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P13" i="6"/>
  <c r="O13" i="6"/>
  <c r="M13" i="6"/>
  <c r="L13" i="6"/>
  <c r="K13" i="6"/>
  <c r="I13" i="6"/>
  <c r="H13" i="6"/>
  <c r="G13" i="6"/>
  <c r="E13" i="6"/>
  <c r="D13" i="6"/>
  <c r="C13" i="6"/>
  <c r="F13" i="6" l="1"/>
  <c r="J13" i="6"/>
  <c r="N13" i="6"/>
  <c r="B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F168" i="57"/>
  <c r="F168" i="60" s="1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G132" i="57"/>
  <c r="G132" i="60" s="1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I125" i="57"/>
  <c r="Q125" i="57"/>
  <c r="Q359" i="69"/>
  <c r="Q416" i="69" s="1"/>
  <c r="M359" i="69"/>
  <c r="M416" i="69" s="1"/>
  <c r="J120" i="57"/>
  <c r="I359" i="69"/>
  <c r="I416" i="69" s="1"/>
  <c r="F120" i="57"/>
  <c r="E359" i="69"/>
  <c r="E416" i="69" s="1"/>
  <c r="P120" i="57"/>
  <c r="L120" i="57"/>
  <c r="G121" i="60"/>
  <c r="D120" i="57"/>
  <c r="O356" i="69"/>
  <c r="O413" i="69" s="1"/>
  <c r="K356" i="69"/>
  <c r="K413" i="69" s="1"/>
  <c r="G356" i="69"/>
  <c r="G413" i="69" s="1"/>
  <c r="Q118" i="60"/>
  <c r="M118" i="60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L109" i="57"/>
  <c r="K109" i="57"/>
  <c r="I347" i="69"/>
  <c r="H109" i="57"/>
  <c r="G109" i="57"/>
  <c r="E347" i="69"/>
  <c r="D109" i="57"/>
  <c r="I345" i="69"/>
  <c r="I402" i="69" s="1"/>
  <c r="G344" i="69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H63" i="57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F55" i="57"/>
  <c r="F55" i="60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K358" i="65"/>
  <c r="G358" i="65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168" i="55"/>
  <c r="C168" i="59" s="1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113" i="55"/>
  <c r="C113" i="59" s="1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C85" i="55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25" i="54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H154" i="47"/>
  <c r="H154" i="50" s="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O146" i="47"/>
  <c r="M151" i="71"/>
  <c r="L146" i="47"/>
  <c r="I151" i="71"/>
  <c r="H146" i="47"/>
  <c r="G146" i="47"/>
  <c r="E151" i="71"/>
  <c r="D146" i="47"/>
  <c r="C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L117" i="47"/>
  <c r="L117" i="50" s="1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O28" i="47"/>
  <c r="N155" i="65"/>
  <c r="J155" i="65"/>
  <c r="I28" i="47"/>
  <c r="G28" i="47"/>
  <c r="F155" i="65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J16" i="47"/>
  <c r="J16" i="50" s="1"/>
  <c r="G182" i="64"/>
  <c r="F16" i="47"/>
  <c r="F16" i="50" s="1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H12" i="47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O4" i="47"/>
  <c r="L170" i="64"/>
  <c r="K4" i="47"/>
  <c r="H170" i="64"/>
  <c r="G4" i="47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L175" i="45"/>
  <c r="H175" i="45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L150" i="45"/>
  <c r="J120" i="71"/>
  <c r="F120" i="71"/>
  <c r="D150" i="45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M47" i="45"/>
  <c r="J117" i="66"/>
  <c r="I47" i="45"/>
  <c r="G117" i="66"/>
  <c r="F117" i="66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H125" i="57" l="1"/>
  <c r="E85" i="47"/>
  <c r="G93" i="47"/>
  <c r="C146" i="55"/>
  <c r="O117" i="57"/>
  <c r="O117" i="60" s="1"/>
  <c r="P175" i="47"/>
  <c r="C146" i="44"/>
  <c r="B58" i="45"/>
  <c r="H128" i="47"/>
  <c r="M136" i="54"/>
  <c r="E85" i="55"/>
  <c r="K146" i="44"/>
  <c r="N55" i="45"/>
  <c r="M44" i="47"/>
  <c r="E85" i="54"/>
  <c r="D128" i="54"/>
  <c r="E162" i="55"/>
  <c r="Q93" i="57"/>
  <c r="I120" i="57"/>
  <c r="I70" i="54"/>
  <c r="I85" i="54"/>
  <c r="H128" i="54"/>
  <c r="K58" i="55"/>
  <c r="D39" i="57"/>
  <c r="L39" i="57"/>
  <c r="H82" i="57"/>
  <c r="F106" i="57"/>
  <c r="J106" i="57"/>
  <c r="N106" i="57"/>
  <c r="O44" i="45"/>
  <c r="N100" i="45"/>
  <c r="D128" i="47"/>
  <c r="L175" i="47"/>
  <c r="Q58" i="54"/>
  <c r="L128" i="54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M168" i="54"/>
  <c r="P28" i="55"/>
  <c r="D39" i="55"/>
  <c r="M89" i="55"/>
  <c r="F120" i="55"/>
  <c r="P128" i="69"/>
  <c r="P147" i="69" s="1"/>
  <c r="P120" i="45"/>
  <c r="H306" i="66"/>
  <c r="H305" i="66" s="1"/>
  <c r="H44" i="55"/>
  <c r="I306" i="69"/>
  <c r="I325" i="69" s="1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355" i="72" s="1"/>
  <c r="D168" i="54"/>
  <c r="D168" i="58" s="1"/>
  <c r="F309" i="65"/>
  <c r="F328" i="65" s="1"/>
  <c r="F28" i="55"/>
  <c r="K309" i="72"/>
  <c r="K307" i="72" s="1"/>
  <c r="K175" i="55"/>
  <c r="O345" i="71"/>
  <c r="O399" i="71" s="1"/>
  <c r="O157" i="57"/>
  <c r="G131" i="64"/>
  <c r="G130" i="64" s="1"/>
  <c r="G7" i="45"/>
  <c r="G125" i="66"/>
  <c r="G124" i="66" s="1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286" i="69" s="1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L68" i="45" s="1"/>
  <c r="G97" i="45"/>
  <c r="G106" i="45"/>
  <c r="E117" i="69"/>
  <c r="E109" i="45"/>
  <c r="Q117" i="69"/>
  <c r="Q109" i="45"/>
  <c r="B166" i="66"/>
  <c r="B58" i="47"/>
  <c r="E163" i="66"/>
  <c r="E55" i="47"/>
  <c r="E55" i="50" s="1"/>
  <c r="D151" i="72"/>
  <c r="D164" i="47"/>
  <c r="L151" i="72"/>
  <c r="L150" i="72" s="1"/>
  <c r="L164" i="47"/>
  <c r="P151" i="72"/>
  <c r="P164" i="47"/>
  <c r="Q287" i="65"/>
  <c r="Q25" i="54"/>
  <c r="I290" i="70"/>
  <c r="I289" i="70" s="1"/>
  <c r="I128" i="54"/>
  <c r="Q290" i="70"/>
  <c r="Q289" i="70" s="1"/>
  <c r="Q128" i="54"/>
  <c r="D277" i="72"/>
  <c r="D162" i="54"/>
  <c r="C307" i="66"/>
  <c r="C44" i="55"/>
  <c r="N97" i="57"/>
  <c r="N97" i="60" s="1"/>
  <c r="M32" i="45"/>
  <c r="M30" i="45" s="1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J36" i="60" s="1"/>
  <c r="N36" i="57"/>
  <c r="M63" i="57"/>
  <c r="O63" i="57"/>
  <c r="F74" i="57"/>
  <c r="F74" i="60" s="1"/>
  <c r="Q89" i="57"/>
  <c r="E125" i="57"/>
  <c r="Q150" i="57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E168" i="59" s="1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125" i="54"/>
  <c r="D136" i="54"/>
  <c r="D157" i="54"/>
  <c r="L277" i="72"/>
  <c r="L276" i="72" s="1"/>
  <c r="L162" i="54"/>
  <c r="D279" i="72"/>
  <c r="D164" i="54"/>
  <c r="C7" i="55"/>
  <c r="C139" i="55"/>
  <c r="L340" i="64"/>
  <c r="L4" i="55"/>
  <c r="F7" i="55"/>
  <c r="Q309" i="65"/>
  <c r="Q308" i="65" s="1"/>
  <c r="Q28" i="55"/>
  <c r="H309" i="67"/>
  <c r="H308" i="67" s="1"/>
  <c r="H66" i="55"/>
  <c r="H379" i="68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278" i="72" s="1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J49" i="54" s="1"/>
  <c r="H58" i="54"/>
  <c r="Q63" i="54"/>
  <c r="P70" i="54"/>
  <c r="P74" i="54"/>
  <c r="K290" i="69"/>
  <c r="K289" i="69" s="1"/>
  <c r="K109" i="54"/>
  <c r="P294" i="70"/>
  <c r="P132" i="54"/>
  <c r="F277" i="71"/>
  <c r="F276" i="71" s="1"/>
  <c r="F144" i="54"/>
  <c r="L290" i="71"/>
  <c r="L157" i="54"/>
  <c r="I164" i="54"/>
  <c r="C309" i="70"/>
  <c r="C128" i="55"/>
  <c r="C297" i="72"/>
  <c r="C164" i="55"/>
  <c r="J343" i="64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30" i="45" s="1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286" i="69" s="1"/>
  <c r="P106" i="54"/>
  <c r="F109" i="54"/>
  <c r="E136" i="54"/>
  <c r="O139" i="54"/>
  <c r="J146" i="54"/>
  <c r="L164" i="54"/>
  <c r="C175" i="55"/>
  <c r="G4" i="55"/>
  <c r="G353" i="64"/>
  <c r="G16" i="55"/>
  <c r="G9" i="55" s="1"/>
  <c r="O353" i="64"/>
  <c r="O16" i="55"/>
  <c r="K307" i="65"/>
  <c r="K25" i="55"/>
  <c r="E28" i="55"/>
  <c r="I32" i="55"/>
  <c r="I30" i="55" s="1"/>
  <c r="J318" i="65"/>
  <c r="J36" i="55"/>
  <c r="D82" i="55"/>
  <c r="H295" i="72"/>
  <c r="H313" i="72" s="1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B106" i="45"/>
  <c r="H19" i="45"/>
  <c r="G28" i="45"/>
  <c r="D32" i="45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170" i="59"/>
  <c r="I28" i="55"/>
  <c r="J55" i="55"/>
  <c r="L58" i="55"/>
  <c r="L309" i="67"/>
  <c r="L308" i="67" s="1"/>
  <c r="L66" i="55"/>
  <c r="D70" i="55"/>
  <c r="N313" i="67"/>
  <c r="N70" i="55"/>
  <c r="B17" i="8"/>
  <c r="F51" i="45"/>
  <c r="F49" i="45" s="1"/>
  <c r="H70" i="45"/>
  <c r="E74" i="45"/>
  <c r="N154" i="45"/>
  <c r="C168" i="45"/>
  <c r="C166" i="45" s="1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J163" i="50"/>
  <c r="J162" i="50" s="1"/>
  <c r="L171" i="50"/>
  <c r="C7" i="54"/>
  <c r="D292" i="69"/>
  <c r="D368" i="69" s="1"/>
  <c r="D112" i="58"/>
  <c r="H292" i="69"/>
  <c r="H368" i="69" s="1"/>
  <c r="H112" i="58"/>
  <c r="L292" i="69"/>
  <c r="L368" i="69" s="1"/>
  <c r="L112" i="58"/>
  <c r="P292" i="69"/>
  <c r="P368" i="69" s="1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L7" i="45"/>
  <c r="G49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J164" i="47"/>
  <c r="E168" i="47"/>
  <c r="E166" i="47" s="1"/>
  <c r="I168" i="47"/>
  <c r="Q168" i="47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Q146" i="50" s="1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P128" i="50" s="1"/>
  <c r="E147" i="50"/>
  <c r="E146" i="50" s="1"/>
  <c r="E159" i="50"/>
  <c r="F165" i="50"/>
  <c r="F164" i="50" s="1"/>
  <c r="C367" i="68"/>
  <c r="C463" i="68" s="1"/>
  <c r="C95" i="58"/>
  <c r="C301" i="69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D111" i="55" s="1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F30" i="57" s="1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B178" i="69"/>
  <c r="B101" i="69"/>
  <c r="B177" i="69" s="1"/>
  <c r="H95" i="69"/>
  <c r="E96" i="69"/>
  <c r="E94" i="69" s="1"/>
  <c r="M96" i="69"/>
  <c r="J109" i="44"/>
  <c r="J98" i="69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66" i="44" s="1"/>
  <c r="O101" i="72"/>
  <c r="H168" i="44"/>
  <c r="H102" i="72"/>
  <c r="H100" i="72" s="1"/>
  <c r="P168" i="44"/>
  <c r="P166" i="44" s="1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O30" i="47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49" i="47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G297" i="65" s="1"/>
  <c r="K299" i="65"/>
  <c r="K297" i="65" s="1"/>
  <c r="K36" i="54"/>
  <c r="O36" i="54"/>
  <c r="O299" i="65"/>
  <c r="O297" i="65" s="1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Q361" i="68" s="1"/>
  <c r="G364" i="68"/>
  <c r="G412" i="68" s="1"/>
  <c r="K364" i="68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16" i="67" s="1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319" i="69" s="1"/>
  <c r="C120" i="55"/>
  <c r="C311" i="70"/>
  <c r="C136" i="55"/>
  <c r="C317" i="70"/>
  <c r="C144" i="55"/>
  <c r="C295" i="71"/>
  <c r="C150" i="55"/>
  <c r="C150" i="59" s="1"/>
  <c r="C302" i="71"/>
  <c r="C300" i="71" s="1"/>
  <c r="C152" i="59"/>
  <c r="C157" i="55"/>
  <c r="C308" i="71"/>
  <c r="C299" i="72"/>
  <c r="C167" i="59"/>
  <c r="C172" i="55"/>
  <c r="C166" i="55" s="1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389" i="68" s="1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Q150" i="60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00" i="71" s="1"/>
  <c r="B157" i="44"/>
  <c r="E162" i="44"/>
  <c r="E95" i="72"/>
  <c r="E131" i="72" s="1"/>
  <c r="I162" i="44"/>
  <c r="I95" i="72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66" i="44" s="1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P104" i="72" s="1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Q129" i="64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O19" i="45"/>
  <c r="O144" i="64"/>
  <c r="D145" i="64"/>
  <c r="D142" i="64" s="1"/>
  <c r="H145" i="64"/>
  <c r="H142" i="64" s="1"/>
  <c r="L145" i="64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62" i="45" s="1"/>
  <c r="O114" i="67"/>
  <c r="D63" i="45"/>
  <c r="D115" i="67"/>
  <c r="H63" i="45"/>
  <c r="H115" i="67"/>
  <c r="L63" i="45"/>
  <c r="L115" i="67"/>
  <c r="L113" i="67" s="1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N120" i="67"/>
  <c r="C70" i="45"/>
  <c r="C68" i="45" s="1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L126" i="67"/>
  <c r="L124" i="67" s="1"/>
  <c r="P126" i="67"/>
  <c r="P124" i="67" s="1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F136" i="68" s="1"/>
  <c r="J82" i="45"/>
  <c r="J138" i="68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E116" i="69"/>
  <c r="I116" i="69"/>
  <c r="M116" i="69"/>
  <c r="Q116" i="69"/>
  <c r="E195" i="69"/>
  <c r="E138" i="69"/>
  <c r="I138" i="69"/>
  <c r="I195" i="69"/>
  <c r="M195" i="69"/>
  <c r="M138" i="69"/>
  <c r="Q111" i="45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24" i="69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H129" i="69"/>
  <c r="H127" i="69" s="1"/>
  <c r="L129" i="69"/>
  <c r="P129" i="69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48" i="45" s="1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48" i="45" s="1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D151" i="66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87" i="47" s="1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D158" i="70"/>
  <c r="D215" i="70" s="1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M146" i="50"/>
  <c r="C153" i="50"/>
  <c r="E155" i="50"/>
  <c r="F156" i="50"/>
  <c r="I159" i="50"/>
  <c r="J165" i="50"/>
  <c r="O170" i="50"/>
  <c r="P171" i="50"/>
  <c r="C174" i="50"/>
  <c r="F177" i="50"/>
  <c r="C319" i="64"/>
  <c r="C325" i="64"/>
  <c r="C367" i="64" s="1"/>
  <c r="C331" i="64"/>
  <c r="C16" i="54"/>
  <c r="C292" i="65"/>
  <c r="C298" i="65"/>
  <c r="C36" i="54"/>
  <c r="C287" i="66"/>
  <c r="C325" i="66" s="1"/>
  <c r="C44" i="54"/>
  <c r="C294" i="66"/>
  <c r="C51" i="54"/>
  <c r="C299" i="66"/>
  <c r="C337" i="66" s="1"/>
  <c r="C288" i="67"/>
  <c r="C326" i="67" s="1"/>
  <c r="C295" i="67"/>
  <c r="C70" i="54"/>
  <c r="C301" i="67"/>
  <c r="C339" i="67" s="1"/>
  <c r="C358" i="68"/>
  <c r="C406" i="68" s="1"/>
  <c r="C85" i="54"/>
  <c r="C364" i="68"/>
  <c r="C460" i="68" s="1"/>
  <c r="C92" i="58"/>
  <c r="C370" i="68"/>
  <c r="C418" i="68" s="1"/>
  <c r="C375" i="68"/>
  <c r="C100" i="54"/>
  <c r="C292" i="69"/>
  <c r="C298" i="69"/>
  <c r="C117" i="54"/>
  <c r="C287" i="70"/>
  <c r="C325" i="70" s="1"/>
  <c r="C125" i="54"/>
  <c r="C294" i="70"/>
  <c r="C332" i="70" s="1"/>
  <c r="C299" i="70"/>
  <c r="C279" i="71"/>
  <c r="C278" i="71" s="1"/>
  <c r="C146" i="54"/>
  <c r="C285" i="71"/>
  <c r="C321" i="71" s="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300" i="66" s="1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312" i="69" s="1"/>
  <c r="E113" i="55"/>
  <c r="E115" i="59"/>
  <c r="I314" i="69"/>
  <c r="I312" i="69" s="1"/>
  <c r="I115" i="59"/>
  <c r="I113" i="55"/>
  <c r="I113" i="59" s="1"/>
  <c r="M314" i="69"/>
  <c r="M115" i="59"/>
  <c r="M113" i="55"/>
  <c r="Q314" i="69"/>
  <c r="Q312" i="69" s="1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P98" i="71" s="1"/>
  <c r="E108" i="71"/>
  <c r="M108" i="71"/>
  <c r="B154" i="44"/>
  <c r="B106" i="71"/>
  <c r="B104" i="71" s="1"/>
  <c r="L162" i="44"/>
  <c r="L95" i="72"/>
  <c r="Q96" i="72"/>
  <c r="K168" i="44"/>
  <c r="K101" i="72"/>
  <c r="L168" i="44"/>
  <c r="L166" i="44" s="1"/>
  <c r="L102" i="72"/>
  <c r="I103" i="72"/>
  <c r="Q103" i="72"/>
  <c r="F172" i="44"/>
  <c r="F105" i="72"/>
  <c r="N172" i="44"/>
  <c r="N105" i="72"/>
  <c r="B144" i="64"/>
  <c r="B142" i="64" s="1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119" i="67"/>
  <c r="E70" i="45"/>
  <c r="E121" i="67"/>
  <c r="Q70" i="45"/>
  <c r="Q121" i="67"/>
  <c r="N124" i="67"/>
  <c r="O74" i="45"/>
  <c r="O68" i="45" s="1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O154" i="68" s="1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H9" i="47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66" i="47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F105" i="70" s="1"/>
  <c r="F99" i="70" s="1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F138" i="71" s="1"/>
  <c r="J102" i="71"/>
  <c r="N102" i="71"/>
  <c r="C103" i="71"/>
  <c r="G103" i="71"/>
  <c r="G139" i="71" s="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M127" i="64"/>
  <c r="Q127" i="64"/>
  <c r="C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K142" i="64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30" i="45" s="1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N49" i="45" s="1"/>
  <c r="E121" i="66"/>
  <c r="I121" i="66"/>
  <c r="M121" i="66"/>
  <c r="Q121" i="66"/>
  <c r="F122" i="66"/>
  <c r="F120" i="66" s="1"/>
  <c r="J122" i="66"/>
  <c r="J120" i="66" s="1"/>
  <c r="N122" i="66"/>
  <c r="C123" i="66"/>
  <c r="G123" i="66"/>
  <c r="K123" i="66"/>
  <c r="O123" i="66"/>
  <c r="C55" i="45"/>
  <c r="C125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H113" i="67"/>
  <c r="M66" i="45"/>
  <c r="C117" i="67"/>
  <c r="G117" i="67"/>
  <c r="K117" i="67"/>
  <c r="O117" i="67"/>
  <c r="J118" i="67"/>
  <c r="D70" i="45"/>
  <c r="C121" i="67"/>
  <c r="G121" i="67"/>
  <c r="K121" i="67"/>
  <c r="O121" i="67"/>
  <c r="D122" i="67"/>
  <c r="H122" i="67"/>
  <c r="H120" i="67" s="1"/>
  <c r="L122" i="67"/>
  <c r="L120" i="67" s="1"/>
  <c r="P122" i="67"/>
  <c r="E123" i="67"/>
  <c r="I123" i="67"/>
  <c r="M123" i="67"/>
  <c r="Q123" i="67"/>
  <c r="H124" i="67"/>
  <c r="H77" i="45"/>
  <c r="P77" i="45"/>
  <c r="F128" i="67"/>
  <c r="J128" i="67"/>
  <c r="N128" i="67"/>
  <c r="C129" i="67"/>
  <c r="G129" i="67"/>
  <c r="K129" i="67"/>
  <c r="O129" i="67"/>
  <c r="D82" i="45"/>
  <c r="O82" i="45"/>
  <c r="J136" i="68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M93" i="45"/>
  <c r="M149" i="68"/>
  <c r="M147" i="68" s="1"/>
  <c r="Q93" i="45"/>
  <c r="Q149" i="68"/>
  <c r="F97" i="45"/>
  <c r="F87" i="45" s="1"/>
  <c r="C97" i="45"/>
  <c r="C152" i="68"/>
  <c r="K97" i="45"/>
  <c r="K152" i="68"/>
  <c r="O97" i="45"/>
  <c r="O152" i="68"/>
  <c r="N106" i="45"/>
  <c r="E114" i="69"/>
  <c r="I114" i="69"/>
  <c r="M114" i="69"/>
  <c r="Q114" i="69"/>
  <c r="F115" i="69"/>
  <c r="J115" i="69"/>
  <c r="N115" i="69"/>
  <c r="D109" i="45"/>
  <c r="F109" i="45"/>
  <c r="F117" i="69"/>
  <c r="J116" i="69"/>
  <c r="J13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15" i="49"/>
  <c r="I122" i="69"/>
  <c r="I115" i="49"/>
  <c r="M122" i="69"/>
  <c r="M115" i="49"/>
  <c r="Q122" i="69"/>
  <c r="Q120" i="69" s="1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E124" i="69" s="1"/>
  <c r="I126" i="69"/>
  <c r="M126" i="69"/>
  <c r="Q126" i="69"/>
  <c r="D127" i="69"/>
  <c r="D147" i="69"/>
  <c r="H147" i="69"/>
  <c r="L127" i="69"/>
  <c r="L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30" i="45" s="1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66" i="45" s="1"/>
  <c r="F119" i="72"/>
  <c r="J168" i="45"/>
  <c r="J119" i="72"/>
  <c r="N168" i="45"/>
  <c r="N119" i="72"/>
  <c r="C138" i="72"/>
  <c r="G168" i="45"/>
  <c r="G120" i="72"/>
  <c r="K138" i="72"/>
  <c r="O168" i="45"/>
  <c r="O166" i="45" s="1"/>
  <c r="O120" i="72"/>
  <c r="D139" i="72"/>
  <c r="H139" i="72"/>
  <c r="L139" i="72"/>
  <c r="P139" i="72"/>
  <c r="D172" i="45"/>
  <c r="D166" i="45" s="1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178" i="64"/>
  <c r="F12" i="47"/>
  <c r="F179" i="64"/>
  <c r="F242" i="64" s="1"/>
  <c r="F14" i="50"/>
  <c r="J12" i="47"/>
  <c r="J9" i="47" s="1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30" i="47"/>
  <c r="J157" i="65"/>
  <c r="N157" i="65"/>
  <c r="C32" i="47"/>
  <c r="K32" i="47"/>
  <c r="D32" i="47"/>
  <c r="D159" i="65"/>
  <c r="H32" i="47"/>
  <c r="H159" i="65"/>
  <c r="L32" i="47"/>
  <c r="L159" i="65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H165" i="66"/>
  <c r="P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H162" i="67"/>
  <c r="H219" i="67" s="1"/>
  <c r="L220" i="67"/>
  <c r="P220" i="67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M184" i="68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E191" i="68"/>
  <c r="M191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Q199" i="68"/>
  <c r="Q271" i="68" s="1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I151" i="70"/>
  <c r="M125" i="47"/>
  <c r="M152" i="70"/>
  <c r="Q209" i="70"/>
  <c r="Q151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66" i="47" s="1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F152" i="50"/>
  <c r="G153" i="50"/>
  <c r="I155" i="50"/>
  <c r="J156" i="50"/>
  <c r="M159" i="50"/>
  <c r="F162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I321" i="71" s="1"/>
  <c r="M285" i="71"/>
  <c r="M321" i="71" s="1"/>
  <c r="Q285" i="71"/>
  <c r="F311" i="66"/>
  <c r="J311" i="66"/>
  <c r="N311" i="66"/>
  <c r="E311" i="69"/>
  <c r="E112" i="59"/>
  <c r="I311" i="69"/>
  <c r="I112" i="59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P162" i="44"/>
  <c r="P95" i="72"/>
  <c r="I96" i="72"/>
  <c r="C168" i="44"/>
  <c r="C101" i="72"/>
  <c r="D168" i="44"/>
  <c r="D102" i="72"/>
  <c r="E103" i="72"/>
  <c r="P107" i="72"/>
  <c r="M109" i="72"/>
  <c r="B39" i="45"/>
  <c r="B129" i="65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H142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I131" i="72"/>
  <c r="M117" i="72"/>
  <c r="L168" i="45"/>
  <c r="L119" i="72"/>
  <c r="J172" i="45"/>
  <c r="J123" i="72"/>
  <c r="G172" i="45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01" i="69"/>
  <c r="G177" i="69" s="1"/>
  <c r="G178" i="69"/>
  <c r="K178" i="69"/>
  <c r="O178" i="69"/>
  <c r="O101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D107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166" i="44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O107" i="72"/>
  <c r="B27" i="7"/>
  <c r="B4" i="8"/>
  <c r="B136" i="45"/>
  <c r="B130" i="64"/>
  <c r="B127" i="65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E9" i="45" s="1"/>
  <c r="C12" i="45"/>
  <c r="C9" i="45" s="1"/>
  <c r="C136" i="64"/>
  <c r="G12" i="45"/>
  <c r="G136" i="64"/>
  <c r="K12" i="45"/>
  <c r="K9" i="45" s="1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L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119" i="65"/>
  <c r="N119" i="65"/>
  <c r="I32" i="45"/>
  <c r="D120" i="65"/>
  <c r="H120" i="65"/>
  <c r="H118" i="65" s="1"/>
  <c r="L32" i="45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N120" i="66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D120" i="67"/>
  <c r="E124" i="67"/>
  <c r="I74" i="45"/>
  <c r="I125" i="67"/>
  <c r="M124" i="67"/>
  <c r="Q74" i="45"/>
  <c r="Q125" i="67"/>
  <c r="C127" i="67"/>
  <c r="K127" i="67"/>
  <c r="C136" i="68"/>
  <c r="G136" i="68"/>
  <c r="K82" i="45"/>
  <c r="K137" i="68"/>
  <c r="O136" i="68"/>
  <c r="F140" i="68"/>
  <c r="J140" i="68"/>
  <c r="N140" i="68"/>
  <c r="C89" i="45"/>
  <c r="C144" i="68"/>
  <c r="K89" i="45"/>
  <c r="K144" i="68"/>
  <c r="O89" i="45"/>
  <c r="O144" i="68"/>
  <c r="N93" i="45"/>
  <c r="I147" i="68"/>
  <c r="Q147" i="68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13" i="69"/>
  <c r="F133" i="69"/>
  <c r="J113" i="69"/>
  <c r="J132" i="69" s="1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20" i="69"/>
  <c r="E197" i="69"/>
  <c r="E140" i="69"/>
  <c r="I140" i="69"/>
  <c r="I120" i="69"/>
  <c r="I197" i="69"/>
  <c r="M140" i="69"/>
  <c r="M120" i="69"/>
  <c r="M197" i="69"/>
  <c r="Q14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I144" i="69"/>
  <c r="M12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O13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25" i="70"/>
  <c r="J136" i="45"/>
  <c r="J125" i="70"/>
  <c r="N136" i="45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245" i="64"/>
  <c r="G245" i="64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O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G151" i="67"/>
  <c r="O151" i="67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G209" i="69"/>
  <c r="G151" i="69"/>
  <c r="K106" i="47"/>
  <c r="K152" i="69"/>
  <c r="O209" i="69"/>
  <c r="O151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L111" i="60" s="1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N161" i="71"/>
  <c r="F203" i="72"/>
  <c r="F148" i="72"/>
  <c r="J203" i="72"/>
  <c r="J148" i="72"/>
  <c r="N203" i="72"/>
  <c r="N148" i="72"/>
  <c r="D205" i="72"/>
  <c r="D150" i="72"/>
  <c r="H205" i="72"/>
  <c r="H150" i="72"/>
  <c r="P205" i="72"/>
  <c r="P150" i="72"/>
  <c r="E154" i="72"/>
  <c r="E213" i="72"/>
  <c r="I213" i="72"/>
  <c r="M213" i="72"/>
  <c r="Q213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I292" i="67"/>
  <c r="I330" i="67" s="1"/>
  <c r="M292" i="67"/>
  <c r="M330" i="67" s="1"/>
  <c r="Q292" i="67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G296" i="67"/>
  <c r="G334" i="67" s="1"/>
  <c r="K296" i="67"/>
  <c r="K334" i="67" s="1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G301" i="67"/>
  <c r="K301" i="67"/>
  <c r="K339" i="67" s="1"/>
  <c r="O301" i="67"/>
  <c r="O339" i="67" s="1"/>
  <c r="E302" i="67"/>
  <c r="I302" i="67"/>
  <c r="I340" i="67" s="1"/>
  <c r="M302" i="67"/>
  <c r="M340" i="67" s="1"/>
  <c r="Q302" i="67"/>
  <c r="Q340" i="67" s="1"/>
  <c r="G355" i="68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168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Q312" i="66" s="1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I305" i="69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139" i="55"/>
  <c r="K321" i="70"/>
  <c r="K319" i="70" s="1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I148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G166" i="57"/>
  <c r="K335" i="72"/>
  <c r="K167" i="60"/>
  <c r="O335" i="72"/>
  <c r="O167" i="60"/>
  <c r="N168" i="57"/>
  <c r="N166" i="60" s="1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G25" i="54"/>
  <c r="G287" i="65"/>
  <c r="G325" i="65" s="1"/>
  <c r="K25" i="54"/>
  <c r="K287" i="65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E28" i="54"/>
  <c r="E290" i="65"/>
  <c r="E328" i="65" s="1"/>
  <c r="I28" i="54"/>
  <c r="I290" i="65"/>
  <c r="M28" i="54"/>
  <c r="M290" i="65"/>
  <c r="Q28" i="54"/>
  <c r="Q290" i="65"/>
  <c r="E32" i="54"/>
  <c r="E294" i="65"/>
  <c r="E332" i="65" s="1"/>
  <c r="I32" i="54"/>
  <c r="I294" i="65"/>
  <c r="M32" i="54"/>
  <c r="M294" i="65"/>
  <c r="Q32" i="54"/>
  <c r="Q294" i="65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K287" i="70"/>
  <c r="K125" i="54"/>
  <c r="O287" i="70"/>
  <c r="O325" i="70" s="1"/>
  <c r="E288" i="70"/>
  <c r="I288" i="70"/>
  <c r="I326" i="70" s="1"/>
  <c r="M288" i="70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148" i="54" s="1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K327" i="71" s="1"/>
  <c r="O291" i="71"/>
  <c r="O327" i="71" s="1"/>
  <c r="E277" i="72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55" i="55"/>
  <c r="H318" i="66"/>
  <c r="H316" i="66" s="1"/>
  <c r="H55" i="55"/>
  <c r="L318" i="66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F49" i="57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M148" i="57" s="1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O166" i="60" s="1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M336" i="64"/>
  <c r="Q336" i="64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1" i="54"/>
  <c r="E113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K302" i="69"/>
  <c r="K120" i="54"/>
  <c r="O120" i="54"/>
  <c r="O302" i="69"/>
  <c r="E292" i="70"/>
  <c r="I292" i="70"/>
  <c r="M292" i="70"/>
  <c r="Q292" i="70"/>
  <c r="G301" i="70"/>
  <c r="G140" i="58"/>
  <c r="K301" i="70"/>
  <c r="K139" i="54"/>
  <c r="K140" i="58"/>
  <c r="O301" i="70"/>
  <c r="O339" i="70" s="1"/>
  <c r="E302" i="70"/>
  <c r="E340" i="70" s="1"/>
  <c r="I302" i="70"/>
  <c r="M302" i="70"/>
  <c r="Q302" i="70"/>
  <c r="Q340" i="70" s="1"/>
  <c r="M168" i="58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K175" i="54"/>
  <c r="K291" i="72"/>
  <c r="K327" i="72" s="1"/>
  <c r="O175" i="54"/>
  <c r="O291" i="72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354" i="64" s="1"/>
  <c r="I21" i="59"/>
  <c r="M356" i="64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340" i="66" s="1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D9" i="57" s="1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L337" i="72"/>
  <c r="L169" i="60"/>
  <c r="P337" i="72"/>
  <c r="P169" i="60"/>
  <c r="P168" i="57"/>
  <c r="P166" i="60" s="1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H326" i="64"/>
  <c r="L12" i="54"/>
  <c r="L327" i="64"/>
  <c r="P12" i="54"/>
  <c r="P327" i="64"/>
  <c r="F12" i="54"/>
  <c r="F328" i="64"/>
  <c r="F326" i="64" s="1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J339" i="65" s="1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L47" i="54"/>
  <c r="L290" i="66"/>
  <c r="P47" i="54"/>
  <c r="P290" i="66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D336" i="66" s="1"/>
  <c r="H55" i="54"/>
  <c r="H298" i="66"/>
  <c r="H336" i="66" s="1"/>
  <c r="L55" i="54"/>
  <c r="L298" i="66"/>
  <c r="L336" i="66" s="1"/>
  <c r="P55" i="54"/>
  <c r="P298" i="66"/>
  <c r="F55" i="54"/>
  <c r="F299" i="66"/>
  <c r="F297" i="66" s="1"/>
  <c r="N55" i="54"/>
  <c r="N299" i="66"/>
  <c r="N297" i="66" s="1"/>
  <c r="D58" i="54"/>
  <c r="L58" i="54"/>
  <c r="H377" i="66"/>
  <c r="H30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P291" i="67" s="1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L286" i="69"/>
  <c r="F289" i="69"/>
  <c r="J289" i="69"/>
  <c r="N289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F377" i="69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D278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H286" i="72" s="1"/>
  <c r="L172" i="54"/>
  <c r="L288" i="72"/>
  <c r="J362" i="72"/>
  <c r="C19" i="55"/>
  <c r="C47" i="55"/>
  <c r="C77" i="55"/>
  <c r="C106" i="55"/>
  <c r="C132" i="55"/>
  <c r="C162" i="55"/>
  <c r="C361" i="64"/>
  <c r="C378" i="64"/>
  <c r="C330" i="65"/>
  <c r="C336" i="65"/>
  <c r="C316" i="65"/>
  <c r="C319" i="67"/>
  <c r="C381" i="68"/>
  <c r="C412" i="68"/>
  <c r="C484" i="68"/>
  <c r="C393" i="68"/>
  <c r="C387" i="69"/>
  <c r="C330" i="69"/>
  <c r="C336" i="69"/>
  <c r="C312" i="70"/>
  <c r="C337" i="70"/>
  <c r="C296" i="71"/>
  <c r="C319" i="72"/>
  <c r="C300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F364" i="64"/>
  <c r="J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K325" i="65"/>
  <c r="O305" i="65"/>
  <c r="Q326" i="65"/>
  <c r="M28" i="55"/>
  <c r="D308" i="65"/>
  <c r="H308" i="65"/>
  <c r="L308" i="65"/>
  <c r="P308" i="6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L312" i="66" s="1"/>
  <c r="P51" i="55"/>
  <c r="P313" i="66"/>
  <c r="J333" i="66"/>
  <c r="N312" i="66"/>
  <c r="L55" i="55"/>
  <c r="Q55" i="55"/>
  <c r="G55" i="55"/>
  <c r="G317" i="66"/>
  <c r="K55" i="55"/>
  <c r="K317" i="66"/>
  <c r="O55" i="55"/>
  <c r="O317" i="66"/>
  <c r="O316" i="66" s="1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8" i="67"/>
  <c r="N328" i="67"/>
  <c r="N308" i="67"/>
  <c r="J70" i="55"/>
  <c r="P70" i="55"/>
  <c r="F312" i="67"/>
  <c r="J312" i="67"/>
  <c r="N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Q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H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111" i="55" s="1"/>
  <c r="L318" i="69"/>
  <c r="L316" i="69" s="1"/>
  <c r="P318" i="69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L132" i="55"/>
  <c r="L314" i="70"/>
  <c r="L312" i="70" s="1"/>
  <c r="P314" i="70"/>
  <c r="F315" i="70"/>
  <c r="J315" i="70"/>
  <c r="N315" i="70"/>
  <c r="P136" i="55"/>
  <c r="F136" i="55"/>
  <c r="F317" i="70"/>
  <c r="J136" i="55"/>
  <c r="J317" i="70"/>
  <c r="N136" i="55"/>
  <c r="N317" i="70"/>
  <c r="D136" i="55"/>
  <c r="D318" i="70"/>
  <c r="D316" i="70" s="1"/>
  <c r="H318" i="70"/>
  <c r="L136" i="55"/>
  <c r="L318" i="70"/>
  <c r="P318" i="70"/>
  <c r="P316" i="70" s="1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D294" i="72"/>
  <c r="D313" i="72"/>
  <c r="H294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68" i="57" s="1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9" i="60"/>
  <c r="P335" i="71"/>
  <c r="P148" i="60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H166" i="60"/>
  <c r="L335" i="72"/>
  <c r="L167" i="60"/>
  <c r="P335" i="72"/>
  <c r="P167" i="60"/>
  <c r="E168" i="57"/>
  <c r="E337" i="72"/>
  <c r="E391" i="72" s="1"/>
  <c r="I168" i="57"/>
  <c r="I337" i="72"/>
  <c r="M168" i="57"/>
  <c r="M166" i="60" s="1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377" i="69"/>
  <c r="C278" i="72"/>
  <c r="G4" i="54"/>
  <c r="G319" i="64"/>
  <c r="K4" i="54"/>
  <c r="K319" i="64"/>
  <c r="O4" i="54"/>
  <c r="O319" i="64"/>
  <c r="E362" i="64"/>
  <c r="D7" i="54"/>
  <c r="D322" i="64"/>
  <c r="D364" i="64" s="1"/>
  <c r="H7" i="54"/>
  <c r="H322" i="64"/>
  <c r="H364" i="64" s="1"/>
  <c r="L321" i="64"/>
  <c r="P321" i="64"/>
  <c r="E411" i="64"/>
  <c r="E326" i="64"/>
  <c r="E410" i="64" s="1"/>
  <c r="I411" i="64"/>
  <c r="M411" i="64"/>
  <c r="Q326" i="64"/>
  <c r="Q410" i="64" s="1"/>
  <c r="Q411" i="64"/>
  <c r="G16" i="54"/>
  <c r="G331" i="64"/>
  <c r="G373" i="64" s="1"/>
  <c r="K16" i="54"/>
  <c r="K331" i="64"/>
  <c r="K373" i="64" s="1"/>
  <c r="O16" i="54"/>
  <c r="O331" i="64"/>
  <c r="E16" i="54"/>
  <c r="E332" i="64"/>
  <c r="I16" i="54"/>
  <c r="I332" i="64"/>
  <c r="I374" i="64" s="1"/>
  <c r="M16" i="54"/>
  <c r="M332" i="64"/>
  <c r="Q374" i="64"/>
  <c r="O333" i="64"/>
  <c r="G289" i="65"/>
  <c r="K289" i="65"/>
  <c r="O289" i="65"/>
  <c r="O330" i="65"/>
  <c r="G39" i="54"/>
  <c r="G301" i="65"/>
  <c r="K39" i="54"/>
  <c r="K301" i="65"/>
  <c r="O39" i="54"/>
  <c r="O301" i="65"/>
  <c r="G44" i="54"/>
  <c r="G287" i="66"/>
  <c r="K44" i="54"/>
  <c r="K287" i="66"/>
  <c r="K325" i="66" s="1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77" i="66"/>
  <c r="M286" i="67"/>
  <c r="G289" i="67"/>
  <c r="K289" i="67"/>
  <c r="O289" i="67"/>
  <c r="G292" i="67"/>
  <c r="K292" i="67"/>
  <c r="O292" i="67"/>
  <c r="O330" i="67" s="1"/>
  <c r="Q293" i="67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E354" i="68" s="1"/>
  <c r="I82" i="54"/>
  <c r="I355" i="68"/>
  <c r="M82" i="54"/>
  <c r="M355" i="68"/>
  <c r="Q82" i="54"/>
  <c r="Q355" i="68"/>
  <c r="G354" i="68"/>
  <c r="E357" i="68"/>
  <c r="I357" i="68"/>
  <c r="M357" i="68"/>
  <c r="Q357" i="68"/>
  <c r="I408" i="68"/>
  <c r="G93" i="54"/>
  <c r="G366" i="68"/>
  <c r="K93" i="54"/>
  <c r="K93" i="58" s="1"/>
  <c r="K366" i="68"/>
  <c r="O93" i="54"/>
  <c r="O366" i="68"/>
  <c r="G97" i="54"/>
  <c r="G370" i="68"/>
  <c r="K97" i="54"/>
  <c r="K87" i="54" s="1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G300" i="69"/>
  <c r="K377" i="69"/>
  <c r="K300" i="69"/>
  <c r="O377" i="69"/>
  <c r="O300" i="69"/>
  <c r="E125" i="54"/>
  <c r="E287" i="70"/>
  <c r="I125" i="54"/>
  <c r="I287" i="70"/>
  <c r="M125" i="54"/>
  <c r="M287" i="70"/>
  <c r="Q125" i="54"/>
  <c r="Q287" i="70"/>
  <c r="E289" i="70"/>
  <c r="M289" i="70"/>
  <c r="O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282" i="72"/>
  <c r="I354" i="72" s="1"/>
  <c r="I356" i="72"/>
  <c r="G172" i="54"/>
  <c r="G287" i="72"/>
  <c r="K172" i="54"/>
  <c r="K287" i="72"/>
  <c r="O172" i="54"/>
  <c r="O287" i="72"/>
  <c r="E172" i="54"/>
  <c r="E288" i="72"/>
  <c r="I172" i="54"/>
  <c r="I288" i="72"/>
  <c r="M172" i="54"/>
  <c r="M288" i="72"/>
  <c r="G289" i="72"/>
  <c r="G362" i="72"/>
  <c r="K362" i="72"/>
  <c r="O362" i="72"/>
  <c r="O289" i="72"/>
  <c r="C4" i="55"/>
  <c r="C341" i="64"/>
  <c r="C432" i="64"/>
  <c r="C369" i="64"/>
  <c r="C16" i="55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25" i="69"/>
  <c r="C305" i="69"/>
  <c r="C312" i="69"/>
  <c r="C117" i="55"/>
  <c r="C111" i="55" s="1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2" i="72" s="1"/>
  <c r="C313" i="72"/>
  <c r="C320" i="72"/>
  <c r="C374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M354" i="64"/>
  <c r="G440" i="64"/>
  <c r="G377" i="64"/>
  <c r="O440" i="64"/>
  <c r="O377" i="64"/>
  <c r="I378" i="64"/>
  <c r="M378" i="64"/>
  <c r="Q378" i="64"/>
  <c r="D325" i="65"/>
  <c r="H25" i="55"/>
  <c r="H306" i="65"/>
  <c r="L305" i="65"/>
  <c r="P25" i="55"/>
  <c r="P306" i="65"/>
  <c r="F326" i="65"/>
  <c r="J326" i="65"/>
  <c r="N326" i="65"/>
  <c r="N28" i="55"/>
  <c r="E308" i="65"/>
  <c r="I328" i="65"/>
  <c r="I308" i="65"/>
  <c r="M308" i="65"/>
  <c r="D311" i="65"/>
  <c r="L311" i="65"/>
  <c r="D312" i="65"/>
  <c r="L312" i="65"/>
  <c r="P32" i="55"/>
  <c r="P313" i="65"/>
  <c r="J333" i="65"/>
  <c r="D334" i="65"/>
  <c r="H334" i="65"/>
  <c r="L334" i="65"/>
  <c r="P334" i="65"/>
  <c r="G36" i="55"/>
  <c r="G317" i="65"/>
  <c r="K36" i="55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I326" i="66"/>
  <c r="Q326" i="66"/>
  <c r="D47" i="55"/>
  <c r="D309" i="66"/>
  <c r="H308" i="66"/>
  <c r="H328" i="66"/>
  <c r="L47" i="55"/>
  <c r="L309" i="66"/>
  <c r="P308" i="66"/>
  <c r="P328" i="66"/>
  <c r="H330" i="66"/>
  <c r="J51" i="55"/>
  <c r="K333" i="66"/>
  <c r="E334" i="66"/>
  <c r="I334" i="66"/>
  <c r="M334" i="66"/>
  <c r="Q334" i="66"/>
  <c r="M55" i="55"/>
  <c r="D316" i="66"/>
  <c r="L316" i="66"/>
  <c r="F337" i="66"/>
  <c r="J337" i="66"/>
  <c r="O58" i="55"/>
  <c r="F319" i="66"/>
  <c r="N396" i="66"/>
  <c r="N339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62" i="55" s="1"/>
  <c r="G313" i="67"/>
  <c r="K70" i="55"/>
  <c r="K313" i="67"/>
  <c r="O70" i="55"/>
  <c r="O68" i="55" s="1"/>
  <c r="O313" i="67"/>
  <c r="I333" i="67"/>
  <c r="Q333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G319" i="67"/>
  <c r="E340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K412" i="68"/>
  <c r="O412" i="68"/>
  <c r="O484" i="68"/>
  <c r="E93" i="55"/>
  <c r="D414" i="68"/>
  <c r="D486" i="68"/>
  <c r="H414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Q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I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I389" i="69"/>
  <c r="I332" i="69"/>
  <c r="M332" i="69"/>
  <c r="M312" i="69"/>
  <c r="M389" i="69"/>
  <c r="Q332" i="69"/>
  <c r="Q389" i="69"/>
  <c r="G390" i="69"/>
  <c r="G333" i="69"/>
  <c r="K333" i="69"/>
  <c r="K390" i="69"/>
  <c r="O390" i="69"/>
  <c r="O333" i="69"/>
  <c r="I334" i="69"/>
  <c r="M334" i="69"/>
  <c r="G117" i="55"/>
  <c r="G317" i="69"/>
  <c r="K117" i="55"/>
  <c r="K317" i="69"/>
  <c r="O117" i="55"/>
  <c r="O317" i="69"/>
  <c r="E117" i="55"/>
  <c r="E318" i="69"/>
  <c r="E316" i="69" s="1"/>
  <c r="I337" i="69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G325" i="70"/>
  <c r="K305" i="70"/>
  <c r="E326" i="70"/>
  <c r="M326" i="70"/>
  <c r="G128" i="55"/>
  <c r="G309" i="70"/>
  <c r="K128" i="55"/>
  <c r="K309" i="70"/>
  <c r="O128" i="55"/>
  <c r="O309" i="70"/>
  <c r="E330" i="70"/>
  <c r="M330" i="70"/>
  <c r="Q330" i="70"/>
  <c r="G132" i="55"/>
  <c r="G313" i="70"/>
  <c r="K132" i="55"/>
  <c r="K313" i="70"/>
  <c r="O132" i="55"/>
  <c r="O313" i="70"/>
  <c r="E132" i="55"/>
  <c r="E314" i="70"/>
  <c r="M132" i="55"/>
  <c r="M314" i="70"/>
  <c r="G334" i="70"/>
  <c r="K334" i="70"/>
  <c r="G136" i="55"/>
  <c r="G130" i="55" s="1"/>
  <c r="G317" i="70"/>
  <c r="K136" i="55"/>
  <c r="K317" i="70"/>
  <c r="O136" i="55"/>
  <c r="O130" i="55" s="1"/>
  <c r="O317" i="70"/>
  <c r="E337" i="70"/>
  <c r="I316" i="70"/>
  <c r="I337" i="70"/>
  <c r="M337" i="70"/>
  <c r="Q337" i="70"/>
  <c r="G319" i="70"/>
  <c r="G396" i="70"/>
  <c r="G339" i="70"/>
  <c r="K396" i="70"/>
  <c r="K339" i="70"/>
  <c r="I340" i="70"/>
  <c r="M340" i="70"/>
  <c r="G294" i="71"/>
  <c r="G313" i="71"/>
  <c r="K313" i="71"/>
  <c r="K294" i="71"/>
  <c r="O313" i="71"/>
  <c r="O294" i="71"/>
  <c r="G315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H304" i="71" s="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313" i="72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305" i="72"/>
  <c r="K172" i="55"/>
  <c r="K305" i="72"/>
  <c r="O172" i="55"/>
  <c r="O305" i="72"/>
  <c r="E172" i="55"/>
  <c r="E306" i="72"/>
  <c r="I324" i="72"/>
  <c r="M172" i="55"/>
  <c r="M166" i="55" s="1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F381" i="64"/>
  <c r="N381" i="64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G412" i="65"/>
  <c r="G354" i="65"/>
  <c r="G411" i="65" s="1"/>
  <c r="K354" i="65"/>
  <c r="K411" i="65" s="1"/>
  <c r="K412" i="65"/>
  <c r="O412" i="65"/>
  <c r="O357" i="65"/>
  <c r="E404" i="66"/>
  <c r="E346" i="66"/>
  <c r="I47" i="57"/>
  <c r="I347" i="66"/>
  <c r="M47" i="57"/>
  <c r="M347" i="66"/>
  <c r="Q47" i="57"/>
  <c r="Q347" i="66"/>
  <c r="E51" i="57"/>
  <c r="E351" i="66"/>
  <c r="I350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68" i="57" s="1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354" i="67"/>
  <c r="E411" i="67" s="1"/>
  <c r="E412" i="67"/>
  <c r="I412" i="67"/>
  <c r="M412" i="67"/>
  <c r="Q354" i="67"/>
  <c r="Q411" i="67" s="1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J411" i="64"/>
  <c r="N411" i="64"/>
  <c r="D326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H286" i="66"/>
  <c r="P286" i="66"/>
  <c r="F289" i="66"/>
  <c r="J289" i="66"/>
  <c r="N289" i="66"/>
  <c r="F332" i="66"/>
  <c r="J293" i="66"/>
  <c r="J334" i="66"/>
  <c r="J297" i="66"/>
  <c r="L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F117" i="54"/>
  <c r="F298" i="69"/>
  <c r="J117" i="54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F286" i="70"/>
  <c r="J286" i="70"/>
  <c r="N286" i="70"/>
  <c r="F128" i="54"/>
  <c r="F290" i="70"/>
  <c r="J128" i="54"/>
  <c r="J290" i="70"/>
  <c r="N128" i="54"/>
  <c r="N290" i="70"/>
  <c r="F132" i="54"/>
  <c r="F130" i="54" s="1"/>
  <c r="F294" i="70"/>
  <c r="J132" i="54"/>
  <c r="J294" i="70"/>
  <c r="N132" i="54"/>
  <c r="N294" i="70"/>
  <c r="D132" i="54"/>
  <c r="D295" i="70"/>
  <c r="D293" i="70" s="1"/>
  <c r="L132" i="54"/>
  <c r="L295" i="70"/>
  <c r="F334" i="70"/>
  <c r="D297" i="70"/>
  <c r="L297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H355" i="72"/>
  <c r="L355" i="72"/>
  <c r="P355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3" i="64" s="1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28" i="70"/>
  <c r="C308" i="70"/>
  <c r="C327" i="70" s="1"/>
  <c r="C334" i="70"/>
  <c r="C340" i="70"/>
  <c r="C373" i="71"/>
  <c r="C319" i="71"/>
  <c r="C324" i="71"/>
  <c r="C321" i="72"/>
  <c r="C327" i="72"/>
  <c r="F4" i="55"/>
  <c r="F340" i="64"/>
  <c r="J339" i="64"/>
  <c r="N4" i="55"/>
  <c r="N340" i="64"/>
  <c r="D362" i="64"/>
  <c r="L339" i="64"/>
  <c r="L362" i="64"/>
  <c r="P362" i="64"/>
  <c r="D342" i="64"/>
  <c r="H342" i="64"/>
  <c r="L342" i="64"/>
  <c r="L363" i="64" s="1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G369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O371" i="64"/>
  <c r="K351" i="64"/>
  <c r="O373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I330" i="65"/>
  <c r="Q330" i="65"/>
  <c r="E312" i="65"/>
  <c r="I312" i="65"/>
  <c r="I332" i="65"/>
  <c r="Q332" i="65"/>
  <c r="Q312" i="65"/>
  <c r="D36" i="55"/>
  <c r="D317" i="65"/>
  <c r="H316" i="65"/>
  <c r="L36" i="55"/>
  <c r="L317" i="65"/>
  <c r="P316" i="65"/>
  <c r="F39" i="55"/>
  <c r="F320" i="65"/>
  <c r="J319" i="65"/>
  <c r="N39" i="55"/>
  <c r="N320" i="65"/>
  <c r="D340" i="65"/>
  <c r="H340" i="65"/>
  <c r="L340" i="65"/>
  <c r="P340" i="65"/>
  <c r="D305" i="66"/>
  <c r="D325" i="66"/>
  <c r="J326" i="66"/>
  <c r="E308" i="66"/>
  <c r="I308" i="66"/>
  <c r="M308" i="66"/>
  <c r="Q308" i="66"/>
  <c r="F312" i="66"/>
  <c r="J332" i="66"/>
  <c r="J312" i="66"/>
  <c r="N332" i="66"/>
  <c r="D333" i="66"/>
  <c r="H333" i="66"/>
  <c r="L333" i="66"/>
  <c r="P333" i="66"/>
  <c r="F334" i="66"/>
  <c r="N334" i="66"/>
  <c r="E316" i="66"/>
  <c r="I316" i="66"/>
  <c r="M316" i="66"/>
  <c r="Q316" i="66"/>
  <c r="K337" i="66"/>
  <c r="G319" i="66"/>
  <c r="K396" i="66"/>
  <c r="K319" i="66"/>
  <c r="K339" i="66"/>
  <c r="O319" i="66"/>
  <c r="F63" i="55"/>
  <c r="F306" i="67"/>
  <c r="J305" i="67"/>
  <c r="N63" i="55"/>
  <c r="N306" i="67"/>
  <c r="P326" i="67"/>
  <c r="D308" i="67"/>
  <c r="P66" i="55"/>
  <c r="P309" i="67"/>
  <c r="E330" i="67"/>
  <c r="Q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I416" i="68"/>
  <c r="Q416" i="68"/>
  <c r="F97" i="55"/>
  <c r="F394" i="68"/>
  <c r="J97" i="55"/>
  <c r="J394" i="68"/>
  <c r="N97" i="55"/>
  <c r="N394" i="68"/>
  <c r="D419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H32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P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05" i="70"/>
  <c r="J326" i="70"/>
  <c r="N326" i="70"/>
  <c r="D308" i="70"/>
  <c r="D328" i="70"/>
  <c r="H308" i="70"/>
  <c r="H328" i="70"/>
  <c r="L308" i="70"/>
  <c r="L327" i="70" s="1"/>
  <c r="L328" i="70"/>
  <c r="P308" i="70"/>
  <c r="P327" i="70" s="1"/>
  <c r="F311" i="70"/>
  <c r="J311" i="70"/>
  <c r="N311" i="70"/>
  <c r="D332" i="70"/>
  <c r="H312" i="70"/>
  <c r="H332" i="70"/>
  <c r="L332" i="70"/>
  <c r="F333" i="70"/>
  <c r="J333" i="70"/>
  <c r="N333" i="70"/>
  <c r="D334" i="70"/>
  <c r="H334" i="70"/>
  <c r="L334" i="70"/>
  <c r="P334" i="70"/>
  <c r="D336" i="70"/>
  <c r="H336" i="70"/>
  <c r="H316" i="70"/>
  <c r="L336" i="70"/>
  <c r="P33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Q321" i="71"/>
  <c r="E154" i="55"/>
  <c r="E305" i="71"/>
  <c r="I154" i="55"/>
  <c r="I305" i="71"/>
  <c r="M154" i="55"/>
  <c r="M305" i="71"/>
  <c r="Q154" i="55"/>
  <c r="Q305" i="71"/>
  <c r="G154" i="55"/>
  <c r="G306" i="71"/>
  <c r="K324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I321" i="72"/>
  <c r="D305" i="72"/>
  <c r="H305" i="72"/>
  <c r="L305" i="72"/>
  <c r="P305" i="72"/>
  <c r="P304" i="72" s="1"/>
  <c r="F306" i="72"/>
  <c r="J306" i="72"/>
  <c r="N306" i="72"/>
  <c r="G307" i="72"/>
  <c r="G380" i="72"/>
  <c r="G326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43" i="72"/>
  <c r="C397" i="72" s="1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347" i="67"/>
  <c r="H67" i="60"/>
  <c r="L66" i="57"/>
  <c r="L347" i="67"/>
  <c r="L67" i="60"/>
  <c r="P66" i="57"/>
  <c r="P347" i="67"/>
  <c r="P67" i="60"/>
  <c r="G349" i="67"/>
  <c r="K349" i="67"/>
  <c r="O349" i="67"/>
  <c r="E350" i="67"/>
  <c r="Q350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N111" i="57"/>
  <c r="E77" i="57"/>
  <c r="K16" i="57"/>
  <c r="M25" i="57"/>
  <c r="K100" i="57"/>
  <c r="F154" i="57"/>
  <c r="N154" i="57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O148" i="57"/>
  <c r="C111" i="57"/>
  <c r="F74" i="55"/>
  <c r="N74" i="55"/>
  <c r="H77" i="55"/>
  <c r="P77" i="55"/>
  <c r="F100" i="55"/>
  <c r="N100" i="55"/>
  <c r="F51" i="55"/>
  <c r="N51" i="55"/>
  <c r="F130" i="55"/>
  <c r="N130" i="55"/>
  <c r="L148" i="55"/>
  <c r="P148" i="55"/>
  <c r="C9" i="55"/>
  <c r="G130" i="54"/>
  <c r="G124" i="54" s="1"/>
  <c r="E25" i="47"/>
  <c r="I25" i="47"/>
  <c r="M25" i="47"/>
  <c r="Q25" i="47"/>
  <c r="H49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H148" i="47"/>
  <c r="F175" i="47"/>
  <c r="J175" i="47"/>
  <c r="N175" i="47"/>
  <c r="F51" i="47"/>
  <c r="J51" i="47"/>
  <c r="N51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G130" i="47"/>
  <c r="F154" i="47"/>
  <c r="J154" i="47"/>
  <c r="N154" i="47"/>
  <c r="N111" i="47"/>
  <c r="N111" i="50" s="1"/>
  <c r="D113" i="47"/>
  <c r="H113" i="47"/>
  <c r="H113" i="50" s="1"/>
  <c r="L113" i="47"/>
  <c r="P113" i="47"/>
  <c r="P113" i="50" s="1"/>
  <c r="M166" i="47"/>
  <c r="H130" i="47"/>
  <c r="H130" i="50" s="1"/>
  <c r="M148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B49" i="47"/>
  <c r="G9" i="45"/>
  <c r="E44" i="45"/>
  <c r="M44" i="45"/>
  <c r="F70" i="45"/>
  <c r="N70" i="45"/>
  <c r="D30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I44" i="45"/>
  <c r="Q44" i="45"/>
  <c r="J70" i="45"/>
  <c r="B9" i="45"/>
  <c r="C87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G166" i="45"/>
  <c r="I111" i="45"/>
  <c r="J166" i="45"/>
  <c r="L166" i="45"/>
  <c r="F130" i="45"/>
  <c r="B14" i="7"/>
  <c r="H166" i="44"/>
  <c r="G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G433" i="68" l="1"/>
  <c r="J87" i="55"/>
  <c r="J383" i="68" s="1"/>
  <c r="L325" i="66"/>
  <c r="Q411" i="68"/>
  <c r="N319" i="66"/>
  <c r="K30" i="55"/>
  <c r="K24" i="55" s="1"/>
  <c r="L148" i="60"/>
  <c r="J327" i="67"/>
  <c r="L166" i="54"/>
  <c r="K68" i="54"/>
  <c r="K62" i="54" s="1"/>
  <c r="H161" i="47"/>
  <c r="K166" i="45"/>
  <c r="H68" i="45"/>
  <c r="M389" i="64"/>
  <c r="M452" i="64" s="1"/>
  <c r="J111" i="54"/>
  <c r="I354" i="67"/>
  <c r="I411" i="67" s="1"/>
  <c r="O62" i="55"/>
  <c r="F305" i="66"/>
  <c r="M158" i="72"/>
  <c r="M212" i="72" s="1"/>
  <c r="F165" i="70"/>
  <c r="G165" i="67"/>
  <c r="G151" i="65"/>
  <c r="C181" i="64"/>
  <c r="C244" i="64" s="1"/>
  <c r="F100" i="71"/>
  <c r="M111" i="47"/>
  <c r="M111" i="50" s="1"/>
  <c r="P162" i="67"/>
  <c r="P219" i="67" s="1"/>
  <c r="H30" i="45"/>
  <c r="K49" i="45"/>
  <c r="C9" i="54"/>
  <c r="C3" i="54" s="1"/>
  <c r="K87" i="45"/>
  <c r="K81" i="45" s="1"/>
  <c r="B166" i="45"/>
  <c r="B148" i="45"/>
  <c r="C161" i="45"/>
  <c r="P130" i="47"/>
  <c r="P130" i="50" s="1"/>
  <c r="L148" i="57"/>
  <c r="L143" i="57" s="1"/>
  <c r="K289" i="72"/>
  <c r="Q49" i="55"/>
  <c r="Q43" i="55" s="1"/>
  <c r="H354" i="64"/>
  <c r="H375" i="64" s="1"/>
  <c r="H130" i="60"/>
  <c r="K181" i="64"/>
  <c r="K244" i="64" s="1"/>
  <c r="L30" i="45"/>
  <c r="B98" i="72"/>
  <c r="I111" i="55"/>
  <c r="I184" i="68"/>
  <c r="N130" i="45"/>
  <c r="N124" i="45" s="1"/>
  <c r="K166" i="44"/>
  <c r="K161" i="44" s="1"/>
  <c r="P166" i="55"/>
  <c r="G130" i="45"/>
  <c r="E127" i="64"/>
  <c r="C148" i="54"/>
  <c r="C143" i="54" s="1"/>
  <c r="N68" i="47"/>
  <c r="B9" i="47"/>
  <c r="C166" i="57"/>
  <c r="N105" i="57"/>
  <c r="I350" i="67"/>
  <c r="H324" i="69"/>
  <c r="M340" i="66"/>
  <c r="O350" i="65"/>
  <c r="Q326" i="69"/>
  <c r="G161" i="72"/>
  <c r="F165" i="69"/>
  <c r="C151" i="69"/>
  <c r="N118" i="66"/>
  <c r="D165" i="66"/>
  <c r="Q9" i="47"/>
  <c r="J30" i="57"/>
  <c r="J24" i="57" s="1"/>
  <c r="P148" i="47"/>
  <c r="M9" i="54"/>
  <c r="H62" i="57"/>
  <c r="F300" i="70"/>
  <c r="I293" i="70"/>
  <c r="E30" i="54"/>
  <c r="K151" i="65"/>
  <c r="L158" i="65"/>
  <c r="K130" i="45"/>
  <c r="K124" i="45" s="1"/>
  <c r="C297" i="70"/>
  <c r="F68" i="47"/>
  <c r="H143" i="47"/>
  <c r="N148" i="60"/>
  <c r="L370" i="69"/>
  <c r="F87" i="54"/>
  <c r="D286" i="66"/>
  <c r="D324" i="66" s="1"/>
  <c r="K357" i="65"/>
  <c r="O166" i="55"/>
  <c r="G166" i="55"/>
  <c r="G161" i="55" s="1"/>
  <c r="M361" i="68"/>
  <c r="F68" i="57"/>
  <c r="P127" i="69"/>
  <c r="B111" i="45"/>
  <c r="H291" i="70"/>
  <c r="N111" i="54"/>
  <c r="M143" i="57"/>
  <c r="M9" i="45"/>
  <c r="N87" i="45"/>
  <c r="N141" i="68" s="1"/>
  <c r="N30" i="57"/>
  <c r="Q286" i="65"/>
  <c r="E162" i="66"/>
  <c r="E219" i="66" s="1"/>
  <c r="E166" i="44"/>
  <c r="E161" i="44" s="1"/>
  <c r="G87" i="47"/>
  <c r="G189" i="68" s="1"/>
  <c r="H9" i="55"/>
  <c r="C315" i="72"/>
  <c r="C296" i="72"/>
  <c r="C314" i="72" s="1"/>
  <c r="J68" i="47"/>
  <c r="J62" i="47" s="1"/>
  <c r="E87" i="57"/>
  <c r="E431" i="68" s="1"/>
  <c r="J130" i="54"/>
  <c r="J124" i="54" s="1"/>
  <c r="P402" i="66"/>
  <c r="P343" i="66"/>
  <c r="H402" i="66"/>
  <c r="H343" i="66"/>
  <c r="Q293" i="70"/>
  <c r="Q333" i="70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L156" i="67" s="1"/>
  <c r="D217" i="67"/>
  <c r="D158" i="67"/>
  <c r="E220" i="66"/>
  <c r="H113" i="59"/>
  <c r="H111" i="55"/>
  <c r="H105" i="55" s="1"/>
  <c r="D132" i="60"/>
  <c r="D130" i="60"/>
  <c r="D130" i="57"/>
  <c r="D124" i="57" s="1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N100" i="71"/>
  <c r="N138" i="71"/>
  <c r="O12" i="59"/>
  <c r="O9" i="55"/>
  <c r="O3" i="55" s="1"/>
  <c r="C305" i="66"/>
  <c r="C326" i="66"/>
  <c r="E308" i="70"/>
  <c r="E327" i="70" s="1"/>
  <c r="E328" i="70"/>
  <c r="F166" i="57"/>
  <c r="F161" i="57" s="1"/>
  <c r="F166" i="60"/>
  <c r="F172" i="60"/>
  <c r="C93" i="58"/>
  <c r="C87" i="54"/>
  <c r="C81" i="54" s="1"/>
  <c r="K148" i="44"/>
  <c r="K143" i="44" s="1"/>
  <c r="Q148" i="60"/>
  <c r="B111" i="47"/>
  <c r="B30" i="47"/>
  <c r="B24" i="47" s="1"/>
  <c r="C105" i="57"/>
  <c r="E337" i="67"/>
  <c r="F148" i="55"/>
  <c r="F143" i="55" s="1"/>
  <c r="P12" i="59"/>
  <c r="P9" i="55"/>
  <c r="O470" i="68"/>
  <c r="O372" i="68"/>
  <c r="G333" i="65"/>
  <c r="G293" i="65"/>
  <c r="G291" i="65" s="1"/>
  <c r="I412" i="64"/>
  <c r="I326" i="64"/>
  <c r="I410" i="64" s="1"/>
  <c r="Q300" i="66"/>
  <c r="Q340" i="66"/>
  <c r="C333" i="67"/>
  <c r="C293" i="67"/>
  <c r="I273" i="68"/>
  <c r="I199" i="68"/>
  <c r="I271" i="68" s="1"/>
  <c r="Q148" i="57"/>
  <c r="Q143" i="57" s="1"/>
  <c r="M168" i="60"/>
  <c r="M166" i="57"/>
  <c r="M161" i="57" s="1"/>
  <c r="L333" i="64"/>
  <c r="L377" i="64"/>
  <c r="N12" i="58"/>
  <c r="N9" i="54"/>
  <c r="N3" i="54" s="1"/>
  <c r="M132" i="60"/>
  <c r="M130" i="57"/>
  <c r="M124" i="57" s="1"/>
  <c r="P16" i="60"/>
  <c r="P9" i="57"/>
  <c r="P3" i="57" s="1"/>
  <c r="Q336" i="67"/>
  <c r="Q297" i="67"/>
  <c r="C412" i="66"/>
  <c r="C354" i="66"/>
  <c r="C411" i="66" s="1"/>
  <c r="B87" i="47"/>
  <c r="B189" i="68" s="1"/>
  <c r="B130" i="47"/>
  <c r="B130" i="50" s="1"/>
  <c r="P97" i="60"/>
  <c r="P87" i="57"/>
  <c r="P431" i="68" s="1"/>
  <c r="E293" i="67"/>
  <c r="E291" i="67" s="1"/>
  <c r="L105" i="55"/>
  <c r="L205" i="72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L161" i="54"/>
  <c r="D166" i="54"/>
  <c r="D161" i="54" s="1"/>
  <c r="N364" i="64"/>
  <c r="H154" i="72"/>
  <c r="B148" i="47"/>
  <c r="B143" i="47" s="1"/>
  <c r="P111" i="45"/>
  <c r="P105" i="45" s="1"/>
  <c r="P68" i="54"/>
  <c r="P62" i="54" s="1"/>
  <c r="L143" i="55"/>
  <c r="C161" i="57"/>
  <c r="J291" i="65"/>
  <c r="I148" i="54"/>
  <c r="I143" i="54" s="1"/>
  <c r="K130" i="54"/>
  <c r="K124" i="54" s="1"/>
  <c r="P87" i="47"/>
  <c r="P189" i="68" s="1"/>
  <c r="N118" i="67"/>
  <c r="N148" i="45"/>
  <c r="Q87" i="57"/>
  <c r="Q431" i="68" s="1"/>
  <c r="L328" i="67"/>
  <c r="G161" i="57"/>
  <c r="F24" i="57"/>
  <c r="C148" i="57"/>
  <c r="C143" i="57" s="1"/>
  <c r="P130" i="54"/>
  <c r="P124" i="54" s="1"/>
  <c r="B99" i="69"/>
  <c r="B93" i="69" s="1"/>
  <c r="K30" i="45"/>
  <c r="K24" i="45" s="1"/>
  <c r="N166" i="45"/>
  <c r="C49" i="54"/>
  <c r="C43" i="54" s="1"/>
  <c r="P143" i="47"/>
  <c r="B166" i="47"/>
  <c r="G148" i="45"/>
  <c r="C148" i="45"/>
  <c r="C143" i="45" s="1"/>
  <c r="H166" i="45"/>
  <c r="I68" i="45"/>
  <c r="K87" i="57"/>
  <c r="K431" i="68" s="1"/>
  <c r="E111" i="45"/>
  <c r="E105" i="45" s="1"/>
  <c r="C30" i="45"/>
  <c r="C24" i="45" s="1"/>
  <c r="E49" i="55"/>
  <c r="P161" i="55"/>
  <c r="O374" i="64"/>
  <c r="J87" i="45"/>
  <c r="J81" i="45" s="1"/>
  <c r="Q68" i="54"/>
  <c r="M111" i="45"/>
  <c r="M105" i="45" s="1"/>
  <c r="E166" i="55"/>
  <c r="E161" i="55" s="1"/>
  <c r="M30" i="55"/>
  <c r="M24" i="55" s="1"/>
  <c r="J148" i="45"/>
  <c r="M154" i="72"/>
  <c r="M152" i="72" s="1"/>
  <c r="L313" i="72"/>
  <c r="N166" i="44"/>
  <c r="N161" i="44" s="1"/>
  <c r="C3" i="45"/>
  <c r="F111" i="47"/>
  <c r="F111" i="50" s="1"/>
  <c r="K130" i="47"/>
  <c r="K130" i="50" s="1"/>
  <c r="C3" i="55"/>
  <c r="O143" i="57"/>
  <c r="E49" i="57"/>
  <c r="E43" i="57" s="1"/>
  <c r="K111" i="60"/>
  <c r="H310" i="65"/>
  <c r="N327" i="65"/>
  <c r="F308" i="65"/>
  <c r="F327" i="65" s="1"/>
  <c r="J166" i="55"/>
  <c r="J161" i="55" s="1"/>
  <c r="J396" i="66"/>
  <c r="C332" i="69"/>
  <c r="I361" i="68"/>
  <c r="E286" i="65"/>
  <c r="D148" i="60"/>
  <c r="E9" i="57"/>
  <c r="E3" i="57" s="1"/>
  <c r="L294" i="72"/>
  <c r="L312" i="72" s="1"/>
  <c r="N404" i="68"/>
  <c r="F43" i="57"/>
  <c r="H130" i="57"/>
  <c r="H124" i="57" s="1"/>
  <c r="N165" i="69"/>
  <c r="I166" i="44"/>
  <c r="P68" i="45"/>
  <c r="H98" i="72"/>
  <c r="B148" i="44"/>
  <c r="B143" i="44" s="1"/>
  <c r="D98" i="71"/>
  <c r="C68" i="55"/>
  <c r="C49" i="55"/>
  <c r="C43" i="55" s="1"/>
  <c r="K68" i="45"/>
  <c r="K62" i="45" s="1"/>
  <c r="C87" i="57"/>
  <c r="D148" i="47"/>
  <c r="C130" i="45"/>
  <c r="C124" i="45" s="1"/>
  <c r="G87" i="45"/>
  <c r="G141" i="68" s="1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L291" i="67"/>
  <c r="Q328" i="65"/>
  <c r="G3" i="55"/>
  <c r="J49" i="57"/>
  <c r="M381" i="68"/>
  <c r="M405" i="68" s="1"/>
  <c r="J300" i="69"/>
  <c r="J318" i="64"/>
  <c r="M148" i="54"/>
  <c r="M143" i="54" s="1"/>
  <c r="P154" i="71"/>
  <c r="B3" i="8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M3" i="45"/>
  <c r="Q9" i="54"/>
  <c r="H9" i="57"/>
  <c r="H3" i="57" s="1"/>
  <c r="G374" i="64"/>
  <c r="M166" i="44"/>
  <c r="J166" i="47"/>
  <c r="J161" i="47" s="1"/>
  <c r="G30" i="47"/>
  <c r="G24" i="47" s="1"/>
  <c r="I9" i="45"/>
  <c r="F68" i="55"/>
  <c r="F62" i="55" s="1"/>
  <c r="O132" i="60"/>
  <c r="O130" i="60"/>
  <c r="I172" i="50"/>
  <c r="I166" i="47"/>
  <c r="L289" i="71"/>
  <c r="L362" i="71"/>
  <c r="N326" i="66"/>
  <c r="J291" i="66"/>
  <c r="M3" i="54"/>
  <c r="F154" i="60"/>
  <c r="F148" i="57"/>
  <c r="F143" i="57" s="1"/>
  <c r="G154" i="60"/>
  <c r="G148" i="57"/>
  <c r="G143" i="57" s="1"/>
  <c r="J381" i="64"/>
  <c r="M161" i="55"/>
  <c r="N327" i="67"/>
  <c r="D361" i="64"/>
  <c r="D339" i="64"/>
  <c r="D360" i="64" s="1"/>
  <c r="C315" i="71"/>
  <c r="J300" i="67"/>
  <c r="J340" i="67"/>
  <c r="Q132" i="60"/>
  <c r="Q130" i="57"/>
  <c r="Q124" i="57" s="1"/>
  <c r="B142" i="71"/>
  <c r="Q258" i="68"/>
  <c r="Q184" i="68"/>
  <c r="P217" i="67"/>
  <c r="P158" i="67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F374" i="71"/>
  <c r="D150" i="59"/>
  <c r="D148" i="55"/>
  <c r="D143" i="55" s="1"/>
  <c r="Q168" i="60"/>
  <c r="Q166" i="57"/>
  <c r="Q161" i="57" s="1"/>
  <c r="Q166" i="60"/>
  <c r="I168" i="60"/>
  <c r="I166" i="60"/>
  <c r="I166" i="57"/>
  <c r="I161" i="57" s="1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G354" i="71" s="1"/>
  <c r="Q150" i="58"/>
  <c r="Q148" i="54"/>
  <c r="Q143" i="54" s="1"/>
  <c r="N30" i="45"/>
  <c r="N24" i="45" s="1"/>
  <c r="B87" i="45"/>
  <c r="B81" i="45" s="1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25" i="72" s="1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O368" i="64" s="1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3" i="47" s="1"/>
  <c r="C217" i="72"/>
  <c r="C161" i="72"/>
  <c r="P49" i="57"/>
  <c r="O408" i="68"/>
  <c r="E68" i="55"/>
  <c r="E62" i="55" s="1"/>
  <c r="K169" i="64"/>
  <c r="F111" i="54"/>
  <c r="F105" i="54" s="1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K43" i="54" s="1"/>
  <c r="B166" i="44"/>
  <c r="B161" i="44" s="1"/>
  <c r="C161" i="55"/>
  <c r="F124" i="55"/>
  <c r="C62" i="57"/>
  <c r="G9" i="57"/>
  <c r="G3" i="57" s="1"/>
  <c r="D105" i="55"/>
  <c r="I24" i="55"/>
  <c r="I105" i="55"/>
  <c r="P111" i="55"/>
  <c r="P105" i="55" s="1"/>
  <c r="E24" i="54"/>
  <c r="M111" i="54"/>
  <c r="M105" i="54" s="1"/>
  <c r="Q132" i="64"/>
  <c r="Q68" i="47"/>
  <c r="Q62" i="47" s="1"/>
  <c r="I125" i="50"/>
  <c r="L98" i="71"/>
  <c r="N111" i="60"/>
  <c r="G343" i="67"/>
  <c r="O9" i="57"/>
  <c r="O3" i="57" s="1"/>
  <c r="H3" i="55"/>
  <c r="Q62" i="54"/>
  <c r="O124" i="54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L30" i="57"/>
  <c r="L24" i="57" s="1"/>
  <c r="C393" i="64"/>
  <c r="C456" i="64" s="1"/>
  <c r="E130" i="60"/>
  <c r="J111" i="55"/>
  <c r="J105" i="55" s="1"/>
  <c r="P3" i="55"/>
  <c r="J43" i="54"/>
  <c r="K350" i="66"/>
  <c r="K166" i="57"/>
  <c r="K161" i="57" s="1"/>
  <c r="O130" i="57"/>
  <c r="F30" i="47"/>
  <c r="F24" i="47" s="1"/>
  <c r="F118" i="66"/>
  <c r="F112" i="66" s="1"/>
  <c r="L169" i="64"/>
  <c r="Q87" i="45"/>
  <c r="O161" i="44"/>
  <c r="F161" i="45"/>
  <c r="D49" i="47"/>
  <c r="D43" i="47" s="1"/>
  <c r="I165" i="65"/>
  <c r="F148" i="60"/>
  <c r="C62" i="55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M161" i="44"/>
  <c r="K177" i="64"/>
  <c r="K174" i="64" s="1"/>
  <c r="D331" i="69"/>
  <c r="D388" i="69"/>
  <c r="N43" i="45"/>
  <c r="I62" i="45"/>
  <c r="K81" i="54"/>
  <c r="K359" i="68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O177" i="69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H124" i="47"/>
  <c r="I130" i="47"/>
  <c r="I136" i="50"/>
  <c r="L148" i="47"/>
  <c r="L81" i="47"/>
  <c r="L189" i="68"/>
  <c r="P111" i="47"/>
  <c r="C359" i="68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L324" i="65" s="1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K124" i="57" s="1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62" i="57" s="1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P298" i="71" s="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H310" i="69" s="1"/>
  <c r="K316" i="66"/>
  <c r="K336" i="66"/>
  <c r="P339" i="65"/>
  <c r="P319" i="65"/>
  <c r="O30" i="55"/>
  <c r="O24" i="55" s="1"/>
  <c r="G30" i="55"/>
  <c r="G24" i="55" s="1"/>
  <c r="M9" i="55"/>
  <c r="M3" i="55" s="1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L3" i="57" s="1"/>
  <c r="N12" i="60"/>
  <c r="N9" i="57"/>
  <c r="N3" i="57" s="1"/>
  <c r="D3" i="57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3" i="72"/>
  <c r="I286" i="71"/>
  <c r="K286" i="70"/>
  <c r="K324" i="70" s="1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E335" i="69" s="1"/>
  <c r="K297" i="67"/>
  <c r="L204" i="72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H3" i="47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M62" i="45" s="1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K24" i="47" s="1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N310" i="67" s="1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M109" i="65"/>
  <c r="M147" i="65" s="1"/>
  <c r="Q109" i="65"/>
  <c r="F110" i="65"/>
  <c r="F148" i="65" s="1"/>
  <c r="J110" i="65"/>
  <c r="N110" i="65"/>
  <c r="N148" i="65" s="1"/>
  <c r="B107" i="65"/>
  <c r="H95" i="66"/>
  <c r="H133" i="66" s="1"/>
  <c r="L95" i="66"/>
  <c r="I96" i="66"/>
  <c r="Q96" i="66"/>
  <c r="J47" i="44"/>
  <c r="J98" i="66"/>
  <c r="C100" i="66"/>
  <c r="K100" i="66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O136" i="67" s="1"/>
  <c r="H100" i="67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I131" i="68"/>
  <c r="I179" i="68" s="1"/>
  <c r="M131" i="68"/>
  <c r="M179" i="68" s="1"/>
  <c r="Q131" i="68"/>
  <c r="Q179" i="68" s="1"/>
  <c r="F132" i="68"/>
  <c r="J132" i="68"/>
  <c r="N132" i="68"/>
  <c r="N180" i="68" s="1"/>
  <c r="C133" i="68"/>
  <c r="G133" i="68"/>
  <c r="K133" i="68"/>
  <c r="K181" i="68" s="1"/>
  <c r="O133" i="68"/>
  <c r="O181" i="68" s="1"/>
  <c r="E130" i="44"/>
  <c r="E124" i="44" s="1"/>
  <c r="G161" i="45"/>
  <c r="L24" i="45"/>
  <c r="E161" i="47"/>
  <c r="F359" i="68"/>
  <c r="F81" i="54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4" i="72" s="1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J360" i="64"/>
  <c r="N353" i="72"/>
  <c r="H353" i="71"/>
  <c r="N289" i="70"/>
  <c r="F289" i="70"/>
  <c r="N297" i="69"/>
  <c r="F297" i="69"/>
  <c r="L289" i="67"/>
  <c r="L327" i="67" s="1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Q312" i="72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C386" i="64"/>
  <c r="O327" i="72"/>
  <c r="O307" i="72"/>
  <c r="K322" i="71"/>
  <c r="O318" i="71"/>
  <c r="O372" i="71"/>
  <c r="N296" i="71"/>
  <c r="N314" i="71" s="1"/>
  <c r="N315" i="71"/>
  <c r="J294" i="71"/>
  <c r="J312" i="71" s="1"/>
  <c r="J313" i="71"/>
  <c r="N316" i="70"/>
  <c r="N336" i="70"/>
  <c r="J334" i="70"/>
  <c r="D333" i="70"/>
  <c r="D312" i="70"/>
  <c r="D310" i="70" s="1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J168" i="58"/>
  <c r="J166" i="54"/>
  <c r="J161" i="54" s="1"/>
  <c r="H168" i="58"/>
  <c r="H130" i="54"/>
  <c r="H124" i="54" s="1"/>
  <c r="J462" i="68"/>
  <c r="J365" i="68"/>
  <c r="J461" i="68" s="1"/>
  <c r="P87" i="54"/>
  <c r="D330" i="66"/>
  <c r="H297" i="65"/>
  <c r="H335" i="65" s="1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H337" i="67"/>
  <c r="M68" i="55"/>
  <c r="L347" i="64"/>
  <c r="L369" i="64"/>
  <c r="D369" i="64"/>
  <c r="D347" i="64"/>
  <c r="G278" i="72"/>
  <c r="I362" i="71"/>
  <c r="I289" i="71"/>
  <c r="O286" i="69"/>
  <c r="M423" i="68"/>
  <c r="Q372" i="68"/>
  <c r="I372" i="68"/>
  <c r="E369" i="68"/>
  <c r="E418" i="68"/>
  <c r="K286" i="66"/>
  <c r="I334" i="65"/>
  <c r="M289" i="65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3" i="64" s="1"/>
  <c r="J364" i="64"/>
  <c r="J308" i="66"/>
  <c r="J328" i="66"/>
  <c r="Q365" i="68"/>
  <c r="Q413" i="68" s="1"/>
  <c r="Q414" i="68"/>
  <c r="I87" i="54"/>
  <c r="L128" i="50"/>
  <c r="I161" i="47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81" i="47" s="1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P3" i="45" s="1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G118" i="70" s="1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N161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280" i="71"/>
  <c r="Q297" i="66"/>
  <c r="Q336" i="66"/>
  <c r="O286" i="66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5" i="71"/>
  <c r="L337" i="70"/>
  <c r="L316" i="70"/>
  <c r="L310" i="70" s="1"/>
  <c r="P333" i="70"/>
  <c r="P312" i="70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M291" i="67" s="1"/>
  <c r="O136" i="50"/>
  <c r="O130" i="47"/>
  <c r="O214" i="70"/>
  <c r="F154" i="70"/>
  <c r="F212" i="70"/>
  <c r="L158" i="66"/>
  <c r="L184" i="64"/>
  <c r="O169" i="64"/>
  <c r="E148" i="45"/>
  <c r="O87" i="45"/>
  <c r="I30" i="45"/>
  <c r="D135" i="64"/>
  <c r="C212" i="70"/>
  <c r="C154" i="70"/>
  <c r="J132" i="70"/>
  <c r="B115" i="64"/>
  <c r="C107" i="64"/>
  <c r="O107" i="64"/>
  <c r="H108" i="64"/>
  <c r="H150" i="64" s="1"/>
  <c r="P108" i="64"/>
  <c r="I7" i="44"/>
  <c r="I110" i="64"/>
  <c r="Q7" i="44"/>
  <c r="Q110" i="64"/>
  <c r="N112" i="64"/>
  <c r="G113" i="64"/>
  <c r="O113" i="64"/>
  <c r="H115" i="64"/>
  <c r="P115" i="64"/>
  <c r="I116" i="64"/>
  <c r="Q116" i="64"/>
  <c r="N117" i="64"/>
  <c r="G119" i="64"/>
  <c r="O119" i="64"/>
  <c r="O161" i="64" s="1"/>
  <c r="L120" i="64"/>
  <c r="L162" i="64" s="1"/>
  <c r="E122" i="64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G138" i="65" s="1"/>
  <c r="O100" i="65"/>
  <c r="L102" i="65"/>
  <c r="L140" i="65" s="1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33" i="67" s="1"/>
  <c r="B102" i="67"/>
  <c r="B107" i="67"/>
  <c r="B103" i="66"/>
  <c r="B141" i="66" s="1"/>
  <c r="B109" i="66"/>
  <c r="I95" i="67"/>
  <c r="Q95" i="67"/>
  <c r="J96" i="67"/>
  <c r="C66" i="44"/>
  <c r="C98" i="67"/>
  <c r="K66" i="44"/>
  <c r="K98" i="67"/>
  <c r="D100" i="67"/>
  <c r="D138" i="67" s="1"/>
  <c r="L100" i="67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C110" i="67"/>
  <c r="B114" i="68"/>
  <c r="B162" i="68" s="1"/>
  <c r="B121" i="68"/>
  <c r="B126" i="68"/>
  <c r="B132" i="68"/>
  <c r="I113" i="68"/>
  <c r="I161" i="68" s="1"/>
  <c r="Q113" i="68"/>
  <c r="J114" i="68"/>
  <c r="J162" i="68" s="1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K141" i="68"/>
  <c r="B161" i="47"/>
  <c r="J148" i="47"/>
  <c r="J154" i="50"/>
  <c r="F49" i="47"/>
  <c r="N9" i="47"/>
  <c r="K81" i="5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36" i="65"/>
  <c r="K344" i="64"/>
  <c r="J278" i="72"/>
  <c r="D291" i="70"/>
  <c r="L111" i="54"/>
  <c r="L105" i="54" s="1"/>
  <c r="N105" i="54"/>
  <c r="N293" i="67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P330" i="70"/>
  <c r="P310" i="70"/>
  <c r="N308" i="70"/>
  <c r="N328" i="70"/>
  <c r="D319" i="69"/>
  <c r="D396" i="69"/>
  <c r="D339" i="69"/>
  <c r="J316" i="69"/>
  <c r="J336" i="69"/>
  <c r="P331" i="69"/>
  <c r="P388" i="69"/>
  <c r="K68" i="55"/>
  <c r="K62" i="55" s="1"/>
  <c r="D305" i="67"/>
  <c r="D325" i="67"/>
  <c r="L49" i="55"/>
  <c r="L43" i="55" s="1"/>
  <c r="D49" i="55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N372" i="68"/>
  <c r="H369" i="68"/>
  <c r="N369" i="68"/>
  <c r="F369" i="68"/>
  <c r="N337" i="66"/>
  <c r="J327" i="65"/>
  <c r="C30" i="54"/>
  <c r="C24" i="54" s="1"/>
  <c r="L395" i="71"/>
  <c r="L340" i="71"/>
  <c r="L394" i="71" s="1"/>
  <c r="E81" i="57"/>
  <c r="C412" i="67"/>
  <c r="C354" i="67"/>
  <c r="C411" i="67" s="1"/>
  <c r="C384" i="64"/>
  <c r="C448" i="64"/>
  <c r="M305" i="66"/>
  <c r="M325" i="66"/>
  <c r="Q323" i="72"/>
  <c r="Q286" i="72"/>
  <c r="I330" i="70"/>
  <c r="E286" i="67"/>
  <c r="G419" i="64"/>
  <c r="G333" i="64"/>
  <c r="M333" i="64"/>
  <c r="M376" i="64"/>
  <c r="E333" i="64"/>
  <c r="E375" i="64" s="1"/>
  <c r="E376" i="64"/>
  <c r="P164" i="60"/>
  <c r="D164" i="60"/>
  <c r="J43" i="57"/>
  <c r="I357" i="65"/>
  <c r="N321" i="71"/>
  <c r="K330" i="70"/>
  <c r="Q419" i="68"/>
  <c r="Q393" i="68"/>
  <c r="N316" i="66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I210" i="72"/>
  <c r="I154" i="72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Q127" i="65"/>
  <c r="Q147" i="65"/>
  <c r="I127" i="65"/>
  <c r="I147" i="65"/>
  <c r="L120" i="65"/>
  <c r="O9" i="45"/>
  <c r="B114" i="72"/>
  <c r="B133" i="72"/>
  <c r="E97" i="70"/>
  <c r="M148" i="69"/>
  <c r="K145" i="69"/>
  <c r="K105" i="69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141" i="68"/>
  <c r="Q81" i="45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O127" i="67"/>
  <c r="N127" i="67"/>
  <c r="N14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E179" i="68"/>
  <c r="K139" i="68"/>
  <c r="J118" i="66"/>
  <c r="C139" i="64"/>
  <c r="C161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H81" i="47" s="1"/>
  <c r="O68" i="47"/>
  <c r="O62" i="47" s="1"/>
  <c r="L154" i="67"/>
  <c r="L212" i="67"/>
  <c r="D212" i="67"/>
  <c r="D154" i="67"/>
  <c r="L177" i="64"/>
  <c r="L174" i="64" s="1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B157" i="64"/>
  <c r="K139" i="71"/>
  <c r="J100" i="71"/>
  <c r="J138" i="71"/>
  <c r="I100" i="71"/>
  <c r="M205" i="72"/>
  <c r="M150" i="72"/>
  <c r="O216" i="70"/>
  <c r="O158" i="70"/>
  <c r="O215" i="70" s="1"/>
  <c r="H214" i="70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K105" i="55" s="1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N152" i="71" s="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05" i="45" s="1"/>
  <c r="D113" i="49"/>
  <c r="C113" i="49"/>
  <c r="C111" i="45"/>
  <c r="G62" i="45"/>
  <c r="D124" i="67"/>
  <c r="D118" i="67" s="1"/>
  <c r="C124" i="67"/>
  <c r="C62" i="45"/>
  <c r="D113" i="67"/>
  <c r="K113" i="67"/>
  <c r="C113" i="67"/>
  <c r="J49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O104" i="66"/>
  <c r="O142" i="66" s="1"/>
  <c r="P106" i="66"/>
  <c r="M107" i="66"/>
  <c r="M145" i="66" s="1"/>
  <c r="J109" i="66"/>
  <c r="G110" i="66"/>
  <c r="O110" i="66"/>
  <c r="B47" i="44"/>
  <c r="B98" i="66"/>
  <c r="N95" i="67"/>
  <c r="N133" i="67" s="1"/>
  <c r="K96" i="67"/>
  <c r="K134" i="67" s="1"/>
  <c r="L66" i="44"/>
  <c r="L98" i="67"/>
  <c r="I100" i="67"/>
  <c r="I138" i="67" s="1"/>
  <c r="F102" i="67"/>
  <c r="G103" i="67"/>
  <c r="G141" i="67" s="1"/>
  <c r="D104" i="67"/>
  <c r="P104" i="67"/>
  <c r="M106" i="67"/>
  <c r="N107" i="67"/>
  <c r="O109" i="67"/>
  <c r="B116" i="68"/>
  <c r="B164" i="68" s="1"/>
  <c r="J113" i="68"/>
  <c r="K114" i="68"/>
  <c r="L85" i="44"/>
  <c r="L116" i="68"/>
  <c r="I118" i="68"/>
  <c r="I166" i="68" s="1"/>
  <c r="J120" i="68"/>
  <c r="G121" i="68"/>
  <c r="G169" i="68" s="1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K43" i="45"/>
  <c r="G3" i="45"/>
  <c r="B3" i="47"/>
  <c r="N68" i="55"/>
  <c r="N62" i="55" s="1"/>
  <c r="C81" i="57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Q143" i="55" s="1"/>
  <c r="I148" i="55"/>
  <c r="N340" i="70"/>
  <c r="P319" i="70"/>
  <c r="P339" i="70"/>
  <c r="D335" i="70"/>
  <c r="J330" i="70"/>
  <c r="J339" i="69"/>
  <c r="J396" i="69"/>
  <c r="J319" i="69"/>
  <c r="J332" i="69"/>
  <c r="J312" i="69"/>
  <c r="J310" i="69" s="1"/>
  <c r="J389" i="69"/>
  <c r="P330" i="69"/>
  <c r="P387" i="69"/>
  <c r="P310" i="69"/>
  <c r="H330" i="69"/>
  <c r="H387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36" i="65"/>
  <c r="M305" i="65"/>
  <c r="M324" i="65" s="1"/>
  <c r="M325" i="65"/>
  <c r="E305" i="65"/>
  <c r="E325" i="65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J409" i="68" s="1"/>
  <c r="N357" i="68"/>
  <c r="F357" i="68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K308" i="70"/>
  <c r="K327" i="70" s="1"/>
  <c r="K328" i="70"/>
  <c r="E310" i="69"/>
  <c r="E331" i="69"/>
  <c r="E388" i="69"/>
  <c r="O111" i="55"/>
  <c r="O105" i="55" s="1"/>
  <c r="G111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36" i="67"/>
  <c r="I68" i="55"/>
  <c r="I62" i="55" s="1"/>
  <c r="M62" i="55"/>
  <c r="D43" i="55"/>
  <c r="P30" i="55"/>
  <c r="P24" i="55" s="1"/>
  <c r="M327" i="65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I289" i="66"/>
  <c r="I327" i="66" s="1"/>
  <c r="M374" i="64"/>
  <c r="E374" i="64"/>
  <c r="K330" i="64"/>
  <c r="D321" i="64"/>
  <c r="D363" i="64" s="1"/>
  <c r="C297" i="67"/>
  <c r="C291" i="67" s="1"/>
  <c r="J28" i="60"/>
  <c r="L7" i="60"/>
  <c r="N398" i="72"/>
  <c r="N343" i="72"/>
  <c r="N397" i="72" s="1"/>
  <c r="D389" i="72"/>
  <c r="E161" i="57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05" i="57" s="1"/>
  <c r="O111" i="60"/>
  <c r="N406" i="69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E348" i="67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C348" i="67" s="1"/>
  <c r="O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C351" i="64"/>
  <c r="H289" i="72"/>
  <c r="L286" i="72"/>
  <c r="L280" i="72" s="1"/>
  <c r="D286" i="72"/>
  <c r="J286" i="72"/>
  <c r="N355" i="72"/>
  <c r="N282" i="72"/>
  <c r="N354" i="72" s="1"/>
  <c r="F355" i="72"/>
  <c r="F282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N62" i="54" s="1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3" i="57" s="1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I312" i="72" s="1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K338" i="67" s="1"/>
  <c r="O297" i="67"/>
  <c r="G293" i="67"/>
  <c r="I291" i="67"/>
  <c r="N321" i="64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38" i="67"/>
  <c r="H118" i="67"/>
  <c r="H112" i="67" s="1"/>
  <c r="J113" i="67"/>
  <c r="E127" i="66"/>
  <c r="E124" i="66"/>
  <c r="D116" i="66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N310" i="66"/>
  <c r="K282" i="71"/>
  <c r="K356" i="71"/>
  <c r="M355" i="71"/>
  <c r="M282" i="71"/>
  <c r="M276" i="71"/>
  <c r="Q333" i="66"/>
  <c r="I293" i="66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M24" i="47" s="1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Q173" i="68"/>
  <c r="J143" i="68"/>
  <c r="K116" i="67"/>
  <c r="C116" i="67"/>
  <c r="C136" i="67"/>
  <c r="K124" i="66"/>
  <c r="N141" i="66"/>
  <c r="M120" i="66"/>
  <c r="E120" i="66"/>
  <c r="P113" i="66"/>
  <c r="P127" i="65"/>
  <c r="J24" i="45"/>
  <c r="J135" i="64"/>
  <c r="D9" i="45"/>
  <c r="B116" i="71"/>
  <c r="B135" i="71"/>
  <c r="B140" i="65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Q156" i="66" s="1"/>
  <c r="M211" i="66"/>
  <c r="F158" i="65"/>
  <c r="Q212" i="65"/>
  <c r="Q154" i="65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E118" i="67" s="1"/>
  <c r="K120" i="66"/>
  <c r="H116" i="66"/>
  <c r="Q142" i="64"/>
  <c r="I130" i="64"/>
  <c r="I152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C68" i="47"/>
  <c r="E68" i="47"/>
  <c r="E62" i="47" s="1"/>
  <c r="E151" i="67"/>
  <c r="I162" i="66"/>
  <c r="G49" i="47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5" i="70" s="1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N116" i="67"/>
  <c r="F116" i="67"/>
  <c r="L62" i="45"/>
  <c r="J127" i="66"/>
  <c r="J147" i="66"/>
  <c r="L118" i="66"/>
  <c r="Q116" i="66"/>
  <c r="I116" i="66"/>
  <c r="G30" i="45"/>
  <c r="G24" i="45" s="1"/>
  <c r="C165" i="64"/>
  <c r="L127" i="64"/>
  <c r="D127" i="64"/>
  <c r="B120" i="70"/>
  <c r="B140" i="70"/>
  <c r="B151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D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2" i="70"/>
  <c r="L423" i="68"/>
  <c r="D423" i="68"/>
  <c r="J494" i="68"/>
  <c r="J422" i="68"/>
  <c r="H415" i="68"/>
  <c r="N30" i="55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F113" i="67"/>
  <c r="O118" i="66"/>
  <c r="C138" i="66"/>
  <c r="E120" i="65"/>
  <c r="D113" i="65"/>
  <c r="G139" i="64"/>
  <c r="G161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L124" i="64"/>
  <c r="I95" i="65"/>
  <c r="F96" i="65"/>
  <c r="G28" i="44"/>
  <c r="G98" i="65"/>
  <c r="H100" i="65"/>
  <c r="I102" i="65"/>
  <c r="I140" i="65" s="1"/>
  <c r="G104" i="65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F148" i="47"/>
  <c r="F154" i="50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N157" i="64" s="1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H136" i="65" s="1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G133" i="67" s="1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P174" i="68" s="1"/>
  <c r="I128" i="68"/>
  <c r="J129" i="68"/>
  <c r="G131" i="68"/>
  <c r="H132" i="68"/>
  <c r="I133" i="68"/>
  <c r="I111" i="44"/>
  <c r="I105" i="44" s="1"/>
  <c r="I113" i="48"/>
  <c r="D166" i="44"/>
  <c r="L161" i="45"/>
  <c r="F81" i="45"/>
  <c r="F141" i="68"/>
  <c r="J68" i="45"/>
  <c r="G124" i="45"/>
  <c r="F43" i="45"/>
  <c r="B105" i="47"/>
  <c r="B111" i="50"/>
  <c r="M143" i="47"/>
  <c r="E105" i="47"/>
  <c r="I24" i="47"/>
  <c r="C105" i="55"/>
  <c r="J81" i="55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298" i="71" s="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O420" i="68"/>
  <c r="H419" i="68"/>
  <c r="N418" i="68"/>
  <c r="F418" i="68"/>
  <c r="F393" i="68"/>
  <c r="F402" i="68"/>
  <c r="I335" i="67"/>
  <c r="E335" i="67"/>
  <c r="L331" i="67"/>
  <c r="P335" i="6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D280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J331" i="67" s="1"/>
  <c r="P289" i="67"/>
  <c r="H289" i="67"/>
  <c r="H327" i="67" s="1"/>
  <c r="L297" i="65"/>
  <c r="F30" i="54"/>
  <c r="F24" i="54" s="1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5" i="67"/>
  <c r="I305" i="67"/>
  <c r="I325" i="67"/>
  <c r="L335" i="66"/>
  <c r="M339" i="65"/>
  <c r="M319" i="65"/>
  <c r="E339" i="65"/>
  <c r="K316" i="65"/>
  <c r="L330" i="65"/>
  <c r="L310" i="65"/>
  <c r="L304" i="65" s="1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80" i="7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Q43" i="54" s="1"/>
  <c r="I49" i="54"/>
  <c r="I43" i="54" s="1"/>
  <c r="E286" i="66"/>
  <c r="O300" i="65"/>
  <c r="G300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K343" i="66"/>
  <c r="F357" i="65"/>
  <c r="F403" i="65"/>
  <c r="K386" i="64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N363" i="64"/>
  <c r="C331" i="70"/>
  <c r="C339" i="64"/>
  <c r="P289" i="72"/>
  <c r="F314" i="71"/>
  <c r="P300" i="70"/>
  <c r="H300" i="70"/>
  <c r="L293" i="70"/>
  <c r="H327" i="70"/>
  <c r="L286" i="70"/>
  <c r="D286" i="70"/>
  <c r="D297" i="69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J30" i="54"/>
  <c r="J24" i="54" s="1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E348" i="69"/>
  <c r="E405" i="69" s="1"/>
  <c r="Q426" i="68"/>
  <c r="M66" i="60"/>
  <c r="I346" i="67"/>
  <c r="I404" i="67"/>
  <c r="F343" i="67"/>
  <c r="P396" i="64"/>
  <c r="L396" i="64"/>
  <c r="Q7" i="60"/>
  <c r="M384" i="64"/>
  <c r="M448" i="64"/>
  <c r="P381" i="64"/>
  <c r="C404" i="70"/>
  <c r="C346" i="70"/>
  <c r="C444" i="68"/>
  <c r="C516" i="68" s="1"/>
  <c r="C517" i="68"/>
  <c r="C433" i="68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K43" i="55"/>
  <c r="E305" i="66"/>
  <c r="E325" i="66"/>
  <c r="N24" i="55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G312" i="72" s="1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K297" i="69"/>
  <c r="G357" i="68"/>
  <c r="O300" i="67"/>
  <c r="M68" i="54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39" i="70"/>
  <c r="N134" i="70"/>
  <c r="M113" i="70"/>
  <c r="M133" i="70"/>
  <c r="I124" i="45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C154" i="67"/>
  <c r="C212" i="67"/>
  <c r="L151" i="67"/>
  <c r="E158" i="66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O149" i="64"/>
  <c r="B148" i="65"/>
  <c r="G99" i="70"/>
  <c r="P94" i="69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Q174" i="64" s="1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J147" i="67"/>
  <c r="K120" i="67"/>
  <c r="C120" i="67"/>
  <c r="C124" i="66"/>
  <c r="H11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M166" i="45"/>
  <c r="I135" i="72"/>
  <c r="I131" i="71"/>
  <c r="I112" i="71"/>
  <c r="N146" i="70"/>
  <c r="E130" i="45"/>
  <c r="K118" i="70"/>
  <c r="K138" i="70"/>
  <c r="P116" i="69"/>
  <c r="P136" i="69"/>
  <c r="M154" i="68"/>
  <c r="E68" i="45"/>
  <c r="K138" i="66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P166" i="47"/>
  <c r="J204" i="72"/>
  <c r="P161" i="71"/>
  <c r="H161" i="71"/>
  <c r="C148" i="47"/>
  <c r="F154" i="71"/>
  <c r="F152" i="71" s="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O165" i="66"/>
  <c r="G165" i="66"/>
  <c r="N158" i="66"/>
  <c r="F158" i="66"/>
  <c r="E156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J130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K143" i="69"/>
  <c r="H113" i="49"/>
  <c r="H111" i="45"/>
  <c r="H105" i="45" s="1"/>
  <c r="G113" i="49"/>
  <c r="G111" i="45"/>
  <c r="Q138" i="69"/>
  <c r="Q118" i="69"/>
  <c r="Q195" i="69"/>
  <c r="E118" i="69"/>
  <c r="H166" i="68"/>
  <c r="I136" i="68"/>
  <c r="O124" i="67"/>
  <c r="G124" i="67"/>
  <c r="O113" i="67"/>
  <c r="G113" i="67"/>
  <c r="M124" i="65"/>
  <c r="N120" i="65"/>
  <c r="F120" i="65"/>
  <c r="P116" i="65"/>
  <c r="H116" i="65"/>
  <c r="L166" i="64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I161" i="44"/>
  <c r="J142" i="71"/>
  <c r="Q104" i="71"/>
  <c r="I104" i="71"/>
  <c r="O96" i="71"/>
  <c r="G96" i="71"/>
  <c r="P94" i="71"/>
  <c r="H94" i="71"/>
  <c r="H93" i="71" s="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D156" i="67"/>
  <c r="H151" i="67"/>
  <c r="N165" i="66"/>
  <c r="K49" i="47"/>
  <c r="I49" i="47"/>
  <c r="Q211" i="66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N310" i="65"/>
  <c r="C422" i="68"/>
  <c r="C494" i="68"/>
  <c r="M87" i="54"/>
  <c r="O361" i="68"/>
  <c r="Q162" i="50"/>
  <c r="E213" i="71"/>
  <c r="E158" i="71"/>
  <c r="E212" i="71" s="1"/>
  <c r="E106" i="50"/>
  <c r="C191" i="68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O133" i="71"/>
  <c r="O114" i="71"/>
  <c r="E131" i="71"/>
  <c r="E112" i="71"/>
  <c r="C118" i="70"/>
  <c r="C138" i="70"/>
  <c r="I116" i="67"/>
  <c r="M164" i="64"/>
  <c r="M142" i="64"/>
  <c r="B122" i="72"/>
  <c r="B141" i="72"/>
  <c r="Q107" i="71"/>
  <c r="M108" i="69"/>
  <c r="D107" i="64"/>
  <c r="D149" i="64" s="1"/>
  <c r="H107" i="64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F134" i="66" s="1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C142" i="66" s="1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M177" i="68" s="1"/>
  <c r="J131" i="68"/>
  <c r="N131" i="68"/>
  <c r="G132" i="68"/>
  <c r="O132" i="68"/>
  <c r="D133" i="68"/>
  <c r="P133" i="68"/>
  <c r="J111" i="44"/>
  <c r="J105" i="44" s="1"/>
  <c r="J113" i="48"/>
  <c r="O130" i="44"/>
  <c r="G143" i="45"/>
  <c r="I105" i="45"/>
  <c r="C81" i="45"/>
  <c r="C141" i="68"/>
  <c r="E130" i="47"/>
  <c r="E136" i="50"/>
  <c r="L111" i="47"/>
  <c r="L113" i="50"/>
  <c r="G124" i="47"/>
  <c r="G130" i="50"/>
  <c r="F62" i="47"/>
  <c r="G43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F145" i="66" s="1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Q143" i="44" s="1"/>
  <c r="H161" i="44"/>
  <c r="B3" i="45"/>
  <c r="D143" i="45"/>
  <c r="G43" i="45"/>
  <c r="D24" i="45"/>
  <c r="N68" i="45"/>
  <c r="Q130" i="47"/>
  <c r="Q136" i="50"/>
  <c r="N49" i="47"/>
  <c r="D143" i="47"/>
  <c r="C43" i="47"/>
  <c r="C24" i="55"/>
  <c r="N148" i="57"/>
  <c r="N143" i="57" s="1"/>
  <c r="N154" i="60"/>
  <c r="K144" i="60"/>
  <c r="Q47" i="60"/>
  <c r="D7" i="60"/>
  <c r="J389" i="72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O348" i="67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J149" i="64" s="1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P158" i="64" s="1"/>
  <c r="E117" i="64"/>
  <c r="I117" i="64"/>
  <c r="I159" i="64" s="1"/>
  <c r="M117" i="64"/>
  <c r="M159" i="64" s="1"/>
  <c r="Q117" i="64"/>
  <c r="Q159" i="64" s="1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J138" i="65" s="1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M148" i="65" s="1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E136" i="66" s="1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P147" i="66" s="1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B161" i="45"/>
  <c r="J124" i="45"/>
  <c r="H161" i="45"/>
  <c r="O143" i="45"/>
  <c r="J143" i="45"/>
  <c r="O161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N62" i="47"/>
  <c r="J49" i="47"/>
  <c r="F161" i="47"/>
  <c r="E87" i="47"/>
  <c r="H43" i="47"/>
  <c r="N130" i="54"/>
  <c r="N124" i="54" s="1"/>
  <c r="J87" i="54"/>
  <c r="Q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10" i="69"/>
  <c r="L387" i="69"/>
  <c r="L330" i="69"/>
  <c r="D387" i="69"/>
  <c r="D330" i="69"/>
  <c r="D310" i="69"/>
  <c r="E413" i="68"/>
  <c r="E485" i="68"/>
  <c r="L410" i="68"/>
  <c r="L385" i="68"/>
  <c r="H409" i="68"/>
  <c r="K381" i="68"/>
  <c r="K406" i="68"/>
  <c r="D338" i="67"/>
  <c r="H331" i="67"/>
  <c r="H328" i="67"/>
  <c r="N325" i="67"/>
  <c r="N305" i="67"/>
  <c r="J331" i="66"/>
  <c r="Q327" i="66"/>
  <c r="E331" i="65"/>
  <c r="Q325" i="65"/>
  <c r="Q305" i="65"/>
  <c r="I305" i="65"/>
  <c r="I324" i="65" s="1"/>
  <c r="I325" i="65"/>
  <c r="N375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J327" i="66"/>
  <c r="N30" i="54"/>
  <c r="N24" i="54" s="1"/>
  <c r="P293" i="65"/>
  <c r="H293" i="65"/>
  <c r="P289" i="65"/>
  <c r="P327" i="65" s="1"/>
  <c r="H289" i="65"/>
  <c r="H327" i="65" s="1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F348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P386" i="64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G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L316" i="67"/>
  <c r="D336" i="67"/>
  <c r="D316" i="67"/>
  <c r="L330" i="67"/>
  <c r="L310" i="67"/>
  <c r="D330" i="67"/>
  <c r="D310" i="67"/>
  <c r="I331" i="66"/>
  <c r="L308" i="66"/>
  <c r="L328" i="66"/>
  <c r="H327" i="66"/>
  <c r="E326" i="66"/>
  <c r="O324" i="66"/>
  <c r="N333" i="65"/>
  <c r="L332" i="65"/>
  <c r="H331" i="65"/>
  <c r="D330" i="65"/>
  <c r="D310" i="65"/>
  <c r="D324" i="65"/>
  <c r="F373" i="64"/>
  <c r="F351" i="64"/>
  <c r="N432" i="64"/>
  <c r="N347" i="64"/>
  <c r="N369" i="64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O330" i="64"/>
  <c r="G330" i="64"/>
  <c r="H321" i="64"/>
  <c r="H363" i="64" s="1"/>
  <c r="C354" i="68"/>
  <c r="E162" i="60"/>
  <c r="Q109" i="60"/>
  <c r="C28" i="60"/>
  <c r="F398" i="72"/>
  <c r="F343" i="72"/>
  <c r="F397" i="72" s="1"/>
  <c r="L334" i="72"/>
  <c r="L388" i="72" s="1"/>
  <c r="L389" i="72"/>
  <c r="D166" i="60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G386" i="64"/>
  <c r="F7" i="60"/>
  <c r="C166" i="60"/>
  <c r="C385" i="71"/>
  <c r="C330" i="71"/>
  <c r="C406" i="70"/>
  <c r="C348" i="70"/>
  <c r="C405" i="70" s="1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I325" i="71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7" i="70" s="1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N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L375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E43" i="55"/>
  <c r="L326" i="65"/>
  <c r="D326" i="65"/>
  <c r="F325" i="65"/>
  <c r="F305" i="65"/>
  <c r="M377" i="64"/>
  <c r="E377" i="64"/>
  <c r="J374" i="64"/>
  <c r="M130" i="54"/>
  <c r="M124" i="54" s="1"/>
  <c r="E291" i="70"/>
  <c r="Q377" i="69"/>
  <c r="Q300" i="69"/>
  <c r="M300" i="69"/>
  <c r="M377" i="69"/>
  <c r="I377" i="69"/>
  <c r="I300" i="69"/>
  <c r="E377" i="69"/>
  <c r="E300" i="69"/>
  <c r="M370" i="69"/>
  <c r="M293" i="69"/>
  <c r="M289" i="67"/>
  <c r="M62" i="54"/>
  <c r="O286" i="67"/>
  <c r="L144" i="50"/>
  <c r="O172" i="60"/>
  <c r="O166" i="57"/>
  <c r="O161" i="57" s="1"/>
  <c r="L332" i="72"/>
  <c r="L387" i="72"/>
  <c r="N332" i="71"/>
  <c r="N387" i="71"/>
  <c r="O125" i="60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N331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G174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16" i="71" s="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O143" i="68"/>
  <c r="N139" i="68"/>
  <c r="F139" i="68"/>
  <c r="K136" i="68"/>
  <c r="K161" i="68"/>
  <c r="P127" i="66"/>
  <c r="H127" i="66"/>
  <c r="I145" i="66"/>
  <c r="O116" i="66"/>
  <c r="O112" i="66" s="1"/>
  <c r="Q30" i="45"/>
  <c r="L134" i="65"/>
  <c r="K113" i="65"/>
  <c r="E24" i="45"/>
  <c r="P142" i="64"/>
  <c r="O135" i="64"/>
  <c r="O157" i="64"/>
  <c r="I132" i="64"/>
  <c r="J127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B158" i="66"/>
  <c r="M135" i="72"/>
  <c r="J118" i="71"/>
  <c r="J137" i="71"/>
  <c r="M131" i="71"/>
  <c r="M112" i="71"/>
  <c r="F146" i="70"/>
  <c r="Q130" i="45"/>
  <c r="G138" i="70"/>
  <c r="O173" i="68"/>
  <c r="N147" i="68"/>
  <c r="M120" i="67"/>
  <c r="M118" i="67" s="1"/>
  <c r="G142" i="65"/>
  <c r="Q120" i="65"/>
  <c r="Q14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N143" i="68"/>
  <c r="F143" i="68"/>
  <c r="F168" i="68"/>
  <c r="E87" i="45"/>
  <c r="O116" i="67"/>
  <c r="G116" i="67"/>
  <c r="Q120" i="66"/>
  <c r="I120" i="66"/>
  <c r="E148" i="65"/>
  <c r="L127" i="65"/>
  <c r="K120" i="65"/>
  <c r="M116" i="65"/>
  <c r="O142" i="64"/>
  <c r="N135" i="64"/>
  <c r="F135" i="64"/>
  <c r="F157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M164" i="50"/>
  <c r="I106" i="50"/>
  <c r="G272" i="68"/>
  <c r="G199" i="68"/>
  <c r="G271" i="68" s="1"/>
  <c r="M195" i="68"/>
  <c r="C85" i="50"/>
  <c r="K66" i="50"/>
  <c r="M158" i="66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L138" i="67"/>
  <c r="N113" i="67"/>
  <c r="C120" i="66"/>
  <c r="C140" i="66"/>
  <c r="P116" i="66"/>
  <c r="N113" i="66"/>
  <c r="M120" i="65"/>
  <c r="I142" i="64"/>
  <c r="C127" i="64"/>
  <c r="C149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J211" i="65"/>
  <c r="M151" i="65"/>
  <c r="E151" i="65"/>
  <c r="J184" i="64"/>
  <c r="E245" i="64"/>
  <c r="E181" i="64"/>
  <c r="E244" i="64" s="1"/>
  <c r="H177" i="64"/>
  <c r="M9" i="47"/>
  <c r="P236" i="64"/>
  <c r="P172" i="64"/>
  <c r="D7" i="50"/>
  <c r="I169" i="64"/>
  <c r="E3" i="47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C122" i="72"/>
  <c r="C141" i="72"/>
  <c r="K139" i="72"/>
  <c r="C139" i="72"/>
  <c r="J138" i="72"/>
  <c r="Q118" i="72"/>
  <c r="Q137" i="72"/>
  <c r="I118" i="72"/>
  <c r="I137" i="72"/>
  <c r="N135" i="72"/>
  <c r="N116" i="72"/>
  <c r="F135" i="72"/>
  <c r="K114" i="72"/>
  <c r="K132" i="72" s="1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I136" i="70"/>
  <c r="I116" i="70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I118" i="69"/>
  <c r="Q136" i="69"/>
  <c r="M134" i="69"/>
  <c r="P132" i="69"/>
  <c r="O177" i="68"/>
  <c r="N151" i="68"/>
  <c r="F151" i="68"/>
  <c r="F176" i="68"/>
  <c r="O147" i="68"/>
  <c r="L139" i="68"/>
  <c r="D139" i="68"/>
  <c r="M136" i="68"/>
  <c r="Q127" i="67"/>
  <c r="I127" i="67"/>
  <c r="J116" i="67"/>
  <c r="P62" i="45"/>
  <c r="H62" i="45"/>
  <c r="M49" i="45"/>
  <c r="E49" i="45"/>
  <c r="E43" i="45" s="1"/>
  <c r="M116" i="66"/>
  <c r="E116" i="66"/>
  <c r="E124" i="65"/>
  <c r="F30" i="45"/>
  <c r="F24" i="45" s="1"/>
  <c r="D118" i="65"/>
  <c r="K165" i="64"/>
  <c r="J142" i="64"/>
  <c r="J164" i="64"/>
  <c r="J130" i="64"/>
  <c r="I150" i="64"/>
  <c r="P127" i="64"/>
  <c r="H127" i="64"/>
  <c r="H149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I323" i="64" s="1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6" i="70"/>
  <c r="D68" i="45"/>
  <c r="C134" i="67"/>
  <c r="G118" i="66"/>
  <c r="C142" i="65"/>
  <c r="I120" i="65"/>
  <c r="O138" i="65"/>
  <c r="O118" i="65"/>
  <c r="G118" i="65"/>
  <c r="H135" i="64"/>
  <c r="H132" i="64" s="1"/>
  <c r="Q130" i="64"/>
  <c r="Q152" i="64"/>
  <c r="E130" i="64"/>
  <c r="D150" i="64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N105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30" i="44"/>
  <c r="Q111" i="44"/>
  <c r="Q105" i="44" s="1"/>
  <c r="G111" i="44"/>
  <c r="O111" i="44"/>
  <c r="O105" i="44" s="1"/>
  <c r="J130" i="44"/>
  <c r="M111" i="44"/>
  <c r="M105" i="44" s="1"/>
  <c r="D130" i="44"/>
  <c r="D124" i="44" s="1"/>
  <c r="H148" i="44"/>
  <c r="C111" i="44"/>
  <c r="O124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J170" i="39"/>
  <c r="F170" i="39"/>
  <c r="K151" i="39"/>
  <c r="J134" i="39"/>
  <c r="F134" i="39"/>
  <c r="K114" i="39"/>
  <c r="N95" i="39"/>
  <c r="J95" i="39"/>
  <c r="F95" i="39"/>
  <c r="H90" i="39"/>
  <c r="O72" i="39"/>
  <c r="N34" i="39"/>
  <c r="F34" i="39"/>
  <c r="E33" i="39"/>
  <c r="M169" i="39"/>
  <c r="K133" i="39"/>
  <c r="O95" i="39"/>
  <c r="J133" i="39"/>
  <c r="N115" i="39"/>
  <c r="P91" i="39"/>
  <c r="H13" i="39"/>
  <c r="O170" i="39"/>
  <c r="L169" i="39"/>
  <c r="K152" i="39"/>
  <c r="P151" i="39"/>
  <c r="H151" i="39"/>
  <c r="G134" i="39"/>
  <c r="M115" i="39"/>
  <c r="G94" i="39"/>
  <c r="M90" i="39"/>
  <c r="E52" i="39"/>
  <c r="O33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I135" i="70" l="1"/>
  <c r="N348" i="70"/>
  <c r="N405" i="70" s="1"/>
  <c r="O431" i="64"/>
  <c r="M386" i="64"/>
  <c r="B81" i="47"/>
  <c r="Q116" i="71"/>
  <c r="Q111" i="71" s="1"/>
  <c r="N348" i="69"/>
  <c r="N405" i="69" s="1"/>
  <c r="G310" i="70"/>
  <c r="F353" i="68"/>
  <c r="H93" i="72"/>
  <c r="P156" i="67"/>
  <c r="P124" i="47"/>
  <c r="N81" i="45"/>
  <c r="B141" i="68"/>
  <c r="B135" i="68" s="1"/>
  <c r="P81" i="57"/>
  <c r="D135" i="70"/>
  <c r="M156" i="66"/>
  <c r="Q291" i="70"/>
  <c r="Q285" i="70" s="1"/>
  <c r="I324" i="66"/>
  <c r="G348" i="70"/>
  <c r="G405" i="70" s="1"/>
  <c r="P81" i="47"/>
  <c r="I105" i="47"/>
  <c r="M126" i="64"/>
  <c r="C327" i="65"/>
  <c r="D291" i="69"/>
  <c r="O344" i="64"/>
  <c r="O338" i="64" s="1"/>
  <c r="P135" i="70"/>
  <c r="G156" i="67"/>
  <c r="F324" i="66"/>
  <c r="H280" i="72"/>
  <c r="H275" i="72" s="1"/>
  <c r="K293" i="71"/>
  <c r="H310" i="67"/>
  <c r="N348" i="66"/>
  <c r="D425" i="68"/>
  <c r="N327" i="70"/>
  <c r="D81" i="57"/>
  <c r="P291" i="69"/>
  <c r="M105" i="47"/>
  <c r="I291" i="70"/>
  <c r="K116" i="72"/>
  <c r="M156" i="65"/>
  <c r="F116" i="72"/>
  <c r="F111" i="72" s="1"/>
  <c r="D280" i="72"/>
  <c r="I152" i="72"/>
  <c r="K124" i="47"/>
  <c r="K130" i="49"/>
  <c r="J151" i="39"/>
  <c r="L95" i="39"/>
  <c r="D134" i="39"/>
  <c r="H152" i="39"/>
  <c r="H115" i="39"/>
  <c r="P116" i="71"/>
  <c r="G372" i="64"/>
  <c r="E81" i="55"/>
  <c r="N189" i="68"/>
  <c r="C156" i="67"/>
  <c r="D324" i="67"/>
  <c r="B124" i="47"/>
  <c r="L53" i="39"/>
  <c r="J114" i="39"/>
  <c r="J52" i="39"/>
  <c r="L115" i="39"/>
  <c r="D152" i="39"/>
  <c r="Q152" i="72"/>
  <c r="O323" i="64"/>
  <c r="F132" i="72"/>
  <c r="G81" i="47"/>
  <c r="Q291" i="65"/>
  <c r="I331" i="70"/>
  <c r="G71" i="39"/>
  <c r="H91" i="39"/>
  <c r="D170" i="39"/>
  <c r="L152" i="39"/>
  <c r="Q135" i="70"/>
  <c r="N112" i="66"/>
  <c r="O174" i="64"/>
  <c r="L327" i="66"/>
  <c r="J334" i="72"/>
  <c r="J388" i="72" s="1"/>
  <c r="Q324" i="67"/>
  <c r="P285" i="69"/>
  <c r="I174" i="64"/>
  <c r="D112" i="66"/>
  <c r="J141" i="68"/>
  <c r="K118" i="66"/>
  <c r="D298" i="71"/>
  <c r="J116" i="72"/>
  <c r="J188" i="72" s="1"/>
  <c r="P152" i="71"/>
  <c r="G135" i="68"/>
  <c r="C348" i="65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C342" i="67"/>
  <c r="G81" i="45"/>
  <c r="C93" i="71"/>
  <c r="N98" i="71"/>
  <c r="I285" i="67"/>
  <c r="Q285" i="65"/>
  <c r="G150" i="67"/>
  <c r="F344" i="64"/>
  <c r="M156" i="67"/>
  <c r="M150" i="67" s="1"/>
  <c r="J298" i="72"/>
  <c r="J293" i="72" s="1"/>
  <c r="M348" i="67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P93" i="71"/>
  <c r="Q156" i="70"/>
  <c r="Q213" i="70" s="1"/>
  <c r="P334" i="71"/>
  <c r="K112" i="66"/>
  <c r="M348" i="66"/>
  <c r="M342" i="66" s="1"/>
  <c r="C310" i="66"/>
  <c r="C304" i="66" s="1"/>
  <c r="H93" i="70"/>
  <c r="F310" i="70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C213" i="69" s="1"/>
  <c r="H291" i="69"/>
  <c r="N291" i="66"/>
  <c r="L348" i="65"/>
  <c r="L342" i="65" s="1"/>
  <c r="J348" i="66"/>
  <c r="H344" i="64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N291" i="69"/>
  <c r="C335" i="67"/>
  <c r="M342" i="67"/>
  <c r="H425" i="68"/>
  <c r="L348" i="66"/>
  <c r="L342" i="66" s="1"/>
  <c r="N135" i="69"/>
  <c r="Q425" i="68"/>
  <c r="C324" i="67"/>
  <c r="P348" i="70"/>
  <c r="P280" i="72"/>
  <c r="D348" i="66"/>
  <c r="I81" i="45"/>
  <c r="P9" i="59"/>
  <c r="D30" i="58"/>
  <c r="Q156" i="67"/>
  <c r="Q118" i="67"/>
  <c r="Q112" i="67" s="1"/>
  <c r="G291" i="67"/>
  <c r="G285" i="67" s="1"/>
  <c r="K334" i="71"/>
  <c r="D275" i="72"/>
  <c r="F314" i="72"/>
  <c r="D342" i="66"/>
  <c r="D386" i="64"/>
  <c r="D380" i="64" s="1"/>
  <c r="E342" i="69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H44" i="48" s="1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F425" i="68"/>
  <c r="L390" i="71"/>
  <c r="L334" i="71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L329" i="72"/>
  <c r="J324" i="69"/>
  <c r="M312" i="71"/>
  <c r="D327" i="66"/>
  <c r="C135" i="69"/>
  <c r="P135" i="69"/>
  <c r="H156" i="66"/>
  <c r="Q327" i="69"/>
  <c r="L314" i="71"/>
  <c r="J425" i="68"/>
  <c r="H285" i="69"/>
  <c r="I314" i="71"/>
  <c r="M7" i="48"/>
  <c r="H85" i="48"/>
  <c r="P85" i="48"/>
  <c r="P137" i="70"/>
  <c r="Q329" i="65"/>
  <c r="K150" i="65"/>
  <c r="D317" i="64"/>
  <c r="I85" i="48"/>
  <c r="C293" i="72"/>
  <c r="H150" i="66"/>
  <c r="H365" i="64"/>
  <c r="K7" i="48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192" i="64" s="1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196" i="65" s="1"/>
  <c r="Q34" i="49"/>
  <c r="Q33" i="49"/>
  <c r="Q33" i="50"/>
  <c r="Q33" i="48"/>
  <c r="N13" i="65"/>
  <c r="N180" i="65" s="1"/>
  <c r="N35" i="49"/>
  <c r="C14" i="65"/>
  <c r="C200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79" i="49"/>
  <c r="M17" i="67"/>
  <c r="M186" i="67" s="1"/>
  <c r="M79" i="49"/>
  <c r="Q17" i="67"/>
  <c r="Q79" i="49"/>
  <c r="N83" i="38"/>
  <c r="N7" i="68" s="1"/>
  <c r="N210" i="68" s="1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8" i="68"/>
  <c r="I227" i="68" s="1"/>
  <c r="I101" i="49"/>
  <c r="I101" i="48"/>
  <c r="F19" i="68"/>
  <c r="F228" i="68" s="1"/>
  <c r="F102" i="49"/>
  <c r="F102" i="50"/>
  <c r="F102" i="48"/>
  <c r="J102" i="39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222" i="69" s="1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94" i="71" s="1"/>
  <c r="E155" i="49"/>
  <c r="E155" i="48"/>
  <c r="E156" i="48"/>
  <c r="E156" i="49"/>
  <c r="E154" i="49"/>
  <c r="Q14" i="71"/>
  <c r="Q194" i="71" s="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163" i="48"/>
  <c r="H163" i="49"/>
  <c r="H175" i="48"/>
  <c r="H165" i="49"/>
  <c r="H175" i="49"/>
  <c r="H165" i="48"/>
  <c r="H175" i="50"/>
  <c r="E9" i="72"/>
  <c r="Q9" i="72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3" i="72"/>
  <c r="H171" i="49"/>
  <c r="H171" i="48"/>
  <c r="E14" i="72"/>
  <c r="E194" i="72" s="1"/>
  <c r="E172" i="49"/>
  <c r="E174" i="48"/>
  <c r="E173" i="48"/>
  <c r="E173" i="49"/>
  <c r="E174" i="49"/>
  <c r="M172" i="39"/>
  <c r="M14" i="72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69" i="65" s="1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468" i="68" s="1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135" i="68" s="1"/>
  <c r="H87" i="49"/>
  <c r="D62" i="47"/>
  <c r="D68" i="50"/>
  <c r="G99" i="69"/>
  <c r="G93" i="69" s="1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M141" i="67"/>
  <c r="D101" i="67"/>
  <c r="D140" i="67"/>
  <c r="J67" i="48"/>
  <c r="I60" i="48"/>
  <c r="O57" i="48"/>
  <c r="Q4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E211" i="65"/>
  <c r="D420" i="68"/>
  <c r="F118" i="65"/>
  <c r="J58" i="49"/>
  <c r="G111" i="49"/>
  <c r="G105" i="45"/>
  <c r="P211" i="67"/>
  <c r="I130" i="71"/>
  <c r="Q51" i="50"/>
  <c r="B256" i="68"/>
  <c r="M150" i="66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M304" i="67" s="1"/>
  <c r="M323" i="67" s="1"/>
  <c r="F386" i="71"/>
  <c r="C372" i="64"/>
  <c r="F407" i="70"/>
  <c r="F348" i="70"/>
  <c r="F405" i="70" s="1"/>
  <c r="D316" i="71"/>
  <c r="H318" i="72"/>
  <c r="H372" i="72"/>
  <c r="K403" i="70"/>
  <c r="F291" i="70"/>
  <c r="F329" i="70" s="1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P94" i="66"/>
  <c r="P132" i="66" s="1"/>
  <c r="E108" i="65"/>
  <c r="E146" i="65" s="1"/>
  <c r="C105" i="65"/>
  <c r="C182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H177" i="68"/>
  <c r="G127" i="68"/>
  <c r="G176" i="68"/>
  <c r="F174" i="68"/>
  <c r="O170" i="68"/>
  <c r="N169" i="68"/>
  <c r="G85" i="4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5" i="65" s="1"/>
  <c r="F136" i="65"/>
  <c r="C11" i="48"/>
  <c r="P30" i="58"/>
  <c r="G348" i="65"/>
  <c r="G342" i="65" s="1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247" i="64" s="1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176" i="65" s="1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185" i="67" s="1"/>
  <c r="B78" i="49"/>
  <c r="B78" i="50"/>
  <c r="B11" i="68"/>
  <c r="B214" i="68" s="1"/>
  <c r="B88" i="49"/>
  <c r="B15" i="68"/>
  <c r="B222" i="68" s="1"/>
  <c r="B96" i="49"/>
  <c r="B96" i="48"/>
  <c r="B20" i="68"/>
  <c r="B229" i="68" s="1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215" i="64" s="1"/>
  <c r="F6" i="49"/>
  <c r="F5" i="50"/>
  <c r="F5" i="49"/>
  <c r="F8" i="49"/>
  <c r="J5" i="38"/>
  <c r="J5" i="64"/>
  <c r="J215" i="64" s="1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9" i="64"/>
  <c r="J8" i="39"/>
  <c r="J9" i="64"/>
  <c r="N9" i="64"/>
  <c r="C10" i="39"/>
  <c r="C11" i="64"/>
  <c r="C10" i="49"/>
  <c r="C10" i="50"/>
  <c r="G11" i="64"/>
  <c r="G10" i="50"/>
  <c r="G10" i="49"/>
  <c r="K10" i="39"/>
  <c r="K11" i="64"/>
  <c r="K10" i="49"/>
  <c r="K10" i="50"/>
  <c r="O11" i="64"/>
  <c r="O10" i="49"/>
  <c r="O10" i="50"/>
  <c r="D11" i="39"/>
  <c r="D12" i="64"/>
  <c r="D11" i="49"/>
  <c r="D11" i="50"/>
  <c r="H12" i="64"/>
  <c r="H11" i="49"/>
  <c r="H11" i="50"/>
  <c r="L12" i="64"/>
  <c r="L11" i="49"/>
  <c r="L11" i="50"/>
  <c r="P11" i="39"/>
  <c r="P12" i="64"/>
  <c r="P11" i="49"/>
  <c r="P11" i="50"/>
  <c r="E13" i="64"/>
  <c r="E14" i="49"/>
  <c r="E13" i="50"/>
  <c r="E13" i="49"/>
  <c r="E12" i="50"/>
  <c r="I13" i="64"/>
  <c r="I199" i="64" s="1"/>
  <c r="I13" i="49"/>
  <c r="I14" i="49"/>
  <c r="I13" i="50"/>
  <c r="I12" i="49"/>
  <c r="M13" i="64"/>
  <c r="M13" i="49"/>
  <c r="M14" i="49"/>
  <c r="M13" i="50"/>
  <c r="Q13" i="64"/>
  <c r="Q240" i="64" s="1"/>
  <c r="Q14" i="49"/>
  <c r="Q13" i="50"/>
  <c r="Q13" i="49"/>
  <c r="F14" i="64"/>
  <c r="F15" i="49"/>
  <c r="J14" i="64"/>
  <c r="J15" i="49"/>
  <c r="N14" i="64"/>
  <c r="N15" i="49"/>
  <c r="C15" i="64"/>
  <c r="C223" i="64" s="1"/>
  <c r="C17" i="49"/>
  <c r="C18" i="49"/>
  <c r="G15" i="64"/>
  <c r="G18" i="49"/>
  <c r="G17" i="49"/>
  <c r="K16" i="39"/>
  <c r="K15" i="64"/>
  <c r="K204" i="64" s="1"/>
  <c r="K18" i="49"/>
  <c r="K17" i="49"/>
  <c r="O16" i="39"/>
  <c r="O15" i="64"/>
  <c r="O223" i="64" s="1"/>
  <c r="O17" i="49"/>
  <c r="O18" i="49"/>
  <c r="D20" i="39"/>
  <c r="D17" i="64"/>
  <c r="D206" i="64" s="1"/>
  <c r="D20" i="49"/>
  <c r="D20" i="50"/>
  <c r="H20" i="39"/>
  <c r="H17" i="64"/>
  <c r="H20" i="50"/>
  <c r="H20" i="49"/>
  <c r="L17" i="64"/>
  <c r="L206" i="64" s="1"/>
  <c r="L20" i="50"/>
  <c r="L20" i="49"/>
  <c r="P20" i="39"/>
  <c r="P17" i="64"/>
  <c r="P206" i="64" s="1"/>
  <c r="P20" i="49"/>
  <c r="P20" i="50"/>
  <c r="E21" i="39"/>
  <c r="E18" i="64"/>
  <c r="E21" i="49"/>
  <c r="E21" i="50"/>
  <c r="I18" i="64"/>
  <c r="I21" i="50"/>
  <c r="I21" i="49"/>
  <c r="M18" i="64"/>
  <c r="M21" i="49"/>
  <c r="M21" i="50"/>
  <c r="Q21" i="39"/>
  <c r="Q18" i="64"/>
  <c r="Q21" i="49"/>
  <c r="Q21" i="50"/>
  <c r="F22" i="39"/>
  <c r="F19" i="64"/>
  <c r="F208" i="64" s="1"/>
  <c r="F22" i="49"/>
  <c r="J19" i="64"/>
  <c r="J208" i="64" s="1"/>
  <c r="J22" i="49"/>
  <c r="N19" i="64"/>
  <c r="N208" i="64" s="1"/>
  <c r="N22" i="49"/>
  <c r="C26" i="38"/>
  <c r="C5" i="65"/>
  <c r="C174" i="65" s="1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13" i="65" s="1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9" i="65"/>
  <c r="H29" i="39"/>
  <c r="H9" i="65"/>
  <c r="L9" i="65"/>
  <c r="P9" i="65"/>
  <c r="E11" i="65"/>
  <c r="E176" i="65" s="1"/>
  <c r="E31" i="49"/>
  <c r="E31" i="50"/>
  <c r="I11" i="65"/>
  <c r="I176" i="65" s="1"/>
  <c r="I31" i="49"/>
  <c r="I31" i="50"/>
  <c r="M11" i="65"/>
  <c r="M31" i="50"/>
  <c r="M31" i="49"/>
  <c r="Q11" i="65"/>
  <c r="Q176" i="65" s="1"/>
  <c r="Q31" i="49"/>
  <c r="Q31" i="50"/>
  <c r="F12" i="65"/>
  <c r="F178" i="65" s="1"/>
  <c r="F34" i="49"/>
  <c r="F33" i="49"/>
  <c r="F33" i="50"/>
  <c r="J32" i="39"/>
  <c r="J12" i="65"/>
  <c r="J33" i="49"/>
  <c r="J33" i="50"/>
  <c r="J34" i="49"/>
  <c r="J34" i="48"/>
  <c r="N12" i="65"/>
  <c r="N33" i="49"/>
  <c r="N33" i="50"/>
  <c r="N34" i="49"/>
  <c r="C13" i="65"/>
  <c r="C180" i="65" s="1"/>
  <c r="C35" i="49"/>
  <c r="G13" i="65"/>
  <c r="G180" i="65" s="1"/>
  <c r="G35" i="49"/>
  <c r="K35" i="39"/>
  <c r="K13" i="65"/>
  <c r="K35" i="49"/>
  <c r="K35" i="48"/>
  <c r="O13" i="65"/>
  <c r="O35" i="49"/>
  <c r="D14" i="65"/>
  <c r="D182" i="65" s="1"/>
  <c r="D38" i="49"/>
  <c r="D37" i="49"/>
  <c r="D38" i="48"/>
  <c r="H14" i="65"/>
  <c r="H38" i="49"/>
  <c r="H37" i="49"/>
  <c r="H37" i="48"/>
  <c r="L14" i="65"/>
  <c r="L183" i="65" s="1"/>
  <c r="L37" i="49"/>
  <c r="L38" i="49"/>
  <c r="L38" i="48"/>
  <c r="P14" i="65"/>
  <c r="P183" i="65" s="1"/>
  <c r="P38" i="49"/>
  <c r="P37" i="49"/>
  <c r="E16" i="65"/>
  <c r="E40" i="49"/>
  <c r="E40" i="50"/>
  <c r="E40" i="48"/>
  <c r="I40" i="39"/>
  <c r="I16" i="65"/>
  <c r="I40" i="50"/>
  <c r="I40" i="49"/>
  <c r="M16" i="65"/>
  <c r="M185" i="65" s="1"/>
  <c r="M40" i="49"/>
  <c r="M40" i="50"/>
  <c r="Q40" i="39"/>
  <c r="Q16" i="65"/>
  <c r="Q185" i="65" s="1"/>
  <c r="Q40" i="49"/>
  <c r="Q40" i="50"/>
  <c r="F41" i="39"/>
  <c r="F17" i="65"/>
  <c r="F186" i="65" s="1"/>
  <c r="F41" i="49"/>
  <c r="J17" i="65"/>
  <c r="J186" i="65" s="1"/>
  <c r="J41" i="49"/>
  <c r="N17" i="65"/>
  <c r="N41" i="49"/>
  <c r="C45" i="38"/>
  <c r="C5" i="66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222" i="66" s="1"/>
  <c r="K46" i="49"/>
  <c r="K45" i="50"/>
  <c r="K45" i="49"/>
  <c r="K48" i="49"/>
  <c r="O45" i="38"/>
  <c r="O5" i="66"/>
  <c r="O48" i="49"/>
  <c r="O45" i="50"/>
  <c r="O45" i="49"/>
  <c r="O46" i="49"/>
  <c r="O58" i="49"/>
  <c r="D9" i="66"/>
  <c r="H9" i="66"/>
  <c r="L48" i="39"/>
  <c r="L9" i="66"/>
  <c r="P9" i="66"/>
  <c r="E11" i="66"/>
  <c r="E176" i="66" s="1"/>
  <c r="E50" i="49"/>
  <c r="E50" i="50"/>
  <c r="I11" i="66"/>
  <c r="I50" i="50"/>
  <c r="I50" i="49"/>
  <c r="M50" i="39"/>
  <c r="M11" i="66"/>
  <c r="M176" i="66" s="1"/>
  <c r="M50" i="49"/>
  <c r="M50" i="50"/>
  <c r="Q50" i="39"/>
  <c r="Q11" i="66"/>
  <c r="Q50" i="50"/>
  <c r="Q50" i="49"/>
  <c r="F51" i="39"/>
  <c r="F12" i="66"/>
  <c r="F51" i="49"/>
  <c r="F52" i="50"/>
  <c r="F52" i="49"/>
  <c r="F53" i="49"/>
  <c r="F51" i="50"/>
  <c r="J12" i="66"/>
  <c r="J178" i="66" s="1"/>
  <c r="J52" i="50"/>
  <c r="J53" i="49"/>
  <c r="J52" i="49"/>
  <c r="N12" i="66"/>
  <c r="N52" i="49"/>
  <c r="N52" i="50"/>
  <c r="N53" i="49"/>
  <c r="C13" i="66"/>
  <c r="C54" i="49"/>
  <c r="G13" i="66"/>
  <c r="G180" i="66" s="1"/>
  <c r="G54" i="49"/>
  <c r="K13" i="66"/>
  <c r="K180" i="66" s="1"/>
  <c r="K54" i="49"/>
  <c r="O13" i="66"/>
  <c r="O54" i="49"/>
  <c r="D55" i="39"/>
  <c r="D14" i="66"/>
  <c r="D182" i="66" s="1"/>
  <c r="D57" i="49"/>
  <c r="D56" i="49"/>
  <c r="D57" i="48"/>
  <c r="H14" i="66"/>
  <c r="H56" i="49"/>
  <c r="H57" i="49"/>
  <c r="H57" i="48"/>
  <c r="L14" i="66"/>
  <c r="L182" i="66" s="1"/>
  <c r="L57" i="49"/>
  <c r="L56" i="49"/>
  <c r="L57" i="48"/>
  <c r="P14" i="66"/>
  <c r="P182" i="66" s="1"/>
  <c r="P56" i="49"/>
  <c r="P57" i="49"/>
  <c r="P57" i="48"/>
  <c r="P55" i="49"/>
  <c r="E16" i="66"/>
  <c r="E59" i="49"/>
  <c r="E59" i="50"/>
  <c r="E59" i="48"/>
  <c r="I16" i="66"/>
  <c r="I59" i="50"/>
  <c r="I59" i="49"/>
  <c r="I59" i="48"/>
  <c r="M16" i="66"/>
  <c r="M59" i="49"/>
  <c r="M59" i="50"/>
  <c r="M59" i="48"/>
  <c r="Q59" i="39"/>
  <c r="Q16" i="66"/>
  <c r="Q59" i="50"/>
  <c r="Q59" i="49"/>
  <c r="Q59" i="48"/>
  <c r="F60" i="39"/>
  <c r="F17" i="66"/>
  <c r="F60" i="49"/>
  <c r="F60" i="48"/>
  <c r="J60" i="39"/>
  <c r="J17" i="66"/>
  <c r="J60" i="49"/>
  <c r="J60" i="48"/>
  <c r="N17" i="66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77" i="49"/>
  <c r="K65" i="49"/>
  <c r="K64" i="50"/>
  <c r="K64" i="49"/>
  <c r="K67" i="49"/>
  <c r="K77" i="50"/>
  <c r="K67" i="48"/>
  <c r="K65" i="48"/>
  <c r="O64" i="38"/>
  <c r="P64" i="39" s="1"/>
  <c r="O5" i="67"/>
  <c r="O64" i="50"/>
  <c r="O67" i="49"/>
  <c r="O65" i="49"/>
  <c r="O64" i="49"/>
  <c r="O67" i="48"/>
  <c r="D9" i="67"/>
  <c r="H9" i="67"/>
  <c r="L9" i="67"/>
  <c r="P9" i="67"/>
  <c r="E11" i="67"/>
  <c r="E176" i="67" s="1"/>
  <c r="E69" i="50"/>
  <c r="E69" i="49"/>
  <c r="I11" i="67"/>
  <c r="I176" i="67" s="1"/>
  <c r="I69" i="50"/>
  <c r="I69" i="49"/>
  <c r="M11" i="67"/>
  <c r="M176" i="67" s="1"/>
  <c r="M69" i="49"/>
  <c r="M69" i="50"/>
  <c r="Q11" i="67"/>
  <c r="Q176" i="67" s="1"/>
  <c r="Q69" i="50"/>
  <c r="Q69" i="49"/>
  <c r="F12" i="67"/>
  <c r="F215" i="67" s="1"/>
  <c r="F71" i="49"/>
  <c r="F71" i="50"/>
  <c r="F72" i="49"/>
  <c r="F72" i="48"/>
  <c r="J12" i="67"/>
  <c r="J178" i="67" s="1"/>
  <c r="J71" i="50"/>
  <c r="J71" i="49"/>
  <c r="J72" i="49"/>
  <c r="J72" i="48"/>
  <c r="N12" i="67"/>
  <c r="N178" i="67" s="1"/>
  <c r="N71" i="49"/>
  <c r="N72" i="49"/>
  <c r="N70" i="50"/>
  <c r="N71" i="50"/>
  <c r="N72" i="48"/>
  <c r="C13" i="67"/>
  <c r="C73" i="49"/>
  <c r="C73" i="48"/>
  <c r="G13" i="67"/>
  <c r="G73" i="49"/>
  <c r="G73" i="48"/>
  <c r="K13" i="67"/>
  <c r="K73" i="49"/>
  <c r="K73" i="48"/>
  <c r="O73" i="39"/>
  <c r="O13" i="67"/>
  <c r="O73" i="49"/>
  <c r="O73" i="48"/>
  <c r="D14" i="67"/>
  <c r="D76" i="49"/>
  <c r="D75" i="49"/>
  <c r="D74" i="49"/>
  <c r="D75" i="48"/>
  <c r="H14" i="67"/>
  <c r="H182" i="67" s="1"/>
  <c r="H76" i="49"/>
  <c r="H75" i="49"/>
  <c r="H75" i="48"/>
  <c r="H74" i="49"/>
  <c r="L14" i="67"/>
  <c r="L75" i="49"/>
  <c r="L76" i="49"/>
  <c r="L74" i="49"/>
  <c r="L75" i="48"/>
  <c r="P14" i="67"/>
  <c r="P183" i="67" s="1"/>
  <c r="P74" i="49"/>
  <c r="P76" i="49"/>
  <c r="P75" i="49"/>
  <c r="P75" i="48"/>
  <c r="E16" i="67"/>
  <c r="E78" i="49"/>
  <c r="E78" i="50"/>
  <c r="I16" i="67"/>
  <c r="I78" i="49"/>
  <c r="I78" i="50"/>
  <c r="M16" i="67"/>
  <c r="M78" i="49"/>
  <c r="M78" i="50"/>
  <c r="Q78" i="39"/>
  <c r="Q16" i="67"/>
  <c r="Q78" i="50"/>
  <c r="Q78" i="49"/>
  <c r="F17" i="67"/>
  <c r="F79" i="49"/>
  <c r="J79" i="39"/>
  <c r="J17" i="67"/>
  <c r="J186" i="67" s="1"/>
  <c r="J79" i="49"/>
  <c r="N17" i="67"/>
  <c r="N186" i="67" s="1"/>
  <c r="N79" i="49"/>
  <c r="C83" i="38"/>
  <c r="C7" i="68" s="1"/>
  <c r="C209" i="68" s="1"/>
  <c r="C5" i="68"/>
  <c r="C83" i="49"/>
  <c r="C86" i="49"/>
  <c r="C83" i="50"/>
  <c r="C84" i="49"/>
  <c r="G83" i="38"/>
  <c r="G5" i="68"/>
  <c r="G83" i="49"/>
  <c r="G83" i="50"/>
  <c r="G86" i="49"/>
  <c r="G84" i="49"/>
  <c r="K83" i="38"/>
  <c r="K5" i="68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9" i="68"/>
  <c r="D11" i="68"/>
  <c r="D214" i="68" s="1"/>
  <c r="D88" i="49"/>
  <c r="D88" i="50"/>
  <c r="D88" i="48"/>
  <c r="H11" i="68"/>
  <c r="H88" i="49"/>
  <c r="H88" i="50"/>
  <c r="H88" i="48"/>
  <c r="L11" i="68"/>
  <c r="L88" i="49"/>
  <c r="L88" i="50"/>
  <c r="L88" i="48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12" i="68"/>
  <c r="I216" i="68" s="1"/>
  <c r="I90" i="50"/>
  <c r="I90" i="49"/>
  <c r="I91" i="49"/>
  <c r="I90" i="48"/>
  <c r="M12" i="68"/>
  <c r="M90" i="49"/>
  <c r="M90" i="50"/>
  <c r="M91" i="49"/>
  <c r="M90" i="48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92" i="50"/>
  <c r="J92" i="49"/>
  <c r="N13" i="68"/>
  <c r="N92" i="50"/>
  <c r="N92" i="49"/>
  <c r="C14" i="68"/>
  <c r="C94" i="49"/>
  <c r="C95" i="49"/>
  <c r="C94" i="50"/>
  <c r="C93" i="50"/>
  <c r="G14" i="68"/>
  <c r="G220" i="68" s="1"/>
  <c r="G94" i="49"/>
  <c r="G93" i="49"/>
  <c r="G95" i="49"/>
  <c r="G94" i="50"/>
  <c r="G93" i="50"/>
  <c r="K14" i="68"/>
  <c r="K243" i="68" s="1"/>
  <c r="K94" i="49"/>
  <c r="K94" i="50"/>
  <c r="K95" i="49"/>
  <c r="O14" i="68"/>
  <c r="O267" i="68" s="1"/>
  <c r="O94" i="49"/>
  <c r="O94" i="50"/>
  <c r="O93" i="50"/>
  <c r="O93" i="49"/>
  <c r="O95" i="49"/>
  <c r="D15" i="68"/>
  <c r="D96" i="49"/>
  <c r="H96" i="39"/>
  <c r="H15" i="68"/>
  <c r="H96" i="49"/>
  <c r="L15" i="68"/>
  <c r="L222" i="68" s="1"/>
  <c r="L96" i="49"/>
  <c r="P15" i="68"/>
  <c r="P222" i="68" s="1"/>
  <c r="P96" i="49"/>
  <c r="E16" i="68"/>
  <c r="E98" i="49"/>
  <c r="E99" i="49"/>
  <c r="E97" i="49"/>
  <c r="I16" i="68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102" i="50"/>
  <c r="O102" i="49"/>
  <c r="D20" i="68"/>
  <c r="D229" i="68" s="1"/>
  <c r="D103" i="49"/>
  <c r="H20" i="68"/>
  <c r="H229" i="68" s="1"/>
  <c r="H103" i="49"/>
  <c r="H103" i="48"/>
  <c r="L20" i="68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I107" i="38"/>
  <c r="I7" i="69" s="1"/>
  <c r="I5" i="69"/>
  <c r="I203" i="69" s="1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29" i="48"/>
  <c r="E126" i="49"/>
  <c r="E126" i="48"/>
  <c r="E127" i="48"/>
  <c r="E129" i="49"/>
  <c r="E127" i="49"/>
  <c r="I126" i="38"/>
  <c r="I5" i="70"/>
  <c r="I127" i="49"/>
  <c r="I126" i="48"/>
  <c r="I129" i="49"/>
  <c r="I127" i="48"/>
  <c r="I129" i="48"/>
  <c r="I126" i="49"/>
  <c r="I139" i="49"/>
  <c r="I139" i="48"/>
  <c r="M126" i="38"/>
  <c r="M7" i="70" s="1"/>
  <c r="M5" i="70"/>
  <c r="M222" i="70" s="1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34" i="48"/>
  <c r="H134" i="49"/>
  <c r="H133" i="48"/>
  <c r="H133" i="49"/>
  <c r="L12" i="70"/>
  <c r="L196" i="70" s="1"/>
  <c r="L133" i="48"/>
  <c r="L134" i="48"/>
  <c r="L134" i="49"/>
  <c r="L133" i="49"/>
  <c r="P12" i="70"/>
  <c r="P196" i="70" s="1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200" i="70" s="1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90" i="71" s="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94" i="72" s="1"/>
  <c r="F174" i="48"/>
  <c r="F173" i="49"/>
  <c r="F174" i="49"/>
  <c r="F173" i="48"/>
  <c r="J14" i="72"/>
  <c r="J174" i="49"/>
  <c r="J173" i="49"/>
  <c r="J174" i="48"/>
  <c r="J173" i="48"/>
  <c r="N14" i="72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14" i="65" s="1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417" i="64" s="1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407" i="65" s="1"/>
  <c r="K33" i="60"/>
  <c r="K34" i="58"/>
  <c r="K33" i="58"/>
  <c r="K34" i="59"/>
  <c r="K33" i="59"/>
  <c r="O54" i="65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92" i="65" s="1"/>
  <c r="G38" i="59"/>
  <c r="G37" i="59"/>
  <c r="G37" i="58"/>
  <c r="G38" i="58"/>
  <c r="G36" i="59"/>
  <c r="K56" i="65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414" i="66" s="1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76" i="59"/>
  <c r="G75" i="59"/>
  <c r="G75" i="58"/>
  <c r="G76" i="58"/>
  <c r="G74" i="58"/>
  <c r="K56" i="67"/>
  <c r="K392" i="67" s="1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481" i="68" s="1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489" i="68" s="1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468" i="68" s="1"/>
  <c r="Q100" i="58"/>
  <c r="Q101" i="58"/>
  <c r="Q100" i="59"/>
  <c r="Q101" i="59"/>
  <c r="E71" i="68"/>
  <c r="E103" i="58"/>
  <c r="E103" i="59"/>
  <c r="I71" i="68"/>
  <c r="I492" i="68" s="1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388" i="70" s="1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138" i="59"/>
  <c r="I137" i="58"/>
  <c r="I137" i="59"/>
  <c r="I138" i="58"/>
  <c r="M56" i="70"/>
  <c r="M392" i="70" s="1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24" i="60" s="1"/>
  <c r="O139" i="59"/>
  <c r="O139" i="58"/>
  <c r="O140" i="58"/>
  <c r="O140" i="59"/>
  <c r="E59" i="70"/>
  <c r="E141" i="59"/>
  <c r="E141" i="58"/>
  <c r="I59" i="70"/>
  <c r="I376" i="70" s="1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379" i="71" s="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87" i="49"/>
  <c r="I81" i="47"/>
  <c r="I189" i="68"/>
  <c r="I87" i="50"/>
  <c r="E184" i="70"/>
  <c r="O93" i="71"/>
  <c r="J172" i="48"/>
  <c r="O194" i="65"/>
  <c r="N136" i="71"/>
  <c r="N116" i="71"/>
  <c r="K143" i="72"/>
  <c r="G259" i="68"/>
  <c r="E152" i="71"/>
  <c r="Q414" i="64"/>
  <c r="Q30" i="58"/>
  <c r="O87" i="58"/>
  <c r="H420" i="68"/>
  <c r="L420" i="68"/>
  <c r="G390" i="71"/>
  <c r="G334" i="71"/>
  <c r="G388" i="71" s="1"/>
  <c r="B19" i="49"/>
  <c r="B168" i="49"/>
  <c r="N32" i="49"/>
  <c r="J39" i="49"/>
  <c r="E49" i="49"/>
  <c r="F58" i="49"/>
  <c r="P70" i="49"/>
  <c r="I137" i="69"/>
  <c r="O143" i="69"/>
  <c r="H130" i="49"/>
  <c r="H124" i="45"/>
  <c r="O146" i="70"/>
  <c r="G154" i="49"/>
  <c r="H154" i="49"/>
  <c r="I136" i="72"/>
  <c r="C140" i="72"/>
  <c r="H174" i="64"/>
  <c r="E150" i="65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97" i="71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O213" i="66" s="1"/>
  <c r="N77" i="50"/>
  <c r="J208" i="69"/>
  <c r="K204" i="71"/>
  <c r="H215" i="72"/>
  <c r="I184" i="70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J275" i="72"/>
  <c r="E368" i="64"/>
  <c r="E431" i="64"/>
  <c r="E344" i="64"/>
  <c r="M431" i="64"/>
  <c r="M368" i="64"/>
  <c r="M344" i="64"/>
  <c r="M338" i="64" s="1"/>
  <c r="K407" i="68"/>
  <c r="D417" i="68"/>
  <c r="F310" i="69"/>
  <c r="F304" i="69" s="1"/>
  <c r="F335" i="69"/>
  <c r="F304" i="70"/>
  <c r="F338" i="70"/>
  <c r="H322" i="72"/>
  <c r="F407" i="65"/>
  <c r="D403" i="66"/>
  <c r="G407" i="67"/>
  <c r="M89" i="60"/>
  <c r="P105" i="60"/>
  <c r="F348" i="69"/>
  <c r="F405" i="69" s="1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220" i="68"/>
  <c r="C123" i="68"/>
  <c r="C219" i="68" s="1"/>
  <c r="C220" i="68"/>
  <c r="C172" i="68"/>
  <c r="J218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O156" i="64" s="1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C221" i="68"/>
  <c r="F123" i="68"/>
  <c r="F171" i="68" s="1"/>
  <c r="I170" i="68"/>
  <c r="L169" i="68"/>
  <c r="O119" i="68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2" i="67" s="1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N132" i="65" s="1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11" i="64" s="1"/>
  <c r="J195" i="64" s="1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O180" i="65"/>
  <c r="M101" i="65"/>
  <c r="L138" i="65"/>
  <c r="K97" i="65"/>
  <c r="K135" i="65" s="1"/>
  <c r="K136" i="65"/>
  <c r="Q94" i="65"/>
  <c r="Q133" i="65"/>
  <c r="Q162" i="64"/>
  <c r="L118" i="64"/>
  <c r="L161" i="64"/>
  <c r="C159" i="64"/>
  <c r="M114" i="64"/>
  <c r="M199" i="64"/>
  <c r="M157" i="64"/>
  <c r="H197" i="64"/>
  <c r="H155" i="64"/>
  <c r="N109" i="64"/>
  <c r="N151" i="64" s="1"/>
  <c r="N152" i="64"/>
  <c r="D191" i="64"/>
  <c r="D106" i="64"/>
  <c r="P168" i="48"/>
  <c r="C137" i="70"/>
  <c r="G211" i="67"/>
  <c r="E105" i="50"/>
  <c r="I175" i="48"/>
  <c r="H93" i="69"/>
  <c r="I179" i="71"/>
  <c r="Q118" i="66"/>
  <c r="Q112" i="66" s="1"/>
  <c r="K74" i="49"/>
  <c r="O112" i="70"/>
  <c r="O137" i="70"/>
  <c r="K235" i="64"/>
  <c r="G30" i="50"/>
  <c r="M310" i="70"/>
  <c r="M304" i="70" s="1"/>
  <c r="E322" i="72"/>
  <c r="Q172" i="59"/>
  <c r="Q176" i="71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O222" i="66"/>
  <c r="N100" i="50"/>
  <c r="Q208" i="69"/>
  <c r="F156" i="69"/>
  <c r="F213" i="69" s="1"/>
  <c r="F215" i="69"/>
  <c r="H124" i="50"/>
  <c r="O202" i="71"/>
  <c r="F166" i="50"/>
  <c r="C373" i="65"/>
  <c r="C335" i="65"/>
  <c r="G331" i="69"/>
  <c r="G388" i="69"/>
  <c r="G310" i="69"/>
  <c r="D93" i="70"/>
  <c r="M179" i="71"/>
  <c r="Q49" i="50"/>
  <c r="Q43" i="47"/>
  <c r="F156" i="67"/>
  <c r="K208" i="70"/>
  <c r="M98" i="71"/>
  <c r="M134" i="71" s="1"/>
  <c r="O145" i="65"/>
  <c r="C144" i="66"/>
  <c r="P58" i="49"/>
  <c r="K118" i="67"/>
  <c r="M142" i="67"/>
  <c r="C148" i="67"/>
  <c r="H143" i="69"/>
  <c r="D132" i="70"/>
  <c r="F139" i="70"/>
  <c r="F118" i="70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F93" i="72" s="1"/>
  <c r="N30" i="49"/>
  <c r="G68" i="49"/>
  <c r="I144" i="67"/>
  <c r="K89" i="49"/>
  <c r="M146" i="69"/>
  <c r="M132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285" i="70" s="1"/>
  <c r="L331" i="70"/>
  <c r="L172" i="58"/>
  <c r="F36" i="59"/>
  <c r="O310" i="66"/>
  <c r="G335" i="66"/>
  <c r="G392" i="66"/>
  <c r="O74" i="59"/>
  <c r="Q383" i="68"/>
  <c r="Q81" i="55"/>
  <c r="P87" i="59"/>
  <c r="L417" i="68"/>
  <c r="F335" i="70"/>
  <c r="C70" i="60"/>
  <c r="C143" i="60"/>
  <c r="K407" i="69"/>
  <c r="K348" i="69"/>
  <c r="K405" i="69" s="1"/>
  <c r="G329" i="7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E338" i="64"/>
  <c r="N372" i="64"/>
  <c r="K335" i="65"/>
  <c r="K392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N386" i="72"/>
  <c r="F32" i="58"/>
  <c r="L74" i="58"/>
  <c r="D275" i="71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D322" i="72"/>
  <c r="L322" i="72"/>
  <c r="H403" i="65"/>
  <c r="H55" i="49"/>
  <c r="J68" i="49"/>
  <c r="H180" i="68"/>
  <c r="J177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B108" i="67"/>
  <c r="B147" i="67"/>
  <c r="C148" i="66"/>
  <c r="M101" i="66"/>
  <c r="M139" i="66" s="1"/>
  <c r="M140" i="66"/>
  <c r="K97" i="66"/>
  <c r="K135" i="66" s="1"/>
  <c r="I45" i="48"/>
  <c r="Q38" i="48"/>
  <c r="D37" i="48"/>
  <c r="I33" i="48"/>
  <c r="G29" i="48"/>
  <c r="F134" i="65"/>
  <c r="N121" i="64"/>
  <c r="P118" i="64"/>
  <c r="P161" i="64"/>
  <c r="G159" i="64"/>
  <c r="I114" i="64"/>
  <c r="I157" i="64"/>
  <c r="O196" i="64"/>
  <c r="O154" i="64"/>
  <c r="J109" i="64"/>
  <c r="J194" i="64"/>
  <c r="B8" i="48"/>
  <c r="G98" i="72"/>
  <c r="G93" i="72" s="1"/>
  <c r="Q204" i="72"/>
  <c r="K89" i="58"/>
  <c r="C166" i="49"/>
  <c r="D112" i="65"/>
  <c r="F116" i="71"/>
  <c r="F136" i="71"/>
  <c r="G208" i="70"/>
  <c r="C310" i="70"/>
  <c r="E154" i="48"/>
  <c r="M175" i="48"/>
  <c r="B139" i="70"/>
  <c r="B118" i="70"/>
  <c r="B112" i="70" s="1"/>
  <c r="B131" i="70" s="1"/>
  <c r="E150" i="64"/>
  <c r="N19" i="49"/>
  <c r="Q51" i="49"/>
  <c r="C243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Q247" i="68"/>
  <c r="D157" i="48"/>
  <c r="J132" i="64"/>
  <c r="H36" i="49"/>
  <c r="P133" i="66"/>
  <c r="M118" i="66"/>
  <c r="G142" i="66"/>
  <c r="I58" i="49"/>
  <c r="C97" i="49"/>
  <c r="N135" i="70"/>
  <c r="D136" i="71"/>
  <c r="G130" i="72"/>
  <c r="J168" i="49"/>
  <c r="E175" i="49"/>
  <c r="C222" i="65"/>
  <c r="G211" i="66"/>
  <c r="C156" i="66"/>
  <c r="C213" i="66" s="1"/>
  <c r="E70" i="50"/>
  <c r="E208" i="70"/>
  <c r="I139" i="50"/>
  <c r="B118" i="67"/>
  <c r="G173" i="68"/>
  <c r="L132" i="49"/>
  <c r="O175" i="50"/>
  <c r="K93" i="70"/>
  <c r="G132" i="64"/>
  <c r="G126" i="64" s="1"/>
  <c r="E30" i="49"/>
  <c r="Q39" i="49"/>
  <c r="G135" i="69"/>
  <c r="N136" i="49"/>
  <c r="E146" i="70"/>
  <c r="I136" i="71"/>
  <c r="Q136" i="71"/>
  <c r="B68" i="50"/>
  <c r="P211" i="65"/>
  <c r="J70" i="50"/>
  <c r="C150" i="69"/>
  <c r="M202" i="71"/>
  <c r="L204" i="71"/>
  <c r="K323" i="64"/>
  <c r="K353" i="68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K180" i="65"/>
  <c r="O97" i="65"/>
  <c r="O135" i="65" s="1"/>
  <c r="O174" i="65"/>
  <c r="O136" i="65"/>
  <c r="M26" i="48"/>
  <c r="P11" i="48"/>
  <c r="C10" i="48"/>
  <c r="P5" i="48"/>
  <c r="C335" i="66"/>
  <c r="F310" i="65"/>
  <c r="I141" i="66"/>
  <c r="G202" i="71"/>
  <c r="P93" i="70"/>
  <c r="C175" i="48"/>
  <c r="C68" i="49"/>
  <c r="L111" i="49"/>
  <c r="L105" i="45"/>
  <c r="H139" i="49"/>
  <c r="C49" i="50"/>
  <c r="C291" i="66"/>
  <c r="N140" i="72"/>
  <c r="N194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05" i="67"/>
  <c r="H144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203" i="69"/>
  <c r="Q146" i="69"/>
  <c r="J143" i="72"/>
  <c r="I87" i="58"/>
  <c r="O400" i="69"/>
  <c r="M68" i="59"/>
  <c r="D9" i="58"/>
  <c r="N410" i="64"/>
  <c r="N323" i="64"/>
  <c r="N383" i="68"/>
  <c r="N81" i="55"/>
  <c r="O413" i="68"/>
  <c r="O485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H214" i="68"/>
  <c r="M112" i="68"/>
  <c r="M160" i="68" s="1"/>
  <c r="G148" i="67"/>
  <c r="E145" i="67"/>
  <c r="G180" i="67"/>
  <c r="G142" i="67"/>
  <c r="P138" i="67"/>
  <c r="G67" i="48"/>
  <c r="F134" i="67"/>
  <c r="N186" i="66"/>
  <c r="N148" i="66"/>
  <c r="E108" i="66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N183" i="68"/>
  <c r="K312" i="72"/>
  <c r="C166" i="58"/>
  <c r="B235" i="64"/>
  <c r="G152" i="71"/>
  <c r="G147" i="71" s="1"/>
  <c r="E19" i="49"/>
  <c r="B208" i="72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Q222" i="69"/>
  <c r="F386" i="64"/>
  <c r="Q51" i="60"/>
  <c r="P354" i="71"/>
  <c r="P280" i="71"/>
  <c r="B17" i="64"/>
  <c r="B20" i="50"/>
  <c r="B20" i="49"/>
  <c r="B14" i="65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97" i="64" s="1"/>
  <c r="G11" i="49"/>
  <c r="G11" i="50"/>
  <c r="D13" i="64"/>
  <c r="D14" i="49"/>
  <c r="D13" i="50"/>
  <c r="D13" i="49"/>
  <c r="D12" i="49"/>
  <c r="P13" i="64"/>
  <c r="P199" i="64" s="1"/>
  <c r="P13" i="49"/>
  <c r="P14" i="49"/>
  <c r="P13" i="50"/>
  <c r="Q14" i="64"/>
  <c r="Q222" i="64" s="1"/>
  <c r="Q15" i="49"/>
  <c r="N15" i="64"/>
  <c r="N204" i="64" s="1"/>
  <c r="N17" i="49"/>
  <c r="N18" i="49"/>
  <c r="N16" i="49"/>
  <c r="O17" i="64"/>
  <c r="O20" i="49"/>
  <c r="O20" i="50"/>
  <c r="L18" i="64"/>
  <c r="L21" i="50"/>
  <c r="L21" i="49"/>
  <c r="E19" i="64"/>
  <c r="E208" i="64" s="1"/>
  <c r="E22" i="49"/>
  <c r="M19" i="64"/>
  <c r="M22" i="49"/>
  <c r="J26" i="38"/>
  <c r="J7" i="65" s="1"/>
  <c r="J172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182" i="65" s="1"/>
  <c r="K37" i="49"/>
  <c r="K38" i="49"/>
  <c r="K37" i="48"/>
  <c r="D16" i="65"/>
  <c r="D185" i="65" s="1"/>
  <c r="D40" i="49"/>
  <c r="D40" i="50"/>
  <c r="P16" i="65"/>
  <c r="P185" i="65" s="1"/>
  <c r="P40" i="50"/>
  <c r="P40" i="49"/>
  <c r="M17" i="65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186" i="66" s="1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200" i="67" s="1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9" i="68"/>
  <c r="O11" i="68"/>
  <c r="O88" i="49"/>
  <c r="O88" i="50"/>
  <c r="L12" i="68"/>
  <c r="L217" i="68" s="1"/>
  <c r="L90" i="50"/>
  <c r="L90" i="49"/>
  <c r="L91" i="49"/>
  <c r="L89" i="50"/>
  <c r="Q13" i="68"/>
  <c r="Q92" i="49"/>
  <c r="Q92" i="50"/>
  <c r="N14" i="68"/>
  <c r="N95" i="49"/>
  <c r="N93" i="50"/>
  <c r="N94" i="49"/>
  <c r="N94" i="50"/>
  <c r="N95" i="48"/>
  <c r="G15" i="68"/>
  <c r="G96" i="4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13" i="39"/>
  <c r="O12" i="69"/>
  <c r="L116" i="39"/>
  <c r="L13" i="69"/>
  <c r="L116" i="48"/>
  <c r="L116" i="4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31" i="39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165" i="39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3" i="72"/>
  <c r="L171" i="49"/>
  <c r="L171" i="48"/>
  <c r="I14" i="72"/>
  <c r="I194" i="72" s="1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395" i="65" s="1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492" i="68" s="1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392" i="69" s="1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C329" i="66"/>
  <c r="F30" i="59"/>
  <c r="P68" i="60"/>
  <c r="L98" i="72"/>
  <c r="L93" i="72" s="1"/>
  <c r="H126" i="64"/>
  <c r="G146" i="69"/>
  <c r="H143" i="70"/>
  <c r="Q136" i="72"/>
  <c r="J247" i="64"/>
  <c r="F211" i="66"/>
  <c r="H208" i="70"/>
  <c r="G148" i="50"/>
  <c r="G143" i="50" s="1"/>
  <c r="G143" i="47"/>
  <c r="O36" i="49"/>
  <c r="I118" i="66"/>
  <c r="N112" i="69"/>
  <c r="Q143" i="71"/>
  <c r="E32" i="50"/>
  <c r="O132" i="64"/>
  <c r="M136" i="71"/>
  <c r="P175" i="49"/>
  <c r="N219" i="70"/>
  <c r="N156" i="70"/>
  <c r="N213" i="70" s="1"/>
  <c r="I338" i="70"/>
  <c r="J348" i="67"/>
  <c r="D12" i="59"/>
  <c r="J9" i="60"/>
  <c r="C390" i="71"/>
  <c r="C334" i="71"/>
  <c r="C388" i="71" s="1"/>
  <c r="O348" i="66"/>
  <c r="O342" i="66" s="1"/>
  <c r="P161" i="60"/>
  <c r="O310" i="65"/>
  <c r="O304" i="65" s="1"/>
  <c r="O388" i="65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H329" i="67"/>
  <c r="N97" i="59"/>
  <c r="G293" i="72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F138" i="67"/>
  <c r="E97" i="67"/>
  <c r="E135" i="67" s="1"/>
  <c r="E136" i="67"/>
  <c r="D142" i="66"/>
  <c r="M138" i="66"/>
  <c r="H148" i="65"/>
  <c r="P142" i="65"/>
  <c r="J18" i="48"/>
  <c r="J150" i="64"/>
  <c r="E191" i="64"/>
  <c r="E106" i="64"/>
  <c r="E149" i="64"/>
  <c r="G180" i="68"/>
  <c r="O174" i="68"/>
  <c r="E123" i="68"/>
  <c r="E172" i="68"/>
  <c r="F119" i="68"/>
  <c r="F112" i="68"/>
  <c r="F161" i="68"/>
  <c r="J145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L175" i="69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316" i="72" s="1"/>
  <c r="G285" i="65"/>
  <c r="F291" i="65"/>
  <c r="H105" i="60"/>
  <c r="E348" i="70"/>
  <c r="P298" i="72"/>
  <c r="P318" i="72"/>
  <c r="P372" i="72"/>
  <c r="E304" i="65"/>
  <c r="E324" i="65"/>
  <c r="J83" i="48"/>
  <c r="N94" i="67"/>
  <c r="N171" i="67"/>
  <c r="K141" i="65"/>
  <c r="D200" i="67"/>
  <c r="Q62" i="45"/>
  <c r="Q68" i="49"/>
  <c r="G235" i="64"/>
  <c r="L211" i="69"/>
  <c r="G331" i="66"/>
  <c r="Q314" i="72"/>
  <c r="H348" i="70"/>
  <c r="F124" i="60"/>
  <c r="K43" i="47"/>
  <c r="M119" i="68"/>
  <c r="M216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237" i="64" s="1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97" i="64" s="1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6" i="64" s="1"/>
  <c r="Q20" i="50"/>
  <c r="Q20" i="49"/>
  <c r="F18" i="64"/>
  <c r="F21" i="50"/>
  <c r="F21" i="49"/>
  <c r="J18" i="64"/>
  <c r="J207" i="64" s="1"/>
  <c r="J21" i="49"/>
  <c r="J21" i="50"/>
  <c r="N18" i="64"/>
  <c r="N207" i="64" s="1"/>
  <c r="N21" i="50"/>
  <c r="N21" i="49"/>
  <c r="C19" i="64"/>
  <c r="C208" i="64" s="1"/>
  <c r="C22" i="49"/>
  <c r="G19" i="64"/>
  <c r="G22" i="49"/>
  <c r="K19" i="64"/>
  <c r="K208" i="64" s="1"/>
  <c r="K22" i="49"/>
  <c r="O19" i="64"/>
  <c r="O208" i="64" s="1"/>
  <c r="O22" i="49"/>
  <c r="D26" i="38"/>
  <c r="D7" i="65" s="1"/>
  <c r="D171" i="65" s="1"/>
  <c r="D5" i="65"/>
  <c r="D193" i="65" s="1"/>
  <c r="D29" i="49"/>
  <c r="D39" i="49"/>
  <c r="D26" i="50"/>
  <c r="D26" i="49"/>
  <c r="D27" i="49"/>
  <c r="H26" i="38"/>
  <c r="H5" i="65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176" i="65" s="1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215" i="65" s="1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186" i="65" s="1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45" i="50"/>
  <c r="P46" i="49"/>
  <c r="P45" i="49"/>
  <c r="P58" i="50"/>
  <c r="P48" i="49"/>
  <c r="P45" i="48"/>
  <c r="F11" i="66"/>
  <c r="F176" i="66" s="1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182" i="66" s="1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222" i="67" s="1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199" i="67" s="1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210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218" i="68" s="1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227" i="68" s="1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94" i="71" s="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208" i="72" s="1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72" i="39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76" i="39"/>
  <c r="P16" i="72"/>
  <c r="P176" i="50"/>
  <c r="P176" i="48"/>
  <c r="P176" i="49"/>
  <c r="E177" i="39"/>
  <c r="E17" i="72"/>
  <c r="E177" i="48"/>
  <c r="E177" i="49"/>
  <c r="I177" i="39"/>
  <c r="I17" i="72"/>
  <c r="I177" i="48"/>
  <c r="I177" i="49"/>
  <c r="M177" i="39"/>
  <c r="M17" i="72"/>
  <c r="M177" i="49"/>
  <c r="M177" i="48"/>
  <c r="Q177" i="39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69" i="65" s="1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73" i="65" s="1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73" i="65" s="1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414" i="65" s="1"/>
  <c r="N39" i="59"/>
  <c r="N39" i="58"/>
  <c r="N40" i="60"/>
  <c r="N39" i="60"/>
  <c r="N40" i="58"/>
  <c r="N40" i="59"/>
  <c r="D59" i="65"/>
  <c r="D41" i="59"/>
  <c r="D41" i="58"/>
  <c r="H59" i="65"/>
  <c r="H395" i="65" s="1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407" i="67" s="1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414" i="67" s="1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139" i="58"/>
  <c r="D139" i="59"/>
  <c r="H58" i="70"/>
  <c r="H139" i="58"/>
  <c r="H140" i="60"/>
  <c r="H139" i="59"/>
  <c r="H140" i="58"/>
  <c r="H140" i="59"/>
  <c r="H139" i="60"/>
  <c r="H124" i="60" s="1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376" i="71" s="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156" i="67"/>
  <c r="G211" i="70"/>
  <c r="F147" i="71"/>
  <c r="I36" i="58"/>
  <c r="G89" i="58"/>
  <c r="N30" i="59"/>
  <c r="E331" i="70"/>
  <c r="E310" i="70"/>
  <c r="E304" i="70" s="1"/>
  <c r="D325" i="72"/>
  <c r="H325" i="72"/>
  <c r="D68" i="60"/>
  <c r="E175" i="48"/>
  <c r="B117" i="49"/>
  <c r="J151" i="64"/>
  <c r="J226" i="64"/>
  <c r="E51" i="49"/>
  <c r="G70" i="49"/>
  <c r="Q111" i="49"/>
  <c r="P143" i="70"/>
  <c r="G146" i="70"/>
  <c r="O150" i="49"/>
  <c r="H148" i="49"/>
  <c r="H143" i="45"/>
  <c r="P143" i="71"/>
  <c r="F130" i="72"/>
  <c r="K140" i="72"/>
  <c r="B139" i="50"/>
  <c r="P235" i="64"/>
  <c r="J32" i="50"/>
  <c r="O51" i="50"/>
  <c r="L259" i="68"/>
  <c r="D89" i="50"/>
  <c r="P208" i="70"/>
  <c r="P157" i="50"/>
  <c r="C111" i="58"/>
  <c r="F166" i="58"/>
  <c r="K93" i="71"/>
  <c r="L168" i="48"/>
  <c r="N132" i="67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G247" i="64"/>
  <c r="N156" i="65"/>
  <c r="G39" i="50"/>
  <c r="C211" i="66"/>
  <c r="C267" i="68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J342" i="66"/>
  <c r="L386" i="72"/>
  <c r="H16" i="59"/>
  <c r="F324" i="65"/>
  <c r="F304" i="65"/>
  <c r="C386" i="72"/>
  <c r="N384" i="71"/>
  <c r="D161" i="60"/>
  <c r="P51" i="58"/>
  <c r="D70" i="58"/>
  <c r="H402" i="68"/>
  <c r="J97" i="58"/>
  <c r="C331" i="66"/>
  <c r="I16" i="59"/>
  <c r="G331" i="65"/>
  <c r="G310" i="65"/>
  <c r="K335" i="67"/>
  <c r="H89" i="59"/>
  <c r="L97" i="59"/>
  <c r="N132" i="59"/>
  <c r="G318" i="71"/>
  <c r="G372" i="71"/>
  <c r="G298" i="71"/>
  <c r="G372" i="72"/>
  <c r="G318" i="72"/>
  <c r="C329" i="71"/>
  <c r="P51" i="60"/>
  <c r="F403" i="67"/>
  <c r="N425" i="68"/>
  <c r="M431" i="68"/>
  <c r="M425" i="68" s="1"/>
  <c r="M81" i="57"/>
  <c r="D124" i="60"/>
  <c r="Q87" i="59"/>
  <c r="E161" i="60"/>
  <c r="Q323" i="64"/>
  <c r="O461" i="68"/>
  <c r="C324" i="65"/>
  <c r="F70" i="59"/>
  <c r="O338" i="67"/>
  <c r="G409" i="68"/>
  <c r="G481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K380" i="64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161" i="68"/>
  <c r="B130" i="68"/>
  <c r="B119" i="68"/>
  <c r="B168" i="68"/>
  <c r="F186" i="67"/>
  <c r="F148" i="67"/>
  <c r="M108" i="67"/>
  <c r="M185" i="67"/>
  <c r="M147" i="67"/>
  <c r="E185" i="67"/>
  <c r="E108" i="67"/>
  <c r="E146" i="67" s="1"/>
  <c r="L183" i="67"/>
  <c r="L145" i="67"/>
  <c r="D183" i="67"/>
  <c r="D145" i="67"/>
  <c r="K105" i="67"/>
  <c r="K181" i="67" s="1"/>
  <c r="K144" i="67"/>
  <c r="C105" i="67"/>
  <c r="C143" i="67" s="1"/>
  <c r="C182" i="67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F342" i="69"/>
  <c r="J124" i="60"/>
  <c r="I89" i="50"/>
  <c r="N51" i="50"/>
  <c r="D100" i="50"/>
  <c r="Q124" i="47"/>
  <c r="Q130" i="50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86" i="67"/>
  <c r="I148" i="67"/>
  <c r="L108" i="67"/>
  <c r="L147" i="67"/>
  <c r="O183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05" i="66"/>
  <c r="I143" i="66" s="1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01" i="65"/>
  <c r="F177" i="65" s="1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228" i="68"/>
  <c r="O180" i="68"/>
  <c r="N227" i="68"/>
  <c r="N130" i="68"/>
  <c r="N179" i="68"/>
  <c r="L127" i="68"/>
  <c r="L176" i="68"/>
  <c r="G222" i="68"/>
  <c r="G174" i="68"/>
  <c r="Q123" i="68"/>
  <c r="Q172" i="68"/>
  <c r="H115" i="68"/>
  <c r="H163" i="68" s="1"/>
  <c r="H164" i="68"/>
  <c r="C210" i="68"/>
  <c r="C162" i="68"/>
  <c r="B181" i="68"/>
  <c r="B170" i="68"/>
  <c r="H148" i="67"/>
  <c r="G108" i="67"/>
  <c r="G146" i="67" s="1"/>
  <c r="G147" i="67"/>
  <c r="Q105" i="67"/>
  <c r="Q143" i="67" s="1"/>
  <c r="L142" i="67"/>
  <c r="C141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C174" i="66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G457" i="68"/>
  <c r="C322" i="72"/>
  <c r="M99" i="70"/>
  <c r="K172" i="48"/>
  <c r="B144" i="65"/>
  <c r="B132" i="49"/>
  <c r="B190" i="72"/>
  <c r="B136" i="72"/>
  <c r="B116" i="72"/>
  <c r="M12" i="49"/>
  <c r="N118" i="65"/>
  <c r="G143" i="67"/>
  <c r="G118" i="67"/>
  <c r="G112" i="67" s="1"/>
  <c r="N77" i="49"/>
  <c r="Q194" i="69"/>
  <c r="Q137" i="69"/>
  <c r="C112" i="70"/>
  <c r="C132" i="70"/>
  <c r="I139" i="70"/>
  <c r="I118" i="70"/>
  <c r="C116" i="71"/>
  <c r="C190" i="71"/>
  <c r="C136" i="71"/>
  <c r="O136" i="71"/>
  <c r="O116" i="71"/>
  <c r="B32" i="50"/>
  <c r="I3" i="47"/>
  <c r="I9" i="50"/>
  <c r="C215" i="65"/>
  <c r="H211" i="67"/>
  <c r="K156" i="67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43" i="66"/>
  <c r="C139" i="67"/>
  <c r="C118" i="67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208" i="71"/>
  <c r="C152" i="71"/>
  <c r="N148" i="59"/>
  <c r="E348" i="65"/>
  <c r="E342" i="65" s="1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30" i="71"/>
  <c r="J154" i="49"/>
  <c r="F157" i="49"/>
  <c r="P130" i="72"/>
  <c r="M140" i="72"/>
  <c r="M194" i="72"/>
  <c r="F143" i="72"/>
  <c r="N19" i="50"/>
  <c r="P156" i="69"/>
  <c r="P213" i="69" s="1"/>
  <c r="L202" i="72"/>
  <c r="D208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04" i="67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L311" i="71" s="1"/>
  <c r="E49" i="60"/>
  <c r="K411" i="66"/>
  <c r="K348" i="66"/>
  <c r="K342" i="66" s="1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H342" i="65" s="1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G139" i="67" s="1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78" i="65"/>
  <c r="N101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229" i="6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B109" i="64"/>
  <c r="B151" i="64" s="1"/>
  <c r="B194" i="64"/>
  <c r="B152" i="64"/>
  <c r="B93" i="71"/>
  <c r="L16" i="49"/>
  <c r="I130" i="49"/>
  <c r="C325" i="71"/>
  <c r="G168" i="48"/>
  <c r="K118" i="65"/>
  <c r="K112" i="65" s="1"/>
  <c r="P139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76" i="72"/>
  <c r="M322" i="72"/>
  <c r="F157" i="48"/>
  <c r="I93" i="72"/>
  <c r="B132" i="70"/>
  <c r="L149" i="64"/>
  <c r="G32" i="49"/>
  <c r="G30" i="49"/>
  <c r="O55" i="49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M240" i="64"/>
  <c r="F156" i="65"/>
  <c r="O211" i="66"/>
  <c r="I259" i="68"/>
  <c r="P211" i="69"/>
  <c r="Q120" i="50"/>
  <c r="Q105" i="50" s="1"/>
  <c r="J157" i="50"/>
  <c r="C152" i="72"/>
  <c r="G291" i="66"/>
  <c r="G285" i="66" s="1"/>
  <c r="B130" i="72"/>
  <c r="B93" i="72"/>
  <c r="E146" i="66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H166" i="50"/>
  <c r="Q354" i="72"/>
  <c r="Q280" i="72"/>
  <c r="Q275" i="72" s="1"/>
  <c r="K331" i="66"/>
  <c r="K310" i="66"/>
  <c r="I275" i="72"/>
  <c r="F335" i="66"/>
  <c r="M97" i="59"/>
  <c r="Q392" i="6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F342" i="65" s="1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11" i="71" s="1"/>
  <c r="G136" i="71"/>
  <c r="C36" i="58"/>
  <c r="D132" i="49"/>
  <c r="C150" i="66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80" i="67"/>
  <c r="O142" i="67"/>
  <c r="M101" i="67"/>
  <c r="M139" i="67" s="1"/>
  <c r="K97" i="67"/>
  <c r="K135" i="67" s="1"/>
  <c r="K174" i="67"/>
  <c r="K136" i="67"/>
  <c r="B108" i="66"/>
  <c r="B147" i="66"/>
  <c r="B94" i="67"/>
  <c r="B132" i="67" s="1"/>
  <c r="H183" i="66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220" i="68"/>
  <c r="H172" i="68"/>
  <c r="G170" i="68"/>
  <c r="Q119" i="68"/>
  <c r="Q167" i="68" s="1"/>
  <c r="Q168" i="68"/>
  <c r="O115" i="68"/>
  <c r="O163" i="68" s="1"/>
  <c r="O164" i="68"/>
  <c r="E112" i="68"/>
  <c r="E160" i="68" s="1"/>
  <c r="E161" i="68"/>
  <c r="N108" i="67"/>
  <c r="N146" i="67" s="1"/>
  <c r="L105" i="67"/>
  <c r="L182" i="67"/>
  <c r="L144" i="67"/>
  <c r="J179" i="67"/>
  <c r="J141" i="67"/>
  <c r="M94" i="67"/>
  <c r="M133" i="67"/>
  <c r="J186" i="66"/>
  <c r="J148" i="66"/>
  <c r="L183" i="66"/>
  <c r="L145" i="66"/>
  <c r="N180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F409" i="68"/>
  <c r="K81" i="55"/>
  <c r="C177" i="69"/>
  <c r="C99" i="69"/>
  <c r="C93" i="69" s="1"/>
  <c r="K39" i="50"/>
  <c r="B62" i="47"/>
  <c r="P147" i="71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182" i="65" s="1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11" i="68"/>
  <c r="G214" i="68" s="1"/>
  <c r="G88" i="50"/>
  <c r="G88" i="49"/>
  <c r="H89" i="3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96" i="39"/>
  <c r="O15" i="68"/>
  <c r="O222" i="68" s="1"/>
  <c r="O96" i="49"/>
  <c r="L16" i="68"/>
  <c r="L98" i="49"/>
  <c r="L99" i="49"/>
  <c r="L99" i="48"/>
  <c r="M101" i="39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2" i="69"/>
  <c r="H116" i="39"/>
  <c r="H13" i="69"/>
  <c r="H116" i="48"/>
  <c r="H116" i="49"/>
  <c r="I14" i="69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31" i="39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67" i="39"/>
  <c r="N11" i="72"/>
  <c r="N167" i="49"/>
  <c r="N167" i="50"/>
  <c r="N167" i="48"/>
  <c r="O12" i="72"/>
  <c r="O170" i="48"/>
  <c r="O169" i="50"/>
  <c r="O169" i="49"/>
  <c r="O170" i="49"/>
  <c r="O169" i="48"/>
  <c r="D171" i="39"/>
  <c r="D13" i="72"/>
  <c r="D171" i="49"/>
  <c r="D171" i="48"/>
  <c r="P13" i="72"/>
  <c r="P171" i="48"/>
  <c r="P171" i="49"/>
  <c r="Q172" i="3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459" i="64" s="1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407" i="66" s="1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358" i="71" s="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68" i="50"/>
  <c r="K62" i="47"/>
  <c r="J156" i="69"/>
  <c r="J213" i="69" s="1"/>
  <c r="C324" i="70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G373" i="67"/>
  <c r="F32" i="59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L160" i="68" s="1"/>
  <c r="B173" i="68"/>
  <c r="Q185" i="67"/>
  <c r="Q108" i="67"/>
  <c r="Q146" i="67" s="1"/>
  <c r="I108" i="67"/>
  <c r="I146" i="67" s="1"/>
  <c r="I185" i="67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40" i="66"/>
  <c r="P97" i="66"/>
  <c r="P135" i="66" s="1"/>
  <c r="P174" i="66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M176" i="71"/>
  <c r="E99" i="70"/>
  <c r="D139" i="49"/>
  <c r="N501" i="68"/>
  <c r="E68" i="49"/>
  <c r="E62" i="45"/>
  <c r="P208" i="69"/>
  <c r="N177" i="69"/>
  <c r="N99" i="69"/>
  <c r="J99" i="70"/>
  <c r="N176" i="71"/>
  <c r="L141" i="67"/>
  <c r="N139" i="70"/>
  <c r="N118" i="70"/>
  <c r="N112" i="70" s="1"/>
  <c r="N131" i="70" s="1"/>
  <c r="G130" i="71"/>
  <c r="N136" i="72"/>
  <c r="L140" i="72"/>
  <c r="C168" i="48"/>
  <c r="G145" i="67"/>
  <c r="Q140" i="71"/>
  <c r="G156" i="66"/>
  <c r="G219" i="66"/>
  <c r="D120" i="50"/>
  <c r="D105" i="50" s="1"/>
  <c r="Q312" i="71"/>
  <c r="Q293" i="71"/>
  <c r="D202" i="71"/>
  <c r="P325" i="71"/>
  <c r="Q348" i="66"/>
  <c r="F298" i="71"/>
  <c r="F318" i="71"/>
  <c r="F372" i="71"/>
  <c r="F375" i="64"/>
  <c r="P291" i="66"/>
  <c r="N413" i="68"/>
  <c r="H132" i="59"/>
  <c r="M293" i="72"/>
  <c r="M316" i="72"/>
  <c r="Q325" i="72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E143" i="65" s="1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H452" i="64"/>
  <c r="Q403" i="66"/>
  <c r="M342" i="69"/>
  <c r="K174" i="68"/>
  <c r="L115" i="68"/>
  <c r="H182" i="65"/>
  <c r="H105" i="65"/>
  <c r="H144" i="65"/>
  <c r="I293" i="72"/>
  <c r="I316" i="72"/>
  <c r="O140" i="71"/>
  <c r="F501" i="68"/>
  <c r="F148" i="49"/>
  <c r="F143" i="45"/>
  <c r="P140" i="71"/>
  <c r="M211" i="67"/>
  <c r="M338" i="70"/>
  <c r="F447" i="64"/>
  <c r="G335" i="70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172" i="65" s="1"/>
  <c r="B5" i="65"/>
  <c r="B194" i="65" s="1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237" i="64" s="1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2" i="49"/>
  <c r="E26" i="38"/>
  <c r="E7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193" i="65" s="1"/>
  <c r="Q27" i="49"/>
  <c r="Q26" i="49"/>
  <c r="Q29" i="49"/>
  <c r="Q26" i="50"/>
  <c r="C11" i="65"/>
  <c r="C176" i="65" s="1"/>
  <c r="C31" i="49"/>
  <c r="C31" i="50"/>
  <c r="G11" i="65"/>
  <c r="G31" i="49"/>
  <c r="G31" i="50"/>
  <c r="G31" i="48"/>
  <c r="K11" i="65"/>
  <c r="K31" i="50"/>
  <c r="K31" i="49"/>
  <c r="O11" i="65"/>
  <c r="O176" i="65" s="1"/>
  <c r="O31" i="49"/>
  <c r="O31" i="50"/>
  <c r="O31" i="48"/>
  <c r="D12" i="65"/>
  <c r="D34" i="49"/>
  <c r="D33" i="50"/>
  <c r="D33" i="49"/>
  <c r="D32" i="49"/>
  <c r="H12" i="65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35" i="49"/>
  <c r="M13" i="65"/>
  <c r="M35" i="49"/>
  <c r="Q13" i="65"/>
  <c r="Q35" i="49"/>
  <c r="F14" i="65"/>
  <c r="F200" i="65" s="1"/>
  <c r="F38" i="49"/>
  <c r="F37" i="49"/>
  <c r="J14" i="65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213" i="66" s="1"/>
  <c r="Q45" i="50"/>
  <c r="Q46" i="49"/>
  <c r="Q45" i="49"/>
  <c r="Q48" i="49"/>
  <c r="F9" i="66"/>
  <c r="J48" i="39"/>
  <c r="J9" i="66"/>
  <c r="N9" i="66"/>
  <c r="C11" i="66"/>
  <c r="C50" i="49"/>
  <c r="C50" i="50"/>
  <c r="C50" i="48"/>
  <c r="G11" i="66"/>
  <c r="G50" i="49"/>
  <c r="G50" i="50"/>
  <c r="G50" i="48"/>
  <c r="K11" i="66"/>
  <c r="K50" i="50"/>
  <c r="K50" i="49"/>
  <c r="K50" i="48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51" i="39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13" i="66"/>
  <c r="I180" i="66" s="1"/>
  <c r="I54" i="49"/>
  <c r="M13" i="66"/>
  <c r="M180" i="66" s="1"/>
  <c r="M54" i="49"/>
  <c r="Q54" i="39"/>
  <c r="Q13" i="66"/>
  <c r="Q199" i="66" s="1"/>
  <c r="Q54" i="49"/>
  <c r="F55" i="3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16" i="66"/>
  <c r="K185" i="66" s="1"/>
  <c r="K59" i="50"/>
  <c r="K59" i="49"/>
  <c r="O16" i="66"/>
  <c r="O185" i="66" s="1"/>
  <c r="O59" i="50"/>
  <c r="O59" i="49"/>
  <c r="D17" i="66"/>
  <c r="D186" i="66" s="1"/>
  <c r="D60" i="49"/>
  <c r="H60" i="39"/>
  <c r="H17" i="66"/>
  <c r="H60" i="49"/>
  <c r="L17" i="66"/>
  <c r="L60" i="49"/>
  <c r="P17" i="66"/>
  <c r="P186" i="66" s="1"/>
  <c r="P60" i="49"/>
  <c r="E64" i="38"/>
  <c r="E5" i="67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9" i="67"/>
  <c r="N67" i="39"/>
  <c r="N9" i="67"/>
  <c r="C11" i="67"/>
  <c r="C176" i="67" s="1"/>
  <c r="C69" i="49"/>
  <c r="C69" i="50"/>
  <c r="G69" i="39"/>
  <c r="G11" i="67"/>
  <c r="G176" i="67" s="1"/>
  <c r="G69" i="50"/>
  <c r="G69" i="4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13" i="67"/>
  <c r="M73" i="49"/>
  <c r="Q13" i="67"/>
  <c r="Q73" i="49"/>
  <c r="F14" i="67"/>
  <c r="F182" i="67" s="1"/>
  <c r="F75" i="49"/>
  <c r="F76" i="4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78" i="39"/>
  <c r="O16" i="67"/>
  <c r="O185" i="67" s="1"/>
  <c r="O78" i="49"/>
  <c r="O78" i="50"/>
  <c r="D79" i="39"/>
  <c r="D17" i="67"/>
  <c r="D79" i="49"/>
  <c r="H17" i="67"/>
  <c r="H79" i="49"/>
  <c r="L17" i="67"/>
  <c r="L186" i="67" s="1"/>
  <c r="L79" i="49"/>
  <c r="P17" i="67"/>
  <c r="P186" i="67" s="1"/>
  <c r="P79" i="49"/>
  <c r="E83" i="38"/>
  <c r="F83" i="39" s="1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236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217" i="68" s="1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438" i="64" s="1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7" i="59"/>
  <c r="I38" i="59"/>
  <c r="I38" i="58"/>
  <c r="I37" i="58"/>
  <c r="M56" i="65"/>
  <c r="M36" i="59"/>
  <c r="M37" i="58"/>
  <c r="M38" i="59"/>
  <c r="M38" i="58"/>
  <c r="M37" i="59"/>
  <c r="Q56" i="65"/>
  <c r="Q37" i="58"/>
  <c r="Q37" i="59"/>
  <c r="Q38" i="59"/>
  <c r="Q38" i="58"/>
  <c r="G58" i="65"/>
  <c r="G39" i="58"/>
  <c r="G39" i="60"/>
  <c r="G40" i="60"/>
  <c r="G40" i="58"/>
  <c r="G40" i="59"/>
  <c r="G39" i="59"/>
  <c r="K58" i="65"/>
  <c r="K395" i="65" s="1"/>
  <c r="K39" i="59"/>
  <c r="K39" i="60"/>
  <c r="K40" i="59"/>
  <c r="K39" i="58"/>
  <c r="K40" i="58"/>
  <c r="K40" i="60"/>
  <c r="O58" i="65"/>
  <c r="O395" i="65" s="1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395" i="66" s="1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414" i="66" s="1"/>
  <c r="I60" i="59"/>
  <c r="I60" i="58"/>
  <c r="M59" i="66"/>
  <c r="M60" i="58"/>
  <c r="M60" i="59"/>
  <c r="Q59" i="66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414" i="67" s="1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98" i="59"/>
  <c r="I99" i="58"/>
  <c r="I98" i="58"/>
  <c r="I99" i="59"/>
  <c r="I97" i="59"/>
  <c r="M67" i="68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395" i="69" s="1"/>
  <c r="E120" i="59"/>
  <c r="E120" i="58"/>
  <c r="I58" i="69"/>
  <c r="I120" i="58"/>
  <c r="I120" i="59"/>
  <c r="M58" i="69"/>
  <c r="M120" i="59"/>
  <c r="M120" i="58"/>
  <c r="Q58" i="69"/>
  <c r="Q120" i="58"/>
  <c r="Q120" i="59"/>
  <c r="G59" i="69"/>
  <c r="G122" i="59"/>
  <c r="G122" i="58"/>
  <c r="K59" i="69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133" i="58"/>
  <c r="G134" i="59"/>
  <c r="G134" i="58"/>
  <c r="G133" i="59"/>
  <c r="K54" i="70"/>
  <c r="K134" i="58"/>
  <c r="K134" i="59"/>
  <c r="K133" i="59"/>
  <c r="K133" i="58"/>
  <c r="K132" i="59"/>
  <c r="O54" i="70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139" i="58"/>
  <c r="I139" i="59"/>
  <c r="M58" i="70"/>
  <c r="M395" i="70" s="1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379" i="71" s="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159" i="58"/>
  <c r="K159" i="59"/>
  <c r="O59" i="71"/>
  <c r="O361" i="71" s="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379" i="72" s="1"/>
  <c r="E175" i="59"/>
  <c r="E175" i="58"/>
  <c r="I58" i="72"/>
  <c r="I175" i="58"/>
  <c r="I175" i="59"/>
  <c r="M58" i="72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379" i="72" s="1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H196" i="70"/>
  <c r="J116" i="71"/>
  <c r="J140" i="71"/>
  <c r="I168" i="49"/>
  <c r="Q222" i="65"/>
  <c r="G183" i="68"/>
  <c r="H208" i="69"/>
  <c r="C208" i="70"/>
  <c r="F202" i="71"/>
  <c r="I414" i="64"/>
  <c r="E30" i="58"/>
  <c r="C74" i="59"/>
  <c r="C172" i="59"/>
  <c r="H93" i="59"/>
  <c r="I132" i="59"/>
  <c r="Q376" i="72"/>
  <c r="Q322" i="72"/>
  <c r="L325" i="72"/>
  <c r="G403" i="66"/>
  <c r="H68" i="60"/>
  <c r="D172" i="72"/>
  <c r="D98" i="72"/>
  <c r="O172" i="48"/>
  <c r="I143" i="72"/>
  <c r="I179" i="72"/>
  <c r="B112" i="66"/>
  <c r="P126" i="64"/>
  <c r="F19" i="49"/>
  <c r="G19" i="49"/>
  <c r="F30" i="49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90" i="72"/>
  <c r="D116" i="72"/>
  <c r="D111" i="72" s="1"/>
  <c r="O172" i="49"/>
  <c r="H9" i="50"/>
  <c r="I105" i="50"/>
  <c r="Q175" i="69"/>
  <c r="F154" i="48"/>
  <c r="B112" i="65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240" i="64"/>
  <c r="E174" i="64"/>
  <c r="H215" i="65"/>
  <c r="H156" i="65"/>
  <c r="F156" i="66"/>
  <c r="J219" i="66"/>
  <c r="J156" i="66"/>
  <c r="I70" i="50"/>
  <c r="K93" i="50"/>
  <c r="Q274" i="68"/>
  <c r="C204" i="71"/>
  <c r="K202" i="72"/>
  <c r="G166" i="50"/>
  <c r="G161" i="47"/>
  <c r="H168" i="50"/>
  <c r="M348" i="65"/>
  <c r="M342" i="65" s="1"/>
  <c r="I32" i="60"/>
  <c r="D168" i="48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H222" i="65"/>
  <c r="J58" i="50"/>
  <c r="L215" i="69"/>
  <c r="L156" i="69"/>
  <c r="L213" i="69" s="1"/>
  <c r="H204" i="71"/>
  <c r="D212" i="71"/>
  <c r="D152" i="71"/>
  <c r="M335" i="70"/>
  <c r="G9" i="58"/>
  <c r="F338" i="64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Q148" i="59"/>
  <c r="D166" i="59"/>
  <c r="F372" i="72"/>
  <c r="F318" i="72"/>
  <c r="G111" i="58"/>
  <c r="M369" i="69"/>
  <c r="M291" i="69"/>
  <c r="E376" i="69"/>
  <c r="P16" i="59"/>
  <c r="D12" i="60"/>
  <c r="J342" i="67"/>
  <c r="D335" i="66"/>
  <c r="D97" i="58"/>
  <c r="J148" i="58"/>
  <c r="H338" i="64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L403" i="67"/>
  <c r="P425" i="68"/>
  <c r="M501" i="68"/>
  <c r="O89" i="60"/>
  <c r="J400" i="70"/>
  <c r="D403" i="70"/>
  <c r="E143" i="60"/>
  <c r="O30" i="58"/>
  <c r="I431" i="68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228" i="68"/>
  <c r="M180" i="68"/>
  <c r="E180" i="68"/>
  <c r="L130" i="68"/>
  <c r="L179" i="68"/>
  <c r="D130" i="68"/>
  <c r="D179" i="68"/>
  <c r="J127" i="68"/>
  <c r="Q174" i="68"/>
  <c r="P173" i="68"/>
  <c r="H173" i="68"/>
  <c r="O123" i="68"/>
  <c r="O172" i="68"/>
  <c r="G123" i="68"/>
  <c r="G172" i="68"/>
  <c r="N218" i="68"/>
  <c r="N170" i="68"/>
  <c r="F170" i="68"/>
  <c r="M217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L108" i="66"/>
  <c r="L146" i="66" s="1"/>
  <c r="L185" i="66"/>
  <c r="D185" i="66"/>
  <c r="D108" i="66"/>
  <c r="K145" i="66"/>
  <c r="C183" i="66"/>
  <c r="C145" i="66"/>
  <c r="J105" i="66"/>
  <c r="J144" i="66"/>
  <c r="Q180" i="66"/>
  <c r="Q142" i="66"/>
  <c r="I142" i="66"/>
  <c r="P141" i="66"/>
  <c r="H141" i="66"/>
  <c r="O101" i="66"/>
  <c r="O140" i="66"/>
  <c r="G101" i="66"/>
  <c r="G140" i="66"/>
  <c r="N138" i="66"/>
  <c r="F138" i="66"/>
  <c r="M48" i="48"/>
  <c r="I97" i="66"/>
  <c r="I135" i="66" s="1"/>
  <c r="I174" i="66"/>
  <c r="L134" i="66"/>
  <c r="D134" i="66"/>
  <c r="K94" i="66"/>
  <c r="K133" i="66"/>
  <c r="C94" i="66"/>
  <c r="C133" i="66"/>
  <c r="M186" i="65"/>
  <c r="L108" i="65"/>
  <c r="D108" i="65"/>
  <c r="K145" i="65"/>
  <c r="C183" i="65"/>
  <c r="C145" i="65"/>
  <c r="J105" i="65"/>
  <c r="J143" i="65" s="1"/>
  <c r="J182" i="65"/>
  <c r="J144" i="65"/>
  <c r="Q142" i="65"/>
  <c r="I180" i="65"/>
  <c r="I142" i="65"/>
  <c r="P141" i="65"/>
  <c r="H179" i="65"/>
  <c r="H141" i="65"/>
  <c r="O101" i="65"/>
  <c r="O140" i="65"/>
  <c r="G101" i="65"/>
  <c r="G140" i="65"/>
  <c r="F138" i="65"/>
  <c r="M29" i="48"/>
  <c r="I97" i="65"/>
  <c r="I135" i="65" s="1"/>
  <c r="K94" i="65"/>
  <c r="K132" i="65" s="1"/>
  <c r="C94" i="65"/>
  <c r="C132" i="65" s="1"/>
  <c r="C133" i="65"/>
  <c r="J166" i="64"/>
  <c r="Q165" i="64"/>
  <c r="I165" i="64"/>
  <c r="P121" i="64"/>
  <c r="P164" i="64"/>
  <c r="H121" i="64"/>
  <c r="H164" i="64"/>
  <c r="O162" i="64"/>
  <c r="G162" i="64"/>
  <c r="N118" i="64"/>
  <c r="N202" i="64" s="1"/>
  <c r="N203" i="64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224" i="68"/>
  <c r="Q176" i="68"/>
  <c r="E127" i="68"/>
  <c r="E223" i="68" s="1"/>
  <c r="E224" i="68"/>
  <c r="E176" i="68"/>
  <c r="H222" i="68"/>
  <c r="H174" i="68"/>
  <c r="K221" i="68"/>
  <c r="N220" i="68"/>
  <c r="N123" i="68"/>
  <c r="M170" i="68"/>
  <c r="P169" i="68"/>
  <c r="D169" i="68"/>
  <c r="K216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M208" i="64"/>
  <c r="M166" i="64"/>
  <c r="E166" i="64"/>
  <c r="H207" i="64"/>
  <c r="H165" i="64"/>
  <c r="K121" i="64"/>
  <c r="K164" i="64"/>
  <c r="C121" i="64"/>
  <c r="C164" i="64"/>
  <c r="F162" i="64"/>
  <c r="I203" i="64"/>
  <c r="I118" i="64"/>
  <c r="I161" i="64"/>
  <c r="L159" i="64"/>
  <c r="O158" i="64"/>
  <c r="F114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76" i="66"/>
  <c r="H138" i="66"/>
  <c r="G97" i="66"/>
  <c r="G135" i="66" s="1"/>
  <c r="G136" i="66"/>
  <c r="Q94" i="66"/>
  <c r="Q132" i="66" s="1"/>
  <c r="B185" i="65"/>
  <c r="B108" i="65"/>
  <c r="B147" i="65"/>
  <c r="K148" i="65"/>
  <c r="N108" i="65"/>
  <c r="N147" i="65"/>
  <c r="M145" i="65"/>
  <c r="L182" i="65"/>
  <c r="L105" i="65"/>
  <c r="L144" i="65"/>
  <c r="E101" i="65"/>
  <c r="D138" i="65"/>
  <c r="C29" i="48"/>
  <c r="J134" i="65"/>
  <c r="E94" i="65"/>
  <c r="E171" i="65"/>
  <c r="E133" i="65"/>
  <c r="D208" i="64"/>
  <c r="J121" i="64"/>
  <c r="J205" i="64" s="1"/>
  <c r="E204" i="64"/>
  <c r="E162" i="64"/>
  <c r="O159" i="64"/>
  <c r="J158" i="64"/>
  <c r="E114" i="64"/>
  <c r="E199" i="64"/>
  <c r="E157" i="64"/>
  <c r="K196" i="64"/>
  <c r="K154" i="64"/>
  <c r="F8" i="48"/>
  <c r="H106" i="64"/>
  <c r="H148" i="64" s="1"/>
  <c r="Q168" i="49"/>
  <c r="K403" i="66"/>
  <c r="P19" i="49"/>
  <c r="I144" i="65"/>
  <c r="Q184" i="69"/>
  <c r="G16" i="49"/>
  <c r="H112" i="65"/>
  <c r="H135" i="69"/>
  <c r="Q130" i="71"/>
  <c r="N132" i="72"/>
  <c r="E166" i="49"/>
  <c r="E161" i="45"/>
  <c r="C240" i="64"/>
  <c r="I49" i="50"/>
  <c r="I43" i="47"/>
  <c r="K189" i="68"/>
  <c r="K261" i="68" s="1"/>
  <c r="K87" i="50"/>
  <c r="F93" i="50"/>
  <c r="M105" i="50"/>
  <c r="I166" i="50"/>
  <c r="Q16" i="58"/>
  <c r="E36" i="58"/>
  <c r="E353" i="68"/>
  <c r="C331" i="67"/>
  <c r="C310" i="67"/>
  <c r="Q132" i="59"/>
  <c r="O390" i="71"/>
  <c r="O334" i="71"/>
  <c r="O388" i="71" s="1"/>
  <c r="K135" i="69"/>
  <c r="P129" i="71"/>
  <c r="B130" i="49"/>
  <c r="B124" i="45"/>
  <c r="F152" i="64"/>
  <c r="C19" i="49"/>
  <c r="D166" i="64"/>
  <c r="P136" i="65"/>
  <c r="F140" i="65"/>
  <c r="G112" i="66"/>
  <c r="Q58" i="49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P124" i="50"/>
  <c r="I156" i="70"/>
  <c r="C147" i="71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40" i="72"/>
  <c r="B222" i="67"/>
  <c r="D150" i="67"/>
  <c r="K211" i="70"/>
  <c r="M147" i="72"/>
  <c r="E98" i="71"/>
  <c r="E93" i="71" s="1"/>
  <c r="G175" i="48"/>
  <c r="L216" i="64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I197" i="72"/>
  <c r="B211" i="70"/>
  <c r="D9" i="50"/>
  <c r="D3" i="47"/>
  <c r="K211" i="65"/>
  <c r="D215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G12" i="49"/>
  <c r="H12" i="49"/>
  <c r="J161" i="64"/>
  <c r="G112" i="65"/>
  <c r="L36" i="49"/>
  <c r="E55" i="49"/>
  <c r="I143" i="67"/>
  <c r="C239" i="68"/>
  <c r="C167" i="68"/>
  <c r="Q97" i="49"/>
  <c r="G112" i="70"/>
  <c r="G137" i="70"/>
  <c r="E139" i="49"/>
  <c r="H111" i="71"/>
  <c r="H129" i="71" s="1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O334" i="72"/>
  <c r="O388" i="72" s="1"/>
  <c r="I465" i="68"/>
  <c r="M154" i="58"/>
  <c r="H12" i="59"/>
  <c r="M324" i="70"/>
  <c r="M358" i="72"/>
  <c r="H372" i="64"/>
  <c r="O375" i="64"/>
  <c r="D338" i="66"/>
  <c r="P380" i="64"/>
  <c r="Q348" i="69"/>
  <c r="L384" i="72"/>
  <c r="C97" i="58"/>
  <c r="N16" i="58"/>
  <c r="L70" i="58"/>
  <c r="N136" i="58"/>
  <c r="D172" i="58"/>
  <c r="I435" i="64"/>
  <c r="I372" i="64"/>
  <c r="H51" i="59"/>
  <c r="F338" i="67"/>
  <c r="N338" i="67"/>
  <c r="K413" i="68"/>
  <c r="K485" i="68"/>
  <c r="N417" i="68"/>
  <c r="N331" i="70"/>
  <c r="N312" i="71"/>
  <c r="N293" i="71"/>
  <c r="D172" i="59"/>
  <c r="I325" i="72"/>
  <c r="H348" i="66"/>
  <c r="H342" i="66" s="1"/>
  <c r="O70" i="60"/>
  <c r="J403" i="70"/>
  <c r="O384" i="71"/>
  <c r="E87" i="58"/>
  <c r="C457" i="68"/>
  <c r="C409" i="68"/>
  <c r="O369" i="69"/>
  <c r="O291" i="69"/>
  <c r="O285" i="69" s="1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F285" i="65"/>
  <c r="L32" i="58"/>
  <c r="J74" i="58"/>
  <c r="D87" i="58"/>
  <c r="L87" i="58"/>
  <c r="F130" i="58"/>
  <c r="F154" i="58"/>
  <c r="L275" i="72"/>
  <c r="G368" i="64"/>
  <c r="G324" i="65"/>
  <c r="J338" i="65"/>
  <c r="M329" i="66"/>
  <c r="P338" i="67"/>
  <c r="I413" i="68"/>
  <c r="F417" i="68"/>
  <c r="D312" i="71"/>
  <c r="D293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130" i="68"/>
  <c r="G179" i="68"/>
  <c r="I224" i="68"/>
  <c r="I127" i="68"/>
  <c r="I176" i="68"/>
  <c r="D222" i="68"/>
  <c r="J123" i="68"/>
  <c r="J171" i="68" s="1"/>
  <c r="G119" i="68"/>
  <c r="G216" i="68"/>
  <c r="G168" i="68"/>
  <c r="Q115" i="68"/>
  <c r="Q163" i="68" s="1"/>
  <c r="Q212" i="68"/>
  <c r="Q164" i="68"/>
  <c r="O83" i="48"/>
  <c r="B99" i="48"/>
  <c r="M79" i="48"/>
  <c r="H78" i="48"/>
  <c r="N75" i="48"/>
  <c r="M73" i="48"/>
  <c r="D72" i="48"/>
  <c r="N69" i="48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83" i="67"/>
  <c r="F145" i="67"/>
  <c r="H142" i="67"/>
  <c r="N101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82" i="66"/>
  <c r="H144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97" i="64"/>
  <c r="L155" i="64"/>
  <c r="G196" i="64"/>
  <c r="G154" i="64"/>
  <c r="I6" i="48"/>
  <c r="B14" i="48"/>
  <c r="E150" i="50"/>
  <c r="D172" i="48"/>
  <c r="P36" i="49"/>
  <c r="B150" i="49"/>
  <c r="C118" i="65"/>
  <c r="C112" i="65" s="1"/>
  <c r="E139" i="65"/>
  <c r="E118" i="65"/>
  <c r="O194" i="66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L148" i="64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J135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Q213" i="65" s="1"/>
  <c r="G49" i="50"/>
  <c r="I156" i="66"/>
  <c r="I219" i="66"/>
  <c r="I156" i="67"/>
  <c r="E222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31" i="65"/>
  <c r="K310" i="65"/>
  <c r="K304" i="65" s="1"/>
  <c r="H338" i="65"/>
  <c r="H310" i="66"/>
  <c r="H331" i="66"/>
  <c r="G392" i="67"/>
  <c r="G335" i="67"/>
  <c r="H417" i="68"/>
  <c r="H338" i="69"/>
  <c r="J310" i="70"/>
  <c r="L136" i="59"/>
  <c r="E325" i="71"/>
  <c r="J447" i="64"/>
  <c r="N348" i="65"/>
  <c r="J403" i="67"/>
  <c r="Q70" i="60"/>
  <c r="D400" i="69"/>
  <c r="Q55" i="58"/>
  <c r="O373" i="70"/>
  <c r="C331" i="65"/>
  <c r="C310" i="65"/>
  <c r="F12" i="59"/>
  <c r="P32" i="59"/>
  <c r="P335" i="67"/>
  <c r="P310" i="67"/>
  <c r="K338" i="70"/>
  <c r="M407" i="66"/>
  <c r="E400" i="70"/>
  <c r="C285" i="67"/>
  <c r="P36" i="58"/>
  <c r="F324" i="67"/>
  <c r="N68" i="58"/>
  <c r="N285" i="69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Q373" i="65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12" i="67"/>
  <c r="J62" i="45"/>
  <c r="G77" i="49"/>
  <c r="C111" i="49"/>
  <c r="D111" i="49"/>
  <c r="J152" i="71"/>
  <c r="J206" i="71" s="1"/>
  <c r="K111" i="59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I200" i="69"/>
  <c r="K97" i="49"/>
  <c r="O152" i="71"/>
  <c r="G373" i="66"/>
  <c r="Q30" i="60"/>
  <c r="Q250" i="68"/>
  <c r="F132" i="70"/>
  <c r="F112" i="70"/>
  <c r="F131" i="70" s="1"/>
  <c r="N143" i="70"/>
  <c r="I140" i="72"/>
  <c r="H19" i="50"/>
  <c r="E215" i="67"/>
  <c r="E156" i="67"/>
  <c r="I111" i="58"/>
  <c r="K291" i="65"/>
  <c r="Q417" i="68"/>
  <c r="E285" i="67"/>
  <c r="C447" i="64"/>
  <c r="C30" i="58"/>
  <c r="D51" i="5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H414" i="65"/>
  <c r="J143" i="47"/>
  <c r="J148" i="50"/>
  <c r="K237" i="68"/>
  <c r="P97" i="49"/>
  <c r="C166" i="48"/>
  <c r="F169" i="68"/>
  <c r="D166" i="68"/>
  <c r="I112" i="68"/>
  <c r="I160" i="68" s="1"/>
  <c r="I145" i="67"/>
  <c r="C180" i="67"/>
  <c r="C142" i="67"/>
  <c r="E101" i="67"/>
  <c r="E177" i="67" s="1"/>
  <c r="E140" i="67"/>
  <c r="J134" i="67"/>
  <c r="Q108" i="66"/>
  <c r="Q147" i="66"/>
  <c r="O105" i="66"/>
  <c r="O144" i="66"/>
  <c r="F48" i="48"/>
  <c r="E172" i="66"/>
  <c r="E134" i="66"/>
  <c r="B171" i="65"/>
  <c r="B94" i="65"/>
  <c r="B133" i="65"/>
  <c r="K105" i="65"/>
  <c r="K143" i="65" s="1"/>
  <c r="K144" i="65"/>
  <c r="M141" i="65"/>
  <c r="G176" i="65"/>
  <c r="I109" i="64"/>
  <c r="I151" i="64" s="1"/>
  <c r="H6" i="48"/>
  <c r="C5" i="48"/>
  <c r="I32" i="49"/>
  <c r="O89" i="49"/>
  <c r="L215" i="66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G200" i="70"/>
  <c r="P12" i="49"/>
  <c r="C105" i="45"/>
  <c r="G168" i="64"/>
  <c r="L211" i="65"/>
  <c r="I93" i="58"/>
  <c r="E348" i="66"/>
  <c r="E405" i="66" s="1"/>
  <c r="J87" i="60"/>
  <c r="N93" i="60"/>
  <c r="Q87" i="58"/>
  <c r="M70" i="59"/>
  <c r="L55" i="58"/>
  <c r="P87" i="58"/>
  <c r="J136" i="58"/>
  <c r="J166" i="58"/>
  <c r="N392" i="65"/>
  <c r="N335" i="65"/>
  <c r="F117" i="59"/>
  <c r="E298" i="72"/>
  <c r="P342" i="69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6" i="68" s="1"/>
  <c r="M227" i="68"/>
  <c r="L225" i="68"/>
  <c r="L177" i="68"/>
  <c r="K127" i="68"/>
  <c r="J174" i="68"/>
  <c r="I221" i="68"/>
  <c r="D123" i="68"/>
  <c r="D172" i="68"/>
  <c r="C170" i="68"/>
  <c r="I119" i="68"/>
  <c r="I168" i="68"/>
  <c r="O148" i="67"/>
  <c r="F108" i="67"/>
  <c r="F185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K176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293" i="72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N93" i="71"/>
  <c r="I49" i="49"/>
  <c r="Q409" i="68"/>
  <c r="L338" i="66"/>
  <c r="Q447" i="64"/>
  <c r="H161" i="60"/>
  <c r="G386" i="71"/>
  <c r="G324" i="66"/>
  <c r="L431" i="68"/>
  <c r="L425" i="68" s="1"/>
  <c r="L81" i="57"/>
  <c r="I43" i="45"/>
  <c r="C146" i="70"/>
  <c r="K116" i="71"/>
  <c r="K190" i="71"/>
  <c r="K136" i="71"/>
  <c r="E136" i="72"/>
  <c r="E190" i="72"/>
  <c r="H143" i="72"/>
  <c r="H197" i="72"/>
  <c r="B208" i="69"/>
  <c r="P183" i="68"/>
  <c r="D208" i="70"/>
  <c r="N204" i="71"/>
  <c r="Q317" i="64"/>
  <c r="N176" i="72"/>
  <c r="C132" i="69"/>
  <c r="J93" i="72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F208" i="69"/>
  <c r="M150" i="70"/>
  <c r="G202" i="72"/>
  <c r="O166" i="50"/>
  <c r="Q407" i="65"/>
  <c r="J112" i="67"/>
  <c r="D174" i="64"/>
  <c r="D156" i="66"/>
  <c r="D219" i="66"/>
  <c r="J166" i="48"/>
  <c r="F143" i="71"/>
  <c r="F197" i="71"/>
  <c r="J211" i="67"/>
  <c r="E222" i="70"/>
  <c r="D204" i="71"/>
  <c r="G369" i="67"/>
  <c r="K280" i="72"/>
  <c r="O360" i="64"/>
  <c r="H431" i="64"/>
  <c r="H368" i="64"/>
  <c r="M335" i="65"/>
  <c r="E338" i="67"/>
  <c r="E395" i="67"/>
  <c r="I409" i="68"/>
  <c r="I335" i="69"/>
  <c r="I392" i="69"/>
  <c r="N342" i="66"/>
  <c r="G400" i="70"/>
  <c r="P386" i="72"/>
  <c r="F384" i="71"/>
  <c r="D291" i="67"/>
  <c r="N354" i="71"/>
  <c r="N280" i="71"/>
  <c r="Q368" i="64"/>
  <c r="Q431" i="64"/>
  <c r="J338" i="70"/>
  <c r="O501" i="68"/>
  <c r="K414" i="64"/>
  <c r="O358" i="72"/>
  <c r="C338" i="66"/>
  <c r="K409" i="68"/>
  <c r="G331" i="70"/>
  <c r="G388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F342" i="70"/>
  <c r="P403" i="70"/>
  <c r="K386" i="72"/>
  <c r="K162" i="68"/>
  <c r="B212" i="68"/>
  <c r="B115" i="68"/>
  <c r="B163" i="68" s="1"/>
  <c r="N145" i="67"/>
  <c r="P142" i="67"/>
  <c r="O148" i="66"/>
  <c r="J108" i="66"/>
  <c r="P105" i="66"/>
  <c r="P144" i="66"/>
  <c r="P138" i="66"/>
  <c r="M94" i="65"/>
  <c r="M171" i="65"/>
  <c r="M133" i="65"/>
  <c r="F121" i="64"/>
  <c r="F205" i="64" s="1"/>
  <c r="F206" i="64"/>
  <c r="H118" i="64"/>
  <c r="H161" i="64"/>
  <c r="N200" i="64"/>
  <c r="N158" i="64"/>
  <c r="P197" i="64"/>
  <c r="P155" i="64"/>
  <c r="C196" i="64"/>
  <c r="C154" i="64"/>
  <c r="P106" i="64"/>
  <c r="C235" i="64"/>
  <c r="I202" i="72"/>
  <c r="H112" i="66"/>
  <c r="K171" i="68"/>
  <c r="C420" i="68"/>
  <c r="J49" i="49"/>
  <c r="J43" i="45"/>
  <c r="J211" i="66"/>
  <c r="C222" i="66"/>
  <c r="O331" i="69"/>
  <c r="O388" i="69"/>
  <c r="G197" i="72"/>
  <c r="G143" i="72"/>
  <c r="I98" i="71"/>
  <c r="I170" i="71" s="1"/>
  <c r="I172" i="71"/>
  <c r="D130" i="49"/>
  <c r="M208" i="69"/>
  <c r="K211" i="69"/>
  <c r="J105" i="47"/>
  <c r="J111" i="50"/>
  <c r="J200" i="65"/>
  <c r="D143" i="69"/>
  <c r="J190" i="72"/>
  <c r="J136" i="72"/>
  <c r="E211" i="67"/>
  <c r="K222" i="67"/>
  <c r="L166" i="50"/>
  <c r="L161" i="50" s="1"/>
  <c r="L161" i="47"/>
  <c r="I215" i="69"/>
  <c r="I156" i="69"/>
  <c r="I213" i="69" s="1"/>
  <c r="L196" i="65"/>
  <c r="L118" i="65"/>
  <c r="D130" i="71"/>
  <c r="M140" i="71"/>
  <c r="M194" i="71"/>
  <c r="H130" i="72"/>
  <c r="C81" i="47"/>
  <c r="C189" i="68"/>
  <c r="C261" i="68" s="1"/>
  <c r="C87" i="50"/>
  <c r="M324" i="66"/>
  <c r="M304" i="66"/>
  <c r="H285" i="70"/>
  <c r="E372" i="64"/>
  <c r="D395" i="69"/>
  <c r="D338" i="69"/>
  <c r="C383" i="68"/>
  <c r="C377" i="68" s="1"/>
  <c r="C401" i="68" s="1"/>
  <c r="C81" i="55"/>
  <c r="I338" i="65"/>
  <c r="K372" i="64"/>
  <c r="J417" i="68"/>
  <c r="J489" i="68"/>
  <c r="H312" i="71"/>
  <c r="H293" i="71"/>
  <c r="P314" i="71"/>
  <c r="O509" i="68"/>
  <c r="J400" i="69"/>
  <c r="N9" i="50"/>
  <c r="N3" i="47"/>
  <c r="C212" i="68"/>
  <c r="C115" i="68"/>
  <c r="C163" i="68" s="1"/>
  <c r="C97" i="67"/>
  <c r="C135" i="67" s="1"/>
  <c r="C174" i="67"/>
  <c r="Q172" i="65"/>
  <c r="Q134" i="65"/>
  <c r="L94" i="65"/>
  <c r="L133" i="65"/>
  <c r="O166" i="64"/>
  <c r="N165" i="64"/>
  <c r="M121" i="64"/>
  <c r="G118" i="64"/>
  <c r="G160" i="64" s="1"/>
  <c r="Q200" i="64"/>
  <c r="Q158" i="64"/>
  <c r="P114" i="64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P150" i="64"/>
  <c r="N140" i="71"/>
  <c r="N194" i="71"/>
  <c r="J215" i="67"/>
  <c r="J156" i="67"/>
  <c r="P9" i="49"/>
  <c r="M112" i="66"/>
  <c r="I146" i="69"/>
  <c r="P211" i="66"/>
  <c r="H147" i="72"/>
  <c r="P152" i="72"/>
  <c r="P206" i="72" s="1"/>
  <c r="I359" i="68"/>
  <c r="I353" i="68" s="1"/>
  <c r="I81" i="54"/>
  <c r="D325" i="71"/>
  <c r="N403" i="69"/>
  <c r="Q420" i="68"/>
  <c r="L410" i="64"/>
  <c r="L323" i="64"/>
  <c r="D291" i="66"/>
  <c r="D285" i="66" s="1"/>
  <c r="I420" i="68"/>
  <c r="F324" i="69"/>
  <c r="O293" i="71"/>
  <c r="O316" i="71"/>
  <c r="O325" i="72"/>
  <c r="G81" i="54"/>
  <c r="G359" i="68"/>
  <c r="G353" i="68" s="1"/>
  <c r="H324" i="65"/>
  <c r="H304" i="65"/>
  <c r="M324" i="67"/>
  <c r="G388" i="67"/>
  <c r="G331" i="67"/>
  <c r="G310" i="67"/>
  <c r="I338" i="69"/>
  <c r="L318" i="71"/>
  <c r="L372" i="71"/>
  <c r="L285" i="66"/>
  <c r="G81" i="55"/>
  <c r="O322" i="71"/>
  <c r="K325" i="71"/>
  <c r="G115" i="68"/>
  <c r="G163" i="68" s="1"/>
  <c r="I172" i="66"/>
  <c r="I134" i="66"/>
  <c r="H94" i="66"/>
  <c r="N186" i="65"/>
  <c r="M108" i="65"/>
  <c r="M146" i="65" s="1"/>
  <c r="P145" i="65"/>
  <c r="O105" i="65"/>
  <c r="O182" i="65"/>
  <c r="O144" i="65"/>
  <c r="N142" i="65"/>
  <c r="I179" i="65"/>
  <c r="I141" i="65"/>
  <c r="H101" i="65"/>
  <c r="H178" i="65"/>
  <c r="H140" i="65"/>
  <c r="K176" i="65"/>
  <c r="N97" i="65"/>
  <c r="N135" i="65" s="1"/>
  <c r="E172" i="65"/>
  <c r="E134" i="65"/>
  <c r="D94" i="65"/>
  <c r="D133" i="65"/>
  <c r="G208" i="64"/>
  <c r="G166" i="64"/>
  <c r="Q121" i="64"/>
  <c r="P204" i="64"/>
  <c r="C118" i="64"/>
  <c r="F201" i="64"/>
  <c r="F159" i="64"/>
  <c r="E200" i="64"/>
  <c r="E158" i="64"/>
  <c r="D114" i="64"/>
  <c r="D157" i="64"/>
  <c r="C19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2" i="70"/>
  <c r="J177" i="69"/>
  <c r="J99" i="69"/>
  <c r="H140" i="71"/>
  <c r="K30" i="50"/>
  <c r="I310" i="69"/>
  <c r="L135" i="70"/>
  <c r="L190" i="72"/>
  <c r="L136" i="72"/>
  <c r="L116" i="72"/>
  <c r="L111" i="72" s="1"/>
  <c r="C219" i="64"/>
  <c r="C132" i="64"/>
  <c r="C126" i="64" s="1"/>
  <c r="Q222" i="66"/>
  <c r="O189" i="68"/>
  <c r="O261" i="68" s="1"/>
  <c r="O87" i="50"/>
  <c r="O81" i="47"/>
  <c r="N274" i="68"/>
  <c r="M376" i="65"/>
  <c r="H202" i="71"/>
  <c r="K291" i="67"/>
  <c r="G291" i="70"/>
  <c r="G329" i="70" s="1"/>
  <c r="G369" i="70"/>
  <c r="I335" i="65"/>
  <c r="I392" i="65"/>
  <c r="I310" i="65"/>
  <c r="O335" i="65"/>
  <c r="I324" i="70"/>
  <c r="G124" i="60"/>
  <c r="Q417" i="64"/>
  <c r="E403" i="67"/>
  <c r="F291" i="66"/>
  <c r="F329" i="66" s="1"/>
  <c r="P338" i="65"/>
  <c r="O414" i="67"/>
  <c r="E384" i="72"/>
  <c r="E386" i="72"/>
  <c r="I360" i="64"/>
  <c r="Q338" i="64"/>
  <c r="Q360" i="64"/>
  <c r="E407" i="68"/>
  <c r="O310" i="69"/>
  <c r="O304" i="69" s="1"/>
  <c r="G392" i="69"/>
  <c r="G335" i="69"/>
  <c r="P322" i="71"/>
  <c r="O403" i="65"/>
  <c r="H329" i="71"/>
  <c r="N81" i="54"/>
  <c r="N359" i="68"/>
  <c r="N353" i="68" s="1"/>
  <c r="L324" i="70"/>
  <c r="L304" i="70"/>
  <c r="P111" i="50"/>
  <c r="P105" i="47"/>
  <c r="I124" i="47"/>
  <c r="I130" i="50"/>
  <c r="E135" i="65"/>
  <c r="C130" i="71"/>
  <c r="M132" i="71"/>
  <c r="I30" i="50"/>
  <c r="O202" i="72"/>
  <c r="K161" i="47"/>
  <c r="B200" i="70"/>
  <c r="B143" i="70"/>
  <c r="N200" i="69"/>
  <c r="N143" i="69"/>
  <c r="O208" i="70"/>
  <c r="F93" i="71"/>
  <c r="M211" i="69"/>
  <c r="N211" i="70"/>
  <c r="I373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C459" i="64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I509" i="68"/>
  <c r="D342" i="69"/>
  <c r="P400" i="70"/>
  <c r="E285" i="70"/>
  <c r="P413" i="68"/>
  <c r="J420" i="68"/>
  <c r="O388" i="70"/>
  <c r="O331" i="70"/>
  <c r="J325" i="72"/>
  <c r="O403" i="67"/>
  <c r="M400" i="69"/>
  <c r="D143" i="60"/>
  <c r="D386" i="71"/>
  <c r="J161" i="60"/>
  <c r="N285" i="67"/>
  <c r="M304" i="65"/>
  <c r="I304" i="66"/>
  <c r="D324" i="69"/>
  <c r="D304" i="69"/>
  <c r="G380" i="64"/>
  <c r="D403" i="65"/>
  <c r="H403" i="70"/>
  <c r="Q386" i="71"/>
  <c r="J237" i="68"/>
  <c r="J112" i="68"/>
  <c r="J161" i="68"/>
  <c r="O108" i="67"/>
  <c r="O146" i="67" s="1"/>
  <c r="O147" i="67"/>
  <c r="M105" i="67"/>
  <c r="M144" i="67"/>
  <c r="D142" i="67"/>
  <c r="F101" i="67"/>
  <c r="F99" i="67" s="1"/>
  <c r="F140" i="67"/>
  <c r="L97" i="67"/>
  <c r="L135" i="67" s="1"/>
  <c r="L136" i="67"/>
  <c r="G148" i="66"/>
  <c r="O180" i="66"/>
  <c r="Q101" i="66"/>
  <c r="O97" i="66"/>
  <c r="O135" i="66" s="1"/>
  <c r="O174" i="66"/>
  <c r="N134" i="65"/>
  <c r="P208" i="64"/>
  <c r="C207" i="64"/>
  <c r="I204" i="64"/>
  <c r="I162" i="64"/>
  <c r="K159" i="64"/>
  <c r="Q114" i="64"/>
  <c r="Q199" i="64"/>
  <c r="Q157" i="64"/>
  <c r="D197" i="64"/>
  <c r="D155" i="64"/>
  <c r="Q192" i="64"/>
  <c r="B121" i="64"/>
  <c r="B206" i="64"/>
  <c r="B164" i="64"/>
  <c r="I200" i="66"/>
  <c r="O235" i="64"/>
  <c r="M211" i="65"/>
  <c r="I322" i="72"/>
  <c r="I376" i="72"/>
  <c r="Q135" i="68"/>
  <c r="P130" i="49"/>
  <c r="P124" i="45"/>
  <c r="B152" i="71"/>
  <c r="B206" i="71" s="1"/>
  <c r="Q150" i="67"/>
  <c r="J204" i="71"/>
  <c r="P216" i="64"/>
  <c r="P153" i="64"/>
  <c r="P116" i="72"/>
  <c r="P111" i="72" s="1"/>
  <c r="P129" i="72" s="1"/>
  <c r="P136" i="72"/>
  <c r="C112" i="67"/>
  <c r="D112" i="67"/>
  <c r="L148" i="49"/>
  <c r="L143" i="45"/>
  <c r="N208" i="71"/>
  <c r="E376" i="66"/>
  <c r="B259" i="68"/>
  <c r="J172" i="71"/>
  <c r="J98" i="71"/>
  <c r="B219" i="64"/>
  <c r="B132" i="64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Q237" i="68"/>
  <c r="D194" i="72"/>
  <c r="D140" i="72"/>
  <c r="B222" i="66"/>
  <c r="K150" i="67"/>
  <c r="C222" i="67"/>
  <c r="Q211" i="70"/>
  <c r="J140" i="72"/>
  <c r="Q203" i="65"/>
  <c r="J146" i="69"/>
  <c r="F143" i="70"/>
  <c r="F111" i="71"/>
  <c r="F132" i="71"/>
  <c r="G136" i="72"/>
  <c r="Q208" i="72"/>
  <c r="E354" i="72"/>
  <c r="E280" i="72"/>
  <c r="I414" i="65"/>
  <c r="G417" i="64"/>
  <c r="I367" i="70"/>
  <c r="P285" i="70"/>
  <c r="N324" i="66"/>
  <c r="L407" i="66"/>
  <c r="O369" i="65"/>
  <c r="O291" i="65"/>
  <c r="O285" i="65" s="1"/>
  <c r="O383" i="68"/>
  <c r="O81" i="55"/>
  <c r="K324" i="69"/>
  <c r="K428" i="64"/>
  <c r="E338" i="66"/>
  <c r="L383" i="68"/>
  <c r="L81" i="55"/>
  <c r="F331" i="69"/>
  <c r="F388" i="69"/>
  <c r="L388" i="69"/>
  <c r="L331" i="69"/>
  <c r="Q318" i="71"/>
  <c r="Q372" i="71"/>
  <c r="C342" i="65"/>
  <c r="F97" i="66"/>
  <c r="F135" i="66" s="1"/>
  <c r="F136" i="66"/>
  <c r="I134" i="65"/>
  <c r="H94" i="65"/>
  <c r="H132" i="65" s="1"/>
  <c r="H133" i="65"/>
  <c r="C166" i="64"/>
  <c r="F207" i="64"/>
  <c r="F165" i="64"/>
  <c r="E121" i="64"/>
  <c r="E163" i="64" s="1"/>
  <c r="O118" i="64"/>
  <c r="N201" i="64"/>
  <c r="N159" i="64"/>
  <c r="I200" i="64"/>
  <c r="I158" i="64"/>
  <c r="H114" i="64"/>
  <c r="H157" i="64"/>
  <c r="G155" i="64"/>
  <c r="Q109" i="64"/>
  <c r="Q151" i="64" s="1"/>
  <c r="H192" i="64"/>
  <c r="C106" i="64"/>
  <c r="I30" i="49"/>
  <c r="I24" i="45"/>
  <c r="Q338" i="70"/>
  <c r="M410" i="64"/>
  <c r="M323" i="64"/>
  <c r="P331" i="70"/>
  <c r="P388" i="70"/>
  <c r="N403" i="70"/>
  <c r="G335" i="65"/>
  <c r="F384" i="72"/>
  <c r="J322" i="72"/>
  <c r="J130" i="72"/>
  <c r="L93" i="69"/>
  <c r="N9" i="49"/>
  <c r="N3" i="45"/>
  <c r="J196" i="70"/>
  <c r="J139" i="70"/>
  <c r="J118" i="70"/>
  <c r="O211" i="65"/>
  <c r="O222" i="65"/>
  <c r="B43" i="45"/>
  <c r="B49" i="49"/>
  <c r="K274" i="68"/>
  <c r="P9" i="50"/>
  <c r="H211" i="66"/>
  <c r="P202" i="72"/>
  <c r="D322" i="71"/>
  <c r="E417" i="68"/>
  <c r="D344" i="64"/>
  <c r="D368" i="64"/>
  <c r="L344" i="64"/>
  <c r="L431" i="64"/>
  <c r="L368" i="64"/>
  <c r="C403" i="66"/>
  <c r="Q403" i="70"/>
  <c r="J338" i="67"/>
  <c r="D331" i="70"/>
  <c r="D388" i="70"/>
  <c r="P400" i="69"/>
  <c r="Q376" i="67"/>
  <c r="O81" i="54"/>
  <c r="O359" i="68"/>
  <c r="O331" i="67"/>
  <c r="O310" i="67"/>
  <c r="O304" i="67" s="1"/>
  <c r="O323" i="67" s="1"/>
  <c r="D372" i="71"/>
  <c r="D318" i="71"/>
  <c r="D481" i="68"/>
  <c r="D409" i="68"/>
  <c r="P403" i="67"/>
  <c r="G97" i="67"/>
  <c r="G135" i="67" s="1"/>
  <c r="Q134" i="66"/>
  <c r="L94" i="66"/>
  <c r="L132" i="66" s="1"/>
  <c r="L133" i="66"/>
  <c r="B183" i="65"/>
  <c r="B145" i="65"/>
  <c r="J148" i="65"/>
  <c r="Q108" i="65"/>
  <c r="Q184" i="65" s="1"/>
  <c r="I108" i="65"/>
  <c r="I184" i="65" s="1"/>
  <c r="H183" i="65"/>
  <c r="H145" i="65"/>
  <c r="G105" i="65"/>
  <c r="G144" i="65"/>
  <c r="P101" i="65"/>
  <c r="D178" i="65"/>
  <c r="D101" i="65"/>
  <c r="D140" i="65"/>
  <c r="M172" i="65"/>
  <c r="M134" i="65"/>
  <c r="P94" i="65"/>
  <c r="P132" i="65" s="1"/>
  <c r="P133" i="65"/>
  <c r="K166" i="64"/>
  <c r="J165" i="64"/>
  <c r="I121" i="64"/>
  <c r="I163" i="64" s="1"/>
  <c r="K118" i="64"/>
  <c r="K202" i="64" s="1"/>
  <c r="J201" i="64"/>
  <c r="J159" i="64"/>
  <c r="M200" i="64"/>
  <c r="M158" i="64"/>
  <c r="L114" i="64"/>
  <c r="L157" i="64"/>
  <c r="K155" i="64"/>
  <c r="J196" i="64"/>
  <c r="J154" i="64"/>
  <c r="M109" i="64"/>
  <c r="M151" i="64" s="1"/>
  <c r="D192" i="64"/>
  <c r="G106" i="64"/>
  <c r="B150" i="64"/>
  <c r="P112" i="65"/>
  <c r="N259" i="68"/>
  <c r="M468" i="68"/>
  <c r="N335" i="67"/>
  <c r="I425" i="68"/>
  <c r="P329" i="72"/>
  <c r="K327" i="66"/>
  <c r="C403" i="69"/>
  <c r="D400" i="70"/>
  <c r="O386" i="71"/>
  <c r="G143" i="44"/>
  <c r="G148" i="48"/>
  <c r="M132" i="69"/>
  <c r="M112" i="69"/>
  <c r="I240" i="64"/>
  <c r="Q124" i="50"/>
  <c r="P135" i="68"/>
  <c r="N223" i="64"/>
  <c r="J112" i="66"/>
  <c r="F111" i="49"/>
  <c r="L111" i="71"/>
  <c r="L129" i="71" s="1"/>
  <c r="L130" i="71"/>
  <c r="Q140" i="72"/>
  <c r="Q194" i="72"/>
  <c r="I312" i="71"/>
  <c r="P202" i="71"/>
  <c r="H143" i="50"/>
  <c r="Q285" i="67"/>
  <c r="I358" i="72"/>
  <c r="K324" i="66"/>
  <c r="K304" i="66"/>
  <c r="M403" i="67"/>
  <c r="H317" i="64"/>
  <c r="P360" i="64"/>
  <c r="H335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I342" i="65"/>
  <c r="K329" i="72"/>
  <c r="N143" i="44"/>
  <c r="N148" i="48"/>
  <c r="Q181" i="70"/>
  <c r="E132" i="71"/>
  <c r="M143" i="72"/>
  <c r="O204" i="72"/>
  <c r="M143" i="45"/>
  <c r="M148" i="49"/>
  <c r="Q373" i="69"/>
  <c r="M417" i="68"/>
  <c r="M465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N3" i="44"/>
  <c r="C9" i="44"/>
  <c r="O9" i="44"/>
  <c r="K9" i="44"/>
  <c r="G9" i="44"/>
  <c r="I3" i="44"/>
  <c r="I17" i="20"/>
  <c r="Q17" i="20"/>
  <c r="I5" i="39"/>
  <c r="Q8" i="39"/>
  <c r="F10" i="39"/>
  <c r="J10" i="39"/>
  <c r="K11" i="39"/>
  <c r="O11" i="39"/>
  <c r="D12" i="39"/>
  <c r="L12" i="39"/>
  <c r="E15" i="39"/>
  <c r="I15" i="39"/>
  <c r="M15" i="39"/>
  <c r="Q15" i="39"/>
  <c r="K20" i="39"/>
  <c r="O20" i="39"/>
  <c r="H21" i="39"/>
  <c r="E22" i="39"/>
  <c r="I22" i="39"/>
  <c r="M22" i="39"/>
  <c r="Q22" i="39"/>
  <c r="K8" i="39"/>
  <c r="L10" i="39"/>
  <c r="P10" i="39"/>
  <c r="E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K32" i="39"/>
  <c r="D35" i="39"/>
  <c r="L35" i="39"/>
  <c r="P35" i="39"/>
  <c r="M36" i="39"/>
  <c r="N40" i="39"/>
  <c r="G29" i="39"/>
  <c r="D31" i="39"/>
  <c r="H31" i="39"/>
  <c r="E32" i="39"/>
  <c r="G36" i="39"/>
  <c r="K36" i="39"/>
  <c r="O36" i="39"/>
  <c r="H40" i="39"/>
  <c r="L40" i="39"/>
  <c r="I41" i="39"/>
  <c r="K48" i="39"/>
  <c r="D50" i="39"/>
  <c r="L50" i="39"/>
  <c r="E51" i="39"/>
  <c r="I51" i="39"/>
  <c r="M51" i="39"/>
  <c r="K55" i="39"/>
  <c r="D59" i="39"/>
  <c r="H59" i="39"/>
  <c r="L59" i="39"/>
  <c r="E60" i="39"/>
  <c r="I60" i="39"/>
  <c r="M60" i="39"/>
  <c r="G67" i="39"/>
  <c r="E70" i="39"/>
  <c r="I70" i="39"/>
  <c r="M70" i="39"/>
  <c r="N73" i="39"/>
  <c r="K74" i="39"/>
  <c r="D78" i="39"/>
  <c r="L78" i="39"/>
  <c r="P78" i="39"/>
  <c r="I79" i="39"/>
  <c r="Q97" i="39"/>
  <c r="J101" i="39"/>
  <c r="N101" i="39"/>
  <c r="G102" i="39"/>
  <c r="K102" i="39"/>
  <c r="O102" i="39"/>
  <c r="H103" i="39"/>
  <c r="I107" i="39"/>
  <c r="F110" i="39"/>
  <c r="N110" i="39"/>
  <c r="G112" i="39"/>
  <c r="O112" i="39"/>
  <c r="H113" i="39"/>
  <c r="I116" i="39"/>
  <c r="M116" i="39"/>
  <c r="N117" i="39"/>
  <c r="K121" i="39"/>
  <c r="D122" i="39"/>
  <c r="M126" i="39"/>
  <c r="L132" i="39"/>
  <c r="E135" i="39"/>
  <c r="I135" i="39"/>
  <c r="M135" i="39"/>
  <c r="F136" i="39"/>
  <c r="J136" i="39"/>
  <c r="K140" i="39"/>
  <c r="O140" i="39"/>
  <c r="D141" i="39"/>
  <c r="H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E86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H150" i="39"/>
  <c r="P150" i="39"/>
  <c r="E153" i="39"/>
  <c r="M153" i="39"/>
  <c r="F154" i="39"/>
  <c r="D159" i="39"/>
  <c r="F165" i="39"/>
  <c r="G167" i="39"/>
  <c r="D168" i="39"/>
  <c r="E171" i="39"/>
  <c r="M171" i="39"/>
  <c r="F172" i="39"/>
  <c r="G176" i="39"/>
  <c r="O176" i="39"/>
  <c r="D177" i="39"/>
  <c r="L177" i="39"/>
  <c r="C11" i="39"/>
  <c r="C59" i="39"/>
  <c r="C8" i="39"/>
  <c r="C93" i="39"/>
  <c r="L27" i="19"/>
  <c r="L27" i="20"/>
  <c r="I27" i="22"/>
  <c r="Q27" i="22"/>
  <c r="D8" i="39"/>
  <c r="H8" i="39"/>
  <c r="I10" i="39"/>
  <c r="J11" i="39"/>
  <c r="K12" i="39"/>
  <c r="L15" i="39"/>
  <c r="E16" i="39"/>
  <c r="M16" i="39"/>
  <c r="Q16" i="39"/>
  <c r="N20" i="39"/>
  <c r="O21" i="39"/>
  <c r="D22" i="39"/>
  <c r="H22" i="39"/>
  <c r="P22" i="39"/>
  <c r="F29" i="39"/>
  <c r="J29" i="39"/>
  <c r="N29" i="39"/>
  <c r="D32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H153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I67" i="39"/>
  <c r="F69" i="39"/>
  <c r="G70" i="39"/>
  <c r="K70" i="39"/>
  <c r="O70" i="39"/>
  <c r="L73" i="39"/>
  <c r="P73" i="39"/>
  <c r="E74" i="39"/>
  <c r="M74" i="39"/>
  <c r="C79" i="39"/>
  <c r="K79" i="39"/>
  <c r="O79" i="39"/>
  <c r="D86" i="39"/>
  <c r="P86" i="39"/>
  <c r="E88" i="39"/>
  <c r="M88" i="39"/>
  <c r="F89" i="39"/>
  <c r="G92" i="39"/>
  <c r="K92" i="39"/>
  <c r="H93" i="39"/>
  <c r="P93" i="39"/>
  <c r="I96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M113" i="39"/>
  <c r="Q113" i="39"/>
  <c r="C117" i="39"/>
  <c r="D121" i="39"/>
  <c r="L121" i="39"/>
  <c r="M122" i="39"/>
  <c r="N126" i="39"/>
  <c r="G129" i="39"/>
  <c r="O129" i="39"/>
  <c r="L131" i="39"/>
  <c r="E132" i="39"/>
  <c r="I132" i="39"/>
  <c r="Q132" i="39"/>
  <c r="K136" i="39"/>
  <c r="D140" i="39"/>
  <c r="H140" i="39"/>
  <c r="M141" i="39"/>
  <c r="F145" i="39"/>
  <c r="O147" i="39"/>
  <c r="D149" i="39"/>
  <c r="H149" i="39"/>
  <c r="Q150" i="39"/>
  <c r="J153" i="39"/>
  <c r="N153" i="39"/>
  <c r="G154" i="39"/>
  <c r="K154" i="39"/>
  <c r="O154" i="39"/>
  <c r="D158" i="39"/>
  <c r="L158" i="39"/>
  <c r="P158" i="39"/>
  <c r="E159" i="39"/>
  <c r="M159" i="39"/>
  <c r="Q159" i="39"/>
  <c r="J163" i="39"/>
  <c r="P92" i="39"/>
  <c r="M93" i="39"/>
  <c r="Q93" i="39"/>
  <c r="F96" i="39"/>
  <c r="N96" i="39"/>
  <c r="C97" i="39"/>
  <c r="K97" i="39"/>
  <c r="D101" i="39"/>
  <c r="H101" i="39"/>
  <c r="M102" i="39"/>
  <c r="F103" i="39"/>
  <c r="G107" i="39"/>
  <c r="D110" i="39"/>
  <c r="Q112" i="39"/>
  <c r="F113" i="39"/>
  <c r="O116" i="39"/>
  <c r="P117" i="39"/>
  <c r="M121" i="39"/>
  <c r="N122" i="39"/>
  <c r="M131" i="39"/>
  <c r="F132" i="39"/>
  <c r="J132" i="39"/>
  <c r="C135" i="39"/>
  <c r="K135" i="39"/>
  <c r="O135" i="39"/>
  <c r="D136" i="39"/>
  <c r="L136" i="39"/>
  <c r="P136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I59" i="39"/>
  <c r="O86" i="39"/>
  <c r="Q92" i="39"/>
  <c r="Q110" i="39"/>
  <c r="H36" i="39"/>
  <c r="Q12" i="39"/>
  <c r="I54" i="39"/>
  <c r="O27" i="19"/>
  <c r="J27" i="20"/>
  <c r="D27" i="20"/>
  <c r="H27" i="20"/>
  <c r="G16" i="39"/>
  <c r="G50" i="39"/>
  <c r="K54" i="39"/>
  <c r="G86" i="39"/>
  <c r="E40" i="39"/>
  <c r="H17" i="19"/>
  <c r="J51" i="39"/>
  <c r="E50" i="39"/>
  <c r="H51" i="39"/>
  <c r="L60" i="39"/>
  <c r="H70" i="39"/>
  <c r="H74" i="39"/>
  <c r="P74" i="39"/>
  <c r="H79" i="39"/>
  <c r="L102" i="39"/>
  <c r="H171" i="39"/>
  <c r="P171" i="39"/>
  <c r="K88" i="39"/>
  <c r="K96" i="39"/>
  <c r="G113" i="39"/>
  <c r="K113" i="39"/>
  <c r="M167" i="39"/>
  <c r="O168" i="39"/>
  <c r="N86" i="39"/>
  <c r="N93" i="39"/>
  <c r="N102" i="39"/>
  <c r="F112" i="39"/>
  <c r="F135" i="39"/>
  <c r="F102" i="39"/>
  <c r="L88" i="39"/>
  <c r="P88" i="39"/>
  <c r="D96" i="39"/>
  <c r="L96" i="39"/>
  <c r="P96" i="39"/>
  <c r="P103" i="39"/>
  <c r="D117" i="39"/>
  <c r="N35" i="39"/>
  <c r="J92" i="39"/>
  <c r="N92" i="39"/>
  <c r="J122" i="39"/>
  <c r="K29" i="39"/>
  <c r="G93" i="39"/>
  <c r="K93" i="39"/>
  <c r="J113" i="39"/>
  <c r="M32" i="39"/>
  <c r="E41" i="39"/>
  <c r="Q51" i="39"/>
  <c r="Q60" i="39"/>
  <c r="I89" i="39"/>
  <c r="M89" i="39"/>
  <c r="Q89" i="39"/>
  <c r="E97" i="39"/>
  <c r="I97" i="39"/>
  <c r="M97" i="39"/>
  <c r="I121" i="39"/>
  <c r="F141" i="39"/>
  <c r="P129" i="39"/>
  <c r="L141" i="39"/>
  <c r="C129" i="39"/>
  <c r="C71" i="39"/>
  <c r="C33" i="39"/>
  <c r="C13" i="39"/>
  <c r="C169" i="39"/>
  <c r="C133" i="39"/>
  <c r="C95" i="39"/>
  <c r="C91" i="39"/>
  <c r="C53" i="39"/>
  <c r="C115" i="39"/>
  <c r="C35" i="39"/>
  <c r="C151" i="39"/>
  <c r="H88" i="39"/>
  <c r="J22" i="39"/>
  <c r="N22" i="39"/>
  <c r="L20" i="39"/>
  <c r="L22" i="39"/>
  <c r="H15" i="39"/>
  <c r="J16" i="39"/>
  <c r="F8" i="39"/>
  <c r="N8" i="39"/>
  <c r="P121" i="39"/>
  <c r="O4" i="19"/>
  <c r="Q27" i="20"/>
  <c r="G27" i="19"/>
  <c r="K27" i="19"/>
  <c r="G17" i="20"/>
  <c r="K17" i="20"/>
  <c r="O4" i="22"/>
  <c r="I11" i="39"/>
  <c r="J40" i="39"/>
  <c r="D48" i="39"/>
  <c r="H48" i="39"/>
  <c r="P48" i="39"/>
  <c r="I50" i="39"/>
  <c r="N51" i="39"/>
  <c r="G54" i="39"/>
  <c r="O54" i="39"/>
  <c r="L55" i="39"/>
  <c r="P55" i="39"/>
  <c r="M59" i="39"/>
  <c r="J67" i="39"/>
  <c r="K69" i="39"/>
  <c r="M73" i="39"/>
  <c r="Q73" i="39"/>
  <c r="J74" i="39"/>
  <c r="L79" i="39"/>
  <c r="E17" i="22"/>
  <c r="M17" i="22"/>
  <c r="D40" i="39"/>
  <c r="P40" i="39"/>
  <c r="F48" i="39"/>
  <c r="N48" i="39"/>
  <c r="K50" i="39"/>
  <c r="O50" i="39"/>
  <c r="K59" i="39"/>
  <c r="P60" i="39"/>
  <c r="D67" i="39"/>
  <c r="L67" i="39"/>
  <c r="E69" i="39"/>
  <c r="I69" i="39"/>
  <c r="M69" i="39"/>
  <c r="Q69" i="39"/>
  <c r="F70" i="39"/>
  <c r="N70" i="39"/>
  <c r="G73" i="39"/>
  <c r="L74" i="39"/>
  <c r="F79" i="39"/>
  <c r="N79" i="39"/>
  <c r="L167" i="39"/>
  <c r="H129" i="39"/>
  <c r="Q131" i="39"/>
  <c r="E165" i="39"/>
  <c r="I165" i="39"/>
  <c r="J167" i="39"/>
  <c r="L171" i="39"/>
  <c r="E172" i="39"/>
  <c r="I172" i="39"/>
  <c r="E102" i="39"/>
  <c r="C27" i="22"/>
  <c r="O10" i="39"/>
  <c r="I12" i="39"/>
  <c r="F15" i="39"/>
  <c r="J15" i="39"/>
  <c r="I21" i="39"/>
  <c r="D29" i="39"/>
  <c r="L29" i="39"/>
  <c r="E31" i="39"/>
  <c r="I31" i="39"/>
  <c r="M31" i="39"/>
  <c r="Q31" i="39"/>
  <c r="F32" i="39"/>
  <c r="N32" i="39"/>
  <c r="G35" i="39"/>
  <c r="D36" i="39"/>
  <c r="L36" i="39"/>
  <c r="P36" i="39"/>
  <c r="M40" i="39"/>
  <c r="J41" i="39"/>
  <c r="N41" i="39"/>
  <c r="N78" i="39"/>
  <c r="G88" i="39"/>
  <c r="O88" i="39"/>
  <c r="D89" i="39"/>
  <c r="L89" i="39"/>
  <c r="E92" i="39"/>
  <c r="H97" i="39"/>
  <c r="E101" i="39"/>
  <c r="I101" i="39"/>
  <c r="Q101" i="39"/>
  <c r="K10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M54" i="39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F11" i="39"/>
  <c r="G55" i="39"/>
  <c r="Q70" i="39"/>
  <c r="E117" i="39"/>
  <c r="Q117" i="39"/>
  <c r="N121" i="39"/>
  <c r="I129" i="39"/>
  <c r="Q129" i="39"/>
  <c r="I141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M329" i="71" l="1"/>
  <c r="D376" i="71"/>
  <c r="P131" i="70"/>
  <c r="P111" i="64"/>
  <c r="M203" i="70"/>
  <c r="O365" i="64"/>
  <c r="E99" i="65"/>
  <c r="F178" i="67"/>
  <c r="N342" i="70"/>
  <c r="I124" i="50"/>
  <c r="D220" i="68"/>
  <c r="M183" i="65"/>
  <c r="H129" i="72"/>
  <c r="J329" i="72"/>
  <c r="K194" i="66"/>
  <c r="B237" i="68"/>
  <c r="J215" i="66"/>
  <c r="K213" i="66"/>
  <c r="F215" i="65"/>
  <c r="J171" i="65"/>
  <c r="D329" i="72"/>
  <c r="H361" i="72"/>
  <c r="C171" i="68"/>
  <c r="H83" i="39"/>
  <c r="O342" i="69"/>
  <c r="E323" i="70"/>
  <c r="K373" i="67"/>
  <c r="K369" i="65"/>
  <c r="M200" i="66"/>
  <c r="L329" i="70"/>
  <c r="K342" i="69"/>
  <c r="F179" i="65"/>
  <c r="D172" i="65"/>
  <c r="O178" i="65"/>
  <c r="M361" i="72"/>
  <c r="K361" i="71"/>
  <c r="K395" i="69"/>
  <c r="M386" i="66"/>
  <c r="N179" i="67"/>
  <c r="F176" i="72"/>
  <c r="F226" i="64"/>
  <c r="Q358" i="71"/>
  <c r="H183" i="67"/>
  <c r="C395" i="69"/>
  <c r="F179" i="67"/>
  <c r="C99" i="65"/>
  <c r="C175" i="65" s="1"/>
  <c r="O243" i="68"/>
  <c r="O126" i="39"/>
  <c r="E26" i="39"/>
  <c r="K505" i="68"/>
  <c r="J170" i="71"/>
  <c r="Q239" i="68"/>
  <c r="G179" i="67"/>
  <c r="J392" i="69"/>
  <c r="K388" i="65"/>
  <c r="M208" i="71"/>
  <c r="D172" i="67"/>
  <c r="F111" i="64"/>
  <c r="O219" i="68"/>
  <c r="M395" i="69"/>
  <c r="P240" i="64"/>
  <c r="K457" i="68"/>
  <c r="J181" i="70"/>
  <c r="M373" i="70"/>
  <c r="H174" i="67"/>
  <c r="H173" i="67" s="1"/>
  <c r="L180" i="67"/>
  <c r="M184" i="70"/>
  <c r="F134" i="72"/>
  <c r="N215" i="67"/>
  <c r="J492" i="68"/>
  <c r="N492" i="68"/>
  <c r="K222" i="65"/>
  <c r="F247" i="64"/>
  <c r="K174" i="66"/>
  <c r="K163" i="39"/>
  <c r="J62" i="44"/>
  <c r="P414" i="65"/>
  <c r="J194" i="70"/>
  <c r="M183" i="66"/>
  <c r="I184" i="69"/>
  <c r="J388" i="70"/>
  <c r="J179" i="66"/>
  <c r="G465" i="68"/>
  <c r="N170" i="72"/>
  <c r="H213" i="65"/>
  <c r="I395" i="70"/>
  <c r="G376" i="65"/>
  <c r="H209" i="68"/>
  <c r="H208" i="68" s="1"/>
  <c r="L352" i="71"/>
  <c r="D395" i="70"/>
  <c r="I222" i="69"/>
  <c r="K174" i="65"/>
  <c r="K173" i="65" s="1"/>
  <c r="J386" i="69"/>
  <c r="N376" i="69"/>
  <c r="D395" i="66"/>
  <c r="M107" i="39"/>
  <c r="E143" i="50"/>
  <c r="O63" i="48"/>
  <c r="K99" i="66"/>
  <c r="K175" i="66" s="1"/>
  <c r="C417" i="64"/>
  <c r="I395" i="69"/>
  <c r="O414" i="66"/>
  <c r="J7" i="67"/>
  <c r="J190" i="67" s="1"/>
  <c r="J64" i="39"/>
  <c r="P395" i="70"/>
  <c r="P376" i="70"/>
  <c r="G208" i="71"/>
  <c r="G190" i="71"/>
  <c r="F175" i="67"/>
  <c r="P376" i="71"/>
  <c r="Q177" i="65"/>
  <c r="D215" i="71"/>
  <c r="G388" i="72"/>
  <c r="G383" i="72" s="1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F206" i="71"/>
  <c r="F179" i="71"/>
  <c r="I177" i="70"/>
  <c r="I196" i="70"/>
  <c r="J222" i="69"/>
  <c r="J207" i="69" s="1"/>
  <c r="J203" i="69"/>
  <c r="I253" i="68"/>
  <c r="I229" i="68"/>
  <c r="P274" i="68"/>
  <c r="P261" i="68"/>
  <c r="P212" i="68"/>
  <c r="P211" i="68" s="1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L209" i="66" s="1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222" i="66"/>
  <c r="Q215" i="65"/>
  <c r="Q178" i="65"/>
  <c r="Q179" i="65"/>
  <c r="N171" i="65"/>
  <c r="N170" i="65" s="1"/>
  <c r="N172" i="65"/>
  <c r="F7" i="65"/>
  <c r="F26" i="39"/>
  <c r="J223" i="64"/>
  <c r="J204" i="64"/>
  <c r="L240" i="64"/>
  <c r="L199" i="64"/>
  <c r="L200" i="64"/>
  <c r="I215" i="64"/>
  <c r="I194" i="64"/>
  <c r="I193" i="64" s="1"/>
  <c r="E215" i="64"/>
  <c r="E194" i="64"/>
  <c r="E193" i="64" s="1"/>
  <c r="B200" i="66"/>
  <c r="B183" i="66"/>
  <c r="M388" i="72"/>
  <c r="M329" i="72"/>
  <c r="K388" i="71"/>
  <c r="K329" i="71"/>
  <c r="P352" i="72"/>
  <c r="P275" i="72"/>
  <c r="J293" i="71"/>
  <c r="J316" i="71"/>
  <c r="K213" i="69"/>
  <c r="K150" i="69"/>
  <c r="P388" i="71"/>
  <c r="P329" i="71"/>
  <c r="I329" i="66"/>
  <c r="I285" i="66"/>
  <c r="I323" i="66" s="1"/>
  <c r="J111" i="72"/>
  <c r="J134" i="72"/>
  <c r="O145" i="39"/>
  <c r="N35" i="65"/>
  <c r="N63" i="65" s="1"/>
  <c r="F184" i="67"/>
  <c r="B182" i="66"/>
  <c r="J329" i="65"/>
  <c r="J505" i="68"/>
  <c r="J457" i="68"/>
  <c r="K172" i="72"/>
  <c r="K208" i="72"/>
  <c r="M143" i="66"/>
  <c r="M99" i="66"/>
  <c r="J7" i="66"/>
  <c r="C358" i="72"/>
  <c r="D217" i="68"/>
  <c r="C465" i="68"/>
  <c r="C455" i="68"/>
  <c r="G7" i="72"/>
  <c r="G185" i="72" s="1"/>
  <c r="H178" i="66"/>
  <c r="H179" i="66"/>
  <c r="M7" i="66"/>
  <c r="M209" i="66" s="1"/>
  <c r="N45" i="39"/>
  <c r="M45" i="39"/>
  <c r="M329" i="65"/>
  <c r="M285" i="65"/>
  <c r="M323" i="65" s="1"/>
  <c r="F213" i="67"/>
  <c r="J176" i="72"/>
  <c r="J194" i="72"/>
  <c r="M7" i="71"/>
  <c r="M167" i="71" s="1"/>
  <c r="M145" i="39"/>
  <c r="I7" i="70"/>
  <c r="I191" i="70" s="1"/>
  <c r="J126" i="42"/>
  <c r="E7" i="70"/>
  <c r="E126" i="39"/>
  <c r="B191" i="64"/>
  <c r="B192" i="64"/>
  <c r="B190" i="64" s="1"/>
  <c r="E388" i="71"/>
  <c r="E329" i="71"/>
  <c r="O202" i="64"/>
  <c r="O311" i="71"/>
  <c r="D124" i="50"/>
  <c r="F213" i="66"/>
  <c r="I414" i="67"/>
  <c r="H468" i="68"/>
  <c r="I181" i="65"/>
  <c r="N395" i="69"/>
  <c r="N124" i="50"/>
  <c r="B99" i="67"/>
  <c r="B137" i="67" s="1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D3" i="48" s="1"/>
  <c r="P255" i="68"/>
  <c r="E181" i="66"/>
  <c r="D213" i="65"/>
  <c r="D206" i="71"/>
  <c r="D201" i="71" s="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7" i="70" s="1"/>
  <c r="C203" i="70"/>
  <c r="N182" i="67"/>
  <c r="N183" i="67"/>
  <c r="E193" i="67"/>
  <c r="E192" i="67" s="1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F323" i="69" s="1"/>
  <c r="D197" i="72"/>
  <c r="D215" i="72"/>
  <c r="D201" i="72" s="1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J171" i="66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15" i="72"/>
  <c r="I170" i="72"/>
  <c r="I188" i="72"/>
  <c r="E203" i="69"/>
  <c r="E194" i="69"/>
  <c r="M224" i="68"/>
  <c r="M225" i="68"/>
  <c r="E225" i="68"/>
  <c r="E247" i="68"/>
  <c r="O274" i="68"/>
  <c r="O212" i="68"/>
  <c r="K236" i="68"/>
  <c r="K235" i="68" s="1"/>
  <c r="K250" i="68"/>
  <c r="C236" i="68"/>
  <c r="C237" i="68"/>
  <c r="C250" i="68"/>
  <c r="C274" i="68"/>
  <c r="C231" i="68"/>
  <c r="N179" i="65"/>
  <c r="N196" i="65"/>
  <c r="N215" i="65"/>
  <c r="L405" i="69"/>
  <c r="L342" i="69"/>
  <c r="D213" i="70"/>
  <c r="D150" i="70"/>
  <c r="K405" i="65"/>
  <c r="O206" i="71"/>
  <c r="Q379" i="71"/>
  <c r="Q376" i="69"/>
  <c r="G367" i="67"/>
  <c r="P379" i="71"/>
  <c r="H379" i="72"/>
  <c r="N395" i="65"/>
  <c r="J311" i="71"/>
  <c r="D206" i="72"/>
  <c r="K150" i="70"/>
  <c r="P386" i="70"/>
  <c r="N395" i="70"/>
  <c r="E124" i="50"/>
  <c r="K219" i="68"/>
  <c r="L379" i="71"/>
  <c r="C414" i="66"/>
  <c r="L4" i="48"/>
  <c r="E213" i="67"/>
  <c r="J367" i="69"/>
  <c r="I223" i="68"/>
  <c r="E161" i="50"/>
  <c r="G206" i="72"/>
  <c r="K226" i="68"/>
  <c r="B171" i="66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201" i="72" s="1"/>
  <c r="H175" i="70"/>
  <c r="H222" i="70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J35" i="71"/>
  <c r="J63" i="71" s="1"/>
  <c r="F7" i="70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73" i="66" s="1"/>
  <c r="H194" i="66"/>
  <c r="H203" i="66"/>
  <c r="L174" i="65"/>
  <c r="L173" i="65" s="1"/>
  <c r="L203" i="65"/>
  <c r="H7" i="65"/>
  <c r="H26" i="39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I405" i="69"/>
  <c r="I342" i="69"/>
  <c r="N329" i="66"/>
  <c r="N285" i="66"/>
  <c r="N163" i="39"/>
  <c r="F126" i="39"/>
  <c r="F107" i="39"/>
  <c r="H359" i="64"/>
  <c r="N392" i="67"/>
  <c r="K183" i="68"/>
  <c r="K255" i="68" s="1"/>
  <c r="Q194" i="64"/>
  <c r="O323" i="65"/>
  <c r="L174" i="67"/>
  <c r="L173" i="67" s="1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45" i="39"/>
  <c r="C163" i="39"/>
  <c r="K35" i="71"/>
  <c r="K63" i="71" s="1"/>
  <c r="I26" i="42"/>
  <c r="M194" i="64"/>
  <c r="F407" i="64"/>
  <c r="L407" i="64"/>
  <c r="J247" i="68"/>
  <c r="N405" i="65"/>
  <c r="N414" i="64"/>
  <c r="N209" i="68"/>
  <c r="N208" i="68" s="1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07" i="39"/>
  <c r="G236" i="68"/>
  <c r="G235" i="68" s="1"/>
  <c r="G250" i="68"/>
  <c r="L129" i="72"/>
  <c r="K99" i="65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83" i="71" s="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194" i="64"/>
  <c r="P193" i="64" s="1"/>
  <c r="L7" i="64"/>
  <c r="L212" i="64" s="1"/>
  <c r="M5" i="39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74" i="65"/>
  <c r="P173" i="65" s="1"/>
  <c r="P203" i="65"/>
  <c r="L7" i="65"/>
  <c r="L190" i="65" s="1"/>
  <c r="M26" i="39"/>
  <c r="L26" i="39"/>
  <c r="J219" i="64"/>
  <c r="J200" i="64"/>
  <c r="B7" i="69"/>
  <c r="C107" i="39"/>
  <c r="B216" i="68"/>
  <c r="B217" i="68"/>
  <c r="D83" i="39"/>
  <c r="L64" i="42"/>
  <c r="K191" i="64"/>
  <c r="K190" i="64" s="1"/>
  <c r="H171" i="66"/>
  <c r="H170" i="66" s="1"/>
  <c r="D203" i="66"/>
  <c r="D386" i="67"/>
  <c r="J407" i="65"/>
  <c r="J388" i="65"/>
  <c r="J386" i="65"/>
  <c r="L386" i="65"/>
  <c r="L405" i="65"/>
  <c r="P7" i="72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O7" i="64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201" i="72" s="1"/>
  <c r="M179" i="72"/>
  <c r="E206" i="72"/>
  <c r="E179" i="72"/>
  <c r="E215" i="72"/>
  <c r="E201" i="72" s="1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207" i="69" s="1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M93" i="66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D323" i="65"/>
  <c r="Q376" i="65"/>
  <c r="P35" i="66"/>
  <c r="P63" i="66" s="1"/>
  <c r="K5" i="42"/>
  <c r="K342" i="70"/>
  <c r="C150" i="70"/>
  <c r="J129" i="72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P93" i="66"/>
  <c r="P131" i="66" s="1"/>
  <c r="E231" i="68"/>
  <c r="E170" i="66"/>
  <c r="Q170" i="65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145" i="42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26" i="42"/>
  <c r="D35" i="65"/>
  <c r="D63" i="65" s="1"/>
  <c r="M20" i="42"/>
  <c r="M49" i="64"/>
  <c r="M8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214" i="64"/>
  <c r="E323" i="65"/>
  <c r="E141" i="39"/>
  <c r="E103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C163" i="42"/>
  <c r="C35" i="72"/>
  <c r="C63" i="72" s="1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C126" i="42"/>
  <c r="C35" i="70"/>
  <c r="C63" i="70" s="1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163" i="42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J35" i="70"/>
  <c r="J63" i="70" s="1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D83" i="42"/>
  <c r="D41" i="68"/>
  <c r="D75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L5" i="42"/>
  <c r="L39" i="64"/>
  <c r="L71" i="64" s="1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Q35" i="72"/>
  <c r="Q63" i="72" s="1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I145" i="39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I126" i="42"/>
  <c r="I35" i="70"/>
  <c r="I63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J64" i="42"/>
  <c r="J35" i="67"/>
  <c r="J63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P26" i="39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F26" i="42"/>
  <c r="F35" i="65"/>
  <c r="F63" i="65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87" i="48"/>
  <c r="H81" i="44"/>
  <c r="N383" i="72"/>
  <c r="D361" i="72"/>
  <c r="M383" i="72"/>
  <c r="F274" i="68"/>
  <c r="J132" i="66"/>
  <c r="M193" i="64"/>
  <c r="P171" i="65"/>
  <c r="O388" i="67"/>
  <c r="D365" i="64"/>
  <c r="D428" i="64"/>
  <c r="D338" i="64"/>
  <c r="D359" i="64" s="1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I399" i="69"/>
  <c r="P311" i="71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37" i="65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F399" i="69"/>
  <c r="G204" i="64"/>
  <c r="H206" i="64"/>
  <c r="Q207" i="64"/>
  <c r="M28" i="48"/>
  <c r="N99" i="65"/>
  <c r="N175" i="65" s="1"/>
  <c r="G177" i="65"/>
  <c r="G139" i="65"/>
  <c r="D184" i="65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207" i="70" s="1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I31" i="67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P25" i="66"/>
  <c r="O214" i="66"/>
  <c r="O195" i="66"/>
  <c r="M44" i="48"/>
  <c r="M47" i="49"/>
  <c r="M191" i="66"/>
  <c r="I44" i="50"/>
  <c r="E44" i="49"/>
  <c r="P205" i="65"/>
  <c r="H205" i="65"/>
  <c r="K204" i="65"/>
  <c r="K223" i="65"/>
  <c r="G28" i="65"/>
  <c r="F202" i="65"/>
  <c r="F201" i="65"/>
  <c r="M199" i="65"/>
  <c r="E199" i="65"/>
  <c r="Q26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L26" i="71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G352" i="71"/>
  <c r="O99" i="65"/>
  <c r="O93" i="65" s="1"/>
  <c r="O131" i="65" s="1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C311" i="71" s="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11" i="68"/>
  <c r="H207" i="68" s="1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N167" i="71"/>
  <c r="J144" i="48"/>
  <c r="F146" i="48"/>
  <c r="F215" i="7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0" i="66"/>
  <c r="H44" i="50"/>
  <c r="D44" i="50"/>
  <c r="D191" i="66"/>
  <c r="D190" i="66"/>
  <c r="D209" i="66"/>
  <c r="K205" i="65"/>
  <c r="C205" i="65"/>
  <c r="Q202" i="65"/>
  <c r="Q201" i="65"/>
  <c r="M202" i="65"/>
  <c r="M201" i="65"/>
  <c r="J28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C21" i="70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90" i="64"/>
  <c r="E174" i="67"/>
  <c r="F174" i="67"/>
  <c r="I342" i="70"/>
  <c r="O386" i="65"/>
  <c r="O329" i="65"/>
  <c r="Q215" i="72"/>
  <c r="O219" i="64"/>
  <c r="I194" i="66"/>
  <c r="I137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C31" i="68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D190" i="64"/>
  <c r="M178" i="65"/>
  <c r="F184" i="65"/>
  <c r="F146" i="65"/>
  <c r="C47" i="48"/>
  <c r="D212" i="68"/>
  <c r="J198" i="64"/>
  <c r="D201" i="64"/>
  <c r="D207" i="64"/>
  <c r="N93" i="65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P383" i="71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72" i="70"/>
  <c r="E125" i="48"/>
  <c r="E172" i="70"/>
  <c r="E191" i="70"/>
  <c r="E171" i="70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L31" i="68"/>
  <c r="K245" i="68"/>
  <c r="K268" i="68"/>
  <c r="K244" i="68"/>
  <c r="G93" i="42"/>
  <c r="G48" i="68"/>
  <c r="G82" i="68" s="1"/>
  <c r="N242" i="68"/>
  <c r="N266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P201" i="67"/>
  <c r="P200" i="67"/>
  <c r="P202" i="67"/>
  <c r="H201" i="67"/>
  <c r="H200" i="67"/>
  <c r="H202" i="67"/>
  <c r="N198" i="67"/>
  <c r="N197" i="67"/>
  <c r="N196" i="67"/>
  <c r="N216" i="67"/>
  <c r="F198" i="67"/>
  <c r="F197" i="67"/>
  <c r="F196" i="67"/>
  <c r="F216" i="67"/>
  <c r="Q195" i="67"/>
  <c r="Q214" i="67"/>
  <c r="N25" i="67"/>
  <c r="M195" i="67"/>
  <c r="M214" i="67"/>
  <c r="I214" i="67"/>
  <c r="I195" i="67"/>
  <c r="E214" i="67"/>
  <c r="E195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N7" i="64"/>
  <c r="J7" i="49"/>
  <c r="F7" i="49"/>
  <c r="F214" i="64"/>
  <c r="B181" i="72"/>
  <c r="B199" i="72"/>
  <c r="C32" i="68"/>
  <c r="B246" i="68"/>
  <c r="C25" i="67"/>
  <c r="B195" i="67"/>
  <c r="B214" i="67"/>
  <c r="B223" i="66"/>
  <c r="B204" i="66"/>
  <c r="C34" i="64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M137" i="65"/>
  <c r="F206" i="72"/>
  <c r="F147" i="72"/>
  <c r="H165" i="68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G186" i="69"/>
  <c r="M182" i="69"/>
  <c r="M183" i="69"/>
  <c r="M201" i="69"/>
  <c r="M200" i="69"/>
  <c r="M181" i="69"/>
  <c r="M202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Q29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D28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E74" i="42"/>
  <c r="E42" i="67"/>
  <c r="E70" i="67" s="1"/>
  <c r="C70" i="42"/>
  <c r="C40" i="67"/>
  <c r="C68" i="67" s="1"/>
  <c r="C168" i="42"/>
  <c r="C40" i="72"/>
  <c r="C68" i="72" s="1"/>
  <c r="D163" i="42"/>
  <c r="D35" i="72"/>
  <c r="D63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Q45" i="42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M35" i="69"/>
  <c r="M63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C173" i="67"/>
  <c r="J207" i="70"/>
  <c r="N44" i="48"/>
  <c r="G215" i="68"/>
  <c r="G167" i="68"/>
  <c r="J170" i="65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G26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311" i="72" s="1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H26" i="72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163" i="42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D40" i="42"/>
  <c r="D44" i="65"/>
  <c r="D72" i="65" s="1"/>
  <c r="M32" i="42"/>
  <c r="M40" i="65"/>
  <c r="M68" i="65" s="1"/>
  <c r="K29" i="42"/>
  <c r="K37" i="65"/>
  <c r="L45" i="42"/>
  <c r="L35" i="66"/>
  <c r="L63" i="66" s="1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F173" i="66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K93" i="65"/>
  <c r="K131" i="65" s="1"/>
  <c r="K175" i="65"/>
  <c r="H177" i="65"/>
  <c r="H139" i="65"/>
  <c r="M131" i="66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B170" i="66"/>
  <c r="H171" i="67"/>
  <c r="F66" i="48"/>
  <c r="E82" i="48"/>
  <c r="J85" i="48"/>
  <c r="I503" i="68"/>
  <c r="L367" i="69"/>
  <c r="L399" i="69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91" i="69"/>
  <c r="O172" i="69"/>
  <c r="O190" i="69"/>
  <c r="O171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G248" i="68"/>
  <c r="G247" i="68"/>
  <c r="G249" i="68"/>
  <c r="C248" i="68"/>
  <c r="C249" i="68"/>
  <c r="E268" i="68"/>
  <c r="E244" i="68"/>
  <c r="E243" i="68"/>
  <c r="E267" i="68"/>
  <c r="E245" i="68"/>
  <c r="P242" i="68"/>
  <c r="P266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M225" i="64"/>
  <c r="M224" i="64"/>
  <c r="M223" i="64"/>
  <c r="F218" i="64"/>
  <c r="F239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11" i="68"/>
  <c r="O207" i="68" s="1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P31" i="72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209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37" i="65"/>
  <c r="K194" i="65"/>
  <c r="B129" i="71"/>
  <c r="P66" i="4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L165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0" i="70"/>
  <c r="F172" i="70"/>
  <c r="F171" i="70"/>
  <c r="F191" i="70"/>
  <c r="E205" i="69"/>
  <c r="E186" i="69"/>
  <c r="P223" i="69"/>
  <c r="P204" i="69"/>
  <c r="P185" i="69"/>
  <c r="L185" i="69"/>
  <c r="L204" i="69"/>
  <c r="L223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K29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N204" i="67"/>
  <c r="N223" i="67"/>
  <c r="J223" i="67"/>
  <c r="J204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D2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H190" i="65"/>
  <c r="H209" i="65"/>
  <c r="H191" i="65"/>
  <c r="F228" i="64"/>
  <c r="F249" i="64"/>
  <c r="F33" i="64"/>
  <c r="E227" i="64"/>
  <c r="E248" i="64"/>
  <c r="D224" i="64"/>
  <c r="D225" i="64"/>
  <c r="K222" i="64"/>
  <c r="C222" i="64"/>
  <c r="N221" i="64"/>
  <c r="N241" i="64"/>
  <c r="N220" i="64"/>
  <c r="N28" i="64"/>
  <c r="M239" i="64"/>
  <c r="M218" i="64"/>
  <c r="L238" i="64"/>
  <c r="L217" i="64"/>
  <c r="O7" i="49"/>
  <c r="O213" i="64"/>
  <c r="O233" i="64"/>
  <c r="O212" i="64"/>
  <c r="K4" i="49"/>
  <c r="K233" i="64"/>
  <c r="K213" i="64"/>
  <c r="K212" i="64"/>
  <c r="G4" i="50"/>
  <c r="C4" i="50"/>
  <c r="C7" i="49"/>
  <c r="B125" i="49"/>
  <c r="B190" i="69"/>
  <c r="B171" i="69"/>
  <c r="B172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J28" i="72"/>
  <c r="I177" i="72"/>
  <c r="I178" i="72"/>
  <c r="I195" i="72"/>
  <c r="I196" i="72"/>
  <c r="I176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C28" i="65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C235" i="68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L27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H27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B253" i="68"/>
  <c r="C30" i="67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E383" i="71"/>
  <c r="M353" i="68"/>
  <c r="M401" i="68" s="1"/>
  <c r="H323" i="67"/>
  <c r="O377" i="68"/>
  <c r="O401" i="68" s="1"/>
  <c r="J261" i="68"/>
  <c r="J170" i="72"/>
  <c r="D405" i="66"/>
  <c r="E468" i="68"/>
  <c r="B183" i="67"/>
  <c r="L99" i="67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11" i="68"/>
  <c r="B207" i="68" s="1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G35" i="7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126" i="42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M145" i="42"/>
  <c r="M35" i="71"/>
  <c r="M63" i="71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45" i="42"/>
  <c r="N35" i="66"/>
  <c r="N63" i="66" s="1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Q193" i="64"/>
  <c r="M181" i="67"/>
  <c r="M143" i="67"/>
  <c r="L134" i="72"/>
  <c r="L188" i="72"/>
  <c r="K160" i="64"/>
  <c r="K383" i="72"/>
  <c r="K383" i="71"/>
  <c r="Q143" i="50"/>
  <c r="H223" i="68"/>
  <c r="H175" i="68"/>
  <c r="K352" i="71"/>
  <c r="K275" i="71"/>
  <c r="K311" i="71" s="1"/>
  <c r="L93" i="66"/>
  <c r="L131" i="66" s="1"/>
  <c r="L175" i="66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F181" i="71"/>
  <c r="F199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J186" i="70"/>
  <c r="J205" i="70"/>
  <c r="P202" i="70"/>
  <c r="P182" i="70"/>
  <c r="P183" i="70"/>
  <c r="P201" i="70"/>
  <c r="P181" i="70"/>
  <c r="H27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27" i="67"/>
  <c r="I199" i="67"/>
  <c r="Q26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H30" i="65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D173" i="66"/>
  <c r="F183" i="66"/>
  <c r="M85" i="48"/>
  <c r="F4" i="4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O25" i="67"/>
  <c r="N195" i="67"/>
  <c r="N214" i="67"/>
  <c r="H26" i="66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M27" i="69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I198" i="64"/>
  <c r="I156" i="64"/>
  <c r="L207" i="64"/>
  <c r="I93" i="66"/>
  <c r="I175" i="66"/>
  <c r="D455" i="68"/>
  <c r="F172" i="72"/>
  <c r="H105" i="50"/>
  <c r="O194" i="70"/>
  <c r="D148" i="64"/>
  <c r="L181" i="66"/>
  <c r="L143" i="66"/>
  <c r="E212" i="68"/>
  <c r="J148" i="64"/>
  <c r="J105" i="64"/>
  <c r="E111" i="64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H30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M23" i="66"/>
  <c r="O44" i="49"/>
  <c r="G47" i="49"/>
  <c r="C44" i="50"/>
  <c r="F205" i="65"/>
  <c r="M223" i="65"/>
  <c r="M204" i="65"/>
  <c r="D201" i="65"/>
  <c r="D202" i="65"/>
  <c r="D200" i="65"/>
  <c r="K35" i="42"/>
  <c r="K41" i="65"/>
  <c r="K69" i="65" s="1"/>
  <c r="H29" i="42"/>
  <c r="H37" i="65"/>
  <c r="O25" i="50"/>
  <c r="G25" i="49"/>
  <c r="F229" i="64"/>
  <c r="I228" i="64"/>
  <c r="I249" i="64"/>
  <c r="L227" i="64"/>
  <c r="L248" i="64"/>
  <c r="D227" i="64"/>
  <c r="D248" i="64"/>
  <c r="K225" i="64"/>
  <c r="K224" i="64"/>
  <c r="C225" i="64"/>
  <c r="D31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D163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G35" i="71"/>
  <c r="G63" i="71" s="1"/>
  <c r="F141" i="42"/>
  <c r="F45" i="70"/>
  <c r="D136" i="42"/>
  <c r="D42" i="70"/>
  <c r="D70" i="70" s="1"/>
  <c r="Q131" i="42"/>
  <c r="Q39" i="70"/>
  <c r="Q67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E159" i="42"/>
  <c r="E45" i="71"/>
  <c r="E73" i="71" s="1"/>
  <c r="C154" i="42"/>
  <c r="C42" i="71"/>
  <c r="C70" i="71" s="1"/>
  <c r="Q150" i="42"/>
  <c r="Q40" i="71"/>
  <c r="Q68" i="71" s="1"/>
  <c r="N145" i="42"/>
  <c r="N35" i="71"/>
  <c r="N63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D26" i="39"/>
  <c r="P12" i="39"/>
  <c r="G11" i="39"/>
  <c r="F163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Q163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L117" i="39"/>
  <c r="L92" i="39"/>
  <c r="L54" i="39"/>
  <c r="H12" i="39"/>
  <c r="N145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Q5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K126" i="42"/>
  <c r="K35" i="70"/>
  <c r="K63" i="70" s="1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26" i="42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Q35" i="70"/>
  <c r="Q63" i="70" s="1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Q107" i="42"/>
  <c r="Q35" i="69"/>
  <c r="Q63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26" i="42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93" i="65"/>
  <c r="M131" i="65" s="1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B170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B159" i="68"/>
  <c r="L175" i="70"/>
  <c r="H405" i="67"/>
  <c r="C222" i="69"/>
  <c r="G223" i="64"/>
  <c r="E176" i="71"/>
  <c r="I4" i="48"/>
  <c r="I132" i="65"/>
  <c r="F184" i="66"/>
  <c r="F146" i="66"/>
  <c r="K185" i="67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B175" i="67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J147" i="64" s="1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O26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85" i="71"/>
  <c r="K167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F30" i="70"/>
  <c r="E204" i="70"/>
  <c r="E223" i="70"/>
  <c r="E185" i="70"/>
  <c r="E28" i="70"/>
  <c r="D202" i="70"/>
  <c r="D182" i="70"/>
  <c r="D183" i="70"/>
  <c r="D201" i="70"/>
  <c r="D181" i="70"/>
  <c r="D27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Q31" i="67"/>
  <c r="P205" i="67"/>
  <c r="L79" i="42"/>
  <c r="L45" i="67"/>
  <c r="L73" i="67" s="1"/>
  <c r="O28" i="67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P60" i="42"/>
  <c r="P45" i="66"/>
  <c r="P73" i="66" s="1"/>
  <c r="E31" i="66"/>
  <c r="D205" i="66"/>
  <c r="O204" i="66"/>
  <c r="O223" i="66"/>
  <c r="K204" i="66"/>
  <c r="K223" i="66"/>
  <c r="G204" i="66"/>
  <c r="G223" i="66"/>
  <c r="D30" i="66"/>
  <c r="C204" i="66"/>
  <c r="C223" i="66"/>
  <c r="N201" i="66"/>
  <c r="N200" i="66"/>
  <c r="N202" i="66"/>
  <c r="J201" i="66"/>
  <c r="J200" i="66"/>
  <c r="J202" i="66"/>
  <c r="M54" i="42"/>
  <c r="M41" i="66"/>
  <c r="M26" i="66"/>
  <c r="L197" i="66"/>
  <c r="L198" i="66"/>
  <c r="L216" i="66"/>
  <c r="L196" i="66"/>
  <c r="K50" i="42"/>
  <c r="K39" i="66"/>
  <c r="H25" i="66"/>
  <c r="G214" i="66"/>
  <c r="G195" i="66"/>
  <c r="Q47" i="49"/>
  <c r="Q203" i="66"/>
  <c r="Q193" i="66"/>
  <c r="I44" i="49"/>
  <c r="I209" i="66"/>
  <c r="I191" i="66"/>
  <c r="I190" i="66"/>
  <c r="E190" i="66"/>
  <c r="E191" i="66"/>
  <c r="E209" i="66"/>
  <c r="L205" i="65"/>
  <c r="D205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Q35" i="64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K241" i="64"/>
  <c r="K221" i="64"/>
  <c r="K240" i="64"/>
  <c r="K220" i="64"/>
  <c r="J218" i="64"/>
  <c r="J239" i="64"/>
  <c r="J27" i="64"/>
  <c r="I217" i="64"/>
  <c r="I238" i="64"/>
  <c r="P214" i="64"/>
  <c r="L4" i="50"/>
  <c r="H7" i="49"/>
  <c r="D7" i="49"/>
  <c r="B178" i="71"/>
  <c r="C28" i="71"/>
  <c r="B177" i="71"/>
  <c r="B196" i="71"/>
  <c r="B195" i="71"/>
  <c r="B176" i="71"/>
  <c r="B194" i="71"/>
  <c r="C28" i="69"/>
  <c r="B202" i="69"/>
  <c r="B183" i="69"/>
  <c r="B182" i="69"/>
  <c r="B181" i="69"/>
  <c r="B201" i="69"/>
  <c r="B66" i="49"/>
  <c r="B47" i="49"/>
  <c r="B25" i="50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P109" i="48"/>
  <c r="D106" i="48"/>
  <c r="D7" i="69"/>
  <c r="M101" i="42"/>
  <c r="M52" i="68"/>
  <c r="M86" i="68" s="1"/>
  <c r="L224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E25" i="66"/>
  <c r="D195" i="66"/>
  <c r="D214" i="66"/>
  <c r="E205" i="65"/>
  <c r="H33" i="64"/>
  <c r="G227" i="64"/>
  <c r="G248" i="64"/>
  <c r="J217" i="64"/>
  <c r="J238" i="64"/>
  <c r="M7" i="49"/>
  <c r="D376" i="67"/>
  <c r="E386" i="66"/>
  <c r="E329" i="66"/>
  <c r="M247" i="64"/>
  <c r="C175" i="69"/>
  <c r="O489" i="68"/>
  <c r="D177" i="66"/>
  <c r="D139" i="66"/>
  <c r="O211" i="68"/>
  <c r="Q216" i="68"/>
  <c r="N222" i="68"/>
  <c r="M383" i="71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G323" i="69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J31" i="69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P35" i="68"/>
  <c r="O251" i="68"/>
  <c r="G251" i="68"/>
  <c r="E3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K25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F195" i="66"/>
  <c r="F214" i="66"/>
  <c r="P44" i="48"/>
  <c r="P44" i="49"/>
  <c r="L44" i="49"/>
  <c r="H193" i="66"/>
  <c r="H222" i="66"/>
  <c r="D47" i="49"/>
  <c r="O205" i="65"/>
  <c r="G205" i="65"/>
  <c r="K30" i="65"/>
  <c r="J204" i="65"/>
  <c r="J223" i="65"/>
  <c r="P199" i="65"/>
  <c r="I27" i="65"/>
  <c r="H199" i="65"/>
  <c r="K197" i="65"/>
  <c r="K198" i="65"/>
  <c r="K216" i="65"/>
  <c r="J214" i="65"/>
  <c r="J195" i="65"/>
  <c r="P192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N93" i="67"/>
  <c r="N131" i="67" s="1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M175" i="66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D26" i="72"/>
  <c r="C174" i="72"/>
  <c r="C192" i="72"/>
  <c r="C173" i="72"/>
  <c r="C191" i="72"/>
  <c r="C209" i="72"/>
  <c r="F171" i="72"/>
  <c r="F207" i="72"/>
  <c r="F189" i="72"/>
  <c r="P26" i="71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O207" i="70" s="1"/>
  <c r="D153" i="64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93" i="67"/>
  <c r="L131" i="67" s="1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N27" i="72"/>
  <c r="M175" i="72"/>
  <c r="M193" i="72"/>
  <c r="D173" i="72"/>
  <c r="D209" i="72"/>
  <c r="D192" i="72"/>
  <c r="D191" i="72"/>
  <c r="D174" i="72"/>
  <c r="O207" i="72"/>
  <c r="O171" i="72"/>
  <c r="O189" i="72"/>
  <c r="L25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Q31" i="71"/>
  <c r="P181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N27" i="69"/>
  <c r="M199" i="69"/>
  <c r="M180" i="69"/>
  <c r="Q109" i="48"/>
  <c r="Q171" i="69"/>
  <c r="Q191" i="69"/>
  <c r="Q172" i="69"/>
  <c r="Q190" i="69"/>
  <c r="M106" i="49"/>
  <c r="I109" i="49"/>
  <c r="I109" i="48"/>
  <c r="E106" i="49"/>
  <c r="E109" i="49"/>
  <c r="D253" i="68"/>
  <c r="F35" i="68"/>
  <c r="F251" i="68"/>
  <c r="L246" i="68"/>
  <c r="H96" i="42"/>
  <c r="H49" i="68"/>
  <c r="H83" i="68" s="1"/>
  <c r="M89" i="42"/>
  <c r="M46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P27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Q23" i="65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M221" i="64"/>
  <c r="M220" i="64"/>
  <c r="M219" i="64"/>
  <c r="M241" i="64"/>
  <c r="E221" i="64"/>
  <c r="E220" i="64"/>
  <c r="E241" i="64"/>
  <c r="E219" i="64"/>
  <c r="P218" i="64"/>
  <c r="P239" i="64"/>
  <c r="M28" i="64"/>
  <c r="L218" i="64"/>
  <c r="L239" i="64"/>
  <c r="H218" i="64"/>
  <c r="H239" i="64"/>
  <c r="E28" i="64"/>
  <c r="D218" i="64"/>
  <c r="D239" i="64"/>
  <c r="O217" i="64"/>
  <c r="O238" i="64"/>
  <c r="K238" i="64"/>
  <c r="K217" i="64"/>
  <c r="G217" i="64"/>
  <c r="G238" i="64"/>
  <c r="C217" i="64"/>
  <c r="C238" i="64"/>
  <c r="K25" i="64"/>
  <c r="D233" i="64"/>
  <c r="D212" i="64"/>
  <c r="D213" i="64"/>
  <c r="N7" i="49"/>
  <c r="J4" i="50"/>
  <c r="J214" i="64"/>
  <c r="F4" i="50"/>
  <c r="C26" i="72"/>
  <c r="B174" i="72"/>
  <c r="B192" i="72"/>
  <c r="B173" i="72"/>
  <c r="B209" i="72"/>
  <c r="B191" i="72"/>
  <c r="B172" i="72"/>
  <c r="B186" i="70"/>
  <c r="B205" i="70"/>
  <c r="B205" i="69"/>
  <c r="B186" i="69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H24" i="48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N82" i="50"/>
  <c r="I205" i="67"/>
  <c r="K202" i="67"/>
  <c r="K201" i="67"/>
  <c r="C201" i="67"/>
  <c r="C202" i="67"/>
  <c r="E178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191" i="65"/>
  <c r="F209" i="65"/>
  <c r="F190" i="65"/>
  <c r="J225" i="64"/>
  <c r="J224" i="64"/>
  <c r="E222" i="64"/>
  <c r="M29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Q24" i="48"/>
  <c r="L405" i="67"/>
  <c r="N237" i="64"/>
  <c r="Q194" i="67"/>
  <c r="C329" i="72"/>
  <c r="C137" i="66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45" i="39"/>
  <c r="J35" i="39"/>
  <c r="O29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J145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F26" i="67" l="1"/>
  <c r="C28" i="68"/>
  <c r="K28" i="71"/>
  <c r="J185" i="71"/>
  <c r="J184" i="71" s="1"/>
  <c r="I163" i="42"/>
  <c r="K35" i="72"/>
  <c r="K63" i="72" s="1"/>
  <c r="O35" i="70"/>
  <c r="O63" i="70" s="1"/>
  <c r="D105" i="64"/>
  <c r="D147" i="64" s="1"/>
  <c r="N35" i="72"/>
  <c r="N63" i="72" s="1"/>
  <c r="M185" i="71"/>
  <c r="N31" i="64"/>
  <c r="D33" i="68"/>
  <c r="F35" i="66"/>
  <c r="N26" i="42"/>
  <c r="H41" i="68"/>
  <c r="H75" i="68" s="1"/>
  <c r="L191" i="66"/>
  <c r="L189" i="66" s="1"/>
  <c r="M190" i="66"/>
  <c r="J21" i="66"/>
  <c r="O21" i="71"/>
  <c r="M171" i="66"/>
  <c r="M170" i="66" s="1"/>
  <c r="J126" i="39"/>
  <c r="L28" i="67"/>
  <c r="D167" i="71"/>
  <c r="H31" i="65"/>
  <c r="B93" i="67"/>
  <c r="F31" i="65"/>
  <c r="M33" i="68"/>
  <c r="J37" i="68"/>
  <c r="K163" i="42"/>
  <c r="O126" i="42"/>
  <c r="J31" i="68"/>
  <c r="K31" i="70"/>
  <c r="L35" i="71"/>
  <c r="L63" i="71" s="1"/>
  <c r="M172" i="66"/>
  <c r="F28" i="69"/>
  <c r="H83" i="42"/>
  <c r="P30" i="70"/>
  <c r="I31" i="71"/>
  <c r="F201" i="71"/>
  <c r="O165" i="68"/>
  <c r="C190" i="66"/>
  <c r="I190" i="64"/>
  <c r="M27" i="70"/>
  <c r="G25" i="66"/>
  <c r="P111" i="68"/>
  <c r="P207" i="68" s="1"/>
  <c r="C27" i="64"/>
  <c r="L25" i="67"/>
  <c r="E27" i="67"/>
  <c r="I35" i="72"/>
  <c r="N26" i="39"/>
  <c r="P27" i="72"/>
  <c r="M27" i="72"/>
  <c r="M30" i="65"/>
  <c r="P26" i="70"/>
  <c r="O39" i="64"/>
  <c r="O71" i="64" s="1"/>
  <c r="E23" i="64"/>
  <c r="Q28" i="64"/>
  <c r="F29" i="68"/>
  <c r="L28" i="72"/>
  <c r="J209" i="66"/>
  <c r="J208" i="66" s="1"/>
  <c r="L213" i="64"/>
  <c r="L29" i="64"/>
  <c r="E35" i="70"/>
  <c r="E63" i="70" s="1"/>
  <c r="E28" i="65"/>
  <c r="G36" i="68"/>
  <c r="G30" i="67"/>
  <c r="J191" i="67"/>
  <c r="J189" i="67" s="1"/>
  <c r="N27" i="70"/>
  <c r="M107" i="42"/>
  <c r="M23" i="67"/>
  <c r="F27" i="69"/>
  <c r="I171" i="70"/>
  <c r="I170" i="70" s="1"/>
  <c r="N185" i="71"/>
  <c r="C93" i="66"/>
  <c r="C131" i="66" s="1"/>
  <c r="E35" i="65"/>
  <c r="M35" i="66"/>
  <c r="I35" i="65"/>
  <c r="I63" i="65" s="1"/>
  <c r="I201" i="72"/>
  <c r="J172" i="66"/>
  <c r="J170" i="66" s="1"/>
  <c r="K26" i="68"/>
  <c r="N29" i="64"/>
  <c r="H35" i="68"/>
  <c r="J191" i="66"/>
  <c r="D30" i="65"/>
  <c r="E126" i="42"/>
  <c r="J34" i="64"/>
  <c r="Q37" i="68"/>
  <c r="E26" i="71"/>
  <c r="J23" i="70"/>
  <c r="D23" i="64"/>
  <c r="Q25" i="66"/>
  <c r="N30" i="71"/>
  <c r="C37" i="68"/>
  <c r="O35" i="68"/>
  <c r="O31" i="68"/>
  <c r="O30" i="67"/>
  <c r="H30" i="69"/>
  <c r="F27" i="64"/>
  <c r="P30" i="68"/>
  <c r="H33" i="68"/>
  <c r="L27" i="71"/>
  <c r="Q27" i="69"/>
  <c r="H31" i="69"/>
  <c r="O25" i="64"/>
  <c r="Q28" i="67"/>
  <c r="I190" i="70"/>
  <c r="E26" i="42"/>
  <c r="M45" i="42"/>
  <c r="I26" i="39"/>
  <c r="M32" i="68"/>
  <c r="K27" i="64"/>
  <c r="J190" i="66"/>
  <c r="O25" i="69"/>
  <c r="O43" i="48"/>
  <c r="C41" i="68"/>
  <c r="C75" i="68" s="1"/>
  <c r="F35" i="70"/>
  <c r="F63" i="70" s="1"/>
  <c r="L31" i="64"/>
  <c r="I28" i="68"/>
  <c r="D24" i="68"/>
  <c r="J21" i="70"/>
  <c r="O28" i="68"/>
  <c r="J25" i="71"/>
  <c r="F32" i="68"/>
  <c r="C27" i="66"/>
  <c r="O26" i="67"/>
  <c r="K30" i="68"/>
  <c r="O27" i="66"/>
  <c r="L25" i="70"/>
  <c r="G30" i="70"/>
  <c r="E35" i="64"/>
  <c r="L170" i="67"/>
  <c r="D207" i="70"/>
  <c r="E24" i="48"/>
  <c r="L172" i="66"/>
  <c r="L171" i="66"/>
  <c r="F170" i="67"/>
  <c r="F171" i="65"/>
  <c r="F172" i="65"/>
  <c r="J171" i="67"/>
  <c r="J172" i="67"/>
  <c r="E21" i="71"/>
  <c r="K31" i="66"/>
  <c r="E26" i="72"/>
  <c r="P33" i="64"/>
  <c r="L31" i="70"/>
  <c r="G27" i="72"/>
  <c r="I30" i="72"/>
  <c r="M21" i="71"/>
  <c r="G26" i="70"/>
  <c r="I93" i="65"/>
  <c r="I131" i="65" s="1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1" i="72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H170" i="65" s="1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H159" i="68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169" i="65" s="1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L21" i="67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E189" i="64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D175" i="67"/>
  <c r="D169" i="67" s="1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L21" i="65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P23" i="64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H173" i="65"/>
  <c r="B170" i="70"/>
  <c r="C21" i="71"/>
  <c r="B166" i="72"/>
  <c r="K3" i="50"/>
  <c r="J28" i="64"/>
  <c r="D35" i="64"/>
  <c r="D208" i="65"/>
  <c r="F28" i="65"/>
  <c r="D31" i="65"/>
  <c r="D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O211" i="64"/>
  <c r="G30" i="65"/>
  <c r="D43" i="48"/>
  <c r="P208" i="66"/>
  <c r="P26" i="66"/>
  <c r="Q31" i="68"/>
  <c r="F31" i="69"/>
  <c r="F170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P208" i="68"/>
  <c r="H62" i="48"/>
  <c r="C43" i="48"/>
  <c r="D173" i="65"/>
  <c r="D231" i="68"/>
  <c r="D159" i="68"/>
  <c r="C25" i="71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B208" i="68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08" i="65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L169" i="67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2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J189" i="66" l="1"/>
  <c r="J169" i="66"/>
  <c r="H21" i="66"/>
  <c r="F21" i="70"/>
  <c r="F169" i="67"/>
  <c r="I63" i="72"/>
  <c r="I21" i="72"/>
  <c r="F63" i="66"/>
  <c r="F21" i="66"/>
  <c r="G23" i="64"/>
  <c r="E63" i="65"/>
  <c r="E21" i="65"/>
  <c r="E21" i="70"/>
  <c r="M63" i="66"/>
  <c r="M21" i="66"/>
  <c r="J170" i="67"/>
  <c r="L170" i="66"/>
  <c r="L169" i="66" s="1"/>
  <c r="F170" i="65"/>
  <c r="F169" i="65" s="1"/>
  <c r="C170" i="66"/>
  <c r="C169" i="66" s="1"/>
  <c r="K23" i="64"/>
  <c r="C21" i="69"/>
  <c r="B232" i="68"/>
  <c r="M159" i="68"/>
  <c r="F170" i="66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J169" i="67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F169" i="66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22" i="4"/>
  <c r="B16" i="4"/>
  <c r="B4" i="4"/>
  <c r="B26" i="4"/>
  <c r="B47" i="4"/>
  <c r="B68" i="4"/>
  <c r="B61" i="4"/>
  <c r="B49" i="4"/>
  <c r="B58" i="4"/>
  <c r="B41" i="4"/>
  <c r="B84" i="4"/>
  <c r="B35" i="4"/>
  <c r="B65" i="4"/>
  <c r="B10" i="4"/>
  <c r="B23" i="4"/>
  <c r="B37" i="4"/>
  <c r="B34" i="4"/>
  <c r="B57" i="4"/>
  <c r="B80" i="4"/>
  <c r="B67" i="4"/>
  <c r="B45" i="4"/>
  <c r="B64" i="4"/>
  <c r="B77" i="4"/>
  <c r="B71" i="4"/>
  <c r="B25" i="4"/>
  <c r="B78" i="4"/>
  <c r="B73" i="4"/>
  <c r="B14" i="4"/>
  <c r="B48" i="4"/>
  <c r="B46" i="4"/>
  <c r="B9" i="4"/>
  <c r="B83" i="4"/>
  <c r="B55" i="4"/>
  <c r="B28" i="4"/>
  <c r="B76" i="4"/>
  <c r="B13" i="4"/>
  <c r="B15" i="4"/>
  <c r="B44" i="4"/>
  <c r="B36" i="4"/>
  <c r="B27" i="4"/>
  <c r="B39" i="4"/>
  <c r="B24" i="4"/>
  <c r="B56" i="4"/>
  <c r="B72" i="4"/>
  <c r="B21" i="4"/>
  <c r="B81" i="4"/>
  <c r="B30" i="4"/>
  <c r="B70" i="4"/>
  <c r="B53" i="4"/>
  <c r="B29" i="4"/>
  <c r="B79" i="4"/>
  <c r="B20" i="4"/>
  <c r="B11" i="4"/>
  <c r="B17" i="4"/>
  <c r="B66" i="4"/>
  <c r="B40" i="4"/>
  <c r="B60" i="4"/>
  <c r="B7" i="4"/>
  <c r="B69" i="4"/>
  <c r="B12" i="4"/>
  <c r="B59" i="4"/>
  <c r="B54" i="4"/>
  <c r="B82" i="4"/>
  <c r="B38" i="4"/>
  <c r="B33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F28" i="26"/>
  <c r="I12" i="26"/>
  <c r="O10" i="26"/>
  <c r="L7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N14" i="24"/>
  <c r="N14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Q27" i="23" l="1"/>
  <c r="Q27" i="26" s="1"/>
  <c r="G27" i="14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G27" i="17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M22" i="17"/>
  <c r="O16" i="13"/>
  <c r="K103" i="6"/>
  <c r="E16" i="13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M171" i="6" s="1"/>
  <c r="E51" i="6"/>
  <c r="E60" i="6" s="1"/>
  <c r="M103" i="6"/>
  <c r="M157" i="6" s="1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O15" i="1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F15" i="24"/>
  <c r="F15" i="27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K61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G15" i="13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G16" i="16" l="1"/>
  <c r="G4" i="17"/>
  <c r="F17" i="16"/>
  <c r="G4" i="16"/>
  <c r="M20" i="17"/>
  <c r="M4" i="15"/>
  <c r="M15" i="16"/>
  <c r="M27" i="17"/>
  <c r="G14" i="15"/>
  <c r="M29" i="17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E17" i="16"/>
  <c r="N27" i="15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E27" i="16"/>
  <c r="Q17" i="15"/>
  <c r="N4" i="17"/>
  <c r="O171" i="6"/>
  <c r="Q27" i="17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27" i="16"/>
  <c r="N15" i="15"/>
  <c r="Q147" i="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156" i="6" s="1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C157" i="6"/>
  <c r="P15" i="13"/>
  <c r="F15" i="12"/>
  <c r="F15" i="15" s="1"/>
  <c r="H15" i="12"/>
  <c r="H15" i="15" s="1"/>
  <c r="M16" i="15"/>
  <c r="G15" i="12"/>
  <c r="G15" i="15" s="1"/>
  <c r="F15" i="13"/>
  <c r="F15" i="16" s="1"/>
  <c r="N15" i="13"/>
  <c r="N15" i="16" s="1"/>
  <c r="B16" i="16"/>
  <c r="E15" i="12"/>
  <c r="J15" i="13"/>
  <c r="M16" i="16"/>
  <c r="C15" i="13"/>
  <c r="B60" i="6"/>
  <c r="K65" i="6"/>
  <c r="B59" i="6"/>
  <c r="K59" i="6"/>
  <c r="L133" i="6"/>
  <c r="Q62" i="6"/>
  <c r="K63" i="6"/>
  <c r="B102" i="6"/>
  <c r="B132" i="6" s="1"/>
  <c r="B64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C171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156" i="6" s="1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J170" i="6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C170" i="6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32" i="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P170" i="6" l="1"/>
  <c r="E15" i="15"/>
  <c r="P171" i="6"/>
  <c r="E4" i="16"/>
  <c r="L157" i="6"/>
  <c r="L170" i="6"/>
  <c r="D133" i="6"/>
  <c r="C4" i="17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<sst xmlns="http://schemas.openxmlformats.org/spreadsheetml/2006/main" count="9674" uniqueCount="289">
  <si>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</si>
  <si>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</si>
  <si>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</si>
  <si>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</si>
  <si>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</si>
  <si>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</si>
  <si>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</si>
  <si>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</si>
  <si>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</si>
  <si>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</si>
  <si>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</si>
  <si>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</si>
  <si>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</si>
  <si>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</si>
  <si>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</si>
  <si>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</si>
  <si>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</si>
  <si>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</si>
  <si>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</si>
  <si>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</si>
  <si>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</si>
  <si>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</si>
  <si>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</si>
  <si>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</si>
  <si>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</si>
  <si>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</si>
  <si>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</si>
  <si>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</si>
  <si>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</si>
  <si>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</si>
  <si>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</si>
  <si>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</si>
  <si>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</si>
  <si>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</si>
  <si>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</si>
  <si>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</si>
  <si>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</si>
  <si>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</si>
  <si>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</si>
  <si>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</si>
  <si>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</si>
  <si>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</si>
  <si>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</si>
  <si>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</si>
  <si>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</si>
  <si>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</si>
  <si>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</si>
  <si>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</si>
  <si>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</si>
  <si>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</si>
  <si>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</si>
  <si>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</si>
  <si>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</si>
  <si>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</si>
  <si>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</si>
  <si>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</si>
  <si>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</si>
  <si>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</si>
  <si>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</si>
  <si>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</si>
  <si>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</si>
  <si>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</si>
  <si>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</si>
  <si>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</si>
  <si>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</si>
  <si>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</si>
  <si>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</si>
  <si>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</si>
  <si>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</si>
  <si>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</si>
  <si>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</si>
  <si>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</si>
  <si>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</si>
  <si>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</si>
  <si>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</si>
  <si>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</si>
  <si>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</si>
  <si>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</si>
  <si>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</si>
  <si>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</si>
  <si>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</si>
  <si>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</si>
  <si>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</si>
  <si>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</si>
  <si>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</si>
  <si>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</si>
  <si>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</si>
  <si>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</si>
  <si>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</si>
  <si>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</si>
  <si>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</si>
  <si>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</si>
  <si>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</si>
  <si>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</si>
  <si>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</si>
  <si>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</si>
  <si>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</si>
  <si>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</si>
  <si>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</si>
  <si>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</si>
  <si>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</si>
  <si>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</si>
  <si>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</si>
  <si>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</si>
  <si>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</si>
  <si>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</si>
  <si>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</si>
  <si>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</si>
  <si>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</si>
  <si>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</si>
  <si>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</si>
  <si>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</si>
  <si>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</si>
  <si>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</si>
  <si>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</si>
  <si>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</si>
  <si>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</si>
  <si>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</si>
  <si>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</si>
  <si>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</si>
  <si>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</si>
  <si>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</si>
  <si>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</si>
  <si>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</si>
  <si>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</si>
  <si>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</si>
  <si>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</si>
  <si>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</si>
  <si>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</si>
  <si>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</si>
  <si>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</si>
  <si>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</si>
  <si>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</si>
  <si>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</si>
  <si>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</si>
  <si>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</si>
  <si>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</si>
  <si>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</si>
  <si>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</si>
  <si>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</si>
  <si>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</si>
  <si>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</si>
  <si>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</si>
  <si>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</si>
  <si>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</si>
  <si>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</si>
  <si>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</si>
  <si>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</si>
  <si>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</si>
  <si>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</si>
  <si>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</si>
  <si>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</si>
  <si>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</si>
  <si>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</si>
  <si>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</si>
  <si>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</si>
  <si>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</si>
  <si>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</si>
  <si>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</si>
  <si>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</si>
  <si>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</si>
  <si>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</si>
  <si>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</si>
  <si>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</si>
  <si>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</si>
  <si>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</si>
  <si>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</si>
  <si>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</si>
  <si>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</si>
  <si>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</si>
  <si>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</si>
  <si>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</si>
  <si>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</si>
  <si>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</si>
  <si>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</si>
  <si>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</si>
  <si>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</si>
  <si>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</si>
  <si>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</si>
  <si>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</si>
  <si>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</si>
  <si>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</si>
  <si>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</si>
  <si>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</si>
  <si>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</si>
  <si>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</si>
  <si>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</si>
  <si>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</si>
  <si>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</si>
  <si>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</si>
  <si>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</si>
  <si>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</si>
  <si>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</si>
  <si>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</si>
  <si>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</si>
  <si>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</si>
  <si>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</si>
  <si>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</si>
  <si>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</si>
  <si>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</si>
  <si>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</si>
  <si>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</si>
  <si>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</si>
  <si>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</si>
  <si>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</si>
  <si>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</si>
  <si>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</si>
  <si>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</si>
  <si>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</si>
  <si>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</si>
  <si>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</si>
  <si>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</si>
  <si>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</si>
  <si>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</si>
  <si>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</si>
  <si>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</si>
  <si>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</si>
  <si>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</si>
  <si>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</si>
  <si>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</si>
  <si>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</si>
  <si>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PT</t>
  </si>
  <si>
    <t>Portugal</t>
  </si>
  <si>
    <t>PT - Residential sector summary</t>
  </si>
  <si>
    <t>PT - Number of households</t>
  </si>
  <si>
    <t>PT - Final energy consumption</t>
  </si>
  <si>
    <t>PT - Thermal energy service</t>
  </si>
  <si>
    <t>PT - System efficiency indicator of total stock</t>
  </si>
  <si>
    <t>PT - CO2 emissions</t>
  </si>
  <si>
    <t>PT - Final energy consumption per household</t>
  </si>
  <si>
    <t>PT - Thermal energy service per household</t>
  </si>
  <si>
    <t>PT - CO2 emissions per household</t>
  </si>
  <si>
    <t>PT - Final energy consumption per surface area</t>
  </si>
  <si>
    <t>PT - Thermal energy service per surface area</t>
  </si>
  <si>
    <t>PT - CO2 emissions per surface area</t>
  </si>
  <si>
    <t>PT - Number of new and renovated households</t>
  </si>
  <si>
    <t>PT - Final energy consumption in new and renovated households</t>
  </si>
  <si>
    <t>PT - Thermal energy service in new and renovated households</t>
  </si>
  <si>
    <t>PT - System efficiency indicator of new and renovated households</t>
  </si>
  <si>
    <t>PT - CO2 emissions in new and renovated households</t>
  </si>
  <si>
    <t>PT - Final energy consumption of new and renovated households (per household)</t>
  </si>
  <si>
    <t>PT - Thermal energy service of new and renovated households (per household)</t>
  </si>
  <si>
    <t>PT - CO2 emissions in new and renovated households (per household)</t>
  </si>
  <si>
    <t>PT - Final energy consumption in new and renovated households per surface area</t>
  </si>
  <si>
    <t>PT - Thermal energy service in new and renovated households per surface area</t>
  </si>
  <si>
    <t>PT - CO2 emissions in new and renovated households per surface area</t>
  </si>
  <si>
    <t>PT - Residential / specific electric uses</t>
  </si>
  <si>
    <t>PT - Refrigerators and freezers</t>
  </si>
  <si>
    <t>PT - Washing machines</t>
  </si>
  <si>
    <t>PT - Clothes dryers</t>
  </si>
  <si>
    <t>PT - Dishwashers</t>
  </si>
  <si>
    <t>PT - TV and multimedia</t>
  </si>
  <si>
    <t>PT - ICT equipment</t>
  </si>
  <si>
    <t>PT - Lighting</t>
  </si>
  <si>
    <t>PT - Other appliances (vacuum cleaners, irons etc.)</t>
  </si>
  <si>
    <t>PT - Number of households (detailed structure)</t>
  </si>
  <si>
    <t>PT - Retired equipment (detailed structure)</t>
  </si>
  <si>
    <t>PT - New equipment installations (detailed structure)</t>
  </si>
  <si>
    <t>PT - New equipment installations in new and renovated households (detailed structure)</t>
  </si>
  <si>
    <t>PT - New equipment installations via replacement (detailed structure)</t>
  </si>
  <si>
    <t>PT - Equipment installations in 2015 - vintage structure</t>
  </si>
  <si>
    <t>PT - Final energy consumption (detailed structure)</t>
  </si>
  <si>
    <t>PT - Thermal energy service (detailed structure)</t>
  </si>
  <si>
    <t>PT - System efficiency indicator (detailed structure)</t>
  </si>
  <si>
    <t>PT - CO2 emissions (detailed structure)</t>
  </si>
  <si>
    <t>PT - Final energy consumption per household (detailed structure)</t>
  </si>
  <si>
    <t>PT - Thermal energy service per household (detailed structure)</t>
  </si>
  <si>
    <t>PT - CO2 emissions per household (detailed structure)</t>
  </si>
  <si>
    <t>PT - Final energy consumption per surface area (detailed structure)</t>
  </si>
  <si>
    <t>PT - Thermal energy service per surface area (detailed structure)</t>
  </si>
  <si>
    <t>PT - CO2 emissions per surface area (detailed structure)</t>
  </si>
  <si>
    <t>PT - Final energy consumption in new and renovated households (detailed structure)</t>
  </si>
  <si>
    <t>PT - Thermal energy service in new and renovated households (detailed structure)</t>
  </si>
  <si>
    <t>PT - System efficiency indicator of new and renovated households (detailed structure)</t>
  </si>
  <si>
    <t>PT - CO2 emissions in new and renovated households (detailed structure)</t>
  </si>
  <si>
    <t>PT - Final energy consumption of new and renovated households (detailed structure)</t>
  </si>
  <si>
    <t>PT - Thermal energy service of new and renovated households (detailed structure)</t>
  </si>
  <si>
    <t>PT - Final energy consumption of new and renovated households per surface area (detailed structure)</t>
  </si>
  <si>
    <t>PT - Thermal energy service of new and renovated households per surface area (detailed structure)</t>
  </si>
  <si>
    <t>PT - CO2 emissions in new and renovated households per surface area (detailed structure)</t>
  </si>
  <si>
    <t>PT - Household type: Solids</t>
  </si>
  <si>
    <t>PT - Household type: LPG</t>
  </si>
  <si>
    <t>PT - Household type: Diesel oil</t>
  </si>
  <si>
    <t>PT - Household type: Gas</t>
  </si>
  <si>
    <t>PT - Household type: Biomass and wastes</t>
  </si>
  <si>
    <t>PT - Household type: Geothermal Energy</t>
  </si>
  <si>
    <t>PT - Household type: Derived heat</t>
  </si>
  <si>
    <t>PT - Household type: Advanced electric heating</t>
  </si>
  <si>
    <t>PT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</si>
</sst>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43297.739849537036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105545.12157107233</v>
      </c>
      <c r="C3" s="69">
        <v>106547.07229473525</v>
      </c>
      <c r="D3" s="69">
        <v>107945.51192909053</v>
      </c>
      <c r="E3" s="69">
        <v>107650.2923567102</v>
      </c>
      <c r="F3" s="69">
        <v>110404.53923357665</v>
      </c>
      <c r="G3" s="69">
        <v>112155.8892342842</v>
      </c>
      <c r="H3" s="69">
        <v>113844.82356186474</v>
      </c>
      <c r="I3" s="69">
        <v>116718.19348216578</v>
      </c>
      <c r="J3" s="69">
        <v>118323.36405668008</v>
      </c>
      <c r="K3" s="69">
        <v>115559.01696088612</v>
      </c>
      <c r="L3" s="69">
        <v>118329.1</v>
      </c>
      <c r="M3" s="69">
        <v>114064.21215191369</v>
      </c>
      <c r="N3" s="69">
        <v>107797.309174498</v>
      </c>
      <c r="O3" s="69">
        <v>106506.41087069015</v>
      </c>
      <c r="P3" s="69">
        <v>108955.24669245833</v>
      </c>
      <c r="Q3" s="69">
        <v>111451.08916889929</v>
      </c>
    </row>
    <row r="4" spans="1:17" ht="12" customHeight="1" x14ac:dyDescent="0.25">
      <c r="A4" s="79" t="s">
        <v>108</v>
      </c>
      <c r="B4" s="83">
        <v>10249022</v>
      </c>
      <c r="C4" s="83">
        <v>10330774</v>
      </c>
      <c r="D4" s="83">
        <v>10394669</v>
      </c>
      <c r="E4" s="83">
        <v>10444592</v>
      </c>
      <c r="F4" s="83">
        <v>10473050</v>
      </c>
      <c r="G4" s="83">
        <v>10494672</v>
      </c>
      <c r="H4" s="83">
        <v>10511988</v>
      </c>
      <c r="I4" s="83">
        <v>10532588</v>
      </c>
      <c r="J4" s="83">
        <v>10553339</v>
      </c>
      <c r="K4" s="83">
        <v>10563014</v>
      </c>
      <c r="L4" s="83">
        <v>10573479</v>
      </c>
      <c r="M4" s="83">
        <v>10572721</v>
      </c>
      <c r="N4" s="83">
        <v>10542398</v>
      </c>
      <c r="O4" s="83">
        <v>10487289</v>
      </c>
      <c r="P4" s="83">
        <v>10427301</v>
      </c>
      <c r="Q4" s="83">
        <v>10374822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3593762</v>
      </c>
      <c r="C6" s="69">
        <v>3643473</v>
      </c>
      <c r="D6" s="69">
        <v>3687431</v>
      </c>
      <c r="E6" s="69">
        <v>3726920</v>
      </c>
      <c r="F6" s="69">
        <v>3759171</v>
      </c>
      <c r="G6" s="69">
        <v>3783227</v>
      </c>
      <c r="H6" s="69">
        <v>3828109</v>
      </c>
      <c r="I6" s="69">
        <v>3842608</v>
      </c>
      <c r="J6" s="69">
        <v>3869945</v>
      </c>
      <c r="K6" s="69">
        <v>3915128</v>
      </c>
      <c r="L6" s="69">
        <v>3926283</v>
      </c>
      <c r="M6" s="69">
        <v>4003302</v>
      </c>
      <c r="N6" s="69">
        <v>4046986</v>
      </c>
      <c r="O6" s="69">
        <v>4042902</v>
      </c>
      <c r="P6" s="69">
        <v>4105237</v>
      </c>
      <c r="Q6" s="69">
        <v>4123538</v>
      </c>
    </row>
    <row r="7" spans="1:17" ht="12" customHeight="1" x14ac:dyDescent="0.25">
      <c r="A7" s="82" t="s">
        <v>107</v>
      </c>
      <c r="B7" s="81">
        <v>374904.26945181866</v>
      </c>
      <c r="C7" s="81">
        <v>380258.29328717903</v>
      </c>
      <c r="D7" s="81">
        <v>385016.62612543616</v>
      </c>
      <c r="E7" s="81">
        <v>389352.72538554808</v>
      </c>
      <c r="F7" s="81">
        <v>393109.04749915446</v>
      </c>
      <c r="G7" s="81">
        <v>396005.7681926635</v>
      </c>
      <c r="H7" s="81">
        <v>401256.18367245869</v>
      </c>
      <c r="I7" s="81">
        <v>403277.15629446041</v>
      </c>
      <c r="J7" s="81">
        <v>406810.43004800001</v>
      </c>
      <c r="K7" s="81">
        <v>412456.13749760686</v>
      </c>
      <c r="L7" s="81">
        <v>414440.80699999997</v>
      </c>
      <c r="M7" s="81">
        <v>424341.02587716607</v>
      </c>
      <c r="N7" s="81">
        <v>430599.31040000002</v>
      </c>
      <c r="O7" s="81">
        <v>431369.79700085358</v>
      </c>
      <c r="P7" s="81">
        <v>440120.75907422462</v>
      </c>
      <c r="Q7" s="81">
        <v>443646.91100083466</v>
      </c>
    </row>
    <row r="8" spans="1:17" ht="12" customHeight="1" x14ac:dyDescent="0.25">
      <c r="A8" s="76" t="s">
        <v>41</v>
      </c>
      <c r="B8" s="80"/>
      <c r="C8" s="80">
        <v>131387.40909090909</v>
      </c>
      <c r="D8" s="80">
        <v>126764.20454545454</v>
      </c>
      <c r="E8" s="80">
        <v>123294.25</v>
      </c>
      <c r="F8" s="80">
        <v>116953.72727272728</v>
      </c>
      <c r="G8" s="80">
        <v>109491.70454545454</v>
      </c>
      <c r="H8" s="80">
        <v>130864.43181818182</v>
      </c>
      <c r="I8" s="80">
        <v>101501.47727272728</v>
      </c>
      <c r="J8" s="80">
        <v>114669</v>
      </c>
      <c r="K8" s="80">
        <v>133136.29545454547</v>
      </c>
      <c r="L8" s="80">
        <v>100135.18181818182</v>
      </c>
      <c r="M8" s="80">
        <v>166252.70454545453</v>
      </c>
      <c r="N8" s="80">
        <v>134668.13636363635</v>
      </c>
      <c r="O8" s="80">
        <v>91976.954545454544</v>
      </c>
      <c r="P8" s="80">
        <v>154219.13636363635</v>
      </c>
      <c r="Q8" s="80">
        <v>111601.84090909091</v>
      </c>
    </row>
    <row r="9" spans="1:17" ht="12" customHeight="1" x14ac:dyDescent="0.25">
      <c r="A9" s="79" t="s">
        <v>106</v>
      </c>
      <c r="B9" s="78"/>
      <c r="C9" s="78">
        <f>C8*C21/1000</f>
        <v>13874.57541381079</v>
      </c>
      <c r="D9" s="78">
        <f t="shared" ref="D9:Q9" si="0">D8*D21/1000</f>
        <v>13400.566776602149</v>
      </c>
      <c r="E9" s="78">
        <f t="shared" si="0"/>
        <v>13086.477126599073</v>
      </c>
      <c r="F9" s="78">
        <f t="shared" si="0"/>
        <v>12605.247690550625</v>
      </c>
      <c r="G9" s="78">
        <f t="shared" si="0"/>
        <v>11831.017227580725</v>
      </c>
      <c r="H9" s="78">
        <f t="shared" si="0"/>
        <v>14250.546575083017</v>
      </c>
      <c r="I9" s="78">
        <f t="shared" si="0"/>
        <v>11140.431341830314</v>
      </c>
      <c r="J9" s="78">
        <f t="shared" si="0"/>
        <v>12698.663669322788</v>
      </c>
      <c r="K9" s="78">
        <f t="shared" si="0"/>
        <v>14891.399041606724</v>
      </c>
      <c r="L9" s="78">
        <f t="shared" si="0"/>
        <v>11358.672627338707</v>
      </c>
      <c r="M9" s="78">
        <f t="shared" si="0"/>
        <v>19319.328127166151</v>
      </c>
      <c r="N9" s="78">
        <f t="shared" si="0"/>
        <v>15902.39874731493</v>
      </c>
      <c r="O9" s="78">
        <f t="shared" si="0"/>
        <v>10991.372164489898</v>
      </c>
      <c r="P9" s="78">
        <f t="shared" si="0"/>
        <v>18554.821096117739</v>
      </c>
      <c r="Q9" s="78">
        <f t="shared" si="0"/>
        <v>13528.896451024226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1258.81</v>
      </c>
      <c r="C11" s="211">
        <v>1247.77</v>
      </c>
      <c r="D11" s="211">
        <v>1152.6099999999999</v>
      </c>
      <c r="E11" s="211">
        <v>1240.3699999999999</v>
      </c>
      <c r="F11" s="211">
        <v>1348</v>
      </c>
      <c r="G11" s="211">
        <v>1342.27</v>
      </c>
      <c r="H11" s="211">
        <v>1185.33</v>
      </c>
      <c r="I11" s="211">
        <v>1241.43</v>
      </c>
      <c r="J11" s="211">
        <v>1273.6600000000001</v>
      </c>
      <c r="K11" s="211">
        <v>1151.28</v>
      </c>
      <c r="L11" s="211">
        <v>1293.97</v>
      </c>
      <c r="M11" s="211">
        <v>1092.56</v>
      </c>
      <c r="N11" s="211">
        <v>1347.63</v>
      </c>
      <c r="O11" s="211">
        <v>1339.36</v>
      </c>
      <c r="P11" s="211">
        <v>1146.46</v>
      </c>
      <c r="Q11" s="211">
        <v>1075.56</v>
      </c>
    </row>
    <row r="12" spans="1:17" ht="12" customHeight="1" x14ac:dyDescent="0.25">
      <c r="A12" s="76" t="s">
        <v>104</v>
      </c>
      <c r="B12" s="212">
        <v>1254.0130555555554</v>
      </c>
      <c r="C12" s="212">
        <v>1254.0130555555554</v>
      </c>
      <c r="D12" s="212">
        <v>1254.0130555555554</v>
      </c>
      <c r="E12" s="212">
        <v>1254.0130555555554</v>
      </c>
      <c r="F12" s="212">
        <v>1254.0130555555554</v>
      </c>
      <c r="G12" s="212">
        <v>1254.0130555555554</v>
      </c>
      <c r="H12" s="212">
        <v>1254.0130555555554</v>
      </c>
      <c r="I12" s="212">
        <v>1254.0130555555554</v>
      </c>
      <c r="J12" s="212">
        <v>1254.0130555555554</v>
      </c>
      <c r="K12" s="212">
        <v>1254.0130555555554</v>
      </c>
      <c r="L12" s="212">
        <v>1254.0130555555554</v>
      </c>
      <c r="M12" s="212">
        <v>1254.0130555555554</v>
      </c>
      <c r="N12" s="212">
        <v>1254.0130555555554</v>
      </c>
      <c r="O12" s="212">
        <v>1254.0130555555554</v>
      </c>
      <c r="P12" s="212">
        <v>1254.0130555555554</v>
      </c>
      <c r="Q12" s="212">
        <v>1254.0130555555554</v>
      </c>
    </row>
    <row r="13" spans="1:17" ht="12" customHeight="1" x14ac:dyDescent="0.25">
      <c r="A13" s="75" t="s">
        <v>103</v>
      </c>
      <c r="B13" s="213">
        <f>IF(B11=0,0,B11/B12)</f>
        <v>1.003825274723571</v>
      </c>
      <c r="C13" s="213">
        <f t="shared" ref="C13:Q13" si="1">IF(C11=0,0,C11/C12)</f>
        <v>0.99502153862920539</v>
      </c>
      <c r="D13" s="213">
        <f t="shared" si="1"/>
        <v>0.91913716120712019</v>
      </c>
      <c r="E13" s="213">
        <f t="shared" si="1"/>
        <v>0.98912048363841687</v>
      </c>
      <c r="F13" s="213">
        <f t="shared" si="1"/>
        <v>1.0749489361598443</v>
      </c>
      <c r="G13" s="213">
        <f t="shared" si="1"/>
        <v>1.0703796057413013</v>
      </c>
      <c r="H13" s="213">
        <f t="shared" si="1"/>
        <v>0.94522939354476865</v>
      </c>
      <c r="I13" s="213">
        <f t="shared" si="1"/>
        <v>0.98996576989385432</v>
      </c>
      <c r="J13" s="213">
        <f t="shared" si="1"/>
        <v>1.0156672566983289</v>
      </c>
      <c r="K13" s="213">
        <f t="shared" si="1"/>
        <v>0.91807656618850553</v>
      </c>
      <c r="L13" s="213">
        <f t="shared" si="1"/>
        <v>1.0318632603284523</v>
      </c>
      <c r="M13" s="213">
        <f t="shared" si="1"/>
        <v>0.87125089739673545</v>
      </c>
      <c r="N13" s="213">
        <f t="shared" si="1"/>
        <v>1.074653883410305</v>
      </c>
      <c r="O13" s="213">
        <f t="shared" si="1"/>
        <v>1.0680590557381668</v>
      </c>
      <c r="P13" s="213">
        <f t="shared" si="1"/>
        <v>0.91423290604585694</v>
      </c>
      <c r="Q13" s="213">
        <f t="shared" si="1"/>
        <v>0.85769441971519444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2.8518922510728313</v>
      </c>
      <c r="C17" s="74">
        <f t="shared" si="2"/>
        <v>2.8354193924313424</v>
      </c>
      <c r="D17" s="74">
        <f t="shared" si="2"/>
        <v>2.8189460358715865</v>
      </c>
      <c r="E17" s="74">
        <f t="shared" si="2"/>
        <v>2.8024728193790045</v>
      </c>
      <c r="F17" s="74">
        <f t="shared" si="2"/>
        <v>2.7859998919974642</v>
      </c>
      <c r="G17" s="74">
        <f t="shared" si="2"/>
        <v>2.774000079826032</v>
      </c>
      <c r="H17" s="74">
        <f t="shared" si="2"/>
        <v>2.7460001792007489</v>
      </c>
      <c r="I17" s="74">
        <f t="shared" si="2"/>
        <v>2.7409998625933221</v>
      </c>
      <c r="J17" s="74">
        <f t="shared" si="2"/>
        <v>2.7269997377223709</v>
      </c>
      <c r="K17" s="74">
        <f t="shared" si="2"/>
        <v>2.6979996567162043</v>
      </c>
      <c r="L17" s="74">
        <f t="shared" si="2"/>
        <v>2.6929997149976197</v>
      </c>
      <c r="M17" s="74">
        <f t="shared" si="2"/>
        <v>2.6410001044138065</v>
      </c>
      <c r="N17" s="74">
        <f t="shared" si="2"/>
        <v>2.6049998690383411</v>
      </c>
      <c r="O17" s="74">
        <f t="shared" si="2"/>
        <v>2.5940002997846596</v>
      </c>
      <c r="P17" s="74">
        <f t="shared" si="2"/>
        <v>2.5399997612805301</v>
      </c>
      <c r="Q17" s="74">
        <f t="shared" si="2"/>
        <v>2.5160000950639958</v>
      </c>
    </row>
    <row r="18" spans="1:17" ht="12" customHeight="1" x14ac:dyDescent="0.25">
      <c r="A18" s="68" t="s">
        <v>100</v>
      </c>
      <c r="B18" s="73">
        <f t="shared" ref="B18:Q18" si="3">B7*1000/B4</f>
        <v>36.579516509167277</v>
      </c>
      <c r="C18" s="73">
        <f t="shared" si="3"/>
        <v>36.808306259257925</v>
      </c>
      <c r="D18" s="73">
        <f t="shared" si="3"/>
        <v>37.039815902308789</v>
      </c>
      <c r="E18" s="73">
        <f t="shared" si="3"/>
        <v>37.277925780686125</v>
      </c>
      <c r="F18" s="73">
        <f t="shared" si="3"/>
        <v>37.535297501602152</v>
      </c>
      <c r="G18" s="73">
        <f t="shared" si="3"/>
        <v>37.733982366734615</v>
      </c>
      <c r="H18" s="73">
        <f t="shared" si="3"/>
        <v>38.171293923895149</v>
      </c>
      <c r="I18" s="73">
        <f t="shared" si="3"/>
        <v>38.288515253274923</v>
      </c>
      <c r="J18" s="73">
        <f t="shared" si="3"/>
        <v>38.548030158796195</v>
      </c>
      <c r="K18" s="73">
        <f t="shared" si="3"/>
        <v>39.047201631807631</v>
      </c>
      <c r="L18" s="73">
        <f t="shared" si="3"/>
        <v>39.196257636677579</v>
      </c>
      <c r="M18" s="73">
        <f t="shared" si="3"/>
        <v>40.135460481475498</v>
      </c>
      <c r="N18" s="73">
        <f t="shared" si="3"/>
        <v>40.84453180386474</v>
      </c>
      <c r="O18" s="73">
        <f t="shared" si="3"/>
        <v>41.132631798442247</v>
      </c>
      <c r="P18" s="73">
        <f t="shared" si="3"/>
        <v>42.20850237987996</v>
      </c>
      <c r="Q18" s="73">
        <f t="shared" si="3"/>
        <v>42.761881697906205</v>
      </c>
    </row>
    <row r="19" spans="1:17" ht="12" customHeight="1" x14ac:dyDescent="0.25">
      <c r="A19" s="66" t="s">
        <v>99</v>
      </c>
      <c r="B19" s="65">
        <f t="shared" ref="B19:Q19" si="4">B7*1000/B6</f>
        <v>104.32083968048487</v>
      </c>
      <c r="C19" s="65">
        <f t="shared" si="4"/>
        <v>104.36698537005188</v>
      </c>
      <c r="D19" s="65">
        <f t="shared" si="4"/>
        <v>104.4132422072267</v>
      </c>
      <c r="E19" s="65">
        <f t="shared" si="4"/>
        <v>104.47037376320073</v>
      </c>
      <c r="F19" s="65">
        <f t="shared" si="4"/>
        <v>104.5733347855563</v>
      </c>
      <c r="G19" s="65">
        <f t="shared" si="4"/>
        <v>104.67407009747591</v>
      </c>
      <c r="H19" s="65">
        <f t="shared" si="4"/>
        <v>104.81837995534053</v>
      </c>
      <c r="I19" s="65">
        <f t="shared" si="4"/>
        <v>104.94881504812888</v>
      </c>
      <c r="J19" s="65">
        <f t="shared" si="4"/>
        <v>105.12046813275126</v>
      </c>
      <c r="K19" s="65">
        <f t="shared" si="4"/>
        <v>105.34933659834542</v>
      </c>
      <c r="L19" s="65">
        <f t="shared" si="4"/>
        <v>105.555510644546</v>
      </c>
      <c r="M19" s="65">
        <f t="shared" si="4"/>
        <v>105.99775532227299</v>
      </c>
      <c r="N19" s="65">
        <f t="shared" si="4"/>
        <v>106.4</v>
      </c>
      <c r="O19" s="65">
        <f t="shared" si="4"/>
        <v>106.69805921609121</v>
      </c>
      <c r="P19" s="65">
        <f t="shared" si="4"/>
        <v>107.20958596890378</v>
      </c>
      <c r="Q19" s="65">
        <f t="shared" si="4"/>
        <v>107.58889841704736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37.243342239654829</v>
      </c>
      <c r="D20" s="72">
        <f t="shared" ref="D20:Q20" si="6">D21/D17</f>
        <v>37.500734117417267</v>
      </c>
      <c r="E20" s="72">
        <f t="shared" si="6"/>
        <v>37.873768314027245</v>
      </c>
      <c r="F20" s="72">
        <f t="shared" si="6"/>
        <v>38.686213251978728</v>
      </c>
      <c r="G20" s="72">
        <f t="shared" si="6"/>
        <v>38.952416088694868</v>
      </c>
      <c r="H20" s="72">
        <f t="shared" si="6"/>
        <v>39.656039340740413</v>
      </c>
      <c r="I20" s="72">
        <f t="shared" si="6"/>
        <v>40.042448857202714</v>
      </c>
      <c r="J20" s="72">
        <f t="shared" si="6"/>
        <v>40.609430542282212</v>
      </c>
      <c r="K20" s="72">
        <f t="shared" si="6"/>
        <v>41.456930449545268</v>
      </c>
      <c r="L20" s="72">
        <f t="shared" si="6"/>
        <v>42.12157332562942</v>
      </c>
      <c r="M20" s="72">
        <f t="shared" si="6"/>
        <v>44.00022338944806</v>
      </c>
      <c r="N20" s="72">
        <f t="shared" si="6"/>
        <v>45.330455511249461</v>
      </c>
      <c r="O20" s="72">
        <f t="shared" si="6"/>
        <v>46.068372068184004</v>
      </c>
      <c r="P20" s="72">
        <f t="shared" si="6"/>
        <v>47.367976078987809</v>
      </c>
      <c r="Q20" s="72">
        <f t="shared" si="6"/>
        <v>48.181504949900742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105.60049482527465</v>
      </c>
      <c r="D21" s="71">
        <v>105.71254578256777</v>
      </c>
      <c r="E21" s="71">
        <v>106.14020626751915</v>
      </c>
      <c r="F21" s="71">
        <v>107.77978594180361</v>
      </c>
      <c r="G21" s="71">
        <v>108.05400533945638</v>
      </c>
      <c r="H21" s="71">
        <v>108.89549113606512</v>
      </c>
      <c r="I21" s="71">
        <v>109.75634681549278</v>
      </c>
      <c r="J21" s="71">
        <v>110.74190643785843</v>
      </c>
      <c r="K21" s="71">
        <v>111.8507841213807</v>
      </c>
      <c r="L21" s="71">
        <v>113.43338496117137</v>
      </c>
      <c r="M21" s="71">
        <v>116.20459456576314</v>
      </c>
      <c r="N21" s="71">
        <v>118.0858306702532</v>
      </c>
      <c r="O21" s="71">
        <v>119.50137095546054</v>
      </c>
      <c r="P21" s="71">
        <v>120.3146479329709</v>
      </c>
      <c r="Q21" s="71">
        <v>121.22467103427665</v>
      </c>
    </row>
    <row r="22" spans="1:17" ht="12" customHeight="1" x14ac:dyDescent="0.25">
      <c r="A22" s="70" t="s">
        <v>217</v>
      </c>
      <c r="B22" s="69">
        <f t="shared" ref="B22:Q22" si="8">B3*1000000/B4</f>
        <v>10298.067617678285</v>
      </c>
      <c r="C22" s="69">
        <f t="shared" si="8"/>
        <v>10313.561432544671</v>
      </c>
      <c r="D22" s="69">
        <f t="shared" si="8"/>
        <v>10384.699303949988</v>
      </c>
      <c r="E22" s="69">
        <f t="shared" si="8"/>
        <v>10306.797274293738</v>
      </c>
      <c r="F22" s="69">
        <f t="shared" si="8"/>
        <v>10541.775245375191</v>
      </c>
      <c r="G22" s="69">
        <f t="shared" si="8"/>
        <v>10686.936117134885</v>
      </c>
      <c r="H22" s="69">
        <f t="shared" si="8"/>
        <v>10829.999383738332</v>
      </c>
      <c r="I22" s="69">
        <f t="shared" si="8"/>
        <v>11081.625283564284</v>
      </c>
      <c r="J22" s="69">
        <f t="shared" si="8"/>
        <v>11211.936246592673</v>
      </c>
      <c r="K22" s="69">
        <f t="shared" si="8"/>
        <v>10939.966278647944</v>
      </c>
      <c r="L22" s="69">
        <f t="shared" si="8"/>
        <v>11191.122619149288</v>
      </c>
      <c r="M22" s="69">
        <f t="shared" si="8"/>
        <v>10788.53893448183</v>
      </c>
      <c r="N22" s="69">
        <f t="shared" si="8"/>
        <v>10225.122327434232</v>
      </c>
      <c r="O22" s="69">
        <f t="shared" si="8"/>
        <v>10155.761977255526</v>
      </c>
      <c r="P22" s="69">
        <f t="shared" si="8"/>
        <v>10449.036303110299</v>
      </c>
      <c r="Q22" s="69">
        <f t="shared" si="8"/>
        <v>10742.457959172629</v>
      </c>
    </row>
    <row r="23" spans="1:17" ht="12" customHeight="1" x14ac:dyDescent="0.25">
      <c r="A23" s="68" t="s">
        <v>218</v>
      </c>
      <c r="B23" s="67">
        <f t="shared" ref="B23:Q23" si="9">B3*1000000/B6</f>
        <v>29368.979239880751</v>
      </c>
      <c r="C23" s="67">
        <f t="shared" si="9"/>
        <v>29243.272090869137</v>
      </c>
      <c r="D23" s="67">
        <f t="shared" si="9"/>
        <v>29273.906936588246</v>
      </c>
      <c r="E23" s="67">
        <f t="shared" si="9"/>
        <v>28884.519216057815</v>
      </c>
      <c r="F23" s="67">
        <f t="shared" si="9"/>
        <v>29369.384695076824</v>
      </c>
      <c r="G23" s="67">
        <f t="shared" si="9"/>
        <v>29645.561642027875</v>
      </c>
      <c r="H23" s="67">
        <f t="shared" si="9"/>
        <v>29739.180248489462</v>
      </c>
      <c r="I23" s="67">
        <f t="shared" si="9"/>
        <v>30374.733379560384</v>
      </c>
      <c r="J23" s="67">
        <f t="shared" si="9"/>
        <v>30574.947203818159</v>
      </c>
      <c r="K23" s="67">
        <f t="shared" si="9"/>
        <v>29516.025264279004</v>
      </c>
      <c r="L23" s="67">
        <f t="shared" si="9"/>
        <v>30137.690023872452</v>
      </c>
      <c r="M23" s="67">
        <f t="shared" si="9"/>
        <v>28492.532452438933</v>
      </c>
      <c r="N23" s="67">
        <f t="shared" si="9"/>
        <v>26636.442323867195</v>
      </c>
      <c r="O23" s="67">
        <f t="shared" si="9"/>
        <v>26344.049613542484</v>
      </c>
      <c r="P23" s="67">
        <f t="shared" si="9"/>
        <v>26540.549715511755</v>
      </c>
      <c r="Q23" s="67">
        <f t="shared" si="9"/>
        <v>27028.025246499314</v>
      </c>
    </row>
    <row r="24" spans="1:17" ht="12" customHeight="1" x14ac:dyDescent="0.25">
      <c r="A24" s="66" t="s">
        <v>215</v>
      </c>
      <c r="B24" s="65">
        <v>0.91045751874180569</v>
      </c>
      <c r="C24" s="65">
        <v>0.89260791840217113</v>
      </c>
      <c r="D24" s="65">
        <v>0.8846971474557771</v>
      </c>
      <c r="E24" s="65">
        <v>0.86545802294934626</v>
      </c>
      <c r="F24" s="65">
        <v>0.8676563565407901</v>
      </c>
      <c r="G24" s="65">
        <v>0.86291736031594624</v>
      </c>
      <c r="H24" s="65">
        <v>0.851474987959149</v>
      </c>
      <c r="I24" s="65">
        <v>0.85665735591796299</v>
      </c>
      <c r="J24" s="65">
        <v>0.86723558780867382</v>
      </c>
      <c r="K24" s="65">
        <v>0.85654531388436195</v>
      </c>
      <c r="L24" s="65">
        <v>0.87421929992588665</v>
      </c>
      <c r="M24" s="65">
        <v>0.82997840066313422</v>
      </c>
      <c r="N24" s="65">
        <v>0.78675957710460764</v>
      </c>
      <c r="O24" s="65">
        <v>0.78317598899931218</v>
      </c>
      <c r="P24" s="65">
        <v>0.78609727651660077</v>
      </c>
      <c r="Q24" s="65">
        <v>0.78924552049227448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2833.1214631490629</v>
      </c>
      <c r="C36" s="55">
        <f t="shared" ref="C36:Q36" si="10">SUM(C37:C38,C41:C42,C48:C49)</f>
        <v>2893.4152062676503</v>
      </c>
      <c r="D36" s="55">
        <f t="shared" si="10"/>
        <v>2987.6384799999996</v>
      </c>
      <c r="E36" s="55">
        <f t="shared" si="10"/>
        <v>3139.7220123785946</v>
      </c>
      <c r="F36" s="55">
        <f t="shared" si="10"/>
        <v>3237.1527670338942</v>
      </c>
      <c r="G36" s="55">
        <f t="shared" si="10"/>
        <v>3252.4320668392074</v>
      </c>
      <c r="H36" s="55">
        <f t="shared" si="10"/>
        <v>3219.6201999999994</v>
      </c>
      <c r="I36" s="55">
        <f t="shared" si="10"/>
        <v>3247.2286743079585</v>
      </c>
      <c r="J36" s="55">
        <f t="shared" si="10"/>
        <v>3166.0838786159175</v>
      </c>
      <c r="K36" s="55">
        <f t="shared" si="10"/>
        <v>3254.5934629238754</v>
      </c>
      <c r="L36" s="55">
        <f t="shared" si="10"/>
        <v>2922.1910181889016</v>
      </c>
      <c r="M36" s="55">
        <f t="shared" si="10"/>
        <v>2776.3343741842377</v>
      </c>
      <c r="N36" s="55">
        <f t="shared" si="10"/>
        <v>2694.9113318118034</v>
      </c>
      <c r="O36" s="55">
        <f t="shared" si="10"/>
        <v>2634.9653808664789</v>
      </c>
      <c r="P36" s="55">
        <f t="shared" si="10"/>
        <v>2565.5961450177992</v>
      </c>
      <c r="Q36" s="55">
        <f t="shared" si="10"/>
        <v>2538.5728439853483</v>
      </c>
    </row>
    <row r="37" spans="1:17" ht="12" customHeight="1" x14ac:dyDescent="0.25">
      <c r="A37" s="54" t="s">
        <v>58</v>
      </c>
      <c r="B37" s="53">
        <v>0</v>
      </c>
      <c r="C37" s="53">
        <v>0</v>
      </c>
      <c r="D37" s="53">
        <v>0</v>
      </c>
      <c r="E37" s="53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3">
        <v>0</v>
      </c>
      <c r="M37" s="53">
        <v>0</v>
      </c>
      <c r="N37" s="53">
        <v>0</v>
      </c>
      <c r="O37" s="53">
        <v>0</v>
      </c>
      <c r="P37" s="53">
        <v>0</v>
      </c>
      <c r="Q37" s="53">
        <v>0</v>
      </c>
    </row>
    <row r="38" spans="1:17" ht="12" customHeight="1" x14ac:dyDescent="0.25">
      <c r="A38" s="51" t="s">
        <v>85</v>
      </c>
      <c r="B38" s="50">
        <f>SUM(B39:B40)</f>
        <v>704.56437515460618</v>
      </c>
      <c r="C38" s="50">
        <f t="shared" ref="C38:Q38" si="11">SUM(C39:C40)</f>
        <v>693.81455626765046</v>
      </c>
      <c r="D38" s="50">
        <f t="shared" si="11"/>
        <v>693.42174000000011</v>
      </c>
      <c r="E38" s="50">
        <f t="shared" si="11"/>
        <v>794.25458237859527</v>
      </c>
      <c r="F38" s="50">
        <f t="shared" si="11"/>
        <v>807.03614703389394</v>
      </c>
      <c r="G38" s="50">
        <f t="shared" si="11"/>
        <v>729.99460569929545</v>
      </c>
      <c r="H38" s="50">
        <f t="shared" si="11"/>
        <v>682.84911999999974</v>
      </c>
      <c r="I38" s="50">
        <f t="shared" si="11"/>
        <v>652.38026430795856</v>
      </c>
      <c r="J38" s="50">
        <f t="shared" si="11"/>
        <v>600.37061861591724</v>
      </c>
      <c r="K38" s="50">
        <f t="shared" si="11"/>
        <v>587.8919329238754</v>
      </c>
      <c r="L38" s="50">
        <f t="shared" si="11"/>
        <v>632.73124071528946</v>
      </c>
      <c r="M38" s="50">
        <f t="shared" si="11"/>
        <v>587.35777345777115</v>
      </c>
      <c r="N38" s="50">
        <f t="shared" si="11"/>
        <v>532.55494276486024</v>
      </c>
      <c r="O38" s="50">
        <f t="shared" si="11"/>
        <v>515.498703201544</v>
      </c>
      <c r="P38" s="50">
        <f t="shared" si="11"/>
        <v>468.51452992196289</v>
      </c>
      <c r="Q38" s="50">
        <f t="shared" si="11"/>
        <v>433.62814176055639</v>
      </c>
    </row>
    <row r="39" spans="1:17" ht="12" customHeight="1" x14ac:dyDescent="0.25">
      <c r="A39" s="52" t="s">
        <v>84</v>
      </c>
      <c r="B39" s="50">
        <v>675.69520116474291</v>
      </c>
      <c r="C39" s="50">
        <v>659.13528000000008</v>
      </c>
      <c r="D39" s="50">
        <v>659.22070999999994</v>
      </c>
      <c r="E39" s="50">
        <v>766.8936799999999</v>
      </c>
      <c r="F39" s="50">
        <v>780.80024000000003</v>
      </c>
      <c r="G39" s="50">
        <v>699.48777451760668</v>
      </c>
      <c r="H39" s="50">
        <v>648.65540999999973</v>
      </c>
      <c r="I39" s="50">
        <v>607.52473999999995</v>
      </c>
      <c r="J39" s="50">
        <v>543.80345</v>
      </c>
      <c r="K39" s="50">
        <v>520.66264999999964</v>
      </c>
      <c r="L39" s="50">
        <v>554.83930207616083</v>
      </c>
      <c r="M39" s="50">
        <v>498.80409134040252</v>
      </c>
      <c r="N39" s="50">
        <v>465.84397624845707</v>
      </c>
      <c r="O39" s="50">
        <v>452.65819739303964</v>
      </c>
      <c r="P39" s="50">
        <v>409.80942306044221</v>
      </c>
      <c r="Q39" s="50">
        <v>379.05099289149035</v>
      </c>
    </row>
    <row r="40" spans="1:17" ht="12" customHeight="1" x14ac:dyDescent="0.25">
      <c r="A40" s="52" t="s">
        <v>83</v>
      </c>
      <c r="B40" s="50">
        <v>28.86917398986327</v>
      </c>
      <c r="C40" s="50">
        <v>34.679276267650373</v>
      </c>
      <c r="D40" s="50">
        <v>34.201030000000166</v>
      </c>
      <c r="E40" s="50">
        <v>27.360902378595377</v>
      </c>
      <c r="F40" s="50">
        <v>26.235907033893913</v>
      </c>
      <c r="G40" s="50">
        <v>30.50683118168876</v>
      </c>
      <c r="H40" s="50">
        <v>34.19371000000001</v>
      </c>
      <c r="I40" s="50">
        <v>44.855524307958596</v>
      </c>
      <c r="J40" s="50">
        <v>56.56716861591724</v>
      </c>
      <c r="K40" s="50">
        <v>67.229282923875743</v>
      </c>
      <c r="L40" s="50">
        <v>77.891938639128625</v>
      </c>
      <c r="M40" s="50">
        <v>88.553682117368652</v>
      </c>
      <c r="N40" s="50">
        <v>66.710966516403175</v>
      </c>
      <c r="O40" s="50">
        <v>62.840505808504325</v>
      </c>
      <c r="P40" s="50">
        <v>58.705106861520655</v>
      </c>
      <c r="Q40" s="50">
        <v>54.577148869066043</v>
      </c>
    </row>
    <row r="41" spans="1:17" ht="12" customHeight="1" x14ac:dyDescent="0.25">
      <c r="A41" s="51" t="s">
        <v>56</v>
      </c>
      <c r="B41" s="50">
        <v>99.253047249044357</v>
      </c>
      <c r="C41" s="50">
        <v>120.30025999999998</v>
      </c>
      <c r="D41" s="50">
        <v>146.50179000000006</v>
      </c>
      <c r="E41" s="50">
        <v>158.05692999999997</v>
      </c>
      <c r="F41" s="50">
        <v>181.28703000000004</v>
      </c>
      <c r="G41" s="50">
        <v>199.94095399199804</v>
      </c>
      <c r="H41" s="50">
        <v>202.65651999999997</v>
      </c>
      <c r="I41" s="50">
        <v>220.18329999999997</v>
      </c>
      <c r="J41" s="50">
        <v>229.94870999999995</v>
      </c>
      <c r="K41" s="50">
        <v>264.14233000000002</v>
      </c>
      <c r="L41" s="50">
        <v>299.02458157037427</v>
      </c>
      <c r="M41" s="50">
        <v>257.97392987286833</v>
      </c>
      <c r="N41" s="50">
        <v>257.79428922730676</v>
      </c>
      <c r="O41" s="50">
        <v>244.73671044175885</v>
      </c>
      <c r="P41" s="50">
        <v>258.15267320007575</v>
      </c>
      <c r="Q41" s="50">
        <v>262.90073098171962</v>
      </c>
    </row>
    <row r="42" spans="1:17" ht="12" customHeight="1" x14ac:dyDescent="0.25">
      <c r="A42" s="51" t="s">
        <v>82</v>
      </c>
      <c r="B42" s="50">
        <f>SUM(B43:B47)</f>
        <v>1161.0791933584437</v>
      </c>
      <c r="C42" s="50">
        <f t="shared" ref="C42:Q42" si="12">SUM(C43:C47)</f>
        <v>1161.4003899999998</v>
      </c>
      <c r="D42" s="50">
        <f t="shared" si="12"/>
        <v>1161.9087299999997</v>
      </c>
      <c r="E42" s="50">
        <f t="shared" si="12"/>
        <v>1162.2363399999999</v>
      </c>
      <c r="F42" s="50">
        <f t="shared" si="12"/>
        <v>1171.0053800000003</v>
      </c>
      <c r="G42" s="50">
        <f t="shared" si="12"/>
        <v>1177.8899533000979</v>
      </c>
      <c r="H42" s="50">
        <f t="shared" si="12"/>
        <v>1174.9886699999995</v>
      </c>
      <c r="I42" s="50">
        <f t="shared" si="12"/>
        <v>1176.1415600000003</v>
      </c>
      <c r="J42" s="50">
        <f t="shared" si="12"/>
        <v>1178.9733000000003</v>
      </c>
      <c r="K42" s="50">
        <f t="shared" si="12"/>
        <v>1181.6687999999997</v>
      </c>
      <c r="L42" s="50">
        <f t="shared" si="12"/>
        <v>740.74766883770235</v>
      </c>
      <c r="M42" s="50">
        <f t="shared" si="12"/>
        <v>747.6208879470604</v>
      </c>
      <c r="N42" s="50">
        <f t="shared" si="12"/>
        <v>794.47349421010574</v>
      </c>
      <c r="O42" s="50">
        <f t="shared" si="12"/>
        <v>814.93997612911028</v>
      </c>
      <c r="P42" s="50">
        <f t="shared" si="12"/>
        <v>813.51746883757278</v>
      </c>
      <c r="Q42" s="50">
        <f t="shared" si="12"/>
        <v>811.61203353144106</v>
      </c>
    </row>
    <row r="43" spans="1:17" ht="12" customHeight="1" x14ac:dyDescent="0.25">
      <c r="A43" s="52" t="s">
        <v>55</v>
      </c>
      <c r="B43" s="50">
        <v>1150.0206283445907</v>
      </c>
      <c r="C43" s="50">
        <v>1149.9999999999998</v>
      </c>
      <c r="D43" s="50">
        <v>1150.1087299999997</v>
      </c>
      <c r="E43" s="50">
        <v>1150.0361799999998</v>
      </c>
      <c r="F43" s="50">
        <v>1158.4053800000004</v>
      </c>
      <c r="G43" s="50">
        <v>1164.3712755509816</v>
      </c>
      <c r="H43" s="50">
        <v>1160.7886699999995</v>
      </c>
      <c r="I43" s="50">
        <v>1160.7415600000002</v>
      </c>
      <c r="J43" s="50">
        <v>1160.8337500000002</v>
      </c>
      <c r="K43" s="50">
        <v>1160.7527099999998</v>
      </c>
      <c r="L43" s="50">
        <v>711.89508452510086</v>
      </c>
      <c r="M43" s="50">
        <v>711.91324260932527</v>
      </c>
      <c r="N43" s="50">
        <v>754.05633948057118</v>
      </c>
      <c r="O43" s="50">
        <v>771.28531359301815</v>
      </c>
      <c r="P43" s="50">
        <v>767.39632619880331</v>
      </c>
      <c r="Q43" s="50">
        <v>763.46051955474491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11.058565013853011</v>
      </c>
      <c r="C46" s="50">
        <v>11.40039</v>
      </c>
      <c r="D46" s="50">
        <v>11.799999999999999</v>
      </c>
      <c r="E46" s="50">
        <v>12.200159999999997</v>
      </c>
      <c r="F46" s="50">
        <v>12.599999999999998</v>
      </c>
      <c r="G46" s="50">
        <v>13.518677749116296</v>
      </c>
      <c r="H46" s="50">
        <v>14.2</v>
      </c>
      <c r="I46" s="50">
        <v>15.4</v>
      </c>
      <c r="J46" s="50">
        <v>18.139549999999996</v>
      </c>
      <c r="K46" s="50">
        <v>20.916089999999997</v>
      </c>
      <c r="L46" s="50">
        <v>28.85258431260149</v>
      </c>
      <c r="M46" s="50">
        <v>35.707645337735165</v>
      </c>
      <c r="N46" s="50">
        <v>40.417154729534531</v>
      </c>
      <c r="O46" s="50">
        <v>43.654662536092125</v>
      </c>
      <c r="P46" s="50">
        <v>46.121142638769491</v>
      </c>
      <c r="Q46" s="50">
        <v>48.151513976696158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3.5588200924490696</v>
      </c>
      <c r="C48" s="50">
        <v>4.3</v>
      </c>
      <c r="D48" s="50">
        <v>7.1000999999999994</v>
      </c>
      <c r="E48" s="50">
        <v>7.5448600000000008</v>
      </c>
      <c r="F48" s="50">
        <v>8.8035200000000007</v>
      </c>
      <c r="G48" s="50">
        <v>5.9950091684952014</v>
      </c>
      <c r="H48" s="50">
        <v>6.4459900000000001</v>
      </c>
      <c r="I48" s="50">
        <v>6.5424800000000038</v>
      </c>
      <c r="J48" s="50">
        <v>0.80630999999999964</v>
      </c>
      <c r="K48" s="50">
        <v>0.79996000000000034</v>
      </c>
      <c r="L48" s="50">
        <v>1.0270330142543034</v>
      </c>
      <c r="M48" s="50">
        <v>0.90762905380849557</v>
      </c>
      <c r="N48" s="50">
        <v>1.0747808232747076</v>
      </c>
      <c r="O48" s="50">
        <v>0.97927609306962915</v>
      </c>
      <c r="P48" s="50">
        <v>0.9076104388693832</v>
      </c>
      <c r="Q48" s="50">
        <v>0.85986131785752196</v>
      </c>
    </row>
    <row r="49" spans="1:17" ht="12" customHeight="1" x14ac:dyDescent="0.25">
      <c r="A49" s="49" t="s">
        <v>60</v>
      </c>
      <c r="B49" s="48">
        <v>864.66602729451984</v>
      </c>
      <c r="C49" s="48">
        <v>913.59999999999991</v>
      </c>
      <c r="D49" s="48">
        <v>978.70612000000006</v>
      </c>
      <c r="E49" s="48">
        <v>1017.6292999999997</v>
      </c>
      <c r="F49" s="48">
        <v>1069.0206899999998</v>
      </c>
      <c r="G49" s="48">
        <v>1138.6115446793212</v>
      </c>
      <c r="H49" s="48">
        <v>1152.6798999999999</v>
      </c>
      <c r="I49" s="48">
        <v>1191.9810699999996</v>
      </c>
      <c r="J49" s="48">
        <v>1155.9849400000003</v>
      </c>
      <c r="K49" s="48">
        <v>1220.0904400000002</v>
      </c>
      <c r="L49" s="48">
        <v>1248.6604940512811</v>
      </c>
      <c r="M49" s="48">
        <v>1182.4741538527294</v>
      </c>
      <c r="N49" s="48">
        <v>1109.013824786256</v>
      </c>
      <c r="O49" s="48">
        <v>1058.8107150009964</v>
      </c>
      <c r="P49" s="48">
        <v>1024.5038626193182</v>
      </c>
      <c r="Q49" s="48">
        <v>1029.5720763937734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2833.1214631490634</v>
      </c>
      <c r="C51" s="26">
        <f t="shared" si="13"/>
        <v>2893.4152062676503</v>
      </c>
      <c r="D51" s="26">
        <f t="shared" si="13"/>
        <v>2987.6384800000005</v>
      </c>
      <c r="E51" s="26">
        <f t="shared" si="13"/>
        <v>3139.7220123785946</v>
      </c>
      <c r="F51" s="26">
        <f t="shared" si="13"/>
        <v>3237.1527670338937</v>
      </c>
      <c r="G51" s="26">
        <f t="shared" si="13"/>
        <v>3252.4320668392074</v>
      </c>
      <c r="H51" s="26">
        <f t="shared" si="13"/>
        <v>3219.6201999999994</v>
      </c>
      <c r="I51" s="26">
        <f t="shared" si="13"/>
        <v>3247.2286743079585</v>
      </c>
      <c r="J51" s="26">
        <f t="shared" si="13"/>
        <v>3166.0838786159175</v>
      </c>
      <c r="K51" s="26">
        <f t="shared" si="13"/>
        <v>3254.5934629238759</v>
      </c>
      <c r="L51" s="26">
        <f t="shared" si="13"/>
        <v>2922.1910181889011</v>
      </c>
      <c r="M51" s="26">
        <f t="shared" si="13"/>
        <v>2776.3343741842377</v>
      </c>
      <c r="N51" s="26">
        <f t="shared" si="13"/>
        <v>2694.9113318118038</v>
      </c>
      <c r="O51" s="26">
        <f t="shared" si="13"/>
        <v>2634.9653808664793</v>
      </c>
      <c r="P51" s="26">
        <f t="shared" si="13"/>
        <v>2565.5961450177988</v>
      </c>
      <c r="Q51" s="26">
        <f t="shared" si="13"/>
        <v>2538.5728439853483</v>
      </c>
    </row>
    <row r="52" spans="1:17" ht="12" customHeight="1" x14ac:dyDescent="0.25">
      <c r="A52" s="25" t="s">
        <v>43</v>
      </c>
      <c r="B52" s="24">
        <f t="shared" ref="B52:Q52" si="14">SUM(B53:B56)</f>
        <v>2306.5754669737921</v>
      </c>
      <c r="C52" s="24">
        <f t="shared" si="14"/>
        <v>2347.0189129481628</v>
      </c>
      <c r="D52" s="24">
        <f t="shared" si="14"/>
        <v>2415.603874052988</v>
      </c>
      <c r="E52" s="24">
        <f t="shared" si="14"/>
        <v>2536.4537324296116</v>
      </c>
      <c r="F52" s="24">
        <f t="shared" si="14"/>
        <v>2607.2821103760589</v>
      </c>
      <c r="G52" s="24">
        <f t="shared" si="14"/>
        <v>2597.0205331556358</v>
      </c>
      <c r="H52" s="24">
        <f t="shared" si="14"/>
        <v>2543.6628909791621</v>
      </c>
      <c r="I52" s="24">
        <f t="shared" si="14"/>
        <v>2551.6045015141935</v>
      </c>
      <c r="J52" s="24">
        <f t="shared" si="14"/>
        <v>2454.0527769108403</v>
      </c>
      <c r="K52" s="24">
        <f t="shared" si="14"/>
        <v>2517.4533346988583</v>
      </c>
      <c r="L52" s="24">
        <f t="shared" si="14"/>
        <v>2162.1145407261465</v>
      </c>
      <c r="M52" s="24">
        <f t="shared" si="14"/>
        <v>2002.9257235848552</v>
      </c>
      <c r="N52" s="24">
        <f t="shared" si="14"/>
        <v>1925.1234097174911</v>
      </c>
      <c r="O52" s="24">
        <f t="shared" si="14"/>
        <v>1881.7210150136179</v>
      </c>
      <c r="P52" s="24">
        <f t="shared" si="14"/>
        <v>1829.8901638163243</v>
      </c>
      <c r="Q52" s="24">
        <f t="shared" si="14"/>
        <v>1829.4914068291439</v>
      </c>
    </row>
    <row r="53" spans="1:17" ht="12" customHeight="1" x14ac:dyDescent="0.25">
      <c r="A53" s="23" t="s">
        <v>65</v>
      </c>
      <c r="B53" s="22">
        <v>961.87417349421503</v>
      </c>
      <c r="C53" s="22">
        <v>972.3734995376858</v>
      </c>
      <c r="D53" s="22">
        <v>989.25756758354169</v>
      </c>
      <c r="E53" s="22">
        <v>984.77751261509115</v>
      </c>
      <c r="F53" s="22">
        <v>998.27754911756404</v>
      </c>
      <c r="G53" s="22">
        <v>1003.3892137766146</v>
      </c>
      <c r="H53" s="22">
        <v>983.27925206715008</v>
      </c>
      <c r="I53" s="22">
        <v>985.71061360569456</v>
      </c>
      <c r="J53" s="22">
        <v>952.47085467959755</v>
      </c>
      <c r="K53" s="22">
        <v>982.6304631803406</v>
      </c>
      <c r="L53" s="22">
        <v>566.38595770202357</v>
      </c>
      <c r="M53" s="22">
        <v>486.42243970542893</v>
      </c>
      <c r="N53" s="22">
        <v>507.44774968786828</v>
      </c>
      <c r="O53" s="22">
        <v>530.28284125208597</v>
      </c>
      <c r="P53" s="22">
        <v>530.16637737316046</v>
      </c>
      <c r="Q53" s="22">
        <v>537.36453902517758</v>
      </c>
    </row>
    <row r="54" spans="1:17" ht="12" customHeight="1" x14ac:dyDescent="0.25">
      <c r="A54" s="23" t="s">
        <v>64</v>
      </c>
      <c r="B54" s="30">
        <v>3.9079113501096741</v>
      </c>
      <c r="C54" s="30">
        <v>4.3773213050010016</v>
      </c>
      <c r="D54" s="30">
        <v>5.2574891583697747</v>
      </c>
      <c r="E54" s="30">
        <v>6.2396968627286187</v>
      </c>
      <c r="F54" s="30">
        <v>7.2101702065153095</v>
      </c>
      <c r="G54" s="30">
        <v>8.2584111123257617</v>
      </c>
      <c r="H54" s="30">
        <v>9.597555505447664</v>
      </c>
      <c r="I54" s="30">
        <v>11.739530735808911</v>
      </c>
      <c r="J54" s="30">
        <v>13.467554534217836</v>
      </c>
      <c r="K54" s="30">
        <v>15.602802265259509</v>
      </c>
      <c r="L54" s="30">
        <v>19.949406537891605</v>
      </c>
      <c r="M54" s="30">
        <v>18.843253745825375</v>
      </c>
      <c r="N54" s="30">
        <v>18.735829977816451</v>
      </c>
      <c r="O54" s="30">
        <v>18.444491714383773</v>
      </c>
      <c r="P54" s="30">
        <v>17.379276505615895</v>
      </c>
      <c r="Q54" s="30">
        <v>16.894570205036842</v>
      </c>
    </row>
    <row r="55" spans="1:17" ht="12" customHeight="1" x14ac:dyDescent="0.25">
      <c r="A55" s="23" t="s">
        <v>63</v>
      </c>
      <c r="B55" s="22">
        <v>516.51158309549248</v>
      </c>
      <c r="C55" s="22">
        <v>528.86111958004165</v>
      </c>
      <c r="D55" s="22">
        <v>537.56150351755673</v>
      </c>
      <c r="E55" s="22">
        <v>560.56194207527085</v>
      </c>
      <c r="F55" s="22">
        <v>571.06679236926595</v>
      </c>
      <c r="G55" s="22">
        <v>580.7692047749847</v>
      </c>
      <c r="H55" s="22">
        <v>579.30081692126328</v>
      </c>
      <c r="I55" s="22">
        <v>590.0557509123762</v>
      </c>
      <c r="J55" s="22">
        <v>601.07654669950716</v>
      </c>
      <c r="K55" s="22">
        <v>599.05335650035249</v>
      </c>
      <c r="L55" s="22">
        <v>584.17440172134218</v>
      </c>
      <c r="M55" s="22">
        <v>603.55095570827893</v>
      </c>
      <c r="N55" s="22">
        <v>600.97467739921262</v>
      </c>
      <c r="O55" s="22">
        <v>588.54251100829299</v>
      </c>
      <c r="P55" s="22">
        <v>593.3290230278842</v>
      </c>
      <c r="Q55" s="22">
        <v>587.57540651818761</v>
      </c>
    </row>
    <row r="56" spans="1:17" ht="12" customHeight="1" x14ac:dyDescent="0.25">
      <c r="A56" s="21" t="s">
        <v>62</v>
      </c>
      <c r="B56" s="20">
        <v>824.28179903397495</v>
      </c>
      <c r="C56" s="20">
        <v>841.40697252543441</v>
      </c>
      <c r="D56" s="20">
        <v>883.52731379351951</v>
      </c>
      <c r="E56" s="20">
        <v>984.87458087652101</v>
      </c>
      <c r="F56" s="20">
        <v>1030.7275986827133</v>
      </c>
      <c r="G56" s="20">
        <v>1004.6037034917108</v>
      </c>
      <c r="H56" s="20">
        <v>971.48526648530094</v>
      </c>
      <c r="I56" s="20">
        <v>964.09860626031355</v>
      </c>
      <c r="J56" s="20">
        <v>887.03782099751777</v>
      </c>
      <c r="K56" s="20">
        <v>920.16671275290582</v>
      </c>
      <c r="L56" s="20">
        <v>991.60477476488916</v>
      </c>
      <c r="M56" s="20">
        <v>894.10907442532198</v>
      </c>
      <c r="N56" s="20">
        <v>797.96515265259347</v>
      </c>
      <c r="O56" s="20">
        <v>744.45117103885502</v>
      </c>
      <c r="P56" s="20">
        <v>689.01548690966354</v>
      </c>
      <c r="Q56" s="20">
        <v>687.65689108074184</v>
      </c>
    </row>
    <row r="57" spans="1:17" ht="12" customHeight="1" x14ac:dyDescent="0.25">
      <c r="A57" s="19" t="s">
        <v>66</v>
      </c>
      <c r="B57" s="18">
        <v>526.54599617527117</v>
      </c>
      <c r="C57" s="18">
        <v>546.39629331948765</v>
      </c>
      <c r="D57" s="18">
        <v>572.03460594701255</v>
      </c>
      <c r="E57" s="18">
        <v>603.26827994898315</v>
      </c>
      <c r="F57" s="18">
        <v>629.87065665783496</v>
      </c>
      <c r="G57" s="18">
        <v>655.41153368357163</v>
      </c>
      <c r="H57" s="18">
        <v>675.95730902083733</v>
      </c>
      <c r="I57" s="18">
        <v>695.62417279376518</v>
      </c>
      <c r="J57" s="18">
        <v>712.03110170507694</v>
      </c>
      <c r="K57" s="18">
        <v>737.14012822501763</v>
      </c>
      <c r="L57" s="18">
        <v>760.07647746275472</v>
      </c>
      <c r="M57" s="18">
        <v>773.40865059938244</v>
      </c>
      <c r="N57" s="18">
        <v>769.78792209431288</v>
      </c>
      <c r="O57" s="18">
        <v>753.24436585286139</v>
      </c>
      <c r="P57" s="18">
        <v>735.70598120147451</v>
      </c>
      <c r="Q57" s="18">
        <v>709.08143715620417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0.81414633893246269</v>
      </c>
      <c r="C60" s="41">
        <f t="shared" si="16"/>
        <v>0.81115869850414268</v>
      </c>
      <c r="D60" s="41">
        <f t="shared" si="16"/>
        <v>0.80853285637591188</v>
      </c>
      <c r="E60" s="41">
        <f t="shared" si="16"/>
        <v>0.80785933354273032</v>
      </c>
      <c r="F60" s="41">
        <f t="shared" si="16"/>
        <v>0.80542448812665501</v>
      </c>
      <c r="G60" s="41">
        <f t="shared" si="16"/>
        <v>0.79848571154922954</v>
      </c>
      <c r="H60" s="41">
        <f t="shared" si="16"/>
        <v>0.79005060627311341</v>
      </c>
      <c r="I60" s="41">
        <f t="shared" si="16"/>
        <v>0.78577912350382451</v>
      </c>
      <c r="J60" s="41">
        <f t="shared" si="16"/>
        <v>0.77510668415508055</v>
      </c>
      <c r="K60" s="41">
        <f t="shared" si="16"/>
        <v>0.77350777090211986</v>
      </c>
      <c r="L60" s="41">
        <f t="shared" si="16"/>
        <v>0.73989500592817836</v>
      </c>
      <c r="M60" s="41">
        <f t="shared" si="16"/>
        <v>0.72142813279591689</v>
      </c>
      <c r="N60" s="41">
        <f t="shared" si="16"/>
        <v>0.71435500938103957</v>
      </c>
      <c r="O60" s="41">
        <f t="shared" si="16"/>
        <v>0.71413500483821712</v>
      </c>
      <c r="P60" s="41">
        <f t="shared" si="16"/>
        <v>0.71324170305207157</v>
      </c>
      <c r="Q60" s="41">
        <f t="shared" si="16"/>
        <v>0.72067713603876515</v>
      </c>
    </row>
    <row r="61" spans="1:17" ht="12" customHeight="1" x14ac:dyDescent="0.25">
      <c r="A61" s="23" t="s">
        <v>65</v>
      </c>
      <c r="B61" s="45">
        <f t="shared" ref="B61:Q61" si="17">IF(B53=0,0,B53/B$51)</f>
        <v>0.33951039021993618</v>
      </c>
      <c r="C61" s="45">
        <f t="shared" si="17"/>
        <v>0.33606428051921217</v>
      </c>
      <c r="D61" s="45">
        <f t="shared" si="17"/>
        <v>0.33111689188831894</v>
      </c>
      <c r="E61" s="45">
        <f t="shared" si="17"/>
        <v>0.31365117954154231</v>
      </c>
      <c r="F61" s="45">
        <f t="shared" si="17"/>
        <v>0.30838135267624578</v>
      </c>
      <c r="G61" s="45">
        <f t="shared" si="17"/>
        <v>0.30850428022981974</v>
      </c>
      <c r="H61" s="45">
        <f t="shared" si="17"/>
        <v>0.30540224964023716</v>
      </c>
      <c r="I61" s="45">
        <f t="shared" si="17"/>
        <v>0.30355441900492791</v>
      </c>
      <c r="J61" s="45">
        <f t="shared" si="17"/>
        <v>0.3008356351872708</v>
      </c>
      <c r="K61" s="45">
        <f t="shared" si="17"/>
        <v>0.30192110762047702</v>
      </c>
      <c r="L61" s="45">
        <f t="shared" si="17"/>
        <v>0.19382235937918085</v>
      </c>
      <c r="M61" s="45">
        <f t="shared" si="17"/>
        <v>0.17520311826573592</v>
      </c>
      <c r="N61" s="45">
        <f t="shared" si="17"/>
        <v>0.18829849564909742</v>
      </c>
      <c r="O61" s="45">
        <f t="shared" si="17"/>
        <v>0.20124850409902095</v>
      </c>
      <c r="P61" s="45">
        <f t="shared" si="17"/>
        <v>0.20664451745560383</v>
      </c>
      <c r="Q61" s="45">
        <f t="shared" si="17"/>
        <v>0.2116797791713394</v>
      </c>
    </row>
    <row r="62" spans="1:17" ht="12" customHeight="1" x14ac:dyDescent="0.25">
      <c r="A62" s="23" t="s">
        <v>64</v>
      </c>
      <c r="B62" s="44">
        <f t="shared" ref="B62:Q62" si="18">IF(B54=0,0,B54/B$51)</f>
        <v>1.3793659752822469E-3</v>
      </c>
      <c r="C62" s="44">
        <f t="shared" si="18"/>
        <v>1.5128562591082495E-3</v>
      </c>
      <c r="D62" s="44">
        <f t="shared" si="18"/>
        <v>1.7597474371697655E-3</v>
      </c>
      <c r="E62" s="44">
        <f t="shared" si="18"/>
        <v>1.9873405473886338E-3</v>
      </c>
      <c r="F62" s="44">
        <f t="shared" si="18"/>
        <v>2.2273184880062897E-3</v>
      </c>
      <c r="G62" s="44">
        <f t="shared" si="18"/>
        <v>2.5391494557337477E-3</v>
      </c>
      <c r="H62" s="44">
        <f t="shared" si="18"/>
        <v>2.9809589048570592E-3</v>
      </c>
      <c r="I62" s="44">
        <f t="shared" si="18"/>
        <v>3.6152460800472608E-3</v>
      </c>
      <c r="J62" s="44">
        <f t="shared" si="18"/>
        <v>4.2536948010692948E-3</v>
      </c>
      <c r="K62" s="44">
        <f t="shared" si="18"/>
        <v>4.794086402189905E-3</v>
      </c>
      <c r="L62" s="44">
        <f t="shared" si="18"/>
        <v>6.8268660103731806E-3</v>
      </c>
      <c r="M62" s="44">
        <f t="shared" si="18"/>
        <v>6.787098096338642E-3</v>
      </c>
      <c r="N62" s="44">
        <f t="shared" si="18"/>
        <v>6.9522992302756947E-3</v>
      </c>
      <c r="O62" s="44">
        <f t="shared" si="18"/>
        <v>6.9998990682444964E-3</v>
      </c>
      <c r="P62" s="44">
        <f t="shared" si="18"/>
        <v>6.7739720218106762E-3</v>
      </c>
      <c r="Q62" s="44">
        <f t="shared" si="18"/>
        <v>6.6551449351021068E-3</v>
      </c>
    </row>
    <row r="63" spans="1:17" ht="12" customHeight="1" x14ac:dyDescent="0.25">
      <c r="A63" s="23" t="s">
        <v>63</v>
      </c>
      <c r="B63" s="44">
        <f t="shared" ref="B63:Q63" si="19">IF(B55=0,0,B55/B$51)</f>
        <v>0.18231183866059203</v>
      </c>
      <c r="C63" s="44">
        <f t="shared" si="19"/>
        <v>0.18278092906764115</v>
      </c>
      <c r="D63" s="44">
        <f t="shared" si="19"/>
        <v>0.17992856468951243</v>
      </c>
      <c r="E63" s="44">
        <f t="shared" si="19"/>
        <v>0.17853871771615845</v>
      </c>
      <c r="F63" s="44">
        <f t="shared" si="19"/>
        <v>0.1764102078174449</v>
      </c>
      <c r="G63" s="44">
        <f t="shared" si="19"/>
        <v>0.17856459192378776</v>
      </c>
      <c r="H63" s="44">
        <f t="shared" si="19"/>
        <v>0.17992830860027012</v>
      </c>
      <c r="I63" s="44">
        <f t="shared" si="19"/>
        <v>0.18171056309673894</v>
      </c>
      <c r="J63" s="44">
        <f t="shared" si="19"/>
        <v>0.18984858574317787</v>
      </c>
      <c r="K63" s="44">
        <f t="shared" si="19"/>
        <v>0.18406395862485767</v>
      </c>
      <c r="L63" s="44">
        <f t="shared" si="19"/>
        <v>0.19990972461594878</v>
      </c>
      <c r="M63" s="44">
        <f t="shared" si="19"/>
        <v>0.21739130607624255</v>
      </c>
      <c r="N63" s="44">
        <f t="shared" si="19"/>
        <v>0.22300350675922759</v>
      </c>
      <c r="O63" s="44">
        <f t="shared" si="19"/>
        <v>0.22335872618362723</v>
      </c>
      <c r="P63" s="44">
        <f t="shared" si="19"/>
        <v>0.23126360872504662</v>
      </c>
      <c r="Q63" s="44">
        <f t="shared" si="19"/>
        <v>0.2314589506109043</v>
      </c>
    </row>
    <row r="64" spans="1:17" ht="12" customHeight="1" x14ac:dyDescent="0.25">
      <c r="A64" s="23" t="s">
        <v>62</v>
      </c>
      <c r="B64" s="43">
        <f t="shared" ref="B64:Q64" si="20">IF(B56=0,0,B56/B$51)</f>
        <v>0.29094474407665227</v>
      </c>
      <c r="C64" s="43">
        <f t="shared" si="20"/>
        <v>0.29080063265818112</v>
      </c>
      <c r="D64" s="43">
        <f t="shared" si="20"/>
        <v>0.29572765236091059</v>
      </c>
      <c r="E64" s="43">
        <f t="shared" si="20"/>
        <v>0.31368209573764094</v>
      </c>
      <c r="F64" s="43">
        <f t="shared" si="20"/>
        <v>0.31840560914495802</v>
      </c>
      <c r="G64" s="43">
        <f t="shared" si="20"/>
        <v>0.30887768993988829</v>
      </c>
      <c r="H64" s="43">
        <f t="shared" si="20"/>
        <v>0.30173908912774899</v>
      </c>
      <c r="I64" s="43">
        <f t="shared" si="20"/>
        <v>0.29689889532211028</v>
      </c>
      <c r="J64" s="43">
        <f t="shared" si="20"/>
        <v>0.28016876842356259</v>
      </c>
      <c r="K64" s="43">
        <f t="shared" si="20"/>
        <v>0.28272861825459528</v>
      </c>
      <c r="L64" s="43">
        <f t="shared" si="20"/>
        <v>0.33933605592267557</v>
      </c>
      <c r="M64" s="43">
        <f t="shared" si="20"/>
        <v>0.32204661035759985</v>
      </c>
      <c r="N64" s="43">
        <f t="shared" si="20"/>
        <v>0.2961007077424388</v>
      </c>
      <c r="O64" s="43">
        <f t="shared" si="20"/>
        <v>0.28252787548732439</v>
      </c>
      <c r="P64" s="43">
        <f t="shared" si="20"/>
        <v>0.26855960484961028</v>
      </c>
      <c r="Q64" s="43">
        <f t="shared" si="20"/>
        <v>0.27088326132141938</v>
      </c>
    </row>
    <row r="65" spans="1:17" ht="12" customHeight="1" x14ac:dyDescent="0.25">
      <c r="A65" s="42" t="s">
        <v>66</v>
      </c>
      <c r="B65" s="41">
        <f t="shared" ref="B65:Q65" si="21">IF(B57=0,0,B57/B$51)</f>
        <v>0.18585366106753723</v>
      </c>
      <c r="C65" s="41">
        <f t="shared" si="21"/>
        <v>0.18884130149585734</v>
      </c>
      <c r="D65" s="41">
        <f t="shared" si="21"/>
        <v>0.19146714362408818</v>
      </c>
      <c r="E65" s="41">
        <f t="shared" si="21"/>
        <v>0.19214066645726971</v>
      </c>
      <c r="F65" s="41">
        <f t="shared" si="21"/>
        <v>0.19457551187334499</v>
      </c>
      <c r="G65" s="41">
        <f t="shared" si="21"/>
        <v>0.20151428845077046</v>
      </c>
      <c r="H65" s="41">
        <f t="shared" si="21"/>
        <v>0.20994939372688662</v>
      </c>
      <c r="I65" s="41">
        <f t="shared" si="21"/>
        <v>0.21422087649617561</v>
      </c>
      <c r="J65" s="41">
        <f t="shared" si="21"/>
        <v>0.22489331584491939</v>
      </c>
      <c r="K65" s="41">
        <f t="shared" si="21"/>
        <v>0.22649222909788017</v>
      </c>
      <c r="L65" s="41">
        <f t="shared" si="21"/>
        <v>0.26010499407182169</v>
      </c>
      <c r="M65" s="41">
        <f t="shared" si="21"/>
        <v>0.27857186720408306</v>
      </c>
      <c r="N65" s="41">
        <f t="shared" si="21"/>
        <v>0.28564499061896043</v>
      </c>
      <c r="O65" s="41">
        <f t="shared" si="21"/>
        <v>0.28586499516178282</v>
      </c>
      <c r="P65" s="41">
        <f t="shared" si="21"/>
        <v>0.28675829694792848</v>
      </c>
      <c r="Q65" s="41">
        <f t="shared" si="21"/>
        <v>0.27932286396123474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2095.0192218244915</v>
      </c>
      <c r="C69" s="55">
        <f t="shared" ref="C69:Q69" si="22">SUM(C70:C71,C74:C75,C81:C82)</f>
        <v>2129.9329753516249</v>
      </c>
      <c r="D69" s="55">
        <f t="shared" si="22"/>
        <v>2191.784505498325</v>
      </c>
      <c r="E69" s="55">
        <f t="shared" si="22"/>
        <v>2482.1622931088273</v>
      </c>
      <c r="F69" s="55">
        <f t="shared" si="22"/>
        <v>2569.9741592774412</v>
      </c>
      <c r="G69" s="55">
        <f t="shared" si="22"/>
        <v>2412.2215660849911</v>
      </c>
      <c r="H69" s="55">
        <f t="shared" si="22"/>
        <v>2295.745576048872</v>
      </c>
      <c r="I69" s="55">
        <f t="shared" si="22"/>
        <v>2261.3278828673001</v>
      </c>
      <c r="J69" s="55">
        <f t="shared" si="22"/>
        <v>2152.1591377643917</v>
      </c>
      <c r="K69" s="55">
        <f t="shared" si="22"/>
        <v>2204.4162470488072</v>
      </c>
      <c r="L69" s="55">
        <f t="shared" si="22"/>
        <v>2409.7177433586016</v>
      </c>
      <c r="M69" s="55">
        <f t="shared" si="22"/>
        <v>2198.3375990320083</v>
      </c>
      <c r="N69" s="55">
        <f t="shared" si="22"/>
        <v>2043.1708409001462</v>
      </c>
      <c r="O69" s="55">
        <f t="shared" si="22"/>
        <v>1965.5615568753922</v>
      </c>
      <c r="P69" s="55">
        <f t="shared" si="22"/>
        <v>1871.1390319498573</v>
      </c>
      <c r="Q69" s="55">
        <f t="shared" si="22"/>
        <v>1788.2247923788873</v>
      </c>
    </row>
    <row r="70" spans="1:17" ht="12" customHeight="1" x14ac:dyDescent="0.25">
      <c r="A70" s="54" t="s">
        <v>58</v>
      </c>
      <c r="B70" s="53">
        <v>0</v>
      </c>
      <c r="C70" s="53">
        <v>0</v>
      </c>
      <c r="D70" s="53">
        <v>0</v>
      </c>
      <c r="E70" s="53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3">
        <v>0</v>
      </c>
      <c r="M70" s="53">
        <v>0</v>
      </c>
      <c r="N70" s="53">
        <v>0</v>
      </c>
      <c r="O70" s="53">
        <v>0</v>
      </c>
      <c r="P70" s="53">
        <v>0</v>
      </c>
      <c r="Q70" s="53">
        <v>0</v>
      </c>
    </row>
    <row r="71" spans="1:17" ht="12" customHeight="1" x14ac:dyDescent="0.25">
      <c r="A71" s="51" t="s">
        <v>85</v>
      </c>
      <c r="B71" s="50">
        <f>SUM(B72:B73)</f>
        <v>1874.6636897838835</v>
      </c>
      <c r="C71" s="50">
        <f t="shared" ref="C71:Q71" si="23">SUM(C72:C73)</f>
        <v>1848.9398881449767</v>
      </c>
      <c r="D71" s="50">
        <f t="shared" si="23"/>
        <v>1847.6818629556328</v>
      </c>
      <c r="E71" s="50">
        <f t="shared" si="23"/>
        <v>2110.9189978208633</v>
      </c>
      <c r="F71" s="50">
        <f t="shared" si="23"/>
        <v>2144.1681259059969</v>
      </c>
      <c r="G71" s="50">
        <f t="shared" si="23"/>
        <v>1942.6012930415466</v>
      </c>
      <c r="H71" s="50">
        <f t="shared" si="23"/>
        <v>1819.746995686776</v>
      </c>
      <c r="I71" s="50">
        <f t="shared" si="23"/>
        <v>1744.1624927804598</v>
      </c>
      <c r="J71" s="50">
        <f t="shared" si="23"/>
        <v>1612.0568034496837</v>
      </c>
      <c r="K71" s="50">
        <f t="shared" si="23"/>
        <v>1584.0001158849229</v>
      </c>
      <c r="L71" s="50">
        <f t="shared" si="23"/>
        <v>1707.3703610939306</v>
      </c>
      <c r="M71" s="50">
        <f t="shared" si="23"/>
        <v>1592.4097740110503</v>
      </c>
      <c r="N71" s="50">
        <f t="shared" si="23"/>
        <v>1437.6649548933522</v>
      </c>
      <c r="O71" s="50">
        <f t="shared" si="23"/>
        <v>1390.7252440206832</v>
      </c>
      <c r="P71" s="50">
        <f t="shared" si="23"/>
        <v>1264.79137553142</v>
      </c>
      <c r="Q71" s="50">
        <f t="shared" si="23"/>
        <v>1170.7249225328253</v>
      </c>
    </row>
    <row r="72" spans="1:17" ht="12" customHeight="1" x14ac:dyDescent="0.25">
      <c r="A72" s="52" t="s">
        <v>84</v>
      </c>
      <c r="B72" s="50">
        <v>1785.0994216572606</v>
      </c>
      <c r="C72" s="50">
        <v>1741.3502494818244</v>
      </c>
      <c r="D72" s="50">
        <v>1741.5759445042684</v>
      </c>
      <c r="E72" s="50">
        <v>2026.0340198965444</v>
      </c>
      <c r="F72" s="50">
        <v>2062.7733546889922</v>
      </c>
      <c r="G72" s="50">
        <v>1847.9563264550491</v>
      </c>
      <c r="H72" s="50">
        <v>1713.6637869410281</v>
      </c>
      <c r="I72" s="50">
        <v>1605.0018708835921</v>
      </c>
      <c r="J72" s="50">
        <v>1436.6584554942601</v>
      </c>
      <c r="K72" s="50">
        <v>1375.5234516856196</v>
      </c>
      <c r="L72" s="50">
        <v>1465.813750847389</v>
      </c>
      <c r="M72" s="50">
        <v>1317.7759638327423</v>
      </c>
      <c r="N72" s="50">
        <v>1230.6995982066926</v>
      </c>
      <c r="O72" s="50">
        <v>1195.8644740733082</v>
      </c>
      <c r="P72" s="50">
        <v>1082.6635483482294</v>
      </c>
      <c r="Q72" s="50">
        <v>1001.4037498310361</v>
      </c>
    </row>
    <row r="73" spans="1:17" ht="12" customHeight="1" x14ac:dyDescent="0.25">
      <c r="A73" s="52" t="s">
        <v>83</v>
      </c>
      <c r="B73" s="50">
        <v>89.564268126622821</v>
      </c>
      <c r="C73" s="50">
        <v>107.58963866315237</v>
      </c>
      <c r="D73" s="50">
        <v>106.10591845136452</v>
      </c>
      <c r="E73" s="50">
        <v>84.884977924319017</v>
      </c>
      <c r="F73" s="50">
        <v>81.394771217004688</v>
      </c>
      <c r="G73" s="50">
        <v>94.644966586497446</v>
      </c>
      <c r="H73" s="50">
        <v>106.08320874574802</v>
      </c>
      <c r="I73" s="50">
        <v>139.16062189686775</v>
      </c>
      <c r="J73" s="50">
        <v>175.39834795542365</v>
      </c>
      <c r="K73" s="50">
        <v>208.4766641993032</v>
      </c>
      <c r="L73" s="50">
        <v>241.55661024654171</v>
      </c>
      <c r="M73" s="50">
        <v>274.63381017830812</v>
      </c>
      <c r="N73" s="50">
        <v>206.96535668665965</v>
      </c>
      <c r="O73" s="50">
        <v>194.86076994737499</v>
      </c>
      <c r="P73" s="50">
        <v>182.1278271831907</v>
      </c>
      <c r="Q73" s="50">
        <v>169.32117270178921</v>
      </c>
    </row>
    <row r="74" spans="1:17" ht="12" customHeight="1" x14ac:dyDescent="0.25">
      <c r="A74" s="51" t="s">
        <v>56</v>
      </c>
      <c r="B74" s="50">
        <v>220.35553204060813</v>
      </c>
      <c r="C74" s="50">
        <v>280.99308720664811</v>
      </c>
      <c r="D74" s="50">
        <v>344.10264254269219</v>
      </c>
      <c r="E74" s="50">
        <v>371.24329528796392</v>
      </c>
      <c r="F74" s="50">
        <v>425.80603337144419</v>
      </c>
      <c r="G74" s="50">
        <v>469.6202730434444</v>
      </c>
      <c r="H74" s="50">
        <v>475.99858036209611</v>
      </c>
      <c r="I74" s="50">
        <v>517.16539008684015</v>
      </c>
      <c r="J74" s="50">
        <v>540.10233431470795</v>
      </c>
      <c r="K74" s="50">
        <v>620.41613116388419</v>
      </c>
      <c r="L74" s="50">
        <v>702.34738226467118</v>
      </c>
      <c r="M74" s="50">
        <v>605.92782502095804</v>
      </c>
      <c r="N74" s="50">
        <v>605.50588600679419</v>
      </c>
      <c r="O74" s="50">
        <v>574.83631285470892</v>
      </c>
      <c r="P74" s="50">
        <v>606.3476564184374</v>
      </c>
      <c r="Q74" s="50">
        <v>617.4998698460621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2095.0192218244915</v>
      </c>
      <c r="C84" s="26">
        <f t="shared" si="25"/>
        <v>2129.9329753516249</v>
      </c>
      <c r="D84" s="26">
        <f t="shared" si="25"/>
        <v>2191.7845054983254</v>
      </c>
      <c r="E84" s="26">
        <f t="shared" si="25"/>
        <v>2482.1622931088273</v>
      </c>
      <c r="F84" s="26">
        <f t="shared" si="25"/>
        <v>2569.9741592774417</v>
      </c>
      <c r="G84" s="26">
        <f t="shared" si="25"/>
        <v>2412.2215660849906</v>
      </c>
      <c r="H84" s="26">
        <f t="shared" si="25"/>
        <v>2295.745576048872</v>
      </c>
      <c r="I84" s="26">
        <f t="shared" si="25"/>
        <v>2261.3278828672996</v>
      </c>
      <c r="J84" s="26">
        <f t="shared" si="25"/>
        <v>2152.1591377643922</v>
      </c>
      <c r="K84" s="26">
        <f t="shared" si="25"/>
        <v>2204.4162470488072</v>
      </c>
      <c r="L84" s="26">
        <f t="shared" si="25"/>
        <v>2409.7177433586021</v>
      </c>
      <c r="M84" s="26">
        <f t="shared" si="25"/>
        <v>2198.3375990320083</v>
      </c>
      <c r="N84" s="26">
        <f t="shared" si="25"/>
        <v>2043.1708409001462</v>
      </c>
      <c r="O84" s="26">
        <f t="shared" si="25"/>
        <v>1965.5615568753924</v>
      </c>
      <c r="P84" s="26">
        <f t="shared" si="25"/>
        <v>1871.1390319498573</v>
      </c>
      <c r="Q84" s="26">
        <f t="shared" si="25"/>
        <v>1788.2247923788875</v>
      </c>
    </row>
    <row r="85" spans="1:17" ht="12" customHeight="1" x14ac:dyDescent="0.25">
      <c r="A85" s="25" t="s">
        <v>43</v>
      </c>
      <c r="B85" s="24">
        <f t="shared" ref="B85:Q85" si="26">SUM(B86:B89)</f>
        <v>2095.0192218244915</v>
      </c>
      <c r="C85" s="24">
        <f t="shared" si="26"/>
        <v>2129.9329753516249</v>
      </c>
      <c r="D85" s="24">
        <f t="shared" si="26"/>
        <v>2191.7845054983254</v>
      </c>
      <c r="E85" s="24">
        <f t="shared" si="26"/>
        <v>2482.1622931088273</v>
      </c>
      <c r="F85" s="24">
        <f t="shared" si="26"/>
        <v>2569.9741592774417</v>
      </c>
      <c r="G85" s="24">
        <f t="shared" si="26"/>
        <v>2412.2215660849906</v>
      </c>
      <c r="H85" s="24">
        <f t="shared" si="26"/>
        <v>2295.745576048872</v>
      </c>
      <c r="I85" s="24">
        <f t="shared" si="26"/>
        <v>2261.3278828672996</v>
      </c>
      <c r="J85" s="24">
        <f t="shared" si="26"/>
        <v>2152.1591377643922</v>
      </c>
      <c r="K85" s="24">
        <f t="shared" si="26"/>
        <v>2204.4162470488072</v>
      </c>
      <c r="L85" s="24">
        <f t="shared" si="26"/>
        <v>2409.7177433586021</v>
      </c>
      <c r="M85" s="24">
        <f t="shared" si="26"/>
        <v>2198.3375990320083</v>
      </c>
      <c r="N85" s="24">
        <f t="shared" si="26"/>
        <v>2043.1708409001462</v>
      </c>
      <c r="O85" s="24">
        <f t="shared" si="26"/>
        <v>1965.5615568753924</v>
      </c>
      <c r="P85" s="24">
        <f t="shared" si="26"/>
        <v>1871.1390319498573</v>
      </c>
      <c r="Q85" s="24">
        <f t="shared" si="26"/>
        <v>1788.2247923788875</v>
      </c>
    </row>
    <row r="86" spans="1:17" ht="12" customHeight="1" x14ac:dyDescent="0.25">
      <c r="A86" s="23" t="s">
        <v>65</v>
      </c>
      <c r="B86" s="22">
        <v>232.89093080870828</v>
      </c>
      <c r="C86" s="22">
        <v>274.39872261806988</v>
      </c>
      <c r="D86" s="22">
        <v>297.24131620823204</v>
      </c>
      <c r="E86" s="22">
        <v>277.63049712716247</v>
      </c>
      <c r="F86" s="22">
        <v>287.47645905714637</v>
      </c>
      <c r="G86" s="22">
        <v>312.14989548493935</v>
      </c>
      <c r="H86" s="22">
        <v>317.55679818856112</v>
      </c>
      <c r="I86" s="22">
        <v>352.74729616601104</v>
      </c>
      <c r="J86" s="22">
        <v>366.76783810492498</v>
      </c>
      <c r="K86" s="22">
        <v>426.08056243924187</v>
      </c>
      <c r="L86" s="22">
        <v>369.90533284243531</v>
      </c>
      <c r="M86" s="22">
        <v>331.83534071980421</v>
      </c>
      <c r="N86" s="22">
        <v>309.22972692614559</v>
      </c>
      <c r="O86" s="22">
        <v>313.789876111909</v>
      </c>
      <c r="P86" s="22">
        <v>322.20331648234168</v>
      </c>
      <c r="Q86" s="22">
        <v>317.44702907301019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426.48099525559223</v>
      </c>
      <c r="C88" s="22">
        <v>449.59207062904272</v>
      </c>
      <c r="D88" s="22">
        <v>478.76101117306325</v>
      </c>
      <c r="E88" s="22">
        <v>501.13514560528984</v>
      </c>
      <c r="F88" s="22">
        <v>508.74976305621641</v>
      </c>
      <c r="G88" s="22">
        <v>484.44390721926203</v>
      </c>
      <c r="H88" s="22">
        <v>408.27202714278076</v>
      </c>
      <c r="I88" s="22">
        <v>411.5394947098851</v>
      </c>
      <c r="J88" s="22">
        <v>441.88595587366882</v>
      </c>
      <c r="K88" s="22">
        <v>413.21603325532055</v>
      </c>
      <c r="L88" s="22">
        <v>462.65375137692155</v>
      </c>
      <c r="M88" s="22">
        <v>420.73273531335684</v>
      </c>
      <c r="N88" s="22">
        <v>356.80080497512978</v>
      </c>
      <c r="O88" s="22">
        <v>330.80624104394832</v>
      </c>
      <c r="P88" s="22">
        <v>329.78851357848447</v>
      </c>
      <c r="Q88" s="22">
        <v>311.4950447080775</v>
      </c>
    </row>
    <row r="89" spans="1:17" ht="12" customHeight="1" x14ac:dyDescent="0.25">
      <c r="A89" s="21" t="s">
        <v>62</v>
      </c>
      <c r="B89" s="20">
        <v>1435.6472957601911</v>
      </c>
      <c r="C89" s="20">
        <v>1405.9421821045125</v>
      </c>
      <c r="D89" s="20">
        <v>1415.7821781170301</v>
      </c>
      <c r="E89" s="20">
        <v>1703.396650376375</v>
      </c>
      <c r="F89" s="20">
        <v>1773.7479371640788</v>
      </c>
      <c r="G89" s="20">
        <v>1615.6277633807892</v>
      </c>
      <c r="H89" s="20">
        <v>1569.9167507175298</v>
      </c>
      <c r="I89" s="20">
        <v>1497.0410919914036</v>
      </c>
      <c r="J89" s="20">
        <v>1343.5053437857985</v>
      </c>
      <c r="K89" s="20">
        <v>1365.1196513542448</v>
      </c>
      <c r="L89" s="20">
        <v>1577.1586591392452</v>
      </c>
      <c r="M89" s="20">
        <v>1445.7695229988474</v>
      </c>
      <c r="N89" s="20">
        <v>1377.140308998871</v>
      </c>
      <c r="O89" s="20">
        <v>1320.9654397195352</v>
      </c>
      <c r="P89" s="20">
        <v>1219.1472018890313</v>
      </c>
      <c r="Q89" s="20">
        <v>1159.2827185977999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0.11116410216317267</v>
      </c>
      <c r="C94" s="45">
        <f t="shared" si="29"/>
        <v>0.12882974525185242</v>
      </c>
      <c r="D94" s="45">
        <f t="shared" si="29"/>
        <v>0.13561612259899203</v>
      </c>
      <c r="E94" s="45">
        <f t="shared" si="29"/>
        <v>0.11185025971023003</v>
      </c>
      <c r="F94" s="45">
        <f t="shared" si="29"/>
        <v>0.11185966910187592</v>
      </c>
      <c r="G94" s="45">
        <f t="shared" si="29"/>
        <v>0.1294034925620681</v>
      </c>
      <c r="H94" s="45">
        <f t="shared" si="29"/>
        <v>0.13832403795158221</v>
      </c>
      <c r="I94" s="45">
        <f t="shared" si="29"/>
        <v>0.15599122039690125</v>
      </c>
      <c r="J94" s="45">
        <f t="shared" si="29"/>
        <v>0.17041854929274144</v>
      </c>
      <c r="K94" s="45">
        <f t="shared" si="29"/>
        <v>0.19328498554193796</v>
      </c>
      <c r="L94" s="45">
        <f t="shared" si="29"/>
        <v>0.15350566839702598</v>
      </c>
      <c r="M94" s="45">
        <f t="shared" si="29"/>
        <v>0.15094830787860833</v>
      </c>
      <c r="N94" s="45">
        <f t="shared" si="29"/>
        <v>0.15134795423661698</v>
      </c>
      <c r="O94" s="45">
        <f t="shared" si="29"/>
        <v>0.15964388142121252</v>
      </c>
      <c r="P94" s="45">
        <f t="shared" si="29"/>
        <v>0.17219635258561378</v>
      </c>
      <c r="Q94" s="45">
        <f t="shared" si="29"/>
        <v>0.17752076272844214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0.20356901302517993</v>
      </c>
      <c r="C96" s="44">
        <f t="shared" si="31"/>
        <v>0.21108273163141239</v>
      </c>
      <c r="D96" s="44">
        <f t="shared" si="31"/>
        <v>0.21843434423960939</v>
      </c>
      <c r="E96" s="44">
        <f t="shared" si="31"/>
        <v>0.20189459287032938</v>
      </c>
      <c r="F96" s="44">
        <f t="shared" si="31"/>
        <v>0.19795909667794223</v>
      </c>
      <c r="G96" s="44">
        <f t="shared" si="31"/>
        <v>0.20082894292563233</v>
      </c>
      <c r="H96" s="44">
        <f t="shared" si="31"/>
        <v>0.17783853376533282</v>
      </c>
      <c r="I96" s="44">
        <f t="shared" si="31"/>
        <v>0.18199019161611571</v>
      </c>
      <c r="J96" s="44">
        <f t="shared" si="31"/>
        <v>0.20532215676796495</v>
      </c>
      <c r="K96" s="44">
        <f t="shared" si="31"/>
        <v>0.18744918697116267</v>
      </c>
      <c r="L96" s="44">
        <f t="shared" si="31"/>
        <v>0.19199499719501867</v>
      </c>
      <c r="M96" s="44">
        <f t="shared" si="31"/>
        <v>0.19138677130328738</v>
      </c>
      <c r="N96" s="44">
        <f t="shared" si="31"/>
        <v>0.17463092064192556</v>
      </c>
      <c r="O96" s="44">
        <f t="shared" si="31"/>
        <v>0.16830113505568522</v>
      </c>
      <c r="P96" s="44">
        <f t="shared" si="31"/>
        <v>0.17625013852381768</v>
      </c>
      <c r="Q96" s="44">
        <f t="shared" si="31"/>
        <v>0.17419233087228006</v>
      </c>
    </row>
    <row r="97" spans="1:17" ht="12" customHeight="1" x14ac:dyDescent="0.25">
      <c r="A97" s="23" t="s">
        <v>62</v>
      </c>
      <c r="B97" s="43">
        <f t="shared" ref="B97:Q97" si="32">IF(B89=0,0,B89/B$84)</f>
        <v>0.68526688481164744</v>
      </c>
      <c r="C97" s="43">
        <f t="shared" si="32"/>
        <v>0.66008752311673535</v>
      </c>
      <c r="D97" s="43">
        <f t="shared" si="32"/>
        <v>0.64594953316139858</v>
      </c>
      <c r="E97" s="43">
        <f t="shared" si="32"/>
        <v>0.6862551474194406</v>
      </c>
      <c r="F97" s="43">
        <f t="shared" si="32"/>
        <v>0.69018123422018185</v>
      </c>
      <c r="G97" s="43">
        <f t="shared" si="32"/>
        <v>0.66976756451229957</v>
      </c>
      <c r="H97" s="43">
        <f t="shared" si="32"/>
        <v>0.6838374282830848</v>
      </c>
      <c r="I97" s="43">
        <f t="shared" si="32"/>
        <v>0.6620185879869831</v>
      </c>
      <c r="J97" s="43">
        <f t="shared" si="32"/>
        <v>0.62425929393929369</v>
      </c>
      <c r="K97" s="43">
        <f t="shared" si="32"/>
        <v>0.6192658274868994</v>
      </c>
      <c r="L97" s="43">
        <f t="shared" si="32"/>
        <v>0.65449933440795527</v>
      </c>
      <c r="M97" s="43">
        <f t="shared" si="32"/>
        <v>0.65766492081810435</v>
      </c>
      <c r="N97" s="43">
        <f t="shared" si="32"/>
        <v>0.67402112512145751</v>
      </c>
      <c r="O97" s="43">
        <f t="shared" si="32"/>
        <v>0.67205498352310233</v>
      </c>
      <c r="P97" s="43">
        <f t="shared" si="32"/>
        <v>0.65155350889056862</v>
      </c>
      <c r="Q97" s="43">
        <f t="shared" si="32"/>
        <v>0.64828690639927788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9166.7931341348412</v>
      </c>
      <c r="C102" s="26">
        <f t="shared" si="34"/>
        <v>9234.1463388303782</v>
      </c>
      <c r="D102" s="26">
        <f t="shared" si="34"/>
        <v>9421.1884440905887</v>
      </c>
      <c r="E102" s="26">
        <f t="shared" si="34"/>
        <v>9795.8623991860204</v>
      </c>
      <c r="F102" s="26">
        <f t="shared" si="34"/>
        <v>10013.194729524186</v>
      </c>
      <c r="G102" s="26">
        <f t="shared" si="34"/>
        <v>9996.4864707790839</v>
      </c>
      <c r="H102" s="26">
        <f t="shared" si="34"/>
        <v>9779.6181315752783</v>
      </c>
      <c r="I102" s="26">
        <f t="shared" si="34"/>
        <v>9826.2619962976423</v>
      </c>
      <c r="J102" s="26">
        <f t="shared" si="34"/>
        <v>9513.0367023601957</v>
      </c>
      <c r="K102" s="26">
        <f t="shared" si="34"/>
        <v>9666.1233129538959</v>
      </c>
      <c r="L102" s="26">
        <f t="shared" si="34"/>
        <v>8654.2323433583169</v>
      </c>
      <c r="M102" s="26">
        <f t="shared" si="34"/>
        <v>8064.0825596848808</v>
      </c>
      <c r="N102" s="26">
        <f t="shared" si="34"/>
        <v>7743.0903583262798</v>
      </c>
      <c r="O102" s="26">
        <f t="shared" si="34"/>
        <v>7578.4998834146209</v>
      </c>
      <c r="P102" s="26">
        <f t="shared" si="34"/>
        <v>7266.9405722886286</v>
      </c>
      <c r="Q102" s="26">
        <f t="shared" si="34"/>
        <v>7158.4859612183918</v>
      </c>
    </row>
    <row r="103" spans="1:17" ht="12" customHeight="1" x14ac:dyDescent="0.25">
      <c r="A103" s="25" t="s">
        <v>43</v>
      </c>
      <c r="B103" s="24">
        <f t="shared" ref="B103:Q103" si="35">B52/0.086*1000000/B$6</f>
        <v>7463.1110699071169</v>
      </c>
      <c r="C103" s="24">
        <f t="shared" si="35"/>
        <v>7490.3581260024439</v>
      </c>
      <c r="D103" s="24">
        <f t="shared" si="35"/>
        <v>7617.3404031562959</v>
      </c>
      <c r="E103" s="24">
        <f t="shared" si="35"/>
        <v>7913.6788692827095</v>
      </c>
      <c r="F103" s="24">
        <f t="shared" si="35"/>
        <v>8064.8722395395371</v>
      </c>
      <c r="G103" s="24">
        <f t="shared" si="35"/>
        <v>7982.051612612282</v>
      </c>
      <c r="H103" s="24">
        <f t="shared" si="35"/>
        <v>7726.3932339705816</v>
      </c>
      <c r="I103" s="24">
        <f t="shared" si="35"/>
        <v>7721.2715387697008</v>
      </c>
      <c r="J103" s="24">
        <f t="shared" si="35"/>
        <v>7373.6183346119924</v>
      </c>
      <c r="K103" s="24">
        <f t="shared" si="35"/>
        <v>7476.821497067981</v>
      </c>
      <c r="L103" s="24">
        <f t="shared" si="35"/>
        <v>6403.2232909929344</v>
      </c>
      <c r="M103" s="24">
        <f t="shared" si="35"/>
        <v>5817.6560237455824</v>
      </c>
      <c r="N103" s="24">
        <f t="shared" si="35"/>
        <v>5531.3153855604087</v>
      </c>
      <c r="O103" s="24">
        <f t="shared" si="35"/>
        <v>5412.0720509087287</v>
      </c>
      <c r="P103" s="24">
        <f t="shared" si="35"/>
        <v>5183.0850697573369</v>
      </c>
      <c r="Q103" s="24">
        <f t="shared" si="35"/>
        <v>5158.9571609045779</v>
      </c>
    </row>
    <row r="104" spans="1:17" ht="12" customHeight="1" x14ac:dyDescent="0.25">
      <c r="A104" s="23" t="s">
        <v>65</v>
      </c>
      <c r="B104" s="22">
        <f t="shared" ref="B104:Q104" si="36">B53/0.086*1000000/B$6</f>
        <v>3112.2215140355515</v>
      </c>
      <c r="C104" s="22">
        <f t="shared" si="36"/>
        <v>3103.2667455681481</v>
      </c>
      <c r="D104" s="22">
        <f t="shared" si="36"/>
        <v>3119.5146355014231</v>
      </c>
      <c r="E104" s="22">
        <f t="shared" si="36"/>
        <v>3072.4837961313378</v>
      </c>
      <c r="F104" s="22">
        <f t="shared" si="36"/>
        <v>3087.8825353013231</v>
      </c>
      <c r="G104" s="22">
        <f t="shared" si="36"/>
        <v>3083.9588634948318</v>
      </c>
      <c r="H104" s="22">
        <f t="shared" si="36"/>
        <v>2986.7173780055423</v>
      </c>
      <c r="I104" s="22">
        <f t="shared" si="36"/>
        <v>2982.8052512763334</v>
      </c>
      <c r="J104" s="22">
        <f t="shared" si="36"/>
        <v>2861.8604389143493</v>
      </c>
      <c r="K104" s="22">
        <f t="shared" si="36"/>
        <v>2918.4066570431551</v>
      </c>
      <c r="L104" s="22">
        <f t="shared" si="36"/>
        <v>1677.383731405326</v>
      </c>
      <c r="M104" s="22">
        <f t="shared" si="36"/>
        <v>1412.8524104091287</v>
      </c>
      <c r="N104" s="22">
        <f t="shared" si="36"/>
        <v>1458.0122661478695</v>
      </c>
      <c r="O104" s="22">
        <f t="shared" si="36"/>
        <v>1525.1617648517972</v>
      </c>
      <c r="P104" s="22">
        <f t="shared" si="36"/>
        <v>1501.6734279391335</v>
      </c>
      <c r="Q104" s="22">
        <f t="shared" si="36"/>
        <v>1515.3067274718424</v>
      </c>
    </row>
    <row r="105" spans="1:17" ht="12" customHeight="1" x14ac:dyDescent="0.25">
      <c r="A105" s="23" t="s">
        <v>64</v>
      </c>
      <c r="B105" s="22">
        <f t="shared" ref="B105:Q105" si="37">B54/0.086*1000000/B$6</f>
        <v>12.644362551676508</v>
      </c>
      <c r="C105" s="22">
        <f t="shared" si="37"/>
        <v>13.969936086221065</v>
      </c>
      <c r="D105" s="22">
        <f t="shared" si="37"/>
        <v>16.578912219581824</v>
      </c>
      <c r="E105" s="22">
        <f t="shared" si="37"/>
        <v>19.46771454254208</v>
      </c>
      <c r="F105" s="22">
        <f t="shared" si="37"/>
        <v>22.302573745076355</v>
      </c>
      <c r="G105" s="22">
        <f t="shared" si="37"/>
        <v>25.382573181528478</v>
      </c>
      <c r="H105" s="22">
        <f t="shared" si="37"/>
        <v>29.152639755420882</v>
      </c>
      <c r="I105" s="22">
        <f t="shared" si="37"/>
        <v>35.524355163632421</v>
      </c>
      <c r="J105" s="22">
        <f t="shared" si="37"/>
        <v>40.465554763210946</v>
      </c>
      <c r="K105" s="22">
        <f t="shared" si="37"/>
        <v>46.340230336523113</v>
      </c>
      <c r="L105" s="22">
        <f t="shared" si="37"/>
        <v>59.081284630745131</v>
      </c>
      <c r="M105" s="22">
        <f t="shared" si="37"/>
        <v>54.731719389554904</v>
      </c>
      <c r="N105" s="22">
        <f t="shared" si="37"/>
        <v>53.832281138146961</v>
      </c>
      <c r="O105" s="22">
        <f t="shared" si="37"/>
        <v>53.048734272605031</v>
      </c>
      <c r="P105" s="22">
        <f t="shared" si="37"/>
        <v>49.226052120844031</v>
      </c>
      <c r="Q105" s="22">
        <f t="shared" si="37"/>
        <v>47.640761587802118</v>
      </c>
    </row>
    <row r="106" spans="1:17" ht="12" customHeight="1" x14ac:dyDescent="0.25">
      <c r="A106" s="23" t="s">
        <v>63</v>
      </c>
      <c r="B106" s="22">
        <f t="shared" ref="B106:Q106" si="38">B55/0.086*1000000/B$6</f>
        <v>1671.2149109054137</v>
      </c>
      <c r="C106" s="22">
        <f t="shared" si="38"/>
        <v>1687.8258469579732</v>
      </c>
      <c r="D106" s="22">
        <f t="shared" si="38"/>
        <v>1695.1409144146407</v>
      </c>
      <c r="E106" s="22">
        <f t="shared" si="38"/>
        <v>1748.9407116746036</v>
      </c>
      <c r="F106" s="22">
        <f t="shared" si="38"/>
        <v>1766.4297631519057</v>
      </c>
      <c r="G106" s="22">
        <f t="shared" si="38"/>
        <v>1785.0185273263321</v>
      </c>
      <c r="H106" s="22">
        <f t="shared" si="38"/>
        <v>1759.6301491708737</v>
      </c>
      <c r="I106" s="22">
        <f t="shared" si="38"/>
        <v>1785.5356004833304</v>
      </c>
      <c r="J106" s="22">
        <f t="shared" si="38"/>
        <v>1806.0365640660275</v>
      </c>
      <c r="K106" s="22">
        <f t="shared" si="38"/>
        <v>1779.1849215383177</v>
      </c>
      <c r="L106" s="22">
        <f t="shared" si="38"/>
        <v>1730.0652045231982</v>
      </c>
      <c r="M106" s="22">
        <f t="shared" si="38"/>
        <v>1753.0614399565454</v>
      </c>
      <c r="N106" s="22">
        <f t="shared" si="38"/>
        <v>1726.7363030603246</v>
      </c>
      <c r="O106" s="22">
        <f t="shared" si="38"/>
        <v>1692.7240803422571</v>
      </c>
      <c r="P106" s="22">
        <f t="shared" si="38"/>
        <v>1680.5789011379238</v>
      </c>
      <c r="Q106" s="22">
        <f t="shared" si="38"/>
        <v>1656.8956485464994</v>
      </c>
    </row>
    <row r="107" spans="1:17" ht="12" customHeight="1" x14ac:dyDescent="0.25">
      <c r="A107" s="21" t="s">
        <v>62</v>
      </c>
      <c r="B107" s="20">
        <f t="shared" ref="B107:Q107" si="39">B56/0.086*1000000/B$6</f>
        <v>2667.0302824144746</v>
      </c>
      <c r="C107" s="20">
        <f t="shared" si="39"/>
        <v>2685.2955973901007</v>
      </c>
      <c r="D107" s="20">
        <f t="shared" si="39"/>
        <v>2786.1059410206494</v>
      </c>
      <c r="E107" s="20">
        <f t="shared" si="39"/>
        <v>3072.7866469342262</v>
      </c>
      <c r="F107" s="20">
        <f t="shared" si="39"/>
        <v>3188.2573673412317</v>
      </c>
      <c r="G107" s="20">
        <f t="shared" si="39"/>
        <v>3087.6916486095897</v>
      </c>
      <c r="H107" s="20">
        <f t="shared" si="39"/>
        <v>2950.8930670387431</v>
      </c>
      <c r="I107" s="20">
        <f t="shared" si="39"/>
        <v>2917.4063318464041</v>
      </c>
      <c r="J107" s="20">
        <f t="shared" si="39"/>
        <v>2665.2557768684046</v>
      </c>
      <c r="K107" s="20">
        <f t="shared" si="39"/>
        <v>2732.8896881499859</v>
      </c>
      <c r="L107" s="20">
        <f t="shared" si="39"/>
        <v>2936.6930704336655</v>
      </c>
      <c r="M107" s="20">
        <f t="shared" si="39"/>
        <v>2597.0104539903532</v>
      </c>
      <c r="N107" s="20">
        <f t="shared" si="39"/>
        <v>2292.7345352140655</v>
      </c>
      <c r="O107" s="20">
        <f t="shared" si="39"/>
        <v>2141.1374714420685</v>
      </c>
      <c r="P107" s="20">
        <f t="shared" si="39"/>
        <v>1951.606688559435</v>
      </c>
      <c r="Q107" s="20">
        <f t="shared" si="39"/>
        <v>1939.1140232984335</v>
      </c>
    </row>
    <row r="108" spans="1:17" ht="12" customHeight="1" x14ac:dyDescent="0.25">
      <c r="A108" s="19" t="s">
        <v>66</v>
      </c>
      <c r="B108" s="18">
        <f t="shared" ref="B108:Q108" si="40">B57/0.086*1000000/B$6</f>
        <v>1703.6820642277239</v>
      </c>
      <c r="C108" s="18">
        <f t="shared" si="40"/>
        <v>1743.7882128279348</v>
      </c>
      <c r="D108" s="18">
        <f t="shared" si="40"/>
        <v>1803.8480409342924</v>
      </c>
      <c r="E108" s="18">
        <f t="shared" si="40"/>
        <v>1882.1835299033105</v>
      </c>
      <c r="F108" s="18">
        <f t="shared" si="40"/>
        <v>1948.3224899846484</v>
      </c>
      <c r="G108" s="18">
        <f t="shared" si="40"/>
        <v>2014.4348581668007</v>
      </c>
      <c r="H108" s="18">
        <f t="shared" si="40"/>
        <v>2053.2248976046972</v>
      </c>
      <c r="I108" s="18">
        <f t="shared" si="40"/>
        <v>2104.9904575279411</v>
      </c>
      <c r="J108" s="18">
        <f t="shared" si="40"/>
        <v>2139.4183677482015</v>
      </c>
      <c r="K108" s="18">
        <f t="shared" si="40"/>
        <v>2189.301815885914</v>
      </c>
      <c r="L108" s="18">
        <f t="shared" si="40"/>
        <v>2251.0090523653826</v>
      </c>
      <c r="M108" s="18">
        <f t="shared" si="40"/>
        <v>2246.4265359392989</v>
      </c>
      <c r="N108" s="18">
        <f t="shared" si="40"/>
        <v>2211.7749727658738</v>
      </c>
      <c r="O108" s="18">
        <f t="shared" si="40"/>
        <v>2166.4278325058926</v>
      </c>
      <c r="P108" s="18">
        <f t="shared" si="40"/>
        <v>2083.8555025312921</v>
      </c>
      <c r="Q108" s="18">
        <f t="shared" si="40"/>
        <v>1999.5288003138135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3704.0302243565302</v>
      </c>
      <c r="C110" s="31">
        <f t="shared" si="41"/>
        <v>3793.3139078853342</v>
      </c>
      <c r="D110" s="31">
        <f t="shared" si="41"/>
        <v>3945.0712796958292</v>
      </c>
      <c r="E110" s="31">
        <f t="shared" si="41"/>
        <v>4127.980749560651</v>
      </c>
      <c r="F110" s="31">
        <f t="shared" si="41"/>
        <v>4268.3965851473222</v>
      </c>
      <c r="G110" s="31">
        <f t="shared" si="41"/>
        <v>4325.9949112580671</v>
      </c>
      <c r="H110" s="31">
        <f t="shared" si="41"/>
        <v>4232.7873053147277</v>
      </c>
      <c r="I110" s="31">
        <f t="shared" si="41"/>
        <v>4316.8781479663312</v>
      </c>
      <c r="J110" s="31">
        <f t="shared" si="41"/>
        <v>4159.5452795904766</v>
      </c>
      <c r="K110" s="31">
        <f t="shared" si="41"/>
        <v>4293.3207317738606</v>
      </c>
      <c r="L110" s="31">
        <f t="shared" si="41"/>
        <v>3808.7638702939821</v>
      </c>
      <c r="M110" s="31">
        <f t="shared" si="41"/>
        <v>3449.1793813394966</v>
      </c>
      <c r="N110" s="31">
        <f t="shared" si="41"/>
        <v>3266.7395547685815</v>
      </c>
      <c r="O110" s="31">
        <f t="shared" si="41"/>
        <v>3204.8963057013652</v>
      </c>
      <c r="P110" s="31">
        <f t="shared" si="41"/>
        <v>3094.9404456354814</v>
      </c>
      <c r="Q110" s="31">
        <f t="shared" si="41"/>
        <v>3139.8114615236655</v>
      </c>
    </row>
    <row r="111" spans="1:17" ht="12" customHeight="1" x14ac:dyDescent="0.25">
      <c r="A111" s="23" t="s">
        <v>65</v>
      </c>
      <c r="B111" s="22">
        <v>1514.1181291078362</v>
      </c>
      <c r="C111" s="22">
        <v>1530.724257069367</v>
      </c>
      <c r="D111" s="22">
        <v>1566.8793141435242</v>
      </c>
      <c r="E111" s="22">
        <v>1574.4761165081259</v>
      </c>
      <c r="F111" s="22">
        <v>1601.4125399489544</v>
      </c>
      <c r="G111" s="22">
        <v>1618.5150299620395</v>
      </c>
      <c r="H111" s="22">
        <v>1571.4852052719255</v>
      </c>
      <c r="I111" s="22">
        <v>1595.9115761036612</v>
      </c>
      <c r="J111" s="22">
        <v>1532.3900009741362</v>
      </c>
      <c r="K111" s="22">
        <v>1590.0380670611087</v>
      </c>
      <c r="L111" s="22">
        <v>960.68033172582727</v>
      </c>
      <c r="M111" s="22">
        <v>807.31917872925158</v>
      </c>
      <c r="N111" s="22">
        <v>841.62716083000703</v>
      </c>
      <c r="O111" s="22">
        <v>890.88617028215572</v>
      </c>
      <c r="P111" s="22">
        <v>888.49201773102698</v>
      </c>
      <c r="Q111" s="22">
        <v>906.40915061631847</v>
      </c>
    </row>
    <row r="112" spans="1:17" ht="12" customHeight="1" x14ac:dyDescent="0.25">
      <c r="A112" s="23" t="s">
        <v>64</v>
      </c>
      <c r="B112" s="30">
        <v>19.951276816570523</v>
      </c>
      <c r="C112" s="30">
        <v>22.972941913374957</v>
      </c>
      <c r="D112" s="30">
        <v>28.530893021205085</v>
      </c>
      <c r="E112" s="30">
        <v>34.799203457810826</v>
      </c>
      <c r="F112" s="30">
        <v>41.1955854331826</v>
      </c>
      <c r="G112" s="30">
        <v>48.392467785558253</v>
      </c>
      <c r="H112" s="30">
        <v>57.565485225396415</v>
      </c>
      <c r="I112" s="30">
        <v>73.162082434297702</v>
      </c>
      <c r="J112" s="30">
        <v>87.024508147791281</v>
      </c>
      <c r="K112" s="30">
        <v>104.69870541354541</v>
      </c>
      <c r="L112" s="30">
        <v>143.5241291130969</v>
      </c>
      <c r="M112" s="30">
        <v>137.3106442438218</v>
      </c>
      <c r="N112" s="30">
        <v>140.55585405069363</v>
      </c>
      <c r="O112" s="30">
        <v>143.20527330956318</v>
      </c>
      <c r="P112" s="30">
        <v>138.50288944908158</v>
      </c>
      <c r="Q112" s="30">
        <v>142.04779681593126</v>
      </c>
    </row>
    <row r="113" spans="1:17" ht="12" customHeight="1" x14ac:dyDescent="0.25">
      <c r="A113" s="23" t="s">
        <v>63</v>
      </c>
      <c r="B113" s="22">
        <v>826.77568800639972</v>
      </c>
      <c r="C113" s="22">
        <v>841.97029278889943</v>
      </c>
      <c r="D113" s="22">
        <v>852.87030631348637</v>
      </c>
      <c r="E113" s="22">
        <v>889.42673956012709</v>
      </c>
      <c r="F113" s="22">
        <v>908.89091668420269</v>
      </c>
      <c r="G113" s="22">
        <v>928.32605846415549</v>
      </c>
      <c r="H113" s="22">
        <v>932.22882198497553</v>
      </c>
      <c r="I113" s="22">
        <v>948.35993089949795</v>
      </c>
      <c r="J113" s="22">
        <v>954.66730748232885</v>
      </c>
      <c r="K113" s="22">
        <v>954.61145305254342</v>
      </c>
      <c r="L113" s="22">
        <v>964.37003497455839</v>
      </c>
      <c r="M113" s="22">
        <v>974.92566180680046</v>
      </c>
      <c r="N113" s="22">
        <v>966.97118295228802</v>
      </c>
      <c r="O113" s="22">
        <v>954.50963220669405</v>
      </c>
      <c r="P113" s="22">
        <v>956.27450664857201</v>
      </c>
      <c r="Q113" s="22">
        <v>950.43086366798343</v>
      </c>
    </row>
    <row r="114" spans="1:17" ht="12" customHeight="1" x14ac:dyDescent="0.25">
      <c r="A114" s="29" t="s">
        <v>62</v>
      </c>
      <c r="B114" s="18">
        <v>1343.1851304257239</v>
      </c>
      <c r="C114" s="18">
        <v>1397.6464161136928</v>
      </c>
      <c r="D114" s="18">
        <v>1496.7907662176135</v>
      </c>
      <c r="E114" s="18">
        <v>1629.2786900345875</v>
      </c>
      <c r="F114" s="18">
        <v>1716.8975430809828</v>
      </c>
      <c r="G114" s="18">
        <v>1730.7613550463138</v>
      </c>
      <c r="H114" s="18">
        <v>1671.5077928324306</v>
      </c>
      <c r="I114" s="18">
        <v>1699.4445585288747</v>
      </c>
      <c r="J114" s="18">
        <v>1585.4634629862198</v>
      </c>
      <c r="K114" s="18">
        <v>1643.9725062466634</v>
      </c>
      <c r="L114" s="18">
        <v>1740.1893744804991</v>
      </c>
      <c r="M114" s="18">
        <v>1529.6238965596226</v>
      </c>
      <c r="N114" s="18">
        <v>1317.5853569355927</v>
      </c>
      <c r="O114" s="18">
        <v>1216.2952299029523</v>
      </c>
      <c r="P114" s="18">
        <v>1111.6710318068006</v>
      </c>
      <c r="Q114" s="18">
        <v>1140.923650423432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582.95992384150406</v>
      </c>
      <c r="C116" s="26">
        <f t="shared" si="42"/>
        <v>584.58865355983835</v>
      </c>
      <c r="D116" s="26">
        <f t="shared" si="42"/>
        <v>594.39336098718195</v>
      </c>
      <c r="E116" s="26">
        <f t="shared" si="42"/>
        <v>666.00900827193152</v>
      </c>
      <c r="F116" s="26">
        <f t="shared" si="42"/>
        <v>683.65449703603304</v>
      </c>
      <c r="G116" s="26">
        <f t="shared" si="42"/>
        <v>637.60952384961058</v>
      </c>
      <c r="H116" s="26">
        <f t="shared" si="42"/>
        <v>599.70747333706333</v>
      </c>
      <c r="I116" s="26">
        <f t="shared" si="42"/>
        <v>588.4877882072019</v>
      </c>
      <c r="J116" s="26">
        <f t="shared" si="42"/>
        <v>556.12137582430557</v>
      </c>
      <c r="K116" s="26">
        <f t="shared" si="42"/>
        <v>563.0508752328933</v>
      </c>
      <c r="L116" s="26">
        <f t="shared" si="42"/>
        <v>613.74020755982235</v>
      </c>
      <c r="M116" s="26">
        <f t="shared" si="42"/>
        <v>549.13109204152181</v>
      </c>
      <c r="N116" s="26">
        <f t="shared" si="42"/>
        <v>504.86234469309909</v>
      </c>
      <c r="O116" s="26">
        <f t="shared" si="42"/>
        <v>486.17590950148985</v>
      </c>
      <c r="P116" s="26">
        <f t="shared" si="42"/>
        <v>455.79318123408154</v>
      </c>
      <c r="Q116" s="26">
        <f t="shared" si="42"/>
        <v>433.66274116520509</v>
      </c>
    </row>
    <row r="117" spans="1:17" ht="12" customHeight="1" x14ac:dyDescent="0.25">
      <c r="A117" s="25" t="s">
        <v>43</v>
      </c>
      <c r="B117" s="24">
        <f t="shared" ref="B117:Q117" si="43">B85*1000000/B$6</f>
        <v>582.95992384150406</v>
      </c>
      <c r="C117" s="24">
        <f t="shared" si="43"/>
        <v>584.58865355983835</v>
      </c>
      <c r="D117" s="24">
        <f t="shared" si="43"/>
        <v>594.39336098718195</v>
      </c>
      <c r="E117" s="24">
        <f t="shared" si="43"/>
        <v>666.00900827193152</v>
      </c>
      <c r="F117" s="24">
        <f t="shared" si="43"/>
        <v>683.65449703603304</v>
      </c>
      <c r="G117" s="24">
        <f t="shared" si="43"/>
        <v>637.60952384961058</v>
      </c>
      <c r="H117" s="24">
        <f t="shared" si="43"/>
        <v>599.70747333706333</v>
      </c>
      <c r="I117" s="24">
        <f t="shared" si="43"/>
        <v>588.4877882072019</v>
      </c>
      <c r="J117" s="24">
        <f t="shared" si="43"/>
        <v>556.12137582430557</v>
      </c>
      <c r="K117" s="24">
        <f t="shared" si="43"/>
        <v>563.0508752328933</v>
      </c>
      <c r="L117" s="24">
        <f t="shared" si="43"/>
        <v>613.74020755982235</v>
      </c>
      <c r="M117" s="24">
        <f t="shared" si="43"/>
        <v>549.13109204152181</v>
      </c>
      <c r="N117" s="24">
        <f t="shared" si="43"/>
        <v>504.86234469309909</v>
      </c>
      <c r="O117" s="24">
        <f t="shared" si="43"/>
        <v>486.17590950148985</v>
      </c>
      <c r="P117" s="24">
        <f t="shared" si="43"/>
        <v>455.79318123408154</v>
      </c>
      <c r="Q117" s="24">
        <f t="shared" si="43"/>
        <v>433.66274116520509</v>
      </c>
    </row>
    <row r="118" spans="1:17" ht="12" customHeight="1" x14ac:dyDescent="0.25">
      <c r="A118" s="23" t="s">
        <v>65</v>
      </c>
      <c r="B118" s="22">
        <f t="shared" ref="B118:Q118" si="44">B86*1000000/B$6</f>
        <v>64.804216530952317</v>
      </c>
      <c r="C118" s="22">
        <f t="shared" si="44"/>
        <v>75.31240731523738</v>
      </c>
      <c r="D118" s="22">
        <f t="shared" si="44"/>
        <v>80.609322915664606</v>
      </c>
      <c r="E118" s="22">
        <f t="shared" si="44"/>
        <v>74.493280544568293</v>
      </c>
      <c r="F118" s="22">
        <f t="shared" si="44"/>
        <v>76.473365818460067</v>
      </c>
      <c r="G118" s="22">
        <f t="shared" si="44"/>
        <v>82.508899276976862</v>
      </c>
      <c r="H118" s="22">
        <f t="shared" si="44"/>
        <v>82.953959301723415</v>
      </c>
      <c r="I118" s="22">
        <f t="shared" si="44"/>
        <v>91.798928271114576</v>
      </c>
      <c r="J118" s="22">
        <f t="shared" si="44"/>
        <v>94.773398098661602</v>
      </c>
      <c r="K118" s="22">
        <f t="shared" si="44"/>
        <v>108.82928027876531</v>
      </c>
      <c r="L118" s="22">
        <f t="shared" si="44"/>
        <v>94.212600783599981</v>
      </c>
      <c r="M118" s="22">
        <f t="shared" si="44"/>
        <v>82.890409147200046</v>
      </c>
      <c r="N118" s="22">
        <f t="shared" si="44"/>
        <v>76.40988304040232</v>
      </c>
      <c r="O118" s="22">
        <f t="shared" si="44"/>
        <v>77.615009246305988</v>
      </c>
      <c r="P118" s="22">
        <f t="shared" si="44"/>
        <v>78.485923341902463</v>
      </c>
      <c r="Q118" s="22">
        <f t="shared" si="44"/>
        <v>76.984140578554189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118.67257632964905</v>
      </c>
      <c r="C120" s="22">
        <f t="shared" si="46"/>
        <v>123.39656987414007</v>
      </c>
      <c r="D120" s="22">
        <f t="shared" si="46"/>
        <v>129.83592402761252</v>
      </c>
      <c r="E120" s="22">
        <f t="shared" si="46"/>
        <v>134.46361757303345</v>
      </c>
      <c r="F120" s="22">
        <f t="shared" si="46"/>
        <v>135.33562667306606</v>
      </c>
      <c r="G120" s="22">
        <f t="shared" si="46"/>
        <v>128.05044667403305</v>
      </c>
      <c r="H120" s="22">
        <f t="shared" si="46"/>
        <v>106.65109774637577</v>
      </c>
      <c r="I120" s="22">
        <f t="shared" si="46"/>
        <v>107.09900533957278</v>
      </c>
      <c r="J120" s="22">
        <f t="shared" si="46"/>
        <v>114.18404030901443</v>
      </c>
      <c r="K120" s="22">
        <f t="shared" si="46"/>
        <v>105.54342878580739</v>
      </c>
      <c r="L120" s="22">
        <f t="shared" si="46"/>
        <v>117.83504942891828</v>
      </c>
      <c r="M120" s="22">
        <f t="shared" si="46"/>
        <v>105.09642672807517</v>
      </c>
      <c r="N120" s="22">
        <f t="shared" si="46"/>
        <v>88.164576051197059</v>
      </c>
      <c r="O120" s="22">
        <f t="shared" si="46"/>
        <v>81.823957405830839</v>
      </c>
      <c r="P120" s="22">
        <f t="shared" si="46"/>
        <v>80.333611330718412</v>
      </c>
      <c r="Q120" s="22">
        <f t="shared" si="46"/>
        <v>75.54072369602936</v>
      </c>
    </row>
    <row r="121" spans="1:17" ht="12" customHeight="1" x14ac:dyDescent="0.25">
      <c r="A121" s="21" t="s">
        <v>62</v>
      </c>
      <c r="B121" s="20">
        <f t="shared" ref="B121:Q121" si="47">B89*1000000/B$6</f>
        <v>399.48313098090279</v>
      </c>
      <c r="C121" s="20">
        <f t="shared" si="47"/>
        <v>385.87967637046097</v>
      </c>
      <c r="D121" s="20">
        <f t="shared" si="47"/>
        <v>383.94811404390487</v>
      </c>
      <c r="E121" s="20">
        <f t="shared" si="47"/>
        <v>457.05211015432985</v>
      </c>
      <c r="F121" s="20">
        <f t="shared" si="47"/>
        <v>471.84550454450698</v>
      </c>
      <c r="G121" s="20">
        <f t="shared" si="47"/>
        <v>427.05017789860068</v>
      </c>
      <c r="H121" s="20">
        <f t="shared" si="47"/>
        <v>410.10241628896404</v>
      </c>
      <c r="I121" s="20">
        <f t="shared" si="47"/>
        <v>389.58985459651456</v>
      </c>
      <c r="J121" s="20">
        <f t="shared" si="47"/>
        <v>347.16393741662955</v>
      </c>
      <c r="K121" s="20">
        <f t="shared" si="47"/>
        <v>348.67816616832062</v>
      </c>
      <c r="L121" s="20">
        <f t="shared" si="47"/>
        <v>401.6925573473041</v>
      </c>
      <c r="M121" s="20">
        <f t="shared" si="47"/>
        <v>361.14425616624663</v>
      </c>
      <c r="N121" s="20">
        <f t="shared" si="47"/>
        <v>340.28788560149974</v>
      </c>
      <c r="O121" s="20">
        <f t="shared" si="47"/>
        <v>326.73694284935306</v>
      </c>
      <c r="P121" s="20">
        <f t="shared" si="47"/>
        <v>296.97364656146073</v>
      </c>
      <c r="Q121" s="20">
        <f t="shared" si="47"/>
        <v>281.13787689062156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0.49631181817620051</v>
      </c>
      <c r="C124" s="39">
        <f t="shared" si="49"/>
        <v>0.50642624078507203</v>
      </c>
      <c r="D124" s="39">
        <f t="shared" si="49"/>
        <v>0.51790665388423007</v>
      </c>
      <c r="E124" s="39">
        <f t="shared" si="49"/>
        <v>0.52162601209199788</v>
      </c>
      <c r="F124" s="39">
        <f t="shared" si="49"/>
        <v>0.5292578057493228</v>
      </c>
      <c r="G124" s="39">
        <f t="shared" si="49"/>
        <v>0.54196528927758969</v>
      </c>
      <c r="H124" s="39">
        <f t="shared" si="49"/>
        <v>0.54783482760163693</v>
      </c>
      <c r="I124" s="39">
        <f t="shared" si="49"/>
        <v>0.55908902132124449</v>
      </c>
      <c r="J124" s="39">
        <f t="shared" si="49"/>
        <v>0.56411182282997241</v>
      </c>
      <c r="K124" s="39">
        <f t="shared" si="49"/>
        <v>0.57421736408412005</v>
      </c>
      <c r="L124" s="39">
        <f t="shared" si="49"/>
        <v>0.59481978016471215</v>
      </c>
      <c r="M124" s="39">
        <f t="shared" si="49"/>
        <v>0.59288128539418372</v>
      </c>
      <c r="N124" s="39">
        <f t="shared" si="49"/>
        <v>0.59059000021883756</v>
      </c>
      <c r="O124" s="39">
        <f t="shared" si="49"/>
        <v>0.59217546912799113</v>
      </c>
      <c r="P124" s="39">
        <f t="shared" si="49"/>
        <v>0.59712321985492345</v>
      </c>
      <c r="Q124" s="39">
        <f t="shared" si="49"/>
        <v>0.60861359449108643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0.48650718539134813</v>
      </c>
      <c r="C125" s="38">
        <f t="shared" si="50"/>
        <v>0.49326222415634496</v>
      </c>
      <c r="D125" s="38">
        <f t="shared" si="50"/>
        <v>0.50228304631488541</v>
      </c>
      <c r="E125" s="38">
        <f t="shared" si="50"/>
        <v>0.51244407488514632</v>
      </c>
      <c r="F125" s="38">
        <f t="shared" si="50"/>
        <v>0.51861187128761188</v>
      </c>
      <c r="G125" s="38">
        <f t="shared" si="50"/>
        <v>0.52481732137240356</v>
      </c>
      <c r="H125" s="38">
        <f t="shared" si="50"/>
        <v>0.52615798764372046</v>
      </c>
      <c r="I125" s="38">
        <f t="shared" si="50"/>
        <v>0.535037135066319</v>
      </c>
      <c r="J125" s="38">
        <f t="shared" si="50"/>
        <v>0.53545238619513202</v>
      </c>
      <c r="K125" s="38">
        <f t="shared" si="50"/>
        <v>0.54483087996793744</v>
      </c>
      <c r="L125" s="38">
        <f t="shared" si="50"/>
        <v>0.57272543767964257</v>
      </c>
      <c r="M125" s="38">
        <f t="shared" si="50"/>
        <v>0.57141083724057984</v>
      </c>
      <c r="N125" s="38">
        <f t="shared" si="50"/>
        <v>0.57724285341825132</v>
      </c>
      <c r="O125" s="38">
        <f t="shared" si="50"/>
        <v>0.58412569132869963</v>
      </c>
      <c r="P125" s="38">
        <f t="shared" si="50"/>
        <v>0.59166793605076673</v>
      </c>
      <c r="Q125" s="38">
        <f t="shared" si="50"/>
        <v>0.59816876292008769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1.5778792117855871</v>
      </c>
      <c r="C126" s="37">
        <f t="shared" si="51"/>
        <v>1.6444557635473942</v>
      </c>
      <c r="D126" s="37">
        <f t="shared" si="51"/>
        <v>1.7209146561199857</v>
      </c>
      <c r="E126" s="37">
        <f t="shared" si="51"/>
        <v>1.7875340930115555</v>
      </c>
      <c r="F126" s="37">
        <f t="shared" si="51"/>
        <v>1.8471224847884282</v>
      </c>
      <c r="G126" s="37">
        <f t="shared" si="51"/>
        <v>1.906523323678414</v>
      </c>
      <c r="H126" s="37">
        <f t="shared" si="51"/>
        <v>1.974623420326532</v>
      </c>
      <c r="I126" s="37">
        <f t="shared" si="51"/>
        <v>2.059490794338088</v>
      </c>
      <c r="J126" s="37">
        <f t="shared" si="51"/>
        <v>2.1505823571930658</v>
      </c>
      <c r="K126" s="37">
        <f t="shared" si="51"/>
        <v>2.2593479715837104</v>
      </c>
      <c r="L126" s="37">
        <f t="shared" si="51"/>
        <v>2.4292655450895326</v>
      </c>
      <c r="M126" s="37">
        <f t="shared" si="51"/>
        <v>2.5087946400241612</v>
      </c>
      <c r="N126" s="37">
        <f t="shared" si="51"/>
        <v>2.6109956902995157</v>
      </c>
      <c r="O126" s="37">
        <f t="shared" si="51"/>
        <v>2.6995040555287293</v>
      </c>
      <c r="P126" s="37">
        <f t="shared" si="51"/>
        <v>2.8136095315763625</v>
      </c>
      <c r="Q126" s="37">
        <f t="shared" si="51"/>
        <v>2.9816441232606365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0.49471536102946667</v>
      </c>
      <c r="C127" s="37">
        <f t="shared" si="52"/>
        <v>0.49884903368816846</v>
      </c>
      <c r="D127" s="37">
        <f t="shared" si="52"/>
        <v>0.50312649471268067</v>
      </c>
      <c r="E127" s="37">
        <f t="shared" si="52"/>
        <v>0.5085516813823292</v>
      </c>
      <c r="F127" s="37">
        <f t="shared" si="52"/>
        <v>0.51453555394267991</v>
      </c>
      <c r="G127" s="37">
        <f t="shared" si="52"/>
        <v>0.52006522299498881</v>
      </c>
      <c r="H127" s="37">
        <f t="shared" si="52"/>
        <v>0.52978679776783533</v>
      </c>
      <c r="I127" s="37">
        <f t="shared" si="52"/>
        <v>0.53113470862344292</v>
      </c>
      <c r="J127" s="37">
        <f t="shared" si="52"/>
        <v>0.52859799545421982</v>
      </c>
      <c r="K127" s="37">
        <f t="shared" si="52"/>
        <v>0.53654425770828129</v>
      </c>
      <c r="L127" s="37">
        <f t="shared" si="52"/>
        <v>0.55741831721327317</v>
      </c>
      <c r="M127" s="37">
        <f t="shared" si="52"/>
        <v>0.55612749193260835</v>
      </c>
      <c r="N127" s="37">
        <f t="shared" si="52"/>
        <v>0.5599993358792007</v>
      </c>
      <c r="O127" s="37">
        <f t="shared" si="52"/>
        <v>0.56388967540043433</v>
      </c>
      <c r="P127" s="37">
        <f t="shared" si="52"/>
        <v>0.56901494241125861</v>
      </c>
      <c r="Q127" s="37">
        <f t="shared" si="52"/>
        <v>0.57362143747661032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0.50362575156429501</v>
      </c>
      <c r="C128" s="36">
        <f t="shared" si="53"/>
        <v>0.52048140155299727</v>
      </c>
      <c r="D128" s="36">
        <f t="shared" si="53"/>
        <v>0.53723397383420601</v>
      </c>
      <c r="E128" s="36">
        <f t="shared" si="53"/>
        <v>0.53022838134894523</v>
      </c>
      <c r="F128" s="36">
        <f t="shared" si="53"/>
        <v>0.53850657122851631</v>
      </c>
      <c r="G128" s="36">
        <f t="shared" si="53"/>
        <v>0.56053568555839717</v>
      </c>
      <c r="H128" s="36">
        <f t="shared" si="53"/>
        <v>0.56644132974625505</v>
      </c>
      <c r="I128" s="36">
        <f t="shared" si="53"/>
        <v>0.5825189792651575</v>
      </c>
      <c r="J128" s="36">
        <f t="shared" si="53"/>
        <v>0.59486353120265689</v>
      </c>
      <c r="K128" s="36">
        <f t="shared" si="53"/>
        <v>0.60155099321244143</v>
      </c>
      <c r="L128" s="36">
        <f t="shared" si="53"/>
        <v>0.59256767143987676</v>
      </c>
      <c r="M128" s="36">
        <f t="shared" si="53"/>
        <v>0.58899412368915494</v>
      </c>
      <c r="N128" s="36">
        <f t="shared" si="53"/>
        <v>0.57467854943467056</v>
      </c>
      <c r="O128" s="36">
        <f t="shared" si="53"/>
        <v>0.56806031659600553</v>
      </c>
      <c r="P128" s="36">
        <f t="shared" si="53"/>
        <v>0.56961837563047746</v>
      </c>
      <c r="Q128" s="36">
        <f t="shared" si="53"/>
        <v>0.58837367824441833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87.871159417533505</v>
      </c>
      <c r="C132" s="26">
        <f t="shared" si="54"/>
        <v>88.477657049200516</v>
      </c>
      <c r="D132" s="26">
        <f t="shared" si="54"/>
        <v>90.229823774579856</v>
      </c>
      <c r="E132" s="26">
        <f t="shared" si="54"/>
        <v>93.766893391134531</v>
      </c>
      <c r="F132" s="26">
        <f t="shared" si="54"/>
        <v>95.752848946223068</v>
      </c>
      <c r="G132" s="26">
        <f t="shared" si="54"/>
        <v>95.501077405990131</v>
      </c>
      <c r="H132" s="26">
        <f t="shared" si="54"/>
        <v>93.300603727533598</v>
      </c>
      <c r="I132" s="26">
        <f t="shared" si="54"/>
        <v>93.629089492733954</v>
      </c>
      <c r="J132" s="26">
        <f t="shared" si="54"/>
        <v>90.496521479971619</v>
      </c>
      <c r="K132" s="26">
        <f t="shared" si="54"/>
        <v>91.753053460668013</v>
      </c>
      <c r="L132" s="26">
        <f t="shared" si="54"/>
        <v>81.987499188944298</v>
      </c>
      <c r="M132" s="26">
        <f t="shared" si="54"/>
        <v>76.077861603456043</v>
      </c>
      <c r="N132" s="26">
        <f t="shared" si="54"/>
        <v>72.773405623367282</v>
      </c>
      <c r="O132" s="26">
        <f t="shared" si="54"/>
        <v>71.027532638304095</v>
      </c>
      <c r="P132" s="26">
        <f t="shared" si="54"/>
        <v>67.782563533044609</v>
      </c>
      <c r="Q132" s="26">
        <f t="shared" si="54"/>
        <v>66.53554471270742</v>
      </c>
    </row>
    <row r="133" spans="1:17" ht="12" customHeight="1" x14ac:dyDescent="0.25">
      <c r="A133" s="25" t="s">
        <v>43</v>
      </c>
      <c r="B133" s="24">
        <f t="shared" ref="B133:Q133" si="55">IF(B103=0,0,B103/B$19)</f>
        <v>71.539982737535709</v>
      </c>
      <c r="C133" s="24">
        <f t="shared" si="55"/>
        <v>71.769421138725377</v>
      </c>
      <c r="D133" s="24">
        <f t="shared" si="55"/>
        <v>72.95377714675621</v>
      </c>
      <c r="E133" s="24">
        <f t="shared" si="55"/>
        <v>75.750460003334183</v>
      </c>
      <c r="F133" s="24">
        <f t="shared" si="55"/>
        <v>77.121689349180627</v>
      </c>
      <c r="G133" s="24">
        <f t="shared" si="55"/>
        <v>76.256245746240069</v>
      </c>
      <c r="H133" s="24">
        <f t="shared" si="55"/>
        <v>73.712198540585433</v>
      </c>
      <c r="I133" s="24">
        <f t="shared" si="55"/>
        <v>73.571783876061616</v>
      </c>
      <c r="J133" s="24">
        <f t="shared" si="55"/>
        <v>70.144458691909819</v>
      </c>
      <c r="K133" s="24">
        <f t="shared" si="55"/>
        <v>70.97169985582434</v>
      </c>
      <c r="L133" s="24">
        <f t="shared" si="55"/>
        <v>60.662141198440459</v>
      </c>
      <c r="M133" s="24">
        <f t="shared" si="55"/>
        <v>54.884709643687479</v>
      </c>
      <c r="N133" s="24">
        <f t="shared" si="55"/>
        <v>51.986046856770756</v>
      </c>
      <c r="O133" s="24">
        <f t="shared" si="55"/>
        <v>50.723247364301919</v>
      </c>
      <c r="P133" s="24">
        <f t="shared" si="55"/>
        <v>48.345351051543979</v>
      </c>
      <c r="Q133" s="24">
        <f t="shared" si="55"/>
        <v>47.950645808333192</v>
      </c>
    </row>
    <row r="134" spans="1:17" ht="12" customHeight="1" x14ac:dyDescent="0.25">
      <c r="A134" s="23" t="s">
        <v>65</v>
      </c>
      <c r="B134" s="22">
        <f t="shared" ref="B134:Q134" si="56">IF(B104=0,0,B104/B$19)</f>
        <v>29.833171622925022</v>
      </c>
      <c r="C134" s="22">
        <f t="shared" si="56"/>
        <v>29.734180158265172</v>
      </c>
      <c r="D134" s="22">
        <f t="shared" si="56"/>
        <v>29.876618803869626</v>
      </c>
      <c r="E134" s="22">
        <f t="shared" si="56"/>
        <v>29.410096714075394</v>
      </c>
      <c r="F134" s="22">
        <f t="shared" si="56"/>
        <v>29.528393080640498</v>
      </c>
      <c r="G134" s="22">
        <f t="shared" si="56"/>
        <v>29.462491146307283</v>
      </c>
      <c r="H134" s="22">
        <f t="shared" si="56"/>
        <v>28.494214271181054</v>
      </c>
      <c r="I134" s="22">
        <f t="shared" si="56"/>
        <v>28.421523862927248</v>
      </c>
      <c r="J134" s="22">
        <f t="shared" si="56"/>
        <v>27.224578521665755</v>
      </c>
      <c r="K134" s="22">
        <f t="shared" si="56"/>
        <v>27.702183528405726</v>
      </c>
      <c r="L134" s="22">
        <f t="shared" si="56"/>
        <v>15.891010532399859</v>
      </c>
      <c r="M134" s="22">
        <f t="shared" si="56"/>
        <v>13.329078583914599</v>
      </c>
      <c r="N134" s="22">
        <f t="shared" si="56"/>
        <v>13.70312280214163</v>
      </c>
      <c r="O134" s="22">
        <f t="shared" si="56"/>
        <v>14.294184693303086</v>
      </c>
      <c r="P134" s="22">
        <f t="shared" si="56"/>
        <v>14.006895133189815</v>
      </c>
      <c r="Q134" s="22">
        <f t="shared" si="56"/>
        <v>14.084229411830686</v>
      </c>
    </row>
    <row r="135" spans="1:17" ht="12" customHeight="1" x14ac:dyDescent="0.25">
      <c r="A135" s="23" t="s">
        <v>64</v>
      </c>
      <c r="B135" s="22">
        <f t="shared" ref="B135:Q135" si="57">IF(B105=0,0,B105/B$19)</f>
        <v>0.12120648750914789</v>
      </c>
      <c r="C135" s="22">
        <f t="shared" si="57"/>
        <v>0.13385397725811615</v>
      </c>
      <c r="D135" s="22">
        <f t="shared" si="57"/>
        <v>0.15878170114359647</v>
      </c>
      <c r="E135" s="22">
        <f t="shared" si="57"/>
        <v>0.18634674923886896</v>
      </c>
      <c r="F135" s="22">
        <f t="shared" si="57"/>
        <v>0.21327209073719616</v>
      </c>
      <c r="G135" s="22">
        <f t="shared" si="57"/>
        <v>0.24249150871740632</v>
      </c>
      <c r="H135" s="22">
        <f t="shared" si="57"/>
        <v>0.27812526551013106</v>
      </c>
      <c r="I135" s="22">
        <f t="shared" si="57"/>
        <v>0.3384921987670006</v>
      </c>
      <c r="J135" s="22">
        <f t="shared" si="57"/>
        <v>0.38494458293421097</v>
      </c>
      <c r="K135" s="22">
        <f t="shared" si="57"/>
        <v>0.43987206595519196</v>
      </c>
      <c r="L135" s="22">
        <f t="shared" si="57"/>
        <v>0.55971767148850249</v>
      </c>
      <c r="M135" s="22">
        <f t="shared" si="57"/>
        <v>0.51634790966233124</v>
      </c>
      <c r="N135" s="22">
        <f t="shared" si="57"/>
        <v>0.50594249189987739</v>
      </c>
      <c r="O135" s="22">
        <f t="shared" si="57"/>
        <v>0.49718555953457039</v>
      </c>
      <c r="P135" s="22">
        <f t="shared" si="57"/>
        <v>0.45915718893944879</v>
      </c>
      <c r="Q135" s="22">
        <f t="shared" si="57"/>
        <v>0.44280369339903458</v>
      </c>
    </row>
    <row r="136" spans="1:17" ht="12" customHeight="1" x14ac:dyDescent="0.25">
      <c r="A136" s="23" t="s">
        <v>63</v>
      </c>
      <c r="B136" s="22">
        <f t="shared" ref="B136:Q136" si="58">IF(B106=0,0,B106/B$19)</f>
        <v>16.01995263864853</v>
      </c>
      <c r="C136" s="22">
        <f t="shared" si="58"/>
        <v>16.172028357180999</v>
      </c>
      <c r="D136" s="22">
        <f t="shared" si="58"/>
        <v>16.234922683947801</v>
      </c>
      <c r="E136" s="22">
        <f t="shared" si="58"/>
        <v>16.741020910280891</v>
      </c>
      <c r="F136" s="22">
        <f t="shared" si="58"/>
        <v>16.891779981715622</v>
      </c>
      <c r="G136" s="22">
        <f t="shared" si="58"/>
        <v>17.053110915282694</v>
      </c>
      <c r="H136" s="22">
        <f t="shared" si="58"/>
        <v>16.78741982007918</v>
      </c>
      <c r="I136" s="22">
        <f t="shared" si="58"/>
        <v>17.013394573959648</v>
      </c>
      <c r="J136" s="22">
        <f t="shared" si="58"/>
        <v>17.180636617649728</v>
      </c>
      <c r="K136" s="22">
        <f t="shared" si="58"/>
        <v>16.888430235888748</v>
      </c>
      <c r="L136" s="22">
        <f t="shared" si="58"/>
        <v>16.39009838481218</v>
      </c>
      <c r="M136" s="22">
        <f t="shared" si="58"/>
        <v>16.538665697462932</v>
      </c>
      <c r="N136" s="22">
        <f t="shared" si="58"/>
        <v>16.228724652822599</v>
      </c>
      <c r="O136" s="22">
        <f t="shared" si="58"/>
        <v>15.864619214057608</v>
      </c>
      <c r="P136" s="22">
        <f t="shared" si="58"/>
        <v>15.675640251286643</v>
      </c>
      <c r="Q136" s="22">
        <f t="shared" si="58"/>
        <v>15.400247357528162</v>
      </c>
    </row>
    <row r="137" spans="1:17" ht="12" customHeight="1" x14ac:dyDescent="0.25">
      <c r="A137" s="21" t="s">
        <v>62</v>
      </c>
      <c r="B137" s="20">
        <f t="shared" ref="B137:Q137" si="59">IF(B107=0,0,B107/B$19)</f>
        <v>25.565651988453002</v>
      </c>
      <c r="C137" s="20">
        <f t="shared" si="59"/>
        <v>25.729358646021087</v>
      </c>
      <c r="D137" s="20">
        <f t="shared" si="59"/>
        <v>26.683453957795173</v>
      </c>
      <c r="E137" s="20">
        <f t="shared" si="59"/>
        <v>29.412995629739033</v>
      </c>
      <c r="F137" s="20">
        <f t="shared" si="59"/>
        <v>30.488244196087308</v>
      </c>
      <c r="G137" s="20">
        <f t="shared" si="59"/>
        <v>29.498152175932688</v>
      </c>
      <c r="H137" s="20">
        <f t="shared" si="59"/>
        <v>28.152439183815051</v>
      </c>
      <c r="I137" s="20">
        <f t="shared" si="59"/>
        <v>27.798373240407713</v>
      </c>
      <c r="J137" s="20">
        <f t="shared" si="59"/>
        <v>25.354298969660121</v>
      </c>
      <c r="K137" s="20">
        <f t="shared" si="59"/>
        <v>25.941214025574677</v>
      </c>
      <c r="L137" s="20">
        <f t="shared" si="59"/>
        <v>27.821314609739922</v>
      </c>
      <c r="M137" s="20">
        <f t="shared" si="59"/>
        <v>24.500617452647614</v>
      </c>
      <c r="N137" s="20">
        <f t="shared" si="59"/>
        <v>21.54825690990663</v>
      </c>
      <c r="O137" s="20">
        <f t="shared" si="59"/>
        <v>20.067257897406648</v>
      </c>
      <c r="P137" s="20">
        <f t="shared" si="59"/>
        <v>18.203658478128066</v>
      </c>
      <c r="Q137" s="20">
        <f t="shared" si="59"/>
        <v>18.023365345575307</v>
      </c>
    </row>
    <row r="138" spans="1:17" ht="12" customHeight="1" x14ac:dyDescent="0.25">
      <c r="A138" s="19" t="s">
        <v>66</v>
      </c>
      <c r="B138" s="18">
        <f t="shared" ref="B138:Q138" si="60">IF(B108=0,0,B108/B$19)</f>
        <v>16.331176679997803</v>
      </c>
      <c r="C138" s="18">
        <f t="shared" si="60"/>
        <v>16.708235910475143</v>
      </c>
      <c r="D138" s="18">
        <f t="shared" si="60"/>
        <v>17.276046627823646</v>
      </c>
      <c r="E138" s="18">
        <f t="shared" si="60"/>
        <v>18.016433387800344</v>
      </c>
      <c r="F138" s="18">
        <f t="shared" si="60"/>
        <v>18.631159597042434</v>
      </c>
      <c r="G138" s="18">
        <f t="shared" si="60"/>
        <v>19.244831659750055</v>
      </c>
      <c r="H138" s="18">
        <f t="shared" si="60"/>
        <v>19.588405186948176</v>
      </c>
      <c r="I138" s="18">
        <f t="shared" si="60"/>
        <v>20.05730561667233</v>
      </c>
      <c r="J138" s="18">
        <f t="shared" si="60"/>
        <v>20.352062788061783</v>
      </c>
      <c r="K138" s="18">
        <f t="shared" si="60"/>
        <v>20.781353604843662</v>
      </c>
      <c r="L138" s="18">
        <f t="shared" si="60"/>
        <v>21.325357990503843</v>
      </c>
      <c r="M138" s="18">
        <f t="shared" si="60"/>
        <v>21.193151959768567</v>
      </c>
      <c r="N138" s="18">
        <f t="shared" si="60"/>
        <v>20.787358766596558</v>
      </c>
      <c r="O138" s="18">
        <f t="shared" si="60"/>
        <v>20.304285274002172</v>
      </c>
      <c r="P138" s="18">
        <f t="shared" si="60"/>
        <v>19.437212481500637</v>
      </c>
      <c r="Q138" s="18">
        <f t="shared" si="60"/>
        <v>18.584898904374228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35.506138904760341</v>
      </c>
      <c r="C140" s="31">
        <f t="shared" si="61"/>
        <v>36.345918150605378</v>
      </c>
      <c r="D140" s="31">
        <f t="shared" si="61"/>
        <v>37.783246610292316</v>
      </c>
      <c r="E140" s="31">
        <f t="shared" si="61"/>
        <v>39.5134103656736</v>
      </c>
      <c r="F140" s="31">
        <f t="shared" si="61"/>
        <v>40.817256080628255</v>
      </c>
      <c r="G140" s="31">
        <f t="shared" si="61"/>
        <v>41.32823828508397</v>
      </c>
      <c r="H140" s="31">
        <f t="shared" si="61"/>
        <v>40.382109579619254</v>
      </c>
      <c r="I140" s="31">
        <f t="shared" si="61"/>
        <v>41.133176644125399</v>
      </c>
      <c r="J140" s="31">
        <f t="shared" si="61"/>
        <v>39.569318454114949</v>
      </c>
      <c r="K140" s="31">
        <f t="shared" si="61"/>
        <v>40.753182415780778</v>
      </c>
      <c r="L140" s="31">
        <f t="shared" si="61"/>
        <v>36.083041491977085</v>
      </c>
      <c r="M140" s="31">
        <f t="shared" si="61"/>
        <v>32.540117202035979</v>
      </c>
      <c r="N140" s="31">
        <f t="shared" si="61"/>
        <v>30.70243942451674</v>
      </c>
      <c r="O140" s="31">
        <f t="shared" si="61"/>
        <v>30.037062803650628</v>
      </c>
      <c r="P140" s="31">
        <f t="shared" si="61"/>
        <v>28.868131684914548</v>
      </c>
      <c r="Q140" s="31">
        <f t="shared" si="61"/>
        <v>29.183414903578612</v>
      </c>
    </row>
    <row r="141" spans="1:17" ht="12" customHeight="1" x14ac:dyDescent="0.25">
      <c r="A141" s="23" t="s">
        <v>65</v>
      </c>
      <c r="B141" s="22">
        <f t="shared" ref="B141:Q141" si="62">IF(B111=0,0,B111/B$19)</f>
        <v>14.514052357566289</v>
      </c>
      <c r="C141" s="22">
        <f t="shared" si="62"/>
        <v>14.666747838331341</v>
      </c>
      <c r="D141" s="22">
        <f t="shared" si="62"/>
        <v>15.006519106396224</v>
      </c>
      <c r="E141" s="22">
        <f t="shared" si="62"/>
        <v>15.071029802927045</v>
      </c>
      <c r="F141" s="22">
        <f t="shared" si="62"/>
        <v>15.313775191667141</v>
      </c>
      <c r="G141" s="22">
        <f t="shared" si="62"/>
        <v>15.462425684363144</v>
      </c>
      <c r="H141" s="22">
        <f t="shared" si="62"/>
        <v>14.992458440413605</v>
      </c>
      <c r="I141" s="22">
        <f t="shared" si="62"/>
        <v>15.206570701839617</v>
      </c>
      <c r="J141" s="22">
        <f t="shared" si="62"/>
        <v>14.577465532582668</v>
      </c>
      <c r="K141" s="22">
        <f t="shared" si="62"/>
        <v>15.093005028814593</v>
      </c>
      <c r="L141" s="22">
        <f t="shared" si="62"/>
        <v>9.1011859623405194</v>
      </c>
      <c r="M141" s="22">
        <f t="shared" si="62"/>
        <v>7.6163799532801235</v>
      </c>
      <c r="N141" s="22">
        <f t="shared" si="62"/>
        <v>7.9100297070489374</v>
      </c>
      <c r="O141" s="22">
        <f t="shared" si="62"/>
        <v>8.3496005159557818</v>
      </c>
      <c r="P141" s="22">
        <f t="shared" si="62"/>
        <v>8.2874307339339488</v>
      </c>
      <c r="Q141" s="22">
        <f t="shared" si="62"/>
        <v>8.4247460839574764</v>
      </c>
    </row>
    <row r="142" spans="1:17" ht="12" customHeight="1" x14ac:dyDescent="0.25">
      <c r="A142" s="23" t="s">
        <v>64</v>
      </c>
      <c r="B142" s="30">
        <f t="shared" ref="B142:Q142" si="63">IF(B112=0,0,B112/B$19)</f>
        <v>0.19124919697423387</v>
      </c>
      <c r="C142" s="30">
        <f t="shared" si="63"/>
        <v>0.22011694437585091</v>
      </c>
      <c r="D142" s="30">
        <f t="shared" si="63"/>
        <v>0.27324975662167866</v>
      </c>
      <c r="E142" s="30">
        <f t="shared" si="63"/>
        <v>0.33310116738635337</v>
      </c>
      <c r="F142" s="30">
        <f t="shared" si="63"/>
        <v>0.39393967417851294</v>
      </c>
      <c r="G142" s="30">
        <f t="shared" si="63"/>
        <v>0.46231571716370262</v>
      </c>
      <c r="H142" s="30">
        <f t="shared" si="63"/>
        <v>0.5491926630608398</v>
      </c>
      <c r="I142" s="30">
        <f t="shared" si="63"/>
        <v>0.69712156731589603</v>
      </c>
      <c r="J142" s="30">
        <f t="shared" si="63"/>
        <v>0.82785502855535698</v>
      </c>
      <c r="K142" s="30">
        <f t="shared" si="63"/>
        <v>0.99382405997219903</v>
      </c>
      <c r="L142" s="30">
        <f t="shared" si="63"/>
        <v>1.3597028543247611</v>
      </c>
      <c r="M142" s="30">
        <f t="shared" si="63"/>
        <v>1.2954108681485363</v>
      </c>
      <c r="N142" s="30">
        <f t="shared" si="63"/>
        <v>1.3210136658899776</v>
      </c>
      <c r="O142" s="30">
        <f t="shared" si="63"/>
        <v>1.3421544343138934</v>
      </c>
      <c r="P142" s="30">
        <f t="shared" si="63"/>
        <v>1.291889043291842</v>
      </c>
      <c r="Q142" s="30">
        <f t="shared" si="63"/>
        <v>1.3202830301813362</v>
      </c>
    </row>
    <row r="143" spans="1:17" ht="12" customHeight="1" x14ac:dyDescent="0.25">
      <c r="A143" s="23" t="s">
        <v>63</v>
      </c>
      <c r="B143" s="22">
        <f t="shared" ref="B143:Q143" si="64">IF(B113=0,0,B113/B$19)</f>
        <v>7.9253166533039643</v>
      </c>
      <c r="C143" s="22">
        <f t="shared" si="64"/>
        <v>8.0674007187573977</v>
      </c>
      <c r="D143" s="22">
        <f t="shared" si="64"/>
        <v>8.1682197419060429</v>
      </c>
      <c r="E143" s="22">
        <f t="shared" si="64"/>
        <v>8.5136743319800789</v>
      </c>
      <c r="F143" s="22">
        <f t="shared" si="64"/>
        <v>8.6914213699699197</v>
      </c>
      <c r="G143" s="22">
        <f t="shared" si="64"/>
        <v>8.8687299309147729</v>
      </c>
      <c r="H143" s="22">
        <f t="shared" si="64"/>
        <v>8.8937533892640381</v>
      </c>
      <c r="I143" s="22">
        <f t="shared" si="64"/>
        <v>9.0364043697357221</v>
      </c>
      <c r="J143" s="22">
        <f t="shared" si="64"/>
        <v>9.081650076717013</v>
      </c>
      <c r="K143" s="22">
        <f t="shared" si="64"/>
        <v>9.0613902647730225</v>
      </c>
      <c r="L143" s="22">
        <f t="shared" si="64"/>
        <v>9.1361410606219913</v>
      </c>
      <c r="M143" s="22">
        <f t="shared" si="64"/>
        <v>9.1976066742419231</v>
      </c>
      <c r="N143" s="22">
        <f t="shared" si="64"/>
        <v>9.0880750277470668</v>
      </c>
      <c r="O143" s="22">
        <f t="shared" si="64"/>
        <v>8.9458949789664377</v>
      </c>
      <c r="P143" s="22">
        <f t="shared" si="64"/>
        <v>8.9196735348454759</v>
      </c>
      <c r="Q143" s="22">
        <f t="shared" si="64"/>
        <v>8.8339120267206734</v>
      </c>
    </row>
    <row r="144" spans="1:17" ht="12" customHeight="1" x14ac:dyDescent="0.25">
      <c r="A144" s="29" t="s">
        <v>62</v>
      </c>
      <c r="B144" s="18">
        <f t="shared" ref="B144:Q144" si="65">IF(B114=0,0,B114/B$19)</f>
        <v>12.875520696915856</v>
      </c>
      <c r="C144" s="18">
        <f t="shared" si="65"/>
        <v>13.391652649140784</v>
      </c>
      <c r="D144" s="18">
        <f t="shared" si="65"/>
        <v>14.335258005368374</v>
      </c>
      <c r="E144" s="18">
        <f t="shared" si="65"/>
        <v>15.595605063380125</v>
      </c>
      <c r="F144" s="18">
        <f t="shared" si="65"/>
        <v>16.418119844812686</v>
      </c>
      <c r="G144" s="18">
        <f t="shared" si="65"/>
        <v>16.534766952642354</v>
      </c>
      <c r="H144" s="18">
        <f t="shared" si="65"/>
        <v>15.946705086880774</v>
      </c>
      <c r="I144" s="18">
        <f t="shared" si="65"/>
        <v>16.193080005234169</v>
      </c>
      <c r="J144" s="18">
        <f t="shared" si="65"/>
        <v>15.082347816259905</v>
      </c>
      <c r="K144" s="18">
        <f t="shared" si="65"/>
        <v>15.604963062220964</v>
      </c>
      <c r="L144" s="18">
        <f t="shared" si="65"/>
        <v>16.486011614689808</v>
      </c>
      <c r="M144" s="18">
        <f t="shared" si="65"/>
        <v>14.430719706365398</v>
      </c>
      <c r="N144" s="18">
        <f t="shared" si="65"/>
        <v>12.383321023830758</v>
      </c>
      <c r="O144" s="18">
        <f t="shared" si="65"/>
        <v>11.399412874414514</v>
      </c>
      <c r="P144" s="18">
        <f t="shared" si="65"/>
        <v>10.369138372843279</v>
      </c>
      <c r="Q144" s="18">
        <f t="shared" si="65"/>
        <v>10.604473762719126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5.5881444745556186</v>
      </c>
      <c r="C146" s="26">
        <f t="shared" si="66"/>
        <v>5.6012794801639076</v>
      </c>
      <c r="D146" s="26">
        <f t="shared" si="66"/>
        <v>5.6927009297106421</v>
      </c>
      <c r="E146" s="26">
        <f t="shared" si="66"/>
        <v>6.3750993155394502</v>
      </c>
      <c r="F146" s="26">
        <f t="shared" si="66"/>
        <v>6.5375604444285127</v>
      </c>
      <c r="G146" s="26">
        <f t="shared" si="66"/>
        <v>6.0913798733138762</v>
      </c>
      <c r="H146" s="26">
        <f t="shared" si="66"/>
        <v>5.7213961291195101</v>
      </c>
      <c r="I146" s="26">
        <f t="shared" si="66"/>
        <v>5.6073790631873743</v>
      </c>
      <c r="J146" s="26">
        <f t="shared" si="66"/>
        <v>5.2903243840391614</v>
      </c>
      <c r="K146" s="26">
        <f t="shared" si="66"/>
        <v>5.34460769676775</v>
      </c>
      <c r="L146" s="26">
        <f t="shared" si="66"/>
        <v>5.8143833875861599</v>
      </c>
      <c r="M146" s="26">
        <f t="shared" si="66"/>
        <v>5.1805917056635495</v>
      </c>
      <c r="N146" s="26">
        <f t="shared" si="66"/>
        <v>4.7449468486193522</v>
      </c>
      <c r="O146" s="26">
        <f t="shared" si="66"/>
        <v>4.5565581330477407</v>
      </c>
      <c r="P146" s="26">
        <f t="shared" si="66"/>
        <v>4.2514218958581251</v>
      </c>
      <c r="Q146" s="26">
        <f t="shared" si="66"/>
        <v>4.0307387429899704</v>
      </c>
    </row>
    <row r="147" spans="1:17" ht="12" customHeight="1" x14ac:dyDescent="0.25">
      <c r="A147" s="25" t="s">
        <v>43</v>
      </c>
      <c r="B147" s="24">
        <f t="shared" ref="B147:Q147" si="67">IF(B117=0,0,B117/B$19)</f>
        <v>5.5881444745556186</v>
      </c>
      <c r="C147" s="24">
        <f t="shared" si="67"/>
        <v>5.6012794801639076</v>
      </c>
      <c r="D147" s="24">
        <f t="shared" si="67"/>
        <v>5.6927009297106421</v>
      </c>
      <c r="E147" s="24">
        <f t="shared" si="67"/>
        <v>6.3750993155394502</v>
      </c>
      <c r="F147" s="24">
        <f t="shared" si="67"/>
        <v>6.5375604444285127</v>
      </c>
      <c r="G147" s="24">
        <f t="shared" si="67"/>
        <v>6.0913798733138762</v>
      </c>
      <c r="H147" s="24">
        <f t="shared" si="67"/>
        <v>5.7213961291195101</v>
      </c>
      <c r="I147" s="24">
        <f t="shared" si="67"/>
        <v>5.6073790631873743</v>
      </c>
      <c r="J147" s="24">
        <f t="shared" si="67"/>
        <v>5.2903243840391614</v>
      </c>
      <c r="K147" s="24">
        <f t="shared" si="67"/>
        <v>5.34460769676775</v>
      </c>
      <c r="L147" s="24">
        <f t="shared" si="67"/>
        <v>5.8143833875861599</v>
      </c>
      <c r="M147" s="24">
        <f t="shared" si="67"/>
        <v>5.1805917056635495</v>
      </c>
      <c r="N147" s="24">
        <f t="shared" si="67"/>
        <v>4.7449468486193522</v>
      </c>
      <c r="O147" s="24">
        <f t="shared" si="67"/>
        <v>4.5565581330477407</v>
      </c>
      <c r="P147" s="24">
        <f t="shared" si="67"/>
        <v>4.2514218958581251</v>
      </c>
      <c r="Q147" s="24">
        <f t="shared" si="67"/>
        <v>4.0307387429899704</v>
      </c>
    </row>
    <row r="148" spans="1:17" ht="12" customHeight="1" x14ac:dyDescent="0.25">
      <c r="A148" s="23" t="s">
        <v>65</v>
      </c>
      <c r="B148" s="22">
        <f t="shared" ref="B148:Q148" si="68">IF(B118=0,0,B118/B$19)</f>
        <v>0.6212010632720697</v>
      </c>
      <c r="C148" s="22">
        <f t="shared" si="68"/>
        <v>0.72161140851394456</v>
      </c>
      <c r="D148" s="22">
        <f t="shared" si="68"/>
        <v>0.77202202720303448</v>
      </c>
      <c r="E148" s="22">
        <f t="shared" si="68"/>
        <v>0.71305651412159732</v>
      </c>
      <c r="F148" s="22">
        <f t="shared" si="68"/>
        <v>0.73128934804728629</v>
      </c>
      <c r="G148" s="22">
        <f t="shared" si="68"/>
        <v>0.78824583012910343</v>
      </c>
      <c r="H148" s="22">
        <f t="shared" si="68"/>
        <v>0.79140661530036249</v>
      </c>
      <c r="I148" s="22">
        <f t="shared" si="68"/>
        <v>0.87470190329463138</v>
      </c>
      <c r="J148" s="22">
        <f t="shared" si="68"/>
        <v>0.90156940681596975</v>
      </c>
      <c r="K148" s="22">
        <f t="shared" si="68"/>
        <v>1.033032421397085</v>
      </c>
      <c r="L148" s="22">
        <f t="shared" si="68"/>
        <v>0.89254080822797754</v>
      </c>
      <c r="M148" s="22">
        <f t="shared" si="68"/>
        <v>0.78200155177986619</v>
      </c>
      <c r="N148" s="22">
        <f t="shared" si="68"/>
        <v>0.7181379985000218</v>
      </c>
      <c r="O148" s="22">
        <f t="shared" si="68"/>
        <v>0.72742662628113497</v>
      </c>
      <c r="P148" s="22">
        <f t="shared" si="68"/>
        <v>0.73207934376938422</v>
      </c>
      <c r="Q148" s="22">
        <f t="shared" si="68"/>
        <v>0.71553981601466166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1.1375730553274002</v>
      </c>
      <c r="C150" s="22">
        <f t="shared" si="70"/>
        <v>1.1823333733039751</v>
      </c>
      <c r="D150" s="22">
        <f t="shared" si="70"/>
        <v>1.243481394533559</v>
      </c>
      <c r="E150" s="22">
        <f t="shared" si="70"/>
        <v>1.2870980808187529</v>
      </c>
      <c r="F150" s="22">
        <f t="shared" si="70"/>
        <v>1.2941695600565151</v>
      </c>
      <c r="G150" s="22">
        <f t="shared" si="70"/>
        <v>1.223325380916098</v>
      </c>
      <c r="H150" s="22">
        <f t="shared" si="70"/>
        <v>1.0174846986932644</v>
      </c>
      <c r="I150" s="22">
        <f t="shared" si="70"/>
        <v>1.0204879901736654</v>
      </c>
      <c r="J150" s="22">
        <f t="shared" si="70"/>
        <v>1.0862208125330763</v>
      </c>
      <c r="K150" s="22">
        <f t="shared" si="70"/>
        <v>1.001842367438933</v>
      </c>
      <c r="L150" s="22">
        <f t="shared" si="70"/>
        <v>1.1163325221903679</v>
      </c>
      <c r="M150" s="22">
        <f t="shared" si="70"/>
        <v>0.99149671998753708</v>
      </c>
      <c r="N150" s="22">
        <f t="shared" si="70"/>
        <v>0.82861443657140088</v>
      </c>
      <c r="O150" s="22">
        <f t="shared" si="70"/>
        <v>0.76687390573914871</v>
      </c>
      <c r="P150" s="22">
        <f t="shared" si="70"/>
        <v>0.74931369806818615</v>
      </c>
      <c r="Q150" s="22">
        <f t="shared" si="70"/>
        <v>0.70212377677862725</v>
      </c>
    </row>
    <row r="151" spans="1:17" ht="12" customHeight="1" x14ac:dyDescent="0.25">
      <c r="A151" s="21" t="s">
        <v>62</v>
      </c>
      <c r="B151" s="20">
        <f t="shared" ref="B151:Q151" si="71">IF(B121=0,0,B121/B$19)</f>
        <v>3.8293703559561498</v>
      </c>
      <c r="C151" s="20">
        <f t="shared" si="71"/>
        <v>3.6973346983459887</v>
      </c>
      <c r="D151" s="20">
        <f t="shared" si="71"/>
        <v>3.6771975079740495</v>
      </c>
      <c r="E151" s="20">
        <f t="shared" si="71"/>
        <v>4.3749447205991014</v>
      </c>
      <c r="F151" s="20">
        <f t="shared" si="71"/>
        <v>4.5121015363247112</v>
      </c>
      <c r="G151" s="20">
        <f t="shared" si="71"/>
        <v>4.0798086622686753</v>
      </c>
      <c r="H151" s="20">
        <f t="shared" si="71"/>
        <v>3.9125048151258817</v>
      </c>
      <c r="I151" s="20">
        <f t="shared" si="71"/>
        <v>3.7121891697190774</v>
      </c>
      <c r="J151" s="20">
        <f t="shared" si="71"/>
        <v>3.3025341646901154</v>
      </c>
      <c r="K151" s="20">
        <f t="shared" si="71"/>
        <v>3.3097329079317319</v>
      </c>
      <c r="L151" s="20">
        <f t="shared" si="71"/>
        <v>3.8055100571678144</v>
      </c>
      <c r="M151" s="20">
        <f t="shared" si="71"/>
        <v>3.4070934338961467</v>
      </c>
      <c r="N151" s="20">
        <f t="shared" si="71"/>
        <v>3.1981944135479297</v>
      </c>
      <c r="O151" s="20">
        <f t="shared" si="71"/>
        <v>3.0622576010274574</v>
      </c>
      <c r="P151" s="20">
        <f t="shared" si="71"/>
        <v>2.7700288540205551</v>
      </c>
      <c r="Q151" s="20">
        <f t="shared" si="71"/>
        <v>2.6130751501966816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3214.284526593337</v>
      </c>
      <c r="C156" s="26">
        <f t="shared" si="73"/>
        <v>3256.7126977685634</v>
      </c>
      <c r="D156" s="26">
        <f t="shared" si="73"/>
        <v>3342.0960615082022</v>
      </c>
      <c r="E156" s="26">
        <f t="shared" si="73"/>
        <v>3495.4352925202215</v>
      </c>
      <c r="F156" s="26">
        <f t="shared" si="73"/>
        <v>3594.1116718224553</v>
      </c>
      <c r="G156" s="26">
        <f t="shared" si="73"/>
        <v>3603.6359708417895</v>
      </c>
      <c r="H156" s="26">
        <f t="shared" si="73"/>
        <v>3561.4047681605525</v>
      </c>
      <c r="I156" s="26">
        <f t="shared" si="73"/>
        <v>3584.9188211927867</v>
      </c>
      <c r="J156" s="26">
        <f t="shared" si="73"/>
        <v>3488.4626392760929</v>
      </c>
      <c r="K156" s="26">
        <f t="shared" si="73"/>
        <v>3582.6999788127291</v>
      </c>
      <c r="L156" s="26">
        <f t="shared" si="73"/>
        <v>3213.6031411967551</v>
      </c>
      <c r="M156" s="26">
        <f t="shared" si="73"/>
        <v>3053.4200079006719</v>
      </c>
      <c r="N156" s="26">
        <f t="shared" si="73"/>
        <v>2972.3956804591744</v>
      </c>
      <c r="O156" s="26">
        <f t="shared" si="73"/>
        <v>2921.5493475632011</v>
      </c>
      <c r="P156" s="26">
        <f t="shared" si="73"/>
        <v>2861.0004941988782</v>
      </c>
      <c r="Q156" s="26">
        <f t="shared" si="73"/>
        <v>2845.1850917105439</v>
      </c>
    </row>
    <row r="157" spans="1:17" ht="12" customHeight="1" x14ac:dyDescent="0.25">
      <c r="A157" s="25" t="s">
        <v>43</v>
      </c>
      <c r="B157" s="24">
        <f t="shared" ref="B157:Q157" si="74">IF(B103=0,0,B103/B$17)</f>
        <v>2616.8979796132294</v>
      </c>
      <c r="C157" s="24">
        <f t="shared" si="74"/>
        <v>2641.7108333238634</v>
      </c>
      <c r="D157" s="24">
        <f t="shared" si="74"/>
        <v>2702.1944748939118</v>
      </c>
      <c r="E157" s="24">
        <f t="shared" si="74"/>
        <v>2823.8200258571246</v>
      </c>
      <c r="F157" s="24">
        <f t="shared" si="74"/>
        <v>2894.7855535476374</v>
      </c>
      <c r="G157" s="24">
        <f t="shared" si="74"/>
        <v>2877.4518323420043</v>
      </c>
      <c r="H157" s="24">
        <f t="shared" si="74"/>
        <v>2813.6899962692014</v>
      </c>
      <c r="I157" s="24">
        <f t="shared" si="74"/>
        <v>2816.9543691492313</v>
      </c>
      <c r="J157" s="24">
        <f t="shared" si="74"/>
        <v>2703.930709128173</v>
      </c>
      <c r="K157" s="24">
        <f t="shared" si="74"/>
        <v>2771.2462744225058</v>
      </c>
      <c r="L157" s="24">
        <f t="shared" si="74"/>
        <v>2377.7289152065855</v>
      </c>
      <c r="M157" s="24">
        <f t="shared" si="74"/>
        <v>2202.823094941476</v>
      </c>
      <c r="N157" s="24">
        <f t="shared" si="74"/>
        <v>2123.3457441985756</v>
      </c>
      <c r="O157" s="24">
        <f t="shared" si="74"/>
        <v>2086.3806574571372</v>
      </c>
      <c r="P157" s="24">
        <f t="shared" si="74"/>
        <v>2040.584864915226</v>
      </c>
      <c r="Q157" s="24">
        <f t="shared" si="74"/>
        <v>2050.4598433941464</v>
      </c>
    </row>
    <row r="158" spans="1:17" ht="12" customHeight="1" x14ac:dyDescent="0.25">
      <c r="A158" s="23" t="s">
        <v>65</v>
      </c>
      <c r="B158" s="22">
        <f t="shared" ref="B158:Q158" si="75">IF(B104=0,0,B104/B$17)</f>
        <v>1091.2829939016065</v>
      </c>
      <c r="C158" s="22">
        <f t="shared" si="75"/>
        <v>1094.4648096333747</v>
      </c>
      <c r="D158" s="22">
        <f t="shared" si="75"/>
        <v>1106.6244602787879</v>
      </c>
      <c r="E158" s="22">
        <f t="shared" si="75"/>
        <v>1096.3474025101034</v>
      </c>
      <c r="F158" s="22">
        <f t="shared" si="75"/>
        <v>1108.3570190260918</v>
      </c>
      <c r="G158" s="22">
        <f t="shared" si="75"/>
        <v>1111.7371213948338</v>
      </c>
      <c r="H158" s="22">
        <f t="shared" si="75"/>
        <v>1087.6610280756997</v>
      </c>
      <c r="I158" s="22">
        <f t="shared" si="75"/>
        <v>1088.2179499470071</v>
      </c>
      <c r="J158" s="22">
        <f t="shared" si="75"/>
        <v>1049.4538739136865</v>
      </c>
      <c r="K158" s="22">
        <f t="shared" si="75"/>
        <v>1081.6927458749988</v>
      </c>
      <c r="L158" s="22">
        <f t="shared" si="75"/>
        <v>622.8681429351019</v>
      </c>
      <c r="M158" s="22">
        <f t="shared" si="75"/>
        <v>534.96870675918581</v>
      </c>
      <c r="N158" s="22">
        <f t="shared" si="75"/>
        <v>559.69763510433791</v>
      </c>
      <c r="O158" s="22">
        <f t="shared" si="75"/>
        <v>587.95743584856496</v>
      </c>
      <c r="P158" s="22">
        <f t="shared" si="75"/>
        <v>591.21006656397128</v>
      </c>
      <c r="Q158" s="22">
        <f t="shared" si="75"/>
        <v>602.26815191487492</v>
      </c>
    </row>
    <row r="159" spans="1:17" ht="12" customHeight="1" x14ac:dyDescent="0.25">
      <c r="A159" s="23" t="s">
        <v>64</v>
      </c>
      <c r="B159" s="22">
        <f t="shared" ref="B159:Q159" si="76">IF(B105=0,0,B105/B$17)</f>
        <v>4.4336747108590524</v>
      </c>
      <c r="C159" s="22">
        <f t="shared" si="76"/>
        <v>4.9269381889364841</v>
      </c>
      <c r="D159" s="22">
        <f t="shared" si="76"/>
        <v>5.8812449790142258</v>
      </c>
      <c r="E159" s="22">
        <f t="shared" si="76"/>
        <v>6.9466202875986856</v>
      </c>
      <c r="F159" s="22">
        <f t="shared" si="76"/>
        <v>8.0052313746093482</v>
      </c>
      <c r="G159" s="22">
        <f t="shared" si="76"/>
        <v>9.1501703140254822</v>
      </c>
      <c r="H159" s="22">
        <f t="shared" si="76"/>
        <v>10.616401257448588</v>
      </c>
      <c r="I159" s="22">
        <f t="shared" si="76"/>
        <v>12.960363715604869</v>
      </c>
      <c r="J159" s="22">
        <f t="shared" si="76"/>
        <v>14.838855392413185</v>
      </c>
      <c r="K159" s="22">
        <f t="shared" si="76"/>
        <v>17.175773251552169</v>
      </c>
      <c r="L159" s="22">
        <f t="shared" si="76"/>
        <v>21.938838055464611</v>
      </c>
      <c r="M159" s="22">
        <f t="shared" si="76"/>
        <v>20.723861122944975</v>
      </c>
      <c r="N159" s="22">
        <f t="shared" si="76"/>
        <v>20.664984201331123</v>
      </c>
      <c r="O159" s="22">
        <f t="shared" si="76"/>
        <v>20.450550555837971</v>
      </c>
      <c r="P159" s="22">
        <f t="shared" si="76"/>
        <v>19.380337302089718</v>
      </c>
      <c r="Q159" s="22">
        <f t="shared" si="76"/>
        <v>18.935119152525449</v>
      </c>
    </row>
    <row r="160" spans="1:17" ht="12" customHeight="1" x14ac:dyDescent="0.25">
      <c r="A160" s="23" t="s">
        <v>63</v>
      </c>
      <c r="B160" s="22">
        <f t="shared" ref="B160:Q160" si="77">IF(B106=0,0,B106/B$17)</f>
        <v>586.00212202152181</v>
      </c>
      <c r="C160" s="22">
        <f t="shared" si="77"/>
        <v>595.26497260452186</v>
      </c>
      <c r="D160" s="22">
        <f t="shared" si="77"/>
        <v>601.33854740164338</v>
      </c>
      <c r="E160" s="22">
        <f t="shared" si="77"/>
        <v>624.0705349863656</v>
      </c>
      <c r="F160" s="22">
        <f t="shared" si="77"/>
        <v>634.03798694530371</v>
      </c>
      <c r="G160" s="22">
        <f t="shared" si="77"/>
        <v>643.4817865752467</v>
      </c>
      <c r="H160" s="22">
        <f t="shared" si="77"/>
        <v>640.79753617606525</v>
      </c>
      <c r="I160" s="22">
        <f t="shared" si="77"/>
        <v>651.41761765503873</v>
      </c>
      <c r="J160" s="22">
        <f t="shared" si="77"/>
        <v>662.27969848447992</v>
      </c>
      <c r="K160" s="22">
        <f t="shared" si="77"/>
        <v>659.44594066546449</v>
      </c>
      <c r="L160" s="22">
        <f t="shared" si="77"/>
        <v>642.43051898159126</v>
      </c>
      <c r="M160" s="22">
        <f t="shared" si="77"/>
        <v>663.78696351685801</v>
      </c>
      <c r="N160" s="22">
        <f t="shared" si="77"/>
        <v>662.85466021837635</v>
      </c>
      <c r="O160" s="22">
        <f t="shared" si="77"/>
        <v>652.55354075432388</v>
      </c>
      <c r="P160" s="22">
        <f t="shared" si="77"/>
        <v>661.64529885257434</v>
      </c>
      <c r="Q160" s="22">
        <f t="shared" si="77"/>
        <v>658.54355562111186</v>
      </c>
    </row>
    <row r="161" spans="1:17" ht="12" customHeight="1" x14ac:dyDescent="0.25">
      <c r="A161" s="21" t="s">
        <v>62</v>
      </c>
      <c r="B161" s="20">
        <f t="shared" ref="B161:Q161" si="78">IF(B107=0,0,B107/B$17)</f>
        <v>935.17918897924187</v>
      </c>
      <c r="C161" s="20">
        <f t="shared" si="78"/>
        <v>947.05411289703</v>
      </c>
      <c r="D161" s="20">
        <f t="shared" si="78"/>
        <v>988.35022223446595</v>
      </c>
      <c r="E161" s="20">
        <f t="shared" si="78"/>
        <v>1096.4554680730571</v>
      </c>
      <c r="F161" s="20">
        <f t="shared" si="78"/>
        <v>1144.3853162016323</v>
      </c>
      <c r="G161" s="20">
        <f t="shared" si="78"/>
        <v>1113.0827540578985</v>
      </c>
      <c r="H161" s="20">
        <f t="shared" si="78"/>
        <v>1074.6150307599871</v>
      </c>
      <c r="I161" s="20">
        <f t="shared" si="78"/>
        <v>1064.3584378315802</v>
      </c>
      <c r="J161" s="20">
        <f t="shared" si="78"/>
        <v>977.35828133759344</v>
      </c>
      <c r="K161" s="20">
        <f t="shared" si="78"/>
        <v>1012.9318146304907</v>
      </c>
      <c r="L161" s="20">
        <f t="shared" si="78"/>
        <v>1090.4914152344279</v>
      </c>
      <c r="M161" s="20">
        <f t="shared" si="78"/>
        <v>983.34356354248712</v>
      </c>
      <c r="N161" s="20">
        <f t="shared" si="78"/>
        <v>880.12846467452948</v>
      </c>
      <c r="O161" s="20">
        <f t="shared" si="78"/>
        <v>825.41913029840998</v>
      </c>
      <c r="P161" s="20">
        <f t="shared" si="78"/>
        <v>768.34916219659044</v>
      </c>
      <c r="Q161" s="20">
        <f t="shared" si="78"/>
        <v>770.71301670563378</v>
      </c>
    </row>
    <row r="162" spans="1:17" ht="12" customHeight="1" x14ac:dyDescent="0.25">
      <c r="A162" s="19" t="s">
        <v>66</v>
      </c>
      <c r="B162" s="18">
        <f t="shared" ref="B162:Q162" si="79">IF(B108=0,0,B108/B$17)</f>
        <v>597.38654698010725</v>
      </c>
      <c r="C162" s="18">
        <f t="shared" si="79"/>
        <v>615.00186444470023</v>
      </c>
      <c r="D162" s="18">
        <f t="shared" si="79"/>
        <v>639.9015866142903</v>
      </c>
      <c r="E162" s="18">
        <f t="shared" si="79"/>
        <v>671.61526666309669</v>
      </c>
      <c r="F162" s="18">
        <f t="shared" si="79"/>
        <v>699.32611827481787</v>
      </c>
      <c r="G162" s="18">
        <f t="shared" si="79"/>
        <v>726.18413849978458</v>
      </c>
      <c r="H162" s="18">
        <f t="shared" si="79"/>
        <v>747.71477189135112</v>
      </c>
      <c r="I162" s="18">
        <f t="shared" si="79"/>
        <v>767.9644520435553</v>
      </c>
      <c r="J162" s="18">
        <f t="shared" si="79"/>
        <v>784.5319301479193</v>
      </c>
      <c r="K162" s="18">
        <f t="shared" si="79"/>
        <v>811.45370439022304</v>
      </c>
      <c r="L162" s="18">
        <f t="shared" si="79"/>
        <v>835.87422599016952</v>
      </c>
      <c r="M162" s="18">
        <f t="shared" si="79"/>
        <v>850.59691295919629</v>
      </c>
      <c r="N162" s="18">
        <f t="shared" si="79"/>
        <v>849.04993626059957</v>
      </c>
      <c r="O162" s="18">
        <f t="shared" si="79"/>
        <v>835.16869010606445</v>
      </c>
      <c r="P162" s="18">
        <f t="shared" si="79"/>
        <v>820.41562928365204</v>
      </c>
      <c r="Q162" s="18">
        <f t="shared" si="79"/>
        <v>794.72524831639737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1298.7973942434676</v>
      </c>
      <c r="C164" s="31">
        <f t="shared" si="80"/>
        <v>1337.831686561404</v>
      </c>
      <c r="D164" s="31">
        <f t="shared" si="80"/>
        <v>1399.48449863676</v>
      </c>
      <c r="E164" s="31">
        <f t="shared" si="80"/>
        <v>1472.9779789533743</v>
      </c>
      <c r="F164" s="31">
        <f t="shared" si="80"/>
        <v>1532.0878501854613</v>
      </c>
      <c r="G164" s="31">
        <f t="shared" si="80"/>
        <v>1559.4790146975649</v>
      </c>
      <c r="H164" s="31">
        <f t="shared" si="80"/>
        <v>1541.4373740305884</v>
      </c>
      <c r="I164" s="31">
        <f t="shared" si="80"/>
        <v>1574.9282613542473</v>
      </c>
      <c r="J164" s="31">
        <f t="shared" si="80"/>
        <v>1525.3192811322338</v>
      </c>
      <c r="K164" s="31">
        <f t="shared" si="80"/>
        <v>1591.2977309268294</v>
      </c>
      <c r="L164" s="31">
        <f t="shared" si="80"/>
        <v>1414.3201906344609</v>
      </c>
      <c r="M164" s="31">
        <f t="shared" si="80"/>
        <v>1306.0125880248961</v>
      </c>
      <c r="N164" s="31">
        <f t="shared" si="80"/>
        <v>1254.0267635309046</v>
      </c>
      <c r="O164" s="31">
        <f t="shared" si="80"/>
        <v>1235.5034446092466</v>
      </c>
      <c r="P164" s="31">
        <f t="shared" si="80"/>
        <v>1218.4806049254037</v>
      </c>
      <c r="Q164" s="31">
        <f t="shared" si="80"/>
        <v>1247.9377356477416</v>
      </c>
    </row>
    <row r="165" spans="1:17" ht="12" customHeight="1" x14ac:dyDescent="0.25">
      <c r="A165" s="23" t="s">
        <v>65</v>
      </c>
      <c r="B165" s="22">
        <f t="shared" ref="B165:Q165" si="81">IF(B111=0,0,B111/B$17)</f>
        <v>530.9170178285143</v>
      </c>
      <c r="C165" s="22">
        <f t="shared" si="81"/>
        <v>539.85814626060903</v>
      </c>
      <c r="D165" s="22">
        <f t="shared" si="81"/>
        <v>555.83870503539549</v>
      </c>
      <c r="E165" s="22">
        <f t="shared" si="81"/>
        <v>561.81673043202306</v>
      </c>
      <c r="F165" s="22">
        <f t="shared" si="81"/>
        <v>574.80710769188067</v>
      </c>
      <c r="G165" s="22">
        <f t="shared" si="81"/>
        <v>583.45889812070322</v>
      </c>
      <c r="H165" s="22">
        <f t="shared" si="81"/>
        <v>572.28153777081036</v>
      </c>
      <c r="I165" s="22">
        <f t="shared" si="81"/>
        <v>582.23701426738967</v>
      </c>
      <c r="J165" s="22">
        <f t="shared" si="81"/>
        <v>561.9325809888087</v>
      </c>
      <c r="K165" s="22">
        <f t="shared" si="81"/>
        <v>589.33961059001001</v>
      </c>
      <c r="L165" s="22">
        <f t="shared" si="81"/>
        <v>356.73242977921234</v>
      </c>
      <c r="M165" s="22">
        <f t="shared" si="81"/>
        <v>305.68691662677662</v>
      </c>
      <c r="N165" s="22">
        <f t="shared" si="81"/>
        <v>323.08145993907522</v>
      </c>
      <c r="O165" s="22">
        <f t="shared" si="81"/>
        <v>343.44104368689256</v>
      </c>
      <c r="P165" s="22">
        <f t="shared" si="81"/>
        <v>349.80003985634136</v>
      </c>
      <c r="Q165" s="22">
        <f t="shared" si="81"/>
        <v>360.25799537708821</v>
      </c>
    </row>
    <row r="166" spans="1:17" ht="12" customHeight="1" x14ac:dyDescent="0.25">
      <c r="A166" s="23" t="s">
        <v>64</v>
      </c>
      <c r="B166" s="30">
        <f t="shared" ref="B166:Q166" si="82">IF(B112=0,0,B112/B$17)</f>
        <v>6.995803158083973</v>
      </c>
      <c r="C166" s="30">
        <f t="shared" si="82"/>
        <v>8.1021319014383621</v>
      </c>
      <c r="D166" s="30">
        <f t="shared" si="82"/>
        <v>10.121120680617659</v>
      </c>
      <c r="E166" s="30">
        <f t="shared" si="82"/>
        <v>12.417320595288388</v>
      </c>
      <c r="F166" s="30">
        <f t="shared" si="82"/>
        <v>14.786642867974704</v>
      </c>
      <c r="G166" s="30">
        <f t="shared" si="82"/>
        <v>17.445013119319423</v>
      </c>
      <c r="H166" s="30">
        <f t="shared" si="82"/>
        <v>20.963394562542028</v>
      </c>
      <c r="I166" s="30">
        <f t="shared" si="82"/>
        <v>26.691749763561607</v>
      </c>
      <c r="J166" s="30">
        <f t="shared" si="82"/>
        <v>31.912180607862982</v>
      </c>
      <c r="K166" s="30">
        <f t="shared" si="82"/>
        <v>38.806048456276137</v>
      </c>
      <c r="L166" s="30">
        <f t="shared" si="82"/>
        <v>53.295263387439221</v>
      </c>
      <c r="M166" s="30">
        <f t="shared" si="82"/>
        <v>51.991911705849446</v>
      </c>
      <c r="N166" s="30">
        <f t="shared" si="82"/>
        <v>53.956184689783143</v>
      </c>
      <c r="O166" s="30">
        <f t="shared" si="82"/>
        <v>55.206344163279908</v>
      </c>
      <c r="P166" s="30">
        <f t="shared" si="82"/>
        <v>54.528701758324551</v>
      </c>
      <c r="Q166" s="30">
        <f t="shared" si="82"/>
        <v>56.457786744367432</v>
      </c>
    </row>
    <row r="167" spans="1:17" ht="12" customHeight="1" x14ac:dyDescent="0.25">
      <c r="A167" s="23" t="s">
        <v>63</v>
      </c>
      <c r="B167" s="22">
        <f t="shared" ref="B167:Q167" si="83">IF(B113=0,0,B113/B$17)</f>
        <v>289.90425135991075</v>
      </c>
      <c r="C167" s="22">
        <f t="shared" si="83"/>
        <v>296.9473563721798</v>
      </c>
      <c r="D167" s="22">
        <f t="shared" si="83"/>
        <v>302.54935548980399</v>
      </c>
      <c r="E167" s="22">
        <f t="shared" si="83"/>
        <v>317.37211986848592</v>
      </c>
      <c r="F167" s="22">
        <f t="shared" si="83"/>
        <v>326.23508683360348</v>
      </c>
      <c r="G167" s="22">
        <f t="shared" si="83"/>
        <v>334.6524988284695</v>
      </c>
      <c r="H167" s="22">
        <f t="shared" si="83"/>
        <v>339.48607470823623</v>
      </c>
      <c r="I167" s="22">
        <f t="shared" si="83"/>
        <v>345.99050654538638</v>
      </c>
      <c r="J167" s="22">
        <f t="shared" si="83"/>
        <v>350.07972104892121</v>
      </c>
      <c r="K167" s="22">
        <f t="shared" si="83"/>
        <v>353.82193273309099</v>
      </c>
      <c r="L167" s="22">
        <f t="shared" si="83"/>
        <v>358.10253881716835</v>
      </c>
      <c r="M167" s="22">
        <f t="shared" si="83"/>
        <v>369.15017919819201</v>
      </c>
      <c r="N167" s="22">
        <f t="shared" si="83"/>
        <v>371.19816950672401</v>
      </c>
      <c r="O167" s="22">
        <f t="shared" si="83"/>
        <v>367.96820427735975</v>
      </c>
      <c r="P167" s="22">
        <f t="shared" si="83"/>
        <v>376.48606162327758</v>
      </c>
      <c r="Q167" s="22">
        <f t="shared" si="83"/>
        <v>377.75470101634028</v>
      </c>
    </row>
    <row r="168" spans="1:17" ht="12" customHeight="1" x14ac:dyDescent="0.25">
      <c r="A168" s="29" t="s">
        <v>62</v>
      </c>
      <c r="B168" s="18">
        <f t="shared" ref="B168:Q168" si="84">IF(B114=0,0,B114/B$17)</f>
        <v>470.98032189695857</v>
      </c>
      <c r="C168" s="18">
        <f t="shared" si="84"/>
        <v>492.92405202717669</v>
      </c>
      <c r="D168" s="18">
        <f t="shared" si="84"/>
        <v>530.97531743094282</v>
      </c>
      <c r="E168" s="18">
        <f t="shared" si="84"/>
        <v>581.37180805757714</v>
      </c>
      <c r="F168" s="18">
        <f t="shared" si="84"/>
        <v>616.25901279200252</v>
      </c>
      <c r="G168" s="18">
        <f t="shared" si="84"/>
        <v>623.92260462907279</v>
      </c>
      <c r="H168" s="18">
        <f t="shared" si="84"/>
        <v>608.70636698899989</v>
      </c>
      <c r="I168" s="18">
        <f t="shared" si="84"/>
        <v>620.00899077790973</v>
      </c>
      <c r="J168" s="18">
        <f t="shared" si="84"/>
        <v>581.39479848664064</v>
      </c>
      <c r="K168" s="18">
        <f t="shared" si="84"/>
        <v>609.33013914745231</v>
      </c>
      <c r="L168" s="18">
        <f t="shared" si="84"/>
        <v>646.18995865064073</v>
      </c>
      <c r="M168" s="18">
        <f t="shared" si="84"/>
        <v>579.18358049407811</v>
      </c>
      <c r="N168" s="18">
        <f t="shared" si="84"/>
        <v>505.79094939532223</v>
      </c>
      <c r="O168" s="18">
        <f t="shared" si="84"/>
        <v>468.88785248171439</v>
      </c>
      <c r="P168" s="18">
        <f t="shared" si="84"/>
        <v>437.66580168746015</v>
      </c>
      <c r="Q168" s="18">
        <f t="shared" si="84"/>
        <v>453.46725250994558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204.41162306261919</v>
      </c>
      <c r="C170" s="26">
        <f t="shared" si="85"/>
        <v>206.17361054957013</v>
      </c>
      <c r="D170" s="26">
        <f t="shared" si="85"/>
        <v>210.85659442338425</v>
      </c>
      <c r="E170" s="26">
        <f t="shared" si="85"/>
        <v>237.65047912918257</v>
      </c>
      <c r="F170" s="26">
        <f t="shared" si="85"/>
        <v>245.38927621633061</v>
      </c>
      <c r="G170" s="26">
        <f t="shared" si="85"/>
        <v>229.85202072870794</v>
      </c>
      <c r="H170" s="26">
        <f t="shared" si="85"/>
        <v>218.39309329965675</v>
      </c>
      <c r="I170" s="26">
        <f t="shared" si="85"/>
        <v>214.69821879174421</v>
      </c>
      <c r="J170" s="26">
        <f t="shared" si="85"/>
        <v>203.93158390575647</v>
      </c>
      <c r="K170" s="26">
        <f t="shared" si="85"/>
        <v>208.69197437860134</v>
      </c>
      <c r="L170" s="26">
        <f t="shared" si="85"/>
        <v>227.90206925824529</v>
      </c>
      <c r="M170" s="26">
        <f t="shared" si="85"/>
        <v>207.92543367331913</v>
      </c>
      <c r="N170" s="26">
        <f t="shared" si="85"/>
        <v>193.80513246608089</v>
      </c>
      <c r="O170" s="26">
        <f t="shared" si="85"/>
        <v>187.42322795485015</v>
      </c>
      <c r="P170" s="26">
        <f t="shared" si="85"/>
        <v>179.44615120920145</v>
      </c>
      <c r="Q170" s="26">
        <f t="shared" si="85"/>
        <v>172.36197328290427</v>
      </c>
    </row>
    <row r="171" spans="1:17" ht="12" customHeight="1" x14ac:dyDescent="0.25">
      <c r="A171" s="25" t="s">
        <v>43</v>
      </c>
      <c r="B171" s="24">
        <f t="shared" ref="B171:Q171" si="86">IF(B117=0,0,B117/B$17)</f>
        <v>204.41162306261919</v>
      </c>
      <c r="C171" s="24">
        <f t="shared" si="86"/>
        <v>206.17361054957013</v>
      </c>
      <c r="D171" s="24">
        <f t="shared" si="86"/>
        <v>210.85659442338425</v>
      </c>
      <c r="E171" s="24">
        <f t="shared" si="86"/>
        <v>237.65047912918257</v>
      </c>
      <c r="F171" s="24">
        <f t="shared" si="86"/>
        <v>245.38927621633061</v>
      </c>
      <c r="G171" s="24">
        <f t="shared" si="86"/>
        <v>229.85202072870794</v>
      </c>
      <c r="H171" s="24">
        <f t="shared" si="86"/>
        <v>218.39309329965675</v>
      </c>
      <c r="I171" s="24">
        <f t="shared" si="86"/>
        <v>214.69821879174421</v>
      </c>
      <c r="J171" s="24">
        <f t="shared" si="86"/>
        <v>203.93158390575647</v>
      </c>
      <c r="K171" s="24">
        <f t="shared" si="86"/>
        <v>208.69197437860134</v>
      </c>
      <c r="L171" s="24">
        <f t="shared" si="86"/>
        <v>227.90206925824529</v>
      </c>
      <c r="M171" s="24">
        <f t="shared" si="86"/>
        <v>207.92543367331913</v>
      </c>
      <c r="N171" s="24">
        <f t="shared" si="86"/>
        <v>193.80513246608089</v>
      </c>
      <c r="O171" s="24">
        <f t="shared" si="86"/>
        <v>187.42322795485015</v>
      </c>
      <c r="P171" s="24">
        <f t="shared" si="86"/>
        <v>179.44615120920145</v>
      </c>
      <c r="Q171" s="24">
        <f t="shared" si="86"/>
        <v>172.36197328290427</v>
      </c>
    </row>
    <row r="172" spans="1:17" ht="12" customHeight="1" x14ac:dyDescent="0.25">
      <c r="A172" s="23" t="s">
        <v>65</v>
      </c>
      <c r="B172" s="22">
        <f t="shared" ref="B172:Q172" si="87">IF(B118=0,0,B118/B$17)</f>
        <v>22.723234549472942</v>
      </c>
      <c r="C172" s="22">
        <f t="shared" si="87"/>
        <v>26.56129372475575</v>
      </c>
      <c r="D172" s="22">
        <f t="shared" si="87"/>
        <v>28.595553760127626</v>
      </c>
      <c r="E172" s="22">
        <f t="shared" si="87"/>
        <v>26.581267810859675</v>
      </c>
      <c r="F172" s="22">
        <f t="shared" si="87"/>
        <v>27.449163238707573</v>
      </c>
      <c r="G172" s="22">
        <f t="shared" si="87"/>
        <v>29.743654254743678</v>
      </c>
      <c r="H172" s="22">
        <f t="shared" si="87"/>
        <v>30.209014525945154</v>
      </c>
      <c r="I172" s="22">
        <f t="shared" si="87"/>
        <v>33.491037166365096</v>
      </c>
      <c r="J172" s="22">
        <f t="shared" si="87"/>
        <v>34.753724684189997</v>
      </c>
      <c r="K172" s="22">
        <f t="shared" si="87"/>
        <v>40.337025250486448</v>
      </c>
      <c r="L172" s="22">
        <f t="shared" si="87"/>
        <v>34.984259470552246</v>
      </c>
      <c r="M172" s="22">
        <f t="shared" si="87"/>
        <v>31.385992377913333</v>
      </c>
      <c r="N172" s="22">
        <f t="shared" si="87"/>
        <v>29.332010319297908</v>
      </c>
      <c r="O172" s="22">
        <f t="shared" si="87"/>
        <v>29.920971579204977</v>
      </c>
      <c r="P172" s="22">
        <f t="shared" si="87"/>
        <v>30.899972723751013</v>
      </c>
      <c r="Q172" s="22">
        <f t="shared" si="87"/>
        <v>30.597828962560534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41.611872357732494</v>
      </c>
      <c r="C174" s="22">
        <f t="shared" si="89"/>
        <v>43.519688905114243</v>
      </c>
      <c r="D174" s="22">
        <f t="shared" si="89"/>
        <v>46.058321931469223</v>
      </c>
      <c r="E174" s="22">
        <f t="shared" si="89"/>
        <v>47.980346729225019</v>
      </c>
      <c r="F174" s="22">
        <f t="shared" si="89"/>
        <v>48.577039454238871</v>
      </c>
      <c r="G174" s="22">
        <f t="shared" si="89"/>
        <v>46.160938352266946</v>
      </c>
      <c r="H174" s="22">
        <f t="shared" si="89"/>
        <v>38.838707496886492</v>
      </c>
      <c r="I174" s="22">
        <f t="shared" si="89"/>
        <v>39.072969977548262</v>
      </c>
      <c r="J174" s="22">
        <f t="shared" si="89"/>
        <v>41.871672640637129</v>
      </c>
      <c r="K174" s="22">
        <f t="shared" si="89"/>
        <v>39.119140924675527</v>
      </c>
      <c r="L174" s="22">
        <f t="shared" si="89"/>
        <v>43.75605714797576</v>
      </c>
      <c r="M174" s="22">
        <f t="shared" si="89"/>
        <v>39.794177422572368</v>
      </c>
      <c r="N174" s="22">
        <f t="shared" si="89"/>
        <v>33.844368707682044</v>
      </c>
      <c r="O174" s="22">
        <f t="shared" si="89"/>
        <v>31.543542000601711</v>
      </c>
      <c r="P174" s="22">
        <f t="shared" si="89"/>
        <v>31.627409008187687</v>
      </c>
      <c r="Q174" s="22">
        <f t="shared" si="89"/>
        <v>30.024133879894762</v>
      </c>
    </row>
    <row r="175" spans="1:17" ht="12" customHeight="1" x14ac:dyDescent="0.25">
      <c r="A175" s="21" t="s">
        <v>62</v>
      </c>
      <c r="B175" s="20">
        <f t="shared" ref="B175:Q175" si="90">IF(B121=0,0,B121/B$17)</f>
        <v>140.07651615541377</v>
      </c>
      <c r="C175" s="20">
        <f t="shared" si="90"/>
        <v>136.09262791970016</v>
      </c>
      <c r="D175" s="20">
        <f t="shared" si="90"/>
        <v>136.20271873178743</v>
      </c>
      <c r="E175" s="20">
        <f t="shared" si="90"/>
        <v>163.08886458909788</v>
      </c>
      <c r="F175" s="20">
        <f t="shared" si="90"/>
        <v>169.3630735233842</v>
      </c>
      <c r="G175" s="20">
        <f t="shared" si="90"/>
        <v>153.94742812169733</v>
      </c>
      <c r="H175" s="20">
        <f t="shared" si="90"/>
        <v>149.34537127682506</v>
      </c>
      <c r="I175" s="20">
        <f t="shared" si="90"/>
        <v>142.13421164783085</v>
      </c>
      <c r="J175" s="20">
        <f t="shared" si="90"/>
        <v>127.30618658092935</v>
      </c>
      <c r="K175" s="20">
        <f t="shared" si="90"/>
        <v>129.23580820343935</v>
      </c>
      <c r="L175" s="20">
        <f t="shared" si="90"/>
        <v>149.16175263971729</v>
      </c>
      <c r="M175" s="20">
        <f t="shared" si="90"/>
        <v>136.74526387283345</v>
      </c>
      <c r="N175" s="20">
        <f t="shared" si="90"/>
        <v>130.62875343910096</v>
      </c>
      <c r="O175" s="20">
        <f t="shared" si="90"/>
        <v>125.95871437504346</v>
      </c>
      <c r="P175" s="20">
        <f t="shared" si="90"/>
        <v>116.91876947726276</v>
      </c>
      <c r="Q175" s="20">
        <f t="shared" si="90"/>
        <v>111.740010440449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3593762</v>
      </c>
      <c r="C3" s="93">
        <f t="shared" si="0"/>
        <v>3643472.9999999995</v>
      </c>
      <c r="D3" s="93">
        <f t="shared" si="0"/>
        <v>3687431</v>
      </c>
      <c r="E3" s="93">
        <f t="shared" si="0"/>
        <v>3726919.9999999995</v>
      </c>
      <c r="F3" s="93">
        <f t="shared" si="0"/>
        <v>3759170.9999999991</v>
      </c>
      <c r="G3" s="93">
        <f t="shared" si="0"/>
        <v>3783227</v>
      </c>
      <c r="H3" s="93">
        <f t="shared" si="0"/>
        <v>3828108.9999999991</v>
      </c>
      <c r="I3" s="93">
        <f t="shared" si="0"/>
        <v>3842608</v>
      </c>
      <c r="J3" s="93">
        <f t="shared" si="0"/>
        <v>3869945.0000000009</v>
      </c>
      <c r="K3" s="93">
        <f t="shared" si="0"/>
        <v>3915128.0000000009</v>
      </c>
      <c r="L3" s="93">
        <f t="shared" si="0"/>
        <v>3926283.0000000009</v>
      </c>
      <c r="M3" s="93">
        <f t="shared" si="0"/>
        <v>4003302.0000000009</v>
      </c>
      <c r="N3" s="93">
        <f t="shared" si="0"/>
        <v>4046986.0000000019</v>
      </c>
      <c r="O3" s="93">
        <f t="shared" si="0"/>
        <v>4042902.0000000014</v>
      </c>
      <c r="P3" s="93">
        <f t="shared" si="0"/>
        <v>4105237.0000000019</v>
      </c>
      <c r="Q3" s="93">
        <f t="shared" si="0"/>
        <v>4123538.0000000028</v>
      </c>
    </row>
    <row r="4" spans="1:17" ht="12.95" customHeight="1" x14ac:dyDescent="0.25">
      <c r="A4" s="89" t="s">
        <v>65</v>
      </c>
      <c r="B4" s="88">
        <f t="shared" ref="B4" si="1">SUM(B5:B13)</f>
        <v>3593762</v>
      </c>
      <c r="C4" s="88">
        <f t="shared" ref="C4:Q4" si="2">SUM(C5:C13)</f>
        <v>3643472.9999999995</v>
      </c>
      <c r="D4" s="88">
        <f t="shared" si="2"/>
        <v>3687431</v>
      </c>
      <c r="E4" s="88">
        <f t="shared" si="2"/>
        <v>3726919.9999999995</v>
      </c>
      <c r="F4" s="88">
        <f t="shared" si="2"/>
        <v>3759170.9999999991</v>
      </c>
      <c r="G4" s="88">
        <f t="shared" si="2"/>
        <v>3783227</v>
      </c>
      <c r="H4" s="88">
        <f t="shared" si="2"/>
        <v>3828108.9999999991</v>
      </c>
      <c r="I4" s="88">
        <f t="shared" si="2"/>
        <v>3842608</v>
      </c>
      <c r="J4" s="88">
        <f t="shared" si="2"/>
        <v>3869945.0000000009</v>
      </c>
      <c r="K4" s="88">
        <f t="shared" si="2"/>
        <v>3915128.0000000009</v>
      </c>
      <c r="L4" s="88">
        <f t="shared" si="2"/>
        <v>3926283.0000000009</v>
      </c>
      <c r="M4" s="88">
        <f t="shared" si="2"/>
        <v>4003302.0000000009</v>
      </c>
      <c r="N4" s="88">
        <f t="shared" si="2"/>
        <v>4046986.0000000019</v>
      </c>
      <c r="O4" s="88">
        <f t="shared" si="2"/>
        <v>4042902.0000000014</v>
      </c>
      <c r="P4" s="88">
        <f t="shared" si="2"/>
        <v>4105237.0000000019</v>
      </c>
      <c r="Q4" s="88">
        <f t="shared" si="2"/>
        <v>4123538.0000000028</v>
      </c>
    </row>
    <row r="5" spans="1:17" ht="12" customHeight="1" x14ac:dyDescent="0.25">
      <c r="A5" s="87" t="s">
        <v>58</v>
      </c>
      <c r="B5" s="86">
        <v>0</v>
      </c>
      <c r="C5" s="86">
        <v>0</v>
      </c>
      <c r="D5" s="86">
        <v>0</v>
      </c>
      <c r="E5" s="86">
        <v>0</v>
      </c>
      <c r="F5" s="86">
        <v>0</v>
      </c>
      <c r="G5" s="86">
        <v>0</v>
      </c>
      <c r="H5" s="86">
        <v>0</v>
      </c>
      <c r="I5" s="86">
        <v>0</v>
      </c>
      <c r="J5" s="86">
        <v>0</v>
      </c>
      <c r="K5" s="86">
        <v>0</v>
      </c>
      <c r="L5" s="86">
        <v>0</v>
      </c>
      <c r="M5" s="86">
        <v>0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>
        <v>124603</v>
      </c>
      <c r="C6" s="86">
        <v>124925.99999999997</v>
      </c>
      <c r="D6" s="86">
        <v>124336</v>
      </c>
      <c r="E6" s="86">
        <v>123741</v>
      </c>
      <c r="F6" s="86">
        <v>122564</v>
      </c>
      <c r="G6" s="86">
        <v>124523</v>
      </c>
      <c r="H6" s="86">
        <v>128358.99999999997</v>
      </c>
      <c r="I6" s="86">
        <v>129727</v>
      </c>
      <c r="J6" s="86">
        <v>134132</v>
      </c>
      <c r="K6" s="86">
        <v>134427.00000000003</v>
      </c>
      <c r="L6" s="86">
        <v>227996.00000000006</v>
      </c>
      <c r="M6" s="86">
        <v>246594.00000000006</v>
      </c>
      <c r="N6" s="86">
        <v>235676.00000000012</v>
      </c>
      <c r="O6" s="86">
        <v>223245.00000000012</v>
      </c>
      <c r="P6" s="86">
        <v>220489.00000000012</v>
      </c>
      <c r="Q6" s="86">
        <v>214759.00000000015</v>
      </c>
    </row>
    <row r="7" spans="1:17" ht="12" customHeight="1" x14ac:dyDescent="0.25">
      <c r="A7" s="87" t="s">
        <v>110</v>
      </c>
      <c r="B7" s="86">
        <v>94111</v>
      </c>
      <c r="C7" s="86">
        <v>118590</v>
      </c>
      <c r="D7" s="86">
        <v>115965.00000000001</v>
      </c>
      <c r="E7" s="86">
        <v>86345</v>
      </c>
      <c r="F7" s="86">
        <v>79106</v>
      </c>
      <c r="G7" s="86">
        <v>96230</v>
      </c>
      <c r="H7" s="86">
        <v>108002.99999999997</v>
      </c>
      <c r="I7" s="86">
        <v>138887</v>
      </c>
      <c r="J7" s="86">
        <v>174219.00000000003</v>
      </c>
      <c r="K7" s="86">
        <v>201189.00000000003</v>
      </c>
      <c r="L7" s="86">
        <v>342785.00000000012</v>
      </c>
      <c r="M7" s="86">
        <v>403575.00000000017</v>
      </c>
      <c r="N7" s="86">
        <v>284472.00000000012</v>
      </c>
      <c r="O7" s="86">
        <v>259064.00000000012</v>
      </c>
      <c r="P7" s="86">
        <v>244992.00000000012</v>
      </c>
      <c r="Q7" s="86">
        <v>228163.00000000015</v>
      </c>
    </row>
    <row r="8" spans="1:17" ht="12" customHeight="1" x14ac:dyDescent="0.25">
      <c r="A8" s="87" t="s">
        <v>109</v>
      </c>
      <c r="B8" s="86">
        <v>196914</v>
      </c>
      <c r="C8" s="86">
        <v>234932.99999999997</v>
      </c>
      <c r="D8" s="86">
        <v>280743</v>
      </c>
      <c r="E8" s="86">
        <v>298479</v>
      </c>
      <c r="F8" s="86">
        <v>326606</v>
      </c>
      <c r="G8" s="86">
        <v>350838</v>
      </c>
      <c r="H8" s="86">
        <v>353884</v>
      </c>
      <c r="I8" s="86">
        <v>380331.00000000012</v>
      </c>
      <c r="J8" s="86">
        <v>380721.00000000006</v>
      </c>
      <c r="K8" s="86">
        <v>446591.00000000017</v>
      </c>
      <c r="L8" s="86">
        <v>555863.00000000023</v>
      </c>
      <c r="M8" s="86">
        <v>559462.00000000023</v>
      </c>
      <c r="N8" s="86">
        <v>578444.00000000023</v>
      </c>
      <c r="O8" s="86">
        <v>586809.00000000035</v>
      </c>
      <c r="P8" s="86">
        <v>649997.00000000035</v>
      </c>
      <c r="Q8" s="86">
        <v>649792.00000000035</v>
      </c>
    </row>
    <row r="9" spans="1:17" ht="12" customHeight="1" x14ac:dyDescent="0.25">
      <c r="A9" s="87" t="s">
        <v>55</v>
      </c>
      <c r="B9" s="86">
        <v>3084984</v>
      </c>
      <c r="C9" s="86">
        <v>3062776.9999999995</v>
      </c>
      <c r="D9" s="86">
        <v>3041359</v>
      </c>
      <c r="E9" s="86">
        <v>3081880.9999999995</v>
      </c>
      <c r="F9" s="86">
        <v>3085071.9999999991</v>
      </c>
      <c r="G9" s="86">
        <v>3072442</v>
      </c>
      <c r="H9" s="86">
        <v>3094323.9999999991</v>
      </c>
      <c r="I9" s="86">
        <v>3041625</v>
      </c>
      <c r="J9" s="86">
        <v>3047069.0000000009</v>
      </c>
      <c r="K9" s="86">
        <v>2981875.0000000005</v>
      </c>
      <c r="L9" s="86">
        <v>2634938.0000000005</v>
      </c>
      <c r="M9" s="86">
        <v>2625235.0000000005</v>
      </c>
      <c r="N9" s="86">
        <v>2774022.0000000014</v>
      </c>
      <c r="O9" s="86">
        <v>2791332.0000000009</v>
      </c>
      <c r="P9" s="86">
        <v>2807172.0000000014</v>
      </c>
      <c r="Q9" s="86">
        <v>2847287.0000000019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15593</v>
      </c>
      <c r="C11" s="86">
        <v>18684.999999999996</v>
      </c>
      <c r="D11" s="86">
        <v>30619</v>
      </c>
      <c r="E11" s="86">
        <v>32825</v>
      </c>
      <c r="F11" s="86">
        <v>38004</v>
      </c>
      <c r="G11" s="86">
        <v>26122.000000000004</v>
      </c>
      <c r="H11" s="86">
        <v>26088</v>
      </c>
      <c r="I11" s="86">
        <v>25958.000000000004</v>
      </c>
      <c r="J11" s="86">
        <v>3404.0000000000005</v>
      </c>
      <c r="K11" s="86">
        <v>3327.0000000000005</v>
      </c>
      <c r="L11" s="86">
        <v>5895.0000000000009</v>
      </c>
      <c r="M11" s="86">
        <v>5903.0000000000009</v>
      </c>
      <c r="N11" s="86">
        <v>6517.0000000000018</v>
      </c>
      <c r="O11" s="86">
        <v>5868.0000000000018</v>
      </c>
      <c r="P11" s="86">
        <v>5451.0000000000018</v>
      </c>
      <c r="Q11" s="86">
        <v>5155.0000000000036</v>
      </c>
    </row>
    <row r="12" spans="1:17" ht="12" customHeight="1" x14ac:dyDescent="0.25">
      <c r="A12" s="87" t="s">
        <v>115</v>
      </c>
      <c r="B12" s="86">
        <v>1026</v>
      </c>
      <c r="C12" s="86">
        <v>1410.9999999999998</v>
      </c>
      <c r="D12" s="86">
        <v>2678</v>
      </c>
      <c r="E12" s="86">
        <v>5203</v>
      </c>
      <c r="F12" s="86">
        <v>6333</v>
      </c>
      <c r="G12" s="86">
        <v>7608</v>
      </c>
      <c r="H12" s="86">
        <v>7791.9999999999991</v>
      </c>
      <c r="I12" s="86">
        <v>10490</v>
      </c>
      <c r="J12" s="86">
        <v>12193.000000000004</v>
      </c>
      <c r="K12" s="86">
        <v>20753.000000000004</v>
      </c>
      <c r="L12" s="86">
        <v>28187.999999999996</v>
      </c>
      <c r="M12" s="86">
        <v>33531.000000000007</v>
      </c>
      <c r="N12" s="86">
        <v>41115.000000000015</v>
      </c>
      <c r="O12" s="86">
        <v>52323.000000000029</v>
      </c>
      <c r="P12" s="86">
        <v>59945.000000000015</v>
      </c>
      <c r="Q12" s="86">
        <v>64963.000000000029</v>
      </c>
    </row>
    <row r="13" spans="1:17" ht="12" customHeight="1" x14ac:dyDescent="0.25">
      <c r="A13" s="51" t="s">
        <v>114</v>
      </c>
      <c r="B13" s="92">
        <v>76531</v>
      </c>
      <c r="C13" s="92">
        <v>82150.999999999985</v>
      </c>
      <c r="D13" s="92">
        <v>91730.999999999985</v>
      </c>
      <c r="E13" s="92">
        <v>98446.000000000015</v>
      </c>
      <c r="F13" s="92">
        <v>101486</v>
      </c>
      <c r="G13" s="92">
        <v>105464.00000000001</v>
      </c>
      <c r="H13" s="92">
        <v>109658.99999999997</v>
      </c>
      <c r="I13" s="92">
        <v>115589.99999999999</v>
      </c>
      <c r="J13" s="92">
        <v>118207</v>
      </c>
      <c r="K13" s="92">
        <v>126966</v>
      </c>
      <c r="L13" s="92">
        <v>130618</v>
      </c>
      <c r="M13" s="92">
        <v>129001.99999999999</v>
      </c>
      <c r="N13" s="92">
        <v>126740.00000000003</v>
      </c>
      <c r="O13" s="92">
        <v>124261.00000000003</v>
      </c>
      <c r="P13" s="92">
        <v>117191.00000000004</v>
      </c>
      <c r="Q13" s="92">
        <v>113419.00000000006</v>
      </c>
    </row>
    <row r="14" spans="1:17" ht="12" hidden="1" customHeight="1" x14ac:dyDescent="0.25">
      <c r="A14" s="91" t="s">
        <v>113</v>
      </c>
      <c r="B14" s="90">
        <f t="shared" ref="B14" si="3">SUM(B5:B11)</f>
        <v>3516205</v>
      </c>
      <c r="C14" s="90">
        <f t="shared" ref="C14:Q14" si="4">SUM(C5:C11)</f>
        <v>3559910.9999999995</v>
      </c>
      <c r="D14" s="90">
        <f t="shared" si="4"/>
        <v>3593022</v>
      </c>
      <c r="E14" s="90">
        <f t="shared" si="4"/>
        <v>3623270.9999999995</v>
      </c>
      <c r="F14" s="90">
        <f t="shared" si="4"/>
        <v>3651351.9999999991</v>
      </c>
      <c r="G14" s="90">
        <f t="shared" si="4"/>
        <v>3670155</v>
      </c>
      <c r="H14" s="90">
        <f t="shared" si="4"/>
        <v>3710657.9999999991</v>
      </c>
      <c r="I14" s="90">
        <f t="shared" si="4"/>
        <v>3716528</v>
      </c>
      <c r="J14" s="90">
        <f t="shared" si="4"/>
        <v>3739545.0000000009</v>
      </c>
      <c r="K14" s="90">
        <f t="shared" si="4"/>
        <v>3767409.0000000009</v>
      </c>
      <c r="L14" s="90">
        <f t="shared" si="4"/>
        <v>3767477.0000000009</v>
      </c>
      <c r="M14" s="90">
        <f t="shared" si="4"/>
        <v>3840769.0000000009</v>
      </c>
      <c r="N14" s="90">
        <f t="shared" si="4"/>
        <v>3879131.0000000019</v>
      </c>
      <c r="O14" s="90">
        <f t="shared" si="4"/>
        <v>3866318.0000000014</v>
      </c>
      <c r="P14" s="90">
        <f t="shared" si="4"/>
        <v>3928101.0000000019</v>
      </c>
      <c r="Q14" s="90">
        <f t="shared" si="4"/>
        <v>3945156.0000000028</v>
      </c>
    </row>
    <row r="15" spans="1:17" ht="12.95" customHeight="1" x14ac:dyDescent="0.25">
      <c r="A15" s="89" t="s">
        <v>112</v>
      </c>
      <c r="B15" s="88">
        <f t="shared" ref="B15:Q15" si="5">B16</f>
        <v>29239</v>
      </c>
      <c r="C15" s="88">
        <f t="shared" si="5"/>
        <v>33864.499999999993</v>
      </c>
      <c r="D15" s="88">
        <f t="shared" si="5"/>
        <v>42233</v>
      </c>
      <c r="E15" s="88">
        <f t="shared" si="5"/>
        <v>51665.5</v>
      </c>
      <c r="F15" s="88">
        <f t="shared" si="5"/>
        <v>61231.5</v>
      </c>
      <c r="G15" s="88">
        <f t="shared" si="5"/>
        <v>71796</v>
      </c>
      <c r="H15" s="88">
        <f t="shared" si="5"/>
        <v>85470.999999999985</v>
      </c>
      <c r="I15" s="88">
        <f t="shared" si="5"/>
        <v>107373</v>
      </c>
      <c r="J15" s="88">
        <f t="shared" si="5"/>
        <v>127759.50000000001</v>
      </c>
      <c r="K15" s="88">
        <f t="shared" si="5"/>
        <v>152413.50000000003</v>
      </c>
      <c r="L15" s="88">
        <f t="shared" si="5"/>
        <v>200904</v>
      </c>
      <c r="M15" s="88">
        <f t="shared" si="5"/>
        <v>207976.5</v>
      </c>
      <c r="N15" s="88">
        <f t="shared" si="5"/>
        <v>212305.5</v>
      </c>
      <c r="O15" s="88">
        <f t="shared" si="5"/>
        <v>214359.5</v>
      </c>
      <c r="P15" s="88">
        <f t="shared" si="5"/>
        <v>217898.5</v>
      </c>
      <c r="Q15" s="88">
        <f t="shared" si="5"/>
        <v>224876.50000000003</v>
      </c>
    </row>
    <row r="16" spans="1:17" ht="12" customHeight="1" x14ac:dyDescent="0.25">
      <c r="A16" s="87" t="s">
        <v>111</v>
      </c>
      <c r="B16" s="86">
        <v>29239</v>
      </c>
      <c r="C16" s="86">
        <v>33864.499999999993</v>
      </c>
      <c r="D16" s="86">
        <v>42233</v>
      </c>
      <c r="E16" s="86">
        <v>51665.5</v>
      </c>
      <c r="F16" s="86">
        <v>61231.5</v>
      </c>
      <c r="G16" s="86">
        <v>71796</v>
      </c>
      <c r="H16" s="86">
        <v>85470.999999999985</v>
      </c>
      <c r="I16" s="86">
        <v>107373</v>
      </c>
      <c r="J16" s="86">
        <v>127759.50000000001</v>
      </c>
      <c r="K16" s="86">
        <v>152413.50000000003</v>
      </c>
      <c r="L16" s="86">
        <v>200904</v>
      </c>
      <c r="M16" s="86">
        <v>207976.5</v>
      </c>
      <c r="N16" s="86">
        <v>212305.5</v>
      </c>
      <c r="O16" s="86">
        <v>214359.5</v>
      </c>
      <c r="P16" s="86">
        <v>217898.5</v>
      </c>
      <c r="Q16" s="86">
        <v>224876.50000000003</v>
      </c>
    </row>
    <row r="17" spans="1:17" ht="12.95" customHeight="1" x14ac:dyDescent="0.25">
      <c r="A17" s="89" t="s">
        <v>63</v>
      </c>
      <c r="B17" s="88">
        <f t="shared" ref="B17" si="6">SUM(B18:B25)</f>
        <v>3593762</v>
      </c>
      <c r="C17" s="88">
        <f t="shared" ref="C17:Q17" si="7">SUM(C18:C25)</f>
        <v>3643472.9999999995</v>
      </c>
      <c r="D17" s="88">
        <f t="shared" si="7"/>
        <v>3687431</v>
      </c>
      <c r="E17" s="88">
        <f t="shared" si="7"/>
        <v>3726920</v>
      </c>
      <c r="F17" s="88">
        <f t="shared" si="7"/>
        <v>3759170.9999999991</v>
      </c>
      <c r="G17" s="88">
        <f t="shared" si="7"/>
        <v>3783227</v>
      </c>
      <c r="H17" s="88">
        <f t="shared" si="7"/>
        <v>3828108.9999999991</v>
      </c>
      <c r="I17" s="88">
        <f t="shared" si="7"/>
        <v>3842608</v>
      </c>
      <c r="J17" s="88">
        <f t="shared" si="7"/>
        <v>3869945.0000000009</v>
      </c>
      <c r="K17" s="88">
        <f t="shared" si="7"/>
        <v>3915128.0000000009</v>
      </c>
      <c r="L17" s="88">
        <f t="shared" si="7"/>
        <v>3926283.0000000009</v>
      </c>
      <c r="M17" s="88">
        <f t="shared" si="7"/>
        <v>4003302.0000000009</v>
      </c>
      <c r="N17" s="88">
        <f t="shared" si="7"/>
        <v>4046986.0000000019</v>
      </c>
      <c r="O17" s="88">
        <f t="shared" si="7"/>
        <v>4042902.0000000014</v>
      </c>
      <c r="P17" s="88">
        <f t="shared" si="7"/>
        <v>4105237.0000000019</v>
      </c>
      <c r="Q17" s="88">
        <f t="shared" si="7"/>
        <v>4123538.0000000028</v>
      </c>
    </row>
    <row r="18" spans="1:17" ht="12" customHeight="1" x14ac:dyDescent="0.25">
      <c r="A18" s="87" t="s">
        <v>58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>
        <v>1051192</v>
      </c>
      <c r="C19" s="86">
        <v>1073963.9999999998</v>
      </c>
      <c r="D19" s="86">
        <v>1126251.9999999998</v>
      </c>
      <c r="E19" s="86">
        <v>1140430</v>
      </c>
      <c r="F19" s="86">
        <v>1124428.9999999993</v>
      </c>
      <c r="G19" s="86">
        <v>1005052</v>
      </c>
      <c r="H19" s="86">
        <v>774227.99999999988</v>
      </c>
      <c r="I19" s="86">
        <v>723710.00000000012</v>
      </c>
      <c r="J19" s="86">
        <v>718836.00000000012</v>
      </c>
      <c r="K19" s="86">
        <v>608724</v>
      </c>
      <c r="L19" s="86">
        <v>574510</v>
      </c>
      <c r="M19" s="86">
        <v>379129.00000000012</v>
      </c>
      <c r="N19" s="86">
        <v>268202.00000000012</v>
      </c>
      <c r="O19" s="86">
        <v>227455.00000000012</v>
      </c>
      <c r="P19" s="86">
        <v>194917.00000000012</v>
      </c>
      <c r="Q19" s="86">
        <v>166455.00000000012</v>
      </c>
    </row>
    <row r="20" spans="1:17" ht="12" customHeight="1" x14ac:dyDescent="0.25">
      <c r="A20" s="87" t="s">
        <v>110</v>
      </c>
      <c r="B20" s="86">
        <v>54986</v>
      </c>
      <c r="C20" s="86">
        <v>56031.999999999993</v>
      </c>
      <c r="D20" s="86">
        <v>56131.000000000007</v>
      </c>
      <c r="E20" s="86">
        <v>57809.999999999993</v>
      </c>
      <c r="F20" s="86">
        <v>59848.999999999993</v>
      </c>
      <c r="G20" s="86">
        <v>62437.999999999993</v>
      </c>
      <c r="H20" s="86">
        <v>73373.999999999971</v>
      </c>
      <c r="I20" s="86">
        <v>100674.99999999999</v>
      </c>
      <c r="J20" s="86">
        <v>136297.00000000003</v>
      </c>
      <c r="K20" s="86">
        <v>165374.00000000003</v>
      </c>
      <c r="L20" s="86">
        <v>255569.00000000012</v>
      </c>
      <c r="M20" s="86">
        <v>271662.00000000012</v>
      </c>
      <c r="N20" s="86">
        <v>265852.00000000012</v>
      </c>
      <c r="O20" s="86">
        <v>254838.00000000012</v>
      </c>
      <c r="P20" s="86">
        <v>238883.00000000012</v>
      </c>
      <c r="Q20" s="86">
        <v>223406.00000000015</v>
      </c>
    </row>
    <row r="21" spans="1:17" ht="12" customHeight="1" x14ac:dyDescent="0.25">
      <c r="A21" s="87" t="s">
        <v>109</v>
      </c>
      <c r="B21" s="86">
        <v>137234</v>
      </c>
      <c r="C21" s="86">
        <v>167073.99999999997</v>
      </c>
      <c r="D21" s="86">
        <v>203486</v>
      </c>
      <c r="E21" s="86">
        <v>216835.00000000003</v>
      </c>
      <c r="F21" s="86">
        <v>237833</v>
      </c>
      <c r="G21" s="86">
        <v>280850</v>
      </c>
      <c r="H21" s="86">
        <v>296401</v>
      </c>
      <c r="I21" s="86">
        <v>323714.00000000012</v>
      </c>
      <c r="J21" s="86">
        <v>376685.00000000006</v>
      </c>
      <c r="K21" s="86">
        <v>393349.00000000017</v>
      </c>
      <c r="L21" s="86">
        <v>512013.00000000017</v>
      </c>
      <c r="M21" s="86">
        <v>512137.00000000023</v>
      </c>
      <c r="N21" s="86">
        <v>549003.00000000023</v>
      </c>
      <c r="O21" s="86">
        <v>557589.00000000035</v>
      </c>
      <c r="P21" s="86">
        <v>622240.00000000035</v>
      </c>
      <c r="Q21" s="86">
        <v>630230.00000000035</v>
      </c>
    </row>
    <row r="22" spans="1:17" ht="12" customHeight="1" x14ac:dyDescent="0.25">
      <c r="A22" s="87" t="s">
        <v>55</v>
      </c>
      <c r="B22" s="86">
        <v>1812107</v>
      </c>
      <c r="C22" s="86">
        <v>1830728.9999999998</v>
      </c>
      <c r="D22" s="86">
        <v>1844817</v>
      </c>
      <c r="E22" s="86">
        <v>1855408.9999999998</v>
      </c>
      <c r="F22" s="86">
        <v>1857984.9999999998</v>
      </c>
      <c r="G22" s="86">
        <v>1895683.9999999998</v>
      </c>
      <c r="H22" s="86">
        <v>1948693.9999999993</v>
      </c>
      <c r="I22" s="86">
        <v>2040652.9999999998</v>
      </c>
      <c r="J22" s="86">
        <v>2168137.0000000009</v>
      </c>
      <c r="K22" s="86">
        <v>2179621.0000000005</v>
      </c>
      <c r="L22" s="86">
        <v>1936107.0000000005</v>
      </c>
      <c r="M22" s="86">
        <v>2273476.0000000005</v>
      </c>
      <c r="N22" s="86">
        <v>2403360.0000000009</v>
      </c>
      <c r="O22" s="86">
        <v>2466302.0000000009</v>
      </c>
      <c r="P22" s="86">
        <v>2487354.0000000014</v>
      </c>
      <c r="Q22" s="86">
        <v>2513073.0000000019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10813</v>
      </c>
      <c r="C24" s="86">
        <v>13196.999999999998</v>
      </c>
      <c r="D24" s="86">
        <v>21913</v>
      </c>
      <c r="E24" s="86">
        <v>23691</v>
      </c>
      <c r="F24" s="86">
        <v>27365</v>
      </c>
      <c r="G24" s="86">
        <v>21897.000000000004</v>
      </c>
      <c r="H24" s="86">
        <v>21457</v>
      </c>
      <c r="I24" s="86">
        <v>21007.000000000004</v>
      </c>
      <c r="J24" s="86">
        <v>2930.0000000000005</v>
      </c>
      <c r="K24" s="86">
        <v>2874.0000000000005</v>
      </c>
      <c r="L24" s="86">
        <v>5167.0000000000009</v>
      </c>
      <c r="M24" s="86">
        <v>5272.0000000000009</v>
      </c>
      <c r="N24" s="86">
        <v>6267.0000000000018</v>
      </c>
      <c r="O24" s="86">
        <v>5599.0000000000018</v>
      </c>
      <c r="P24" s="86">
        <v>5190.0000000000018</v>
      </c>
      <c r="Q24" s="86">
        <v>4878.0000000000036</v>
      </c>
    </row>
    <row r="25" spans="1:17" ht="12" customHeight="1" x14ac:dyDescent="0.25">
      <c r="A25" s="51" t="s">
        <v>60</v>
      </c>
      <c r="B25" s="92">
        <v>527430</v>
      </c>
      <c r="C25" s="92">
        <v>502476.99999999994</v>
      </c>
      <c r="D25" s="92">
        <v>434832</v>
      </c>
      <c r="E25" s="92">
        <v>432744.99999999994</v>
      </c>
      <c r="F25" s="92">
        <v>451710</v>
      </c>
      <c r="G25" s="92">
        <v>517306</v>
      </c>
      <c r="H25" s="92">
        <v>713955.00000000023</v>
      </c>
      <c r="I25" s="92">
        <v>632849</v>
      </c>
      <c r="J25" s="92">
        <v>467060.00000000006</v>
      </c>
      <c r="K25" s="92">
        <v>565186.00000000012</v>
      </c>
      <c r="L25" s="92">
        <v>642917.00000000012</v>
      </c>
      <c r="M25" s="92">
        <v>561626</v>
      </c>
      <c r="N25" s="92">
        <v>554302.00000000047</v>
      </c>
      <c r="O25" s="92">
        <v>531119.00000000012</v>
      </c>
      <c r="P25" s="92">
        <v>556653.00000000023</v>
      </c>
      <c r="Q25" s="92">
        <v>585496.00000000035</v>
      </c>
    </row>
    <row r="26" spans="1:17" ht="12" customHeight="1" x14ac:dyDescent="0.25">
      <c r="A26" s="91" t="s">
        <v>59</v>
      </c>
      <c r="B26" s="90">
        <v>240283</v>
      </c>
      <c r="C26" s="90">
        <v>243474.99999999997</v>
      </c>
      <c r="D26" s="90">
        <v>249955</v>
      </c>
      <c r="E26" s="90">
        <v>250010</v>
      </c>
      <c r="F26" s="90">
        <v>253152.99999999994</v>
      </c>
      <c r="G26" s="90">
        <v>266519</v>
      </c>
      <c r="H26" s="90">
        <v>278074.99999999994</v>
      </c>
      <c r="I26" s="90">
        <v>297684</v>
      </c>
      <c r="J26" s="90">
        <v>345413.00000000006</v>
      </c>
      <c r="K26" s="90">
        <v>397755.00000000012</v>
      </c>
      <c r="L26" s="90">
        <v>548515.00000000012</v>
      </c>
      <c r="M26" s="90">
        <v>668733</v>
      </c>
      <c r="N26" s="90">
        <v>764297.00000000023</v>
      </c>
      <c r="O26" s="90">
        <v>837268.00000000023</v>
      </c>
      <c r="P26" s="90">
        <v>882257.00000000047</v>
      </c>
      <c r="Q26" s="90">
        <v>926257.00000000047</v>
      </c>
    </row>
    <row r="27" spans="1:17" ht="12.95" customHeight="1" x14ac:dyDescent="0.25">
      <c r="A27" s="89" t="s">
        <v>62</v>
      </c>
      <c r="B27" s="88">
        <f t="shared" ref="B27" si="8">SUM(B28:B32)</f>
        <v>3593762</v>
      </c>
      <c r="C27" s="88">
        <f t="shared" ref="C27:Q27" si="9">SUM(C28:C32)</f>
        <v>3643472.9999999995</v>
      </c>
      <c r="D27" s="88">
        <f t="shared" si="9"/>
        <v>3687430.9999999991</v>
      </c>
      <c r="E27" s="88">
        <f t="shared" si="9"/>
        <v>3726920</v>
      </c>
      <c r="F27" s="88">
        <f t="shared" si="9"/>
        <v>3759171</v>
      </c>
      <c r="G27" s="88">
        <f t="shared" si="9"/>
        <v>3783227</v>
      </c>
      <c r="H27" s="88">
        <f t="shared" si="9"/>
        <v>3828109</v>
      </c>
      <c r="I27" s="88">
        <f t="shared" si="9"/>
        <v>3842608</v>
      </c>
      <c r="J27" s="88">
        <f t="shared" si="9"/>
        <v>3869945.0000000009</v>
      </c>
      <c r="K27" s="88">
        <f t="shared" si="9"/>
        <v>3915128.0000000009</v>
      </c>
      <c r="L27" s="88">
        <f t="shared" si="9"/>
        <v>3926283.0000000005</v>
      </c>
      <c r="M27" s="88">
        <f t="shared" si="9"/>
        <v>4003302.0000000009</v>
      </c>
      <c r="N27" s="88">
        <f t="shared" si="9"/>
        <v>4046986.0000000019</v>
      </c>
      <c r="O27" s="88">
        <f t="shared" si="9"/>
        <v>4042902.0000000019</v>
      </c>
      <c r="P27" s="88">
        <f t="shared" si="9"/>
        <v>4105237.0000000019</v>
      </c>
      <c r="Q27" s="88">
        <f t="shared" si="9"/>
        <v>4123538.0000000028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1711363</v>
      </c>
      <c r="C29" s="86">
        <v>1600722.9999999998</v>
      </c>
      <c r="D29" s="86">
        <v>1518523.9999999998</v>
      </c>
      <c r="E29" s="86">
        <v>1776624</v>
      </c>
      <c r="F29" s="86">
        <v>1753621</v>
      </c>
      <c r="G29" s="86">
        <v>1569777.0000000002</v>
      </c>
      <c r="H29" s="86">
        <v>1546148</v>
      </c>
      <c r="I29" s="86">
        <v>1455375</v>
      </c>
      <c r="J29" s="86">
        <v>1332524.0000000005</v>
      </c>
      <c r="K29" s="86">
        <v>1273560.0000000005</v>
      </c>
      <c r="L29" s="86">
        <v>1369987</v>
      </c>
      <c r="M29" s="86">
        <v>1432136.0000000002</v>
      </c>
      <c r="N29" s="86">
        <v>1614568.0000000009</v>
      </c>
      <c r="O29" s="86">
        <v>1733719.0000000005</v>
      </c>
      <c r="P29" s="86">
        <v>1724027.0000000009</v>
      </c>
      <c r="Q29" s="86">
        <v>1567733.0000000014</v>
      </c>
    </row>
    <row r="30" spans="1:17" ht="12" customHeight="1" x14ac:dyDescent="0.25">
      <c r="A30" s="87" t="s">
        <v>109</v>
      </c>
      <c r="B30" s="86">
        <v>144179</v>
      </c>
      <c r="C30" s="86">
        <v>172141</v>
      </c>
      <c r="D30" s="86">
        <v>204621.00000000003</v>
      </c>
      <c r="E30" s="86">
        <v>220082.00000000003</v>
      </c>
      <c r="F30" s="86">
        <v>255587</v>
      </c>
      <c r="G30" s="86">
        <v>281531.00000000006</v>
      </c>
      <c r="H30" s="86">
        <v>292617.99999999994</v>
      </c>
      <c r="I30" s="86">
        <v>321370</v>
      </c>
      <c r="J30" s="86">
        <v>359652.00000000017</v>
      </c>
      <c r="K30" s="86">
        <v>405629.00000000017</v>
      </c>
      <c r="L30" s="86">
        <v>522511.00000000012</v>
      </c>
      <c r="M30" s="86">
        <v>523587.00000000012</v>
      </c>
      <c r="N30" s="86">
        <v>541397.00000000023</v>
      </c>
      <c r="O30" s="86">
        <v>541812.00000000023</v>
      </c>
      <c r="P30" s="86">
        <v>578228.00000000012</v>
      </c>
      <c r="Q30" s="86">
        <v>588348.00000000023</v>
      </c>
    </row>
    <row r="31" spans="1:17" ht="12" customHeight="1" x14ac:dyDescent="0.25">
      <c r="A31" s="87" t="s">
        <v>55</v>
      </c>
      <c r="B31" s="86">
        <v>36703</v>
      </c>
      <c r="C31" s="86">
        <v>35795.999999999993</v>
      </c>
      <c r="D31" s="86">
        <v>34437</v>
      </c>
      <c r="E31" s="86">
        <v>33215</v>
      </c>
      <c r="F31" s="86">
        <v>32233</v>
      </c>
      <c r="G31" s="86">
        <v>32629</v>
      </c>
      <c r="H31" s="86">
        <v>33206.999999999993</v>
      </c>
      <c r="I31" s="86">
        <v>33515.999999999993</v>
      </c>
      <c r="J31" s="86">
        <v>35369.000000000007</v>
      </c>
      <c r="K31" s="86">
        <v>34360</v>
      </c>
      <c r="L31" s="86">
        <v>19164.000000000004</v>
      </c>
      <c r="M31" s="86">
        <v>36331.000000000007</v>
      </c>
      <c r="N31" s="86">
        <v>45687.000000000029</v>
      </c>
      <c r="O31" s="86">
        <v>52034.000000000015</v>
      </c>
      <c r="P31" s="86">
        <v>56975.000000000044</v>
      </c>
      <c r="Q31" s="86">
        <v>27368.000000000022</v>
      </c>
    </row>
    <row r="32" spans="1:17" ht="12" customHeight="1" x14ac:dyDescent="0.25">
      <c r="A32" s="49" t="s">
        <v>60</v>
      </c>
      <c r="B32" s="85">
        <v>1701517</v>
      </c>
      <c r="C32" s="85">
        <v>1834812.9999999998</v>
      </c>
      <c r="D32" s="85">
        <v>1929848.9999999995</v>
      </c>
      <c r="E32" s="85">
        <v>1696998.9999999998</v>
      </c>
      <c r="F32" s="85">
        <v>1717730</v>
      </c>
      <c r="G32" s="85">
        <v>1899290</v>
      </c>
      <c r="H32" s="85">
        <v>1956135.9999999998</v>
      </c>
      <c r="I32" s="85">
        <v>2032347</v>
      </c>
      <c r="J32" s="85">
        <v>2142400.0000000005</v>
      </c>
      <c r="K32" s="85">
        <v>2201579.0000000005</v>
      </c>
      <c r="L32" s="85">
        <v>2014621.0000000005</v>
      </c>
      <c r="M32" s="85">
        <v>2011248.0000000005</v>
      </c>
      <c r="N32" s="85">
        <v>1845334.0000000009</v>
      </c>
      <c r="O32" s="85">
        <v>1715337.0000000009</v>
      </c>
      <c r="P32" s="85">
        <v>1746007.0000000012</v>
      </c>
      <c r="Q32" s="85">
        <v>1940089.0000000012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2306.5754669737917</v>
      </c>
      <c r="C3" s="100">
        <f t="shared" ref="C3:Q3" si="1">SUM(C4,C15,C17,C27)</f>
        <v>2347.0189129481623</v>
      </c>
      <c r="D3" s="100">
        <f t="shared" si="1"/>
        <v>2415.6038740529875</v>
      </c>
      <c r="E3" s="100">
        <f t="shared" si="1"/>
        <v>2536.4537324296116</v>
      </c>
      <c r="F3" s="100">
        <f t="shared" si="1"/>
        <v>2607.2821103760589</v>
      </c>
      <c r="G3" s="100">
        <f t="shared" si="1"/>
        <v>2597.0205331556353</v>
      </c>
      <c r="H3" s="100">
        <f t="shared" si="1"/>
        <v>2543.6628909791621</v>
      </c>
      <c r="I3" s="100">
        <f t="shared" si="1"/>
        <v>2551.6045015141935</v>
      </c>
      <c r="J3" s="100">
        <f t="shared" si="1"/>
        <v>2454.0527769108403</v>
      </c>
      <c r="K3" s="100">
        <f t="shared" si="1"/>
        <v>2517.4533346988578</v>
      </c>
      <c r="L3" s="100">
        <f t="shared" si="1"/>
        <v>2162.1145407261465</v>
      </c>
      <c r="M3" s="100">
        <f t="shared" si="1"/>
        <v>2002.9257235848552</v>
      </c>
      <c r="N3" s="100">
        <f t="shared" si="1"/>
        <v>1925.1234097174911</v>
      </c>
      <c r="O3" s="100">
        <f t="shared" si="1"/>
        <v>1881.7210150136182</v>
      </c>
      <c r="P3" s="100">
        <f t="shared" si="1"/>
        <v>1829.890163816324</v>
      </c>
      <c r="Q3" s="100">
        <f t="shared" si="1"/>
        <v>1829.4914068291439</v>
      </c>
    </row>
    <row r="4" spans="1:17" ht="12.95" customHeight="1" x14ac:dyDescent="0.25">
      <c r="A4" s="89" t="s">
        <v>65</v>
      </c>
      <c r="B4" s="96">
        <f t="shared" ref="B4" si="2">SUM(B5:B14)</f>
        <v>961.87417349421526</v>
      </c>
      <c r="C4" s="96">
        <f t="shared" ref="C4:Q4" si="3">SUM(C5:C14)</f>
        <v>972.37349953768557</v>
      </c>
      <c r="D4" s="96">
        <f t="shared" si="3"/>
        <v>989.25756758354157</v>
      </c>
      <c r="E4" s="96">
        <f t="shared" si="3"/>
        <v>984.77751261509127</v>
      </c>
      <c r="F4" s="96">
        <f t="shared" si="3"/>
        <v>998.27754911756426</v>
      </c>
      <c r="G4" s="96">
        <f t="shared" si="3"/>
        <v>1003.3892137766143</v>
      </c>
      <c r="H4" s="96">
        <f t="shared" si="3"/>
        <v>983.27925206714986</v>
      </c>
      <c r="I4" s="96">
        <f t="shared" si="3"/>
        <v>985.71061360569479</v>
      </c>
      <c r="J4" s="96">
        <f t="shared" si="3"/>
        <v>952.47085467959778</v>
      </c>
      <c r="K4" s="96">
        <f t="shared" si="3"/>
        <v>982.63046318034014</v>
      </c>
      <c r="L4" s="96">
        <f t="shared" si="3"/>
        <v>566.38595770202346</v>
      </c>
      <c r="M4" s="96">
        <f t="shared" si="3"/>
        <v>486.42243970542893</v>
      </c>
      <c r="N4" s="96">
        <f t="shared" si="3"/>
        <v>507.44774968786828</v>
      </c>
      <c r="O4" s="96">
        <f t="shared" si="3"/>
        <v>530.28284125208631</v>
      </c>
      <c r="P4" s="96">
        <f t="shared" si="3"/>
        <v>530.16637737316023</v>
      </c>
      <c r="Q4" s="96">
        <f t="shared" si="3"/>
        <v>537.36453902517746</v>
      </c>
    </row>
    <row r="5" spans="1:17" ht="12" customHeight="1" x14ac:dyDescent="0.25">
      <c r="A5" s="87" t="s">
        <v>58</v>
      </c>
      <c r="B5" s="95">
        <v>0</v>
      </c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>
        <v>27.644215498525622</v>
      </c>
      <c r="C6" s="95">
        <v>27.73582616662199</v>
      </c>
      <c r="D6" s="95">
        <v>27.735107258848249</v>
      </c>
      <c r="E6" s="95">
        <v>26.908468871983636</v>
      </c>
      <c r="F6" s="95">
        <v>26.81192714591884</v>
      </c>
      <c r="G6" s="95">
        <v>27.207961555998459</v>
      </c>
      <c r="H6" s="95">
        <v>27.483042942703474</v>
      </c>
      <c r="I6" s="95">
        <v>27.724144896865567</v>
      </c>
      <c r="J6" s="95">
        <v>28.136782142196619</v>
      </c>
      <c r="K6" s="95">
        <v>28.300395127056376</v>
      </c>
      <c r="L6" s="95">
        <v>27.942826918132702</v>
      </c>
      <c r="M6" s="95">
        <v>26.041584242097738</v>
      </c>
      <c r="N6" s="95">
        <v>25.687952911218041</v>
      </c>
      <c r="O6" s="95">
        <v>25.540857707770293</v>
      </c>
      <c r="P6" s="95">
        <v>25.037893493108065</v>
      </c>
      <c r="Q6" s="95">
        <v>24.650227248103647</v>
      </c>
    </row>
    <row r="7" spans="1:17" ht="12" customHeight="1" x14ac:dyDescent="0.25">
      <c r="A7" s="87" t="s">
        <v>110</v>
      </c>
      <c r="B7" s="95">
        <v>21.436201884094356</v>
      </c>
      <c r="C7" s="95">
        <v>27.030922710365193</v>
      </c>
      <c r="D7" s="95">
        <v>26.557779513379945</v>
      </c>
      <c r="E7" s="95">
        <v>19.277336297772468</v>
      </c>
      <c r="F7" s="95">
        <v>17.766679342858158</v>
      </c>
      <c r="G7" s="95">
        <v>21.586438934067527</v>
      </c>
      <c r="H7" s="95">
        <v>23.741344806362513</v>
      </c>
      <c r="I7" s="95">
        <v>30.47362724756811</v>
      </c>
      <c r="J7" s="95">
        <v>37.10569530600165</v>
      </c>
      <c r="K7" s="95">
        <v>43.975189405141599</v>
      </c>
      <c r="L7" s="95">
        <v>43.131704564907835</v>
      </c>
      <c r="M7" s="95">
        <v>43.740952520806921</v>
      </c>
      <c r="N7" s="95">
        <v>31.810292982471843</v>
      </c>
      <c r="O7" s="95">
        <v>30.398315171475634</v>
      </c>
      <c r="P7" s="95">
        <v>28.516782704575327</v>
      </c>
      <c r="Q7" s="95">
        <v>26.833026565473379</v>
      </c>
    </row>
    <row r="8" spans="1:17" ht="12" customHeight="1" x14ac:dyDescent="0.25">
      <c r="A8" s="87" t="s">
        <v>109</v>
      </c>
      <c r="B8" s="95">
        <v>42.048908498673427</v>
      </c>
      <c r="C8" s="95">
        <v>50.203265847492823</v>
      </c>
      <c r="D8" s="95">
        <v>60.275760044107727</v>
      </c>
      <c r="E8" s="95">
        <v>62.472646992163043</v>
      </c>
      <c r="F8" s="95">
        <v>68.768515509213998</v>
      </c>
      <c r="G8" s="95">
        <v>73.782436144920482</v>
      </c>
      <c r="H8" s="95">
        <v>72.928701595620552</v>
      </c>
      <c r="I8" s="95">
        <v>78.747506266177581</v>
      </c>
      <c r="J8" s="95">
        <v>75.519632037111421</v>
      </c>
      <c r="K8" s="95">
        <v>91.514333431053146</v>
      </c>
      <c r="L8" s="95">
        <v>69.109905877648842</v>
      </c>
      <c r="M8" s="95">
        <v>54.232877018697039</v>
      </c>
      <c r="N8" s="95">
        <v>60.744609633798149</v>
      </c>
      <c r="O8" s="95">
        <v>64.736497901398877</v>
      </c>
      <c r="P8" s="95">
        <v>71.349542323237458</v>
      </c>
      <c r="Q8" s="95">
        <v>71.984588613384503</v>
      </c>
    </row>
    <row r="9" spans="1:17" ht="12" customHeight="1" x14ac:dyDescent="0.25">
      <c r="A9" s="87" t="s">
        <v>55</v>
      </c>
      <c r="B9" s="95">
        <v>850.01829246807881</v>
      </c>
      <c r="C9" s="95">
        <v>844.50275855324105</v>
      </c>
      <c r="D9" s="95">
        <v>842.55798668615682</v>
      </c>
      <c r="E9" s="95">
        <v>832.32082754360692</v>
      </c>
      <c r="F9" s="95">
        <v>838.16543906226184</v>
      </c>
      <c r="G9" s="95">
        <v>834.0064593872462</v>
      </c>
      <c r="H9" s="95">
        <v>822.57467617302598</v>
      </c>
      <c r="I9" s="95">
        <v>806.28919812653999</v>
      </c>
      <c r="J9" s="95">
        <v>785.30373587949862</v>
      </c>
      <c r="K9" s="95">
        <v>788.83276195786107</v>
      </c>
      <c r="L9" s="95">
        <v>396.47410923881239</v>
      </c>
      <c r="M9" s="95">
        <v>346.39000830580392</v>
      </c>
      <c r="N9" s="95">
        <v>372.26183617697495</v>
      </c>
      <c r="O9" s="95">
        <v>391.31587574042118</v>
      </c>
      <c r="P9" s="95">
        <v>387.88989262888822</v>
      </c>
      <c r="Q9" s="95">
        <v>395.3246041802941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2.6637228013905592</v>
      </c>
      <c r="C11" s="95">
        <v>3.1941822343992818</v>
      </c>
      <c r="D11" s="95">
        <v>5.2590692843743838</v>
      </c>
      <c r="E11" s="95">
        <v>5.4962546265603907</v>
      </c>
      <c r="F11" s="95">
        <v>6.4014843980808296</v>
      </c>
      <c r="G11" s="95">
        <v>4.2266291289920259</v>
      </c>
      <c r="H11" s="95">
        <v>4.4493523214616593</v>
      </c>
      <c r="I11" s="95">
        <v>4.4855101908779815</v>
      </c>
      <c r="J11" s="95">
        <v>0.54373811845534692</v>
      </c>
      <c r="K11" s="95">
        <v>0.54545098060116992</v>
      </c>
      <c r="L11" s="95">
        <v>0.570423571111214</v>
      </c>
      <c r="M11" s="95">
        <v>0.46983029836685841</v>
      </c>
      <c r="N11" s="95">
        <v>0.55292602155480663</v>
      </c>
      <c r="O11" s="95">
        <v>0.52597699469695891</v>
      </c>
      <c r="P11" s="95">
        <v>0.48911405664309598</v>
      </c>
      <c r="Q11" s="95">
        <v>0.47189597163631142</v>
      </c>
    </row>
    <row r="12" spans="1:17" ht="12" customHeight="1" x14ac:dyDescent="0.25">
      <c r="A12" s="87" t="s">
        <v>115</v>
      </c>
      <c r="B12" s="95">
        <v>0.12305627087732322</v>
      </c>
      <c r="C12" s="95">
        <v>0.17013285839092715</v>
      </c>
      <c r="D12" s="95">
        <v>0.32435860145939777</v>
      </c>
      <c r="E12" s="95">
        <v>0.60323493009436269</v>
      </c>
      <c r="F12" s="95">
        <v>0.73217931346768361</v>
      </c>
      <c r="G12" s="95">
        <v>0.86620243095040139</v>
      </c>
      <c r="H12" s="95">
        <v>0.85664242687545189</v>
      </c>
      <c r="I12" s="95">
        <v>1.0912759410741735</v>
      </c>
      <c r="J12" s="95">
        <v>1.1703956635647765</v>
      </c>
      <c r="K12" s="95">
        <v>1.8025430604572321</v>
      </c>
      <c r="L12" s="95">
        <v>1.365717601202098</v>
      </c>
      <c r="M12" s="95">
        <v>1.3036147724906579</v>
      </c>
      <c r="N12" s="95">
        <v>1.5702482486594793</v>
      </c>
      <c r="O12" s="95">
        <v>1.9797185887858659</v>
      </c>
      <c r="P12" s="95">
        <v>2.1808321138336719</v>
      </c>
      <c r="Q12" s="95">
        <v>2.3564324916415456</v>
      </c>
    </row>
    <row r="13" spans="1:17" ht="12" customHeight="1" x14ac:dyDescent="0.25">
      <c r="A13" s="51" t="s">
        <v>114</v>
      </c>
      <c r="B13" s="22">
        <v>14.492488299638003</v>
      </c>
      <c r="C13" s="22">
        <v>15.636568215533615</v>
      </c>
      <c r="D13" s="22">
        <v>18.49962931702423</v>
      </c>
      <c r="E13" s="22">
        <v>21.641158207382414</v>
      </c>
      <c r="F13" s="22">
        <v>22.57754345634708</v>
      </c>
      <c r="G13" s="22">
        <v>23.511374044006335</v>
      </c>
      <c r="H13" s="22">
        <v>21.55343309355716</v>
      </c>
      <c r="I13" s="22">
        <v>23.667334355159323</v>
      </c>
      <c r="J13" s="22">
        <v>20.941017921576215</v>
      </c>
      <c r="K13" s="22">
        <v>23.220066332497677</v>
      </c>
      <c r="L13" s="22">
        <v>15.935144499407389</v>
      </c>
      <c r="M13" s="22">
        <v>11.666151403629362</v>
      </c>
      <c r="N13" s="22">
        <v>11.977615901693511</v>
      </c>
      <c r="O13" s="22">
        <v>12.51134196206498</v>
      </c>
      <c r="P13" s="22">
        <v>11.713198523689719</v>
      </c>
      <c r="Q13" s="22">
        <v>11.725431714961527</v>
      </c>
    </row>
    <row r="14" spans="1:17" ht="12" customHeight="1" x14ac:dyDescent="0.25">
      <c r="A14" s="99" t="s">
        <v>117</v>
      </c>
      <c r="B14" s="98">
        <v>3.4472877729371172</v>
      </c>
      <c r="C14" s="98">
        <v>3.8998429516407178</v>
      </c>
      <c r="D14" s="98">
        <v>8.0478768781909142</v>
      </c>
      <c r="E14" s="98">
        <v>16.057585145528012</v>
      </c>
      <c r="F14" s="98">
        <v>17.053780889415911</v>
      </c>
      <c r="G14" s="98">
        <v>18.201712150432964</v>
      </c>
      <c r="H14" s="98">
        <v>9.6920587075430884</v>
      </c>
      <c r="I14" s="98">
        <v>13.232016581431902</v>
      </c>
      <c r="J14" s="98">
        <v>3.7498576111931099</v>
      </c>
      <c r="K14" s="98">
        <v>4.4397228856719106</v>
      </c>
      <c r="L14" s="98">
        <v>11.856125430801049</v>
      </c>
      <c r="M14" s="98">
        <v>2.5774211435364056</v>
      </c>
      <c r="N14" s="98">
        <v>2.8422678114975084</v>
      </c>
      <c r="O14" s="98">
        <v>3.2742571854724671</v>
      </c>
      <c r="P14" s="98">
        <v>2.9891215291847733</v>
      </c>
      <c r="Q14" s="98">
        <v>4.0183322396824801</v>
      </c>
    </row>
    <row r="15" spans="1:17" ht="12.95" customHeight="1" x14ac:dyDescent="0.25">
      <c r="A15" s="89" t="s">
        <v>112</v>
      </c>
      <c r="B15" s="96">
        <f t="shared" ref="B15:Q15" si="4">B16</f>
        <v>3.9079113501096741</v>
      </c>
      <c r="C15" s="96">
        <f t="shared" si="4"/>
        <v>4.3773213050010016</v>
      </c>
      <c r="D15" s="96">
        <f t="shared" si="4"/>
        <v>5.2574891583697747</v>
      </c>
      <c r="E15" s="96">
        <f t="shared" si="4"/>
        <v>6.2396968627286187</v>
      </c>
      <c r="F15" s="96">
        <f t="shared" si="4"/>
        <v>7.2101702065153095</v>
      </c>
      <c r="G15" s="96">
        <f t="shared" si="4"/>
        <v>8.2584111123257617</v>
      </c>
      <c r="H15" s="96">
        <f t="shared" si="4"/>
        <v>9.597555505447664</v>
      </c>
      <c r="I15" s="96">
        <f t="shared" si="4"/>
        <v>11.739530735808911</v>
      </c>
      <c r="J15" s="96">
        <f t="shared" si="4"/>
        <v>13.467554534217836</v>
      </c>
      <c r="K15" s="96">
        <f t="shared" si="4"/>
        <v>15.602802265259509</v>
      </c>
      <c r="L15" s="96">
        <f t="shared" si="4"/>
        <v>19.949406537891605</v>
      </c>
      <c r="M15" s="96">
        <f t="shared" si="4"/>
        <v>18.843253745825375</v>
      </c>
      <c r="N15" s="96">
        <f t="shared" si="4"/>
        <v>18.735829977816451</v>
      </c>
      <c r="O15" s="96">
        <f t="shared" si="4"/>
        <v>18.444491714383773</v>
      </c>
      <c r="P15" s="96">
        <f t="shared" si="4"/>
        <v>17.379276505615895</v>
      </c>
      <c r="Q15" s="96">
        <f t="shared" si="4"/>
        <v>16.894570205036842</v>
      </c>
    </row>
    <row r="16" spans="1:17" ht="12" customHeight="1" x14ac:dyDescent="0.25">
      <c r="A16" s="87" t="s">
        <v>111</v>
      </c>
      <c r="B16" s="97">
        <v>3.9079113501096741</v>
      </c>
      <c r="C16" s="97">
        <v>4.3773213050010016</v>
      </c>
      <c r="D16" s="97">
        <v>5.2574891583697747</v>
      </c>
      <c r="E16" s="97">
        <v>6.2396968627286187</v>
      </c>
      <c r="F16" s="97">
        <v>7.2101702065153095</v>
      </c>
      <c r="G16" s="97">
        <v>8.2584111123257617</v>
      </c>
      <c r="H16" s="97">
        <v>9.597555505447664</v>
      </c>
      <c r="I16" s="97">
        <v>11.739530735808911</v>
      </c>
      <c r="J16" s="97">
        <v>13.467554534217836</v>
      </c>
      <c r="K16" s="97">
        <v>15.602802265259509</v>
      </c>
      <c r="L16" s="97">
        <v>19.949406537891605</v>
      </c>
      <c r="M16" s="97">
        <v>18.843253745825375</v>
      </c>
      <c r="N16" s="97">
        <v>18.735829977816451</v>
      </c>
      <c r="O16" s="97">
        <v>18.444491714383773</v>
      </c>
      <c r="P16" s="97">
        <v>17.379276505615895</v>
      </c>
      <c r="Q16" s="97">
        <v>16.894570205036842</v>
      </c>
    </row>
    <row r="17" spans="1:17" ht="12.95" customHeight="1" x14ac:dyDescent="0.25">
      <c r="A17" s="89" t="s">
        <v>63</v>
      </c>
      <c r="B17" s="96">
        <f t="shared" ref="B17" si="5">SUM(B18:B26)</f>
        <v>516.51158309549237</v>
      </c>
      <c r="C17" s="96">
        <f t="shared" ref="C17:Q17" si="6">SUM(C18:C26)</f>
        <v>528.86111958004165</v>
      </c>
      <c r="D17" s="96">
        <f t="shared" si="6"/>
        <v>537.5615035175565</v>
      </c>
      <c r="E17" s="96">
        <f t="shared" si="6"/>
        <v>560.56194207527074</v>
      </c>
      <c r="F17" s="96">
        <f t="shared" si="6"/>
        <v>571.06679236926607</v>
      </c>
      <c r="G17" s="96">
        <f t="shared" si="6"/>
        <v>580.7692047749847</v>
      </c>
      <c r="H17" s="96">
        <f t="shared" si="6"/>
        <v>579.30081692126339</v>
      </c>
      <c r="I17" s="96">
        <f t="shared" si="6"/>
        <v>590.05575091237608</v>
      </c>
      <c r="J17" s="96">
        <f t="shared" si="6"/>
        <v>601.07654669950716</v>
      </c>
      <c r="K17" s="96">
        <f t="shared" si="6"/>
        <v>599.05335650035238</v>
      </c>
      <c r="L17" s="96">
        <f t="shared" si="6"/>
        <v>584.17440172134218</v>
      </c>
      <c r="M17" s="96">
        <f t="shared" si="6"/>
        <v>603.55095570827882</v>
      </c>
      <c r="N17" s="96">
        <f t="shared" si="6"/>
        <v>600.97467739921262</v>
      </c>
      <c r="O17" s="96">
        <f t="shared" si="6"/>
        <v>588.54251100829299</v>
      </c>
      <c r="P17" s="96">
        <f t="shared" si="6"/>
        <v>593.32902302788432</v>
      </c>
      <c r="Q17" s="96">
        <f t="shared" si="6"/>
        <v>587.57540651818772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138.1522074401953</v>
      </c>
      <c r="C19" s="95">
        <v>142.39571589881527</v>
      </c>
      <c r="D19" s="95">
        <v>149.23216581387922</v>
      </c>
      <c r="E19" s="95">
        <v>155.0372918740884</v>
      </c>
      <c r="F19" s="95">
        <v>154.6987067364407</v>
      </c>
      <c r="G19" s="95">
        <v>139.60111000549512</v>
      </c>
      <c r="H19" s="95">
        <v>107.22781977554702</v>
      </c>
      <c r="I19" s="95">
        <v>100.5136184484834</v>
      </c>
      <c r="J19" s="95">
        <v>99.789748579697445</v>
      </c>
      <c r="K19" s="95">
        <v>83.218382105580758</v>
      </c>
      <c r="L19" s="95">
        <v>75.969295110587595</v>
      </c>
      <c r="M19" s="95">
        <v>49.739402974321131</v>
      </c>
      <c r="N19" s="95">
        <v>34.133268090467872</v>
      </c>
      <c r="O19" s="95">
        <v>28.029663216429473</v>
      </c>
      <c r="P19" s="95">
        <v>23.799750294101496</v>
      </c>
      <c r="Q19" s="95">
        <v>19.937694643339903</v>
      </c>
    </row>
    <row r="20" spans="1:17" ht="12" customHeight="1" x14ac:dyDescent="0.25">
      <c r="A20" s="87" t="s">
        <v>110</v>
      </c>
      <c r="B20" s="95">
        <v>7.4329721057689095</v>
      </c>
      <c r="C20" s="95">
        <v>7.6483535572851826</v>
      </c>
      <c r="D20" s="95">
        <v>7.6432504866202242</v>
      </c>
      <c r="E20" s="95">
        <v>8.0835660808229051</v>
      </c>
      <c r="F20" s="95">
        <v>8.4692276910357496</v>
      </c>
      <c r="G20" s="95">
        <v>8.9203922476212369</v>
      </c>
      <c r="H20" s="95">
        <v>10.452365193637492</v>
      </c>
      <c r="I20" s="95">
        <v>14.381897060390491</v>
      </c>
      <c r="J20" s="95">
        <v>19.461473309915593</v>
      </c>
      <c r="K20" s="95">
        <v>23.25409351873417</v>
      </c>
      <c r="L20" s="95">
        <v>34.760234074220783</v>
      </c>
      <c r="M20" s="95">
        <v>44.812729596561738</v>
      </c>
      <c r="N20" s="95">
        <v>34.900673533931325</v>
      </c>
      <c r="O20" s="95">
        <v>32.442190637028659</v>
      </c>
      <c r="P20" s="95">
        <v>30.188324156945335</v>
      </c>
      <c r="Q20" s="95">
        <v>27.744122303592665</v>
      </c>
    </row>
    <row r="21" spans="1:17" ht="12" customHeight="1" x14ac:dyDescent="0.25">
      <c r="A21" s="87" t="s">
        <v>109</v>
      </c>
      <c r="B21" s="95">
        <v>17.314467754710684</v>
      </c>
      <c r="C21" s="95">
        <v>21.266094685199665</v>
      </c>
      <c r="D21" s="95">
        <v>25.88406015111136</v>
      </c>
      <c r="E21" s="95">
        <v>28.298787068104499</v>
      </c>
      <c r="F21" s="95">
        <v>31.412141972257572</v>
      </c>
      <c r="G21" s="95">
        <v>37.449426589228764</v>
      </c>
      <c r="H21" s="95">
        <v>39.408451878765185</v>
      </c>
      <c r="I21" s="95">
        <v>43.161213277837334</v>
      </c>
      <c r="J21" s="95">
        <v>50.20019668683458</v>
      </c>
      <c r="K21" s="95">
        <v>51.623641104930265</v>
      </c>
      <c r="L21" s="95">
        <v>65.631567928024623</v>
      </c>
      <c r="M21" s="95">
        <v>64.011036214005372</v>
      </c>
      <c r="N21" s="95">
        <v>67.416964220978329</v>
      </c>
      <c r="O21" s="95">
        <v>66.483544069934638</v>
      </c>
      <c r="P21" s="95">
        <v>73.763712276698215</v>
      </c>
      <c r="Q21" s="95">
        <v>73.547652943695255</v>
      </c>
    </row>
    <row r="22" spans="1:17" ht="12" customHeight="1" x14ac:dyDescent="0.25">
      <c r="A22" s="87" t="s">
        <v>55</v>
      </c>
      <c r="B22" s="95">
        <v>285.78600557361989</v>
      </c>
      <c r="C22" s="95">
        <v>291.28116614743197</v>
      </c>
      <c r="D22" s="95">
        <v>293.33332391550084</v>
      </c>
      <c r="E22" s="95">
        <v>303.49882990697546</v>
      </c>
      <c r="F22" s="95">
        <v>305.91995997319464</v>
      </c>
      <c r="G22" s="95">
        <v>315.97108596407776</v>
      </c>
      <c r="H22" s="95">
        <v>323.86455109712517</v>
      </c>
      <c r="I22" s="95">
        <v>340.10350150822694</v>
      </c>
      <c r="J22" s="95">
        <v>361.18001412050143</v>
      </c>
      <c r="K22" s="95">
        <v>357.56994804213866</v>
      </c>
      <c r="L22" s="95">
        <v>307.22097528628836</v>
      </c>
      <c r="M22" s="95">
        <v>351.52323430352135</v>
      </c>
      <c r="N22" s="95">
        <v>366.75063545337724</v>
      </c>
      <c r="O22" s="95">
        <v>364.23276243451215</v>
      </c>
      <c r="P22" s="95">
        <v>363.76767519109541</v>
      </c>
      <c r="Q22" s="95">
        <v>360.39701679461268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0.89509729105851032</v>
      </c>
      <c r="C24" s="95">
        <v>1.1058177656007175</v>
      </c>
      <c r="D24" s="95">
        <v>1.8410307156256154</v>
      </c>
      <c r="E24" s="95">
        <v>2.048605373439611</v>
      </c>
      <c r="F24" s="95">
        <v>2.4020356019191689</v>
      </c>
      <c r="G24" s="95">
        <v>1.7683800395031755</v>
      </c>
      <c r="H24" s="95">
        <v>1.9966376785383402</v>
      </c>
      <c r="I24" s="95">
        <v>2.0569698091220201</v>
      </c>
      <c r="J24" s="95">
        <v>0.26257188154465272</v>
      </c>
      <c r="K24" s="95">
        <v>0.25450901939883036</v>
      </c>
      <c r="L24" s="95">
        <v>0.45660944314308943</v>
      </c>
      <c r="M24" s="95">
        <v>0.43779875544163699</v>
      </c>
      <c r="N24" s="95">
        <v>0.52185480171990084</v>
      </c>
      <c r="O24" s="95">
        <v>0.45329909837266985</v>
      </c>
      <c r="P24" s="95">
        <v>0.41849638222628749</v>
      </c>
      <c r="Q24" s="95">
        <v>0.38796534622121071</v>
      </c>
    </row>
    <row r="25" spans="1:17" ht="12" customHeight="1" x14ac:dyDescent="0.25">
      <c r="A25" s="51" t="s">
        <v>60</v>
      </c>
      <c r="B25" s="22">
        <v>55.872267916286091</v>
      </c>
      <c r="C25" s="22">
        <v>53.763581525708837</v>
      </c>
      <c r="D25" s="22">
        <v>47.827672434819355</v>
      </c>
      <c r="E25" s="22">
        <v>51.394701771839877</v>
      </c>
      <c r="F25" s="22">
        <v>55.564720394418224</v>
      </c>
      <c r="G25" s="22">
        <v>63.540132179942347</v>
      </c>
      <c r="H25" s="22">
        <v>82.150991297650137</v>
      </c>
      <c r="I25" s="22">
        <v>74.438550808315952</v>
      </c>
      <c r="J25" s="22">
        <v>52.042992121013448</v>
      </c>
      <c r="K25" s="22">
        <v>62.216692709569777</v>
      </c>
      <c r="L25" s="22">
        <v>71.28313556647629</v>
      </c>
      <c r="M25" s="22">
        <v>57.319108526692396</v>
      </c>
      <c r="N25" s="22">
        <v>56.834126569203363</v>
      </c>
      <c r="O25" s="22">
        <v>53.246389015923263</v>
      </c>
      <c r="P25" s="22">
        <v>55.269922088048141</v>
      </c>
      <c r="Q25" s="22">
        <v>57.409440510029818</v>
      </c>
    </row>
    <row r="26" spans="1:17" ht="12" customHeight="1" x14ac:dyDescent="0.25">
      <c r="A26" s="49" t="s">
        <v>59</v>
      </c>
      <c r="B26" s="18">
        <v>11.058565013853011</v>
      </c>
      <c r="C26" s="18">
        <v>11.400389999999996</v>
      </c>
      <c r="D26" s="18">
        <v>11.799999999999999</v>
      </c>
      <c r="E26" s="18">
        <v>12.200160000000002</v>
      </c>
      <c r="F26" s="18">
        <v>12.599999999999994</v>
      </c>
      <c r="G26" s="18">
        <v>13.5186777491163</v>
      </c>
      <c r="H26" s="18">
        <v>14.200000000000001</v>
      </c>
      <c r="I26" s="18">
        <v>15.399999999999993</v>
      </c>
      <c r="J26" s="18">
        <v>18.139549999999996</v>
      </c>
      <c r="K26" s="18">
        <v>20.916089999999993</v>
      </c>
      <c r="L26" s="18">
        <v>28.852584312601504</v>
      </c>
      <c r="M26" s="18">
        <v>35.707645337735165</v>
      </c>
      <c r="N26" s="18">
        <v>40.417154729534531</v>
      </c>
      <c r="O26" s="18">
        <v>43.65466253609214</v>
      </c>
      <c r="P26" s="18">
        <v>46.121142638769498</v>
      </c>
      <c r="Q26" s="18">
        <v>48.151513976696151</v>
      </c>
    </row>
    <row r="27" spans="1:17" ht="12.95" customHeight="1" x14ac:dyDescent="0.25">
      <c r="A27" s="89" t="s">
        <v>62</v>
      </c>
      <c r="B27" s="96">
        <f t="shared" ref="B27" si="7">SUM(B28:B32)</f>
        <v>824.28179903397472</v>
      </c>
      <c r="C27" s="96">
        <f t="shared" ref="C27:Q27" si="8">SUM(C28:C32)</f>
        <v>841.40697252543418</v>
      </c>
      <c r="D27" s="96">
        <f t="shared" si="8"/>
        <v>883.5273137935194</v>
      </c>
      <c r="E27" s="96">
        <f t="shared" si="8"/>
        <v>984.87458087652124</v>
      </c>
      <c r="F27" s="96">
        <f t="shared" si="8"/>
        <v>1030.7275986827135</v>
      </c>
      <c r="G27" s="96">
        <f t="shared" si="8"/>
        <v>1004.6037034917108</v>
      </c>
      <c r="H27" s="96">
        <f t="shared" si="8"/>
        <v>971.48526648530094</v>
      </c>
      <c r="I27" s="96">
        <f t="shared" si="8"/>
        <v>964.09860626031355</v>
      </c>
      <c r="J27" s="96">
        <f t="shared" si="8"/>
        <v>887.03782099751766</v>
      </c>
      <c r="K27" s="96">
        <f t="shared" si="8"/>
        <v>920.16671275290571</v>
      </c>
      <c r="L27" s="96">
        <f t="shared" si="8"/>
        <v>991.60477476488904</v>
      </c>
      <c r="M27" s="96">
        <f t="shared" si="8"/>
        <v>894.10907442532198</v>
      </c>
      <c r="N27" s="96">
        <f t="shared" si="8"/>
        <v>797.96515265259359</v>
      </c>
      <c r="O27" s="96">
        <f t="shared" si="8"/>
        <v>744.45117103885514</v>
      </c>
      <c r="P27" s="96">
        <f t="shared" si="8"/>
        <v>689.01548690966365</v>
      </c>
      <c r="Q27" s="96">
        <f t="shared" si="8"/>
        <v>687.65689108074184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509.89877822602193</v>
      </c>
      <c r="C29" s="95">
        <v>489.00373793456276</v>
      </c>
      <c r="D29" s="95">
        <v>482.25343692727256</v>
      </c>
      <c r="E29" s="95">
        <v>584.94791925392781</v>
      </c>
      <c r="F29" s="95">
        <v>599.28960611764023</v>
      </c>
      <c r="G29" s="95">
        <v>532.67870295611294</v>
      </c>
      <c r="H29" s="95">
        <v>513.94454728174924</v>
      </c>
      <c r="I29" s="95">
        <v>479.28697665465103</v>
      </c>
      <c r="J29" s="95">
        <v>415.87691927810585</v>
      </c>
      <c r="K29" s="95">
        <v>409.14387276736261</v>
      </c>
      <c r="L29" s="95">
        <v>450.92718004744057</v>
      </c>
      <c r="M29" s="95">
        <v>423.02310412398361</v>
      </c>
      <c r="N29" s="95">
        <v>406.02275524677123</v>
      </c>
      <c r="O29" s="95">
        <v>399.08767646883996</v>
      </c>
      <c r="P29" s="95">
        <v>360.9717792732327</v>
      </c>
      <c r="Q29" s="95">
        <v>334.4630710000468</v>
      </c>
    </row>
    <row r="30" spans="1:17" ht="12" customHeight="1" x14ac:dyDescent="0.25">
      <c r="A30" s="87" t="s">
        <v>109</v>
      </c>
      <c r="B30" s="95">
        <v>39.889670995660239</v>
      </c>
      <c r="C30" s="95">
        <v>48.830899467307518</v>
      </c>
      <c r="D30" s="95">
        <v>60.341969804780973</v>
      </c>
      <c r="E30" s="95">
        <v>67.285495939732414</v>
      </c>
      <c r="F30" s="95">
        <v>81.10637251852846</v>
      </c>
      <c r="G30" s="95">
        <v>88.709091257848812</v>
      </c>
      <c r="H30" s="95">
        <v>90.319366525614242</v>
      </c>
      <c r="I30" s="95">
        <v>98.274580455985088</v>
      </c>
      <c r="J30" s="95">
        <v>104.22888127605394</v>
      </c>
      <c r="K30" s="95">
        <v>121.0043554640166</v>
      </c>
      <c r="L30" s="95">
        <v>164.28310776470084</v>
      </c>
      <c r="M30" s="95">
        <v>139.7300166401659</v>
      </c>
      <c r="N30" s="95">
        <v>129.63271537253033</v>
      </c>
      <c r="O30" s="95">
        <v>113.51666847042532</v>
      </c>
      <c r="P30" s="95">
        <v>113.03941860014008</v>
      </c>
      <c r="Q30" s="95">
        <v>117.36848942463988</v>
      </c>
    </row>
    <row r="31" spans="1:17" ht="12" customHeight="1" x14ac:dyDescent="0.25">
      <c r="A31" s="87" t="s">
        <v>55</v>
      </c>
      <c r="B31" s="95">
        <v>14.216330302892104</v>
      </c>
      <c r="C31" s="95">
        <v>14.216075299326885</v>
      </c>
      <c r="D31" s="95">
        <v>14.21741939834193</v>
      </c>
      <c r="E31" s="95">
        <v>14.216522549417604</v>
      </c>
      <c r="F31" s="95">
        <v>14.319980964543802</v>
      </c>
      <c r="G31" s="95">
        <v>14.393730199657425</v>
      </c>
      <c r="H31" s="95">
        <v>14.349442729848265</v>
      </c>
      <c r="I31" s="95">
        <v>14.348860365233172</v>
      </c>
      <c r="J31" s="95">
        <v>14.349999999999996</v>
      </c>
      <c r="K31" s="95">
        <v>14.349999999999998</v>
      </c>
      <c r="L31" s="95">
        <v>8.1999999999999993</v>
      </c>
      <c r="M31" s="95">
        <v>13.999999999999995</v>
      </c>
      <c r="N31" s="95">
        <v>15.043867850219042</v>
      </c>
      <c r="O31" s="95">
        <v>15.736675418084886</v>
      </c>
      <c r="P31" s="95">
        <v>15.738758378819403</v>
      </c>
      <c r="Q31" s="95">
        <v>7.7388985798378931</v>
      </c>
    </row>
    <row r="32" spans="1:17" ht="12" customHeight="1" x14ac:dyDescent="0.25">
      <c r="A32" s="49" t="s">
        <v>60</v>
      </c>
      <c r="B32" s="18">
        <v>260.27701950940053</v>
      </c>
      <c r="C32" s="18">
        <v>289.35625982423704</v>
      </c>
      <c r="D32" s="18">
        <v>326.71448766312386</v>
      </c>
      <c r="E32" s="18">
        <v>318.4246431334434</v>
      </c>
      <c r="F32" s="18">
        <v>336.0116390820009</v>
      </c>
      <c r="G32" s="18">
        <v>368.82217907809166</v>
      </c>
      <c r="H32" s="18">
        <v>352.87190994808918</v>
      </c>
      <c r="I32" s="18">
        <v>372.18818878444421</v>
      </c>
      <c r="J32" s="18">
        <v>352.58202044335781</v>
      </c>
      <c r="K32" s="18">
        <v>375.66848452152647</v>
      </c>
      <c r="L32" s="18">
        <v>368.19448695274758</v>
      </c>
      <c r="M32" s="18">
        <v>317.35595366117246</v>
      </c>
      <c r="N32" s="18">
        <v>247.26581418307302</v>
      </c>
      <c r="O32" s="18">
        <v>216.11015068150488</v>
      </c>
      <c r="P32" s="18">
        <v>199.26553065747143</v>
      </c>
      <c r="Q32" s="18">
        <v>228.08643207621722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1144.7806637743815</v>
      </c>
      <c r="C3" s="100">
        <f t="shared" si="0"/>
        <v>1188.5919651358045</v>
      </c>
      <c r="D3" s="100">
        <f t="shared" si="0"/>
        <v>1251.0573195205657</v>
      </c>
      <c r="E3" s="100">
        <f t="shared" si="0"/>
        <v>1323.080245303122</v>
      </c>
      <c r="F3" s="100">
        <f t="shared" si="0"/>
        <v>1379.9244087070965</v>
      </c>
      <c r="G3" s="100">
        <f t="shared" si="0"/>
        <v>1407.4949845115343</v>
      </c>
      <c r="H3" s="100">
        <f t="shared" si="0"/>
        <v>1393.507121356251</v>
      </c>
      <c r="I3" s="100">
        <f t="shared" si="0"/>
        <v>1426.5740635504526</v>
      </c>
      <c r="J3" s="100">
        <f t="shared" si="0"/>
        <v>1384.3601853041298</v>
      </c>
      <c r="K3" s="100">
        <f t="shared" si="0"/>
        <v>1445.5654180555562</v>
      </c>
      <c r="L3" s="100">
        <f t="shared" si="0"/>
        <v>1286.068495805654</v>
      </c>
      <c r="M3" s="100">
        <f t="shared" si="0"/>
        <v>1187.4971775480644</v>
      </c>
      <c r="N3" s="100">
        <f t="shared" si="0"/>
        <v>1136.9586349663423</v>
      </c>
      <c r="O3" s="100">
        <f t="shared" si="0"/>
        <v>1114.3090248336889</v>
      </c>
      <c r="P3" s="100">
        <f t="shared" si="0"/>
        <v>1092.6699065988569</v>
      </c>
      <c r="Q3" s="100">
        <f t="shared" si="0"/>
        <v>1113.4533412008395</v>
      </c>
    </row>
    <row r="4" spans="1:17" ht="12.95" customHeight="1" x14ac:dyDescent="0.25">
      <c r="A4" s="89" t="s">
        <v>65</v>
      </c>
      <c r="B4" s="96">
        <f t="shared" ref="B4:Q4" si="1">SUM(B5:B14)</f>
        <v>467.9586968472999</v>
      </c>
      <c r="C4" s="96">
        <f t="shared" si="1"/>
        <v>479.63511509264771</v>
      </c>
      <c r="D4" s="96">
        <f t="shared" si="1"/>
        <v>496.88730463591486</v>
      </c>
      <c r="E4" s="96">
        <f t="shared" si="1"/>
        <v>504.64340141973582</v>
      </c>
      <c r="F4" s="96">
        <f t="shared" si="1"/>
        <v>517.7185878122707</v>
      </c>
      <c r="G4" s="96">
        <f t="shared" si="1"/>
        <v>526.59603946820471</v>
      </c>
      <c r="H4" s="96">
        <f t="shared" si="1"/>
        <v>517.36023255947441</v>
      </c>
      <c r="I4" s="96">
        <f t="shared" si="1"/>
        <v>527.39178270805439</v>
      </c>
      <c r="J4" s="96">
        <f t="shared" si="1"/>
        <v>510.00279191950722</v>
      </c>
      <c r="K4" s="96">
        <f t="shared" si="1"/>
        <v>535.36741993784665</v>
      </c>
      <c r="L4" s="96">
        <f t="shared" si="1"/>
        <v>324.38364552049489</v>
      </c>
      <c r="M4" s="96">
        <f t="shared" si="1"/>
        <v>277.94705352468463</v>
      </c>
      <c r="N4" s="96">
        <f t="shared" si="1"/>
        <v>292.92058699049562</v>
      </c>
      <c r="O4" s="96">
        <f t="shared" si="1"/>
        <v>309.75183124612192</v>
      </c>
      <c r="P4" s="96">
        <f t="shared" si="1"/>
        <v>313.6824462638898</v>
      </c>
      <c r="Q4" s="96">
        <f t="shared" si="1"/>
        <v>321.43468154581359</v>
      </c>
    </row>
    <row r="5" spans="1:17" ht="12" customHeight="1" x14ac:dyDescent="0.25">
      <c r="A5" s="87" t="s">
        <v>58</v>
      </c>
      <c r="B5" s="95">
        <v>0</v>
      </c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>
        <v>16.087099262158958</v>
      </c>
      <c r="C6" s="95">
        <v>16.246936103371649</v>
      </c>
      <c r="D6" s="95">
        <v>16.347903089011425</v>
      </c>
      <c r="E6" s="95">
        <v>15.965537045474203</v>
      </c>
      <c r="F6" s="95">
        <v>16.012284693047672</v>
      </c>
      <c r="G6" s="95">
        <v>16.398224848375957</v>
      </c>
      <c r="H6" s="95">
        <v>16.738538366006832</v>
      </c>
      <c r="I6" s="95">
        <v>17.034284169419614</v>
      </c>
      <c r="J6" s="95">
        <v>17.471578590720881</v>
      </c>
      <c r="K6" s="95">
        <v>17.719425153316678</v>
      </c>
      <c r="L6" s="95">
        <v>18.113374177263005</v>
      </c>
      <c r="M6" s="95">
        <v>17.010920368855654</v>
      </c>
      <c r="N6" s="95">
        <v>16.86475525029206</v>
      </c>
      <c r="O6" s="95">
        <v>16.874265783607459</v>
      </c>
      <c r="P6" s="95">
        <v>16.623970784383136</v>
      </c>
      <c r="Q6" s="95">
        <v>16.444679671985991</v>
      </c>
    </row>
    <row r="7" spans="1:17" ht="12" customHeight="1" x14ac:dyDescent="0.25">
      <c r="A7" s="87" t="s">
        <v>110</v>
      </c>
      <c r="B7" s="95">
        <v>12.15043561582084</v>
      </c>
      <c r="C7" s="95">
        <v>15.7748425713988</v>
      </c>
      <c r="D7" s="95">
        <v>15.560355713698838</v>
      </c>
      <c r="E7" s="95">
        <v>11.420925154217551</v>
      </c>
      <c r="F7" s="95">
        <v>10.567609345738687</v>
      </c>
      <c r="G7" s="95">
        <v>13.141751170259509</v>
      </c>
      <c r="H7" s="95">
        <v>14.667387323776977</v>
      </c>
      <c r="I7" s="95">
        <v>19.176467093479133</v>
      </c>
      <c r="J7" s="95">
        <v>23.666213582407305</v>
      </c>
      <c r="K7" s="95">
        <v>28.299236386771554</v>
      </c>
      <c r="L7" s="95">
        <v>28.179170555780839</v>
      </c>
      <c r="M7" s="95">
        <v>28.724372858860558</v>
      </c>
      <c r="N7" s="95">
        <v>21.078991065049387</v>
      </c>
      <c r="O7" s="95">
        <v>20.161967504645556</v>
      </c>
      <c r="P7" s="95">
        <v>18.924382217535666</v>
      </c>
      <c r="Q7" s="95">
        <v>17.813901601486116</v>
      </c>
    </row>
    <row r="8" spans="1:17" ht="12" customHeight="1" x14ac:dyDescent="0.25">
      <c r="A8" s="87" t="s">
        <v>109</v>
      </c>
      <c r="B8" s="95">
        <v>25.423038810882879</v>
      </c>
      <c r="C8" s="95">
        <v>30.934469325653897</v>
      </c>
      <c r="D8" s="95">
        <v>37.748642971919715</v>
      </c>
      <c r="E8" s="95">
        <v>39.430947661379221</v>
      </c>
      <c r="F8" s="95">
        <v>43.80156483239579</v>
      </c>
      <c r="G8" s="95">
        <v>47.356824483248452</v>
      </c>
      <c r="H8" s="95">
        <v>47.014421070808275</v>
      </c>
      <c r="I8" s="95">
        <v>51.153006884163439</v>
      </c>
      <c r="J8" s="95">
        <v>49.252091834415864</v>
      </c>
      <c r="K8" s="95">
        <v>60.371597020098164</v>
      </c>
      <c r="L8" s="95">
        <v>46.147232033056547</v>
      </c>
      <c r="M8" s="95">
        <v>36.329420170065006</v>
      </c>
      <c r="N8" s="95">
        <v>40.866968993906873</v>
      </c>
      <c r="O8" s="95">
        <v>43.709738155352298</v>
      </c>
      <c r="P8" s="95">
        <v>48.514522136977988</v>
      </c>
      <c r="Q8" s="95">
        <v>49.087119180025276</v>
      </c>
    </row>
    <row r="9" spans="1:17" ht="12" customHeight="1" x14ac:dyDescent="0.25">
      <c r="A9" s="87" t="s">
        <v>55</v>
      </c>
      <c r="B9" s="95">
        <v>398.29303134099285</v>
      </c>
      <c r="C9" s="95">
        <v>398.88312466589429</v>
      </c>
      <c r="D9" s="95">
        <v>401.33706030127689</v>
      </c>
      <c r="E9" s="95">
        <v>401.01182073332762</v>
      </c>
      <c r="F9" s="95">
        <v>407.88847435874982</v>
      </c>
      <c r="G9" s="95">
        <v>409.80285030436835</v>
      </c>
      <c r="H9" s="95">
        <v>408.75494215424112</v>
      </c>
      <c r="I9" s="95">
        <v>404.21687344849232</v>
      </c>
      <c r="J9" s="95">
        <v>398.14201153715163</v>
      </c>
      <c r="K9" s="95">
        <v>403.66858320480958</v>
      </c>
      <c r="L9" s="95">
        <v>205.14031923693051</v>
      </c>
      <c r="M9" s="95">
        <v>181.60413087580437</v>
      </c>
      <c r="N9" s="95">
        <v>198.52693189249322</v>
      </c>
      <c r="O9" s="95">
        <v>211.44461225191594</v>
      </c>
      <c r="P9" s="95">
        <v>212.31922412772172</v>
      </c>
      <c r="Q9" s="95">
        <v>219.21201266293289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2.0131297868089217</v>
      </c>
      <c r="C11" s="95">
        <v>2.4294451130437533</v>
      </c>
      <c r="D11" s="95">
        <v>4.049131571182178</v>
      </c>
      <c r="E11" s="95">
        <v>4.2430249170676486</v>
      </c>
      <c r="F11" s="95">
        <v>4.9641990706822101</v>
      </c>
      <c r="G11" s="95">
        <v>3.3148878850652554</v>
      </c>
      <c r="H11" s="95">
        <v>3.4896034981573334</v>
      </c>
      <c r="I11" s="95">
        <v>3.5181048045519692</v>
      </c>
      <c r="J11" s="95">
        <v>0.43008485245503447</v>
      </c>
      <c r="K11" s="95">
        <v>0.43143968861284288</v>
      </c>
      <c r="L11" s="95">
        <v>0.45741018682296652</v>
      </c>
      <c r="M11" s="95">
        <v>0.37675759148622423</v>
      </c>
      <c r="N11" s="95">
        <v>0.444415444040687</v>
      </c>
      <c r="O11" s="95">
        <v>0.42349821819219158</v>
      </c>
      <c r="P11" s="95">
        <v>0.39434830943546845</v>
      </c>
      <c r="Q11" s="95">
        <v>0.3808800463331074</v>
      </c>
    </row>
    <row r="12" spans="1:17" ht="12" customHeight="1" x14ac:dyDescent="0.25">
      <c r="A12" s="87" t="s">
        <v>115</v>
      </c>
      <c r="B12" s="95">
        <v>0.13950113966106586</v>
      </c>
      <c r="C12" s="95">
        <v>0.19814968987713627</v>
      </c>
      <c r="D12" s="95">
        <v>0.39665253139970297</v>
      </c>
      <c r="E12" s="95">
        <v>0.77332494136038199</v>
      </c>
      <c r="F12" s="95">
        <v>0.95747557922559356</v>
      </c>
      <c r="G12" s="95">
        <v>1.1627342293776972</v>
      </c>
      <c r="H12" s="95">
        <v>1.1583765362196958</v>
      </c>
      <c r="I12" s="95">
        <v>1.5836480772348132</v>
      </c>
      <c r="J12" s="95">
        <v>1.7718117980380592</v>
      </c>
      <c r="K12" s="95">
        <v>3.1335984691714658</v>
      </c>
      <c r="L12" s="95">
        <v>2.5682329624751814</v>
      </c>
      <c r="M12" s="95">
        <v>2.5743275080710588</v>
      </c>
      <c r="N12" s="95">
        <v>3.2909769090518894</v>
      </c>
      <c r="O12" s="95">
        <v>4.4331282262110436</v>
      </c>
      <c r="P12" s="95">
        <v>5.0628297569970266</v>
      </c>
      <c r="Q12" s="95">
        <v>5.5922698856303423</v>
      </c>
    </row>
    <row r="13" spans="1:17" ht="12" customHeight="1" x14ac:dyDescent="0.25">
      <c r="A13" s="51" t="s">
        <v>114</v>
      </c>
      <c r="B13" s="22">
        <v>10.405173118037284</v>
      </c>
      <c r="C13" s="22">
        <v>11.268304671767451</v>
      </c>
      <c r="D13" s="22">
        <v>13.399681579235208</v>
      </c>
      <c r="E13" s="22">
        <v>15.740235821381187</v>
      </c>
      <c r="F13" s="22">
        <v>16.473199043015057</v>
      </c>
      <c r="G13" s="22">
        <v>17.217054397076549</v>
      </c>
      <c r="H13" s="22">
        <v>15.844904902721048</v>
      </c>
      <c r="I13" s="22">
        <v>17.477381649281092</v>
      </c>
      <c r="J13" s="22">
        <v>15.519142113125341</v>
      </c>
      <c r="K13" s="22">
        <v>17.303817129394524</v>
      </c>
      <c r="L13" s="22">
        <v>11.921780937364767</v>
      </c>
      <c r="M13" s="22">
        <v>8.7497030080053548</v>
      </c>
      <c r="N13" s="22">
        <v>9.0052796241639701</v>
      </c>
      <c r="O13" s="22">
        <v>9.430363920724897</v>
      </c>
      <c r="P13" s="22">
        <v>8.8540474016539932</v>
      </c>
      <c r="Q13" s="22">
        <v>8.8854862577373694</v>
      </c>
    </row>
    <row r="14" spans="1:17" ht="12" customHeight="1" x14ac:dyDescent="0.25">
      <c r="A14" s="99" t="s">
        <v>117</v>
      </c>
      <c r="B14" s="98">
        <v>3.4472877729371176</v>
      </c>
      <c r="C14" s="98">
        <v>3.8998429516407178</v>
      </c>
      <c r="D14" s="98">
        <v>8.0478768781909142</v>
      </c>
      <c r="E14" s="98">
        <v>16.057585145528009</v>
      </c>
      <c r="F14" s="98">
        <v>17.053780889415904</v>
      </c>
      <c r="G14" s="98">
        <v>18.201712150432964</v>
      </c>
      <c r="H14" s="98">
        <v>9.6920587075430866</v>
      </c>
      <c r="I14" s="98">
        <v>13.232016581431903</v>
      </c>
      <c r="J14" s="98">
        <v>3.7498576111931103</v>
      </c>
      <c r="K14" s="98">
        <v>4.4397228856719098</v>
      </c>
      <c r="L14" s="98">
        <v>11.856125430801049</v>
      </c>
      <c r="M14" s="98">
        <v>2.5774211435364056</v>
      </c>
      <c r="N14" s="98">
        <v>2.8422678114975088</v>
      </c>
      <c r="O14" s="98">
        <v>3.2742571854724671</v>
      </c>
      <c r="P14" s="98">
        <v>2.9891215291847733</v>
      </c>
      <c r="Q14" s="98">
        <v>4.0183322396824828</v>
      </c>
    </row>
    <row r="15" spans="1:17" ht="12.95" customHeight="1" x14ac:dyDescent="0.25">
      <c r="A15" s="89" t="s">
        <v>112</v>
      </c>
      <c r="B15" s="96">
        <f t="shared" ref="B15:Q15" si="2">B16</f>
        <v>6.1662120808390011</v>
      </c>
      <c r="C15" s="96">
        <f t="shared" si="2"/>
        <v>7.1983112489076992</v>
      </c>
      <c r="D15" s="96">
        <f t="shared" si="2"/>
        <v>9.0476901470304725</v>
      </c>
      <c r="E15" s="96">
        <f t="shared" si="2"/>
        <v>11.15367087218465</v>
      </c>
      <c r="F15" s="96">
        <f t="shared" si="2"/>
        <v>13.318067507606051</v>
      </c>
      <c r="G15" s="96">
        <f t="shared" si="2"/>
        <v>15.744853402174058</v>
      </c>
      <c r="H15" s="96">
        <f t="shared" si="2"/>
        <v>18.951557878940804</v>
      </c>
      <c r="I15" s="96">
        <f t="shared" si="2"/>
        <v>24.177455480247495</v>
      </c>
      <c r="J15" s="96">
        <f t="shared" si="2"/>
        <v>28.96308517582435</v>
      </c>
      <c r="K15" s="96">
        <f t="shared" si="2"/>
        <v>35.252159649035789</v>
      </c>
      <c r="L15" s="96">
        <f t="shared" si="2"/>
        <v>48.462405947483937</v>
      </c>
      <c r="M15" s="96">
        <f t="shared" si="2"/>
        <v>47.273853998141902</v>
      </c>
      <c r="N15" s="96">
        <f t="shared" si="2"/>
        <v>48.919171326263225</v>
      </c>
      <c r="O15" s="96">
        <f t="shared" si="2"/>
        <v>49.790980185145045</v>
      </c>
      <c r="P15" s="96">
        <f t="shared" si="2"/>
        <v>48.898498028102019</v>
      </c>
      <c r="Q15" s="96">
        <f t="shared" si="2"/>
        <v>50.373595966862347</v>
      </c>
    </row>
    <row r="16" spans="1:17" ht="12" customHeight="1" x14ac:dyDescent="0.25">
      <c r="A16" s="87" t="s">
        <v>111</v>
      </c>
      <c r="B16" s="97">
        <v>6.1662120808390011</v>
      </c>
      <c r="C16" s="97">
        <v>7.1983112489076992</v>
      </c>
      <c r="D16" s="97">
        <v>9.0476901470304725</v>
      </c>
      <c r="E16" s="97">
        <v>11.15367087218465</v>
      </c>
      <c r="F16" s="97">
        <v>13.318067507606051</v>
      </c>
      <c r="G16" s="97">
        <v>15.744853402174058</v>
      </c>
      <c r="H16" s="97">
        <v>18.951557878940804</v>
      </c>
      <c r="I16" s="97">
        <v>24.177455480247495</v>
      </c>
      <c r="J16" s="97">
        <v>28.96308517582435</v>
      </c>
      <c r="K16" s="97">
        <v>35.252159649035789</v>
      </c>
      <c r="L16" s="97">
        <v>48.462405947483937</v>
      </c>
      <c r="M16" s="97">
        <v>47.273853998141902</v>
      </c>
      <c r="N16" s="97">
        <v>48.919171326263225</v>
      </c>
      <c r="O16" s="97">
        <v>49.790980185145045</v>
      </c>
      <c r="P16" s="97">
        <v>48.898498028102019</v>
      </c>
      <c r="Q16" s="97">
        <v>50.373595966862347</v>
      </c>
    </row>
    <row r="17" spans="1:17" ht="12.95" customHeight="1" x14ac:dyDescent="0.25">
      <c r="A17" s="89" t="s">
        <v>63</v>
      </c>
      <c r="B17" s="96">
        <f t="shared" ref="B17:Q17" si="3">SUM(B18:B26)</f>
        <v>255.52621430698787</v>
      </c>
      <c r="C17" s="96">
        <f t="shared" si="3"/>
        <v>263.8218584577466</v>
      </c>
      <c r="D17" s="96">
        <f t="shared" si="3"/>
        <v>270.46143495726665</v>
      </c>
      <c r="E17" s="96">
        <f t="shared" si="3"/>
        <v>285.07471816132283</v>
      </c>
      <c r="F17" s="96">
        <f t="shared" si="3"/>
        <v>293.8341683499898</v>
      </c>
      <c r="G17" s="96">
        <f t="shared" si="3"/>
        <v>302.03786598992468</v>
      </c>
      <c r="H17" s="96">
        <f t="shared" si="3"/>
        <v>306.90592474100703</v>
      </c>
      <c r="I17" s="96">
        <f t="shared" si="3"/>
        <v>313.39908933243174</v>
      </c>
      <c r="J17" s="96">
        <f t="shared" si="3"/>
        <v>317.72785769990423</v>
      </c>
      <c r="K17" s="96">
        <f t="shared" si="3"/>
        <v>321.41863849113605</v>
      </c>
      <c r="L17" s="96">
        <f t="shared" si="3"/>
        <v>325.62951196658122</v>
      </c>
      <c r="M17" s="96">
        <f t="shared" si="3"/>
        <v>335.65127925157384</v>
      </c>
      <c r="N17" s="96">
        <f t="shared" si="3"/>
        <v>336.54542022377598</v>
      </c>
      <c r="O17" s="96">
        <f t="shared" si="3"/>
        <v>331.87304549182295</v>
      </c>
      <c r="P17" s="96">
        <f t="shared" si="3"/>
        <v>337.61307986913977</v>
      </c>
      <c r="Q17" s="96">
        <f t="shared" si="3"/>
        <v>337.04584931286621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71.195087193632475</v>
      </c>
      <c r="C19" s="95">
        <v>74.275019224490947</v>
      </c>
      <c r="D19" s="95">
        <v>78.931850022811915</v>
      </c>
      <c r="E19" s="95">
        <v>82.9635423083445</v>
      </c>
      <c r="F19" s="95">
        <v>83.657907474419716</v>
      </c>
      <c r="G19" s="95">
        <v>75.980081522415716</v>
      </c>
      <c r="H19" s="95">
        <v>59.362093913230794</v>
      </c>
      <c r="I19" s="95">
        <v>56.085230280927078</v>
      </c>
      <c r="J19" s="95">
        <v>56.287531482130092</v>
      </c>
      <c r="K19" s="95">
        <v>47.149183811019405</v>
      </c>
      <c r="L19" s="95">
        <v>43.4894745862901</v>
      </c>
      <c r="M19" s="95">
        <v>28.654832663542852</v>
      </c>
      <c r="N19" s="95">
        <v>19.719061604619299</v>
      </c>
      <c r="O19" s="95">
        <v>16.248573516047635</v>
      </c>
      <c r="P19" s="95">
        <v>13.799156247185307</v>
      </c>
      <c r="Q19" s="95">
        <v>11.576050433410323</v>
      </c>
    </row>
    <row r="20" spans="1:17" ht="12" customHeight="1" x14ac:dyDescent="0.25">
      <c r="A20" s="87" t="s">
        <v>110</v>
      </c>
      <c r="B20" s="95">
        <v>3.7240906534293585</v>
      </c>
      <c r="C20" s="95">
        <v>3.8524122027254086</v>
      </c>
      <c r="D20" s="95">
        <v>3.8673173594436747</v>
      </c>
      <c r="E20" s="95">
        <v>4.117102116035638</v>
      </c>
      <c r="F20" s="95">
        <v>4.3436081540328013</v>
      </c>
      <c r="G20" s="95">
        <v>4.6084167695061282</v>
      </c>
      <c r="H20" s="95">
        <v>5.4710910199626355</v>
      </c>
      <c r="I20" s="95">
        <v>7.6525143364966182</v>
      </c>
      <c r="J20" s="95">
        <v>10.473509865293678</v>
      </c>
      <c r="K20" s="95">
        <v>12.5994406347222</v>
      </c>
      <c r="L20" s="95">
        <v>19.058962555616048</v>
      </c>
      <c r="M20" s="95">
        <v>24.618996865952035</v>
      </c>
      <c r="N20" s="95">
        <v>19.254586472278358</v>
      </c>
      <c r="O20" s="95">
        <v>18.001564389547539</v>
      </c>
      <c r="P20" s="95">
        <v>16.815597248006092</v>
      </c>
      <c r="Q20" s="95">
        <v>15.479593943106517</v>
      </c>
    </row>
    <row r="21" spans="1:17" ht="12" customHeight="1" x14ac:dyDescent="0.25">
      <c r="A21" s="87" t="s">
        <v>109</v>
      </c>
      <c r="B21" s="95">
        <v>9.2945872915324728</v>
      </c>
      <c r="C21" s="95">
        <v>11.492110872069997</v>
      </c>
      <c r="D21" s="95">
        <v>14.077404141710256</v>
      </c>
      <c r="E21" s="95">
        <v>15.441007348999433</v>
      </c>
      <c r="F21" s="95">
        <v>17.211401471028999</v>
      </c>
      <c r="G21" s="95">
        <v>20.639610129676598</v>
      </c>
      <c r="H21" s="95">
        <v>21.785599102330004</v>
      </c>
      <c r="I21" s="95">
        <v>23.955189423092914</v>
      </c>
      <c r="J21" s="95">
        <v>28.013460958519566</v>
      </c>
      <c r="K21" s="95">
        <v>28.881020325045498</v>
      </c>
      <c r="L21" s="95">
        <v>37.011223143287687</v>
      </c>
      <c r="M21" s="95">
        <v>36.163165645134228</v>
      </c>
      <c r="N21" s="95">
        <v>38.18700992592629</v>
      </c>
      <c r="O21" s="95">
        <v>37.715113919382141</v>
      </c>
      <c r="P21" s="95">
        <v>42.031688322017615</v>
      </c>
      <c r="Q21" s="95">
        <v>41.972360086009608</v>
      </c>
    </row>
    <row r="22" spans="1:17" ht="12" customHeight="1" x14ac:dyDescent="0.25">
      <c r="A22" s="87" t="s">
        <v>55</v>
      </c>
      <c r="B22" s="95">
        <v>122.73033225776015</v>
      </c>
      <c r="C22" s="95">
        <v>126.14530765748398</v>
      </c>
      <c r="D22" s="95">
        <v>128.09171669570452</v>
      </c>
      <c r="E22" s="95">
        <v>133.65204043786304</v>
      </c>
      <c r="F22" s="95">
        <v>135.82814614283205</v>
      </c>
      <c r="G22" s="95">
        <v>141.69223017146388</v>
      </c>
      <c r="H22" s="95">
        <v>146.7858991756257</v>
      </c>
      <c r="I22" s="95">
        <v>155.95882344300566</v>
      </c>
      <c r="J22" s="95">
        <v>167.59207228089244</v>
      </c>
      <c r="K22" s="95">
        <v>167.21927465704053</v>
      </c>
      <c r="L22" s="95">
        <v>145.73153936477041</v>
      </c>
      <c r="M22" s="95">
        <v>168.83139239358528</v>
      </c>
      <c r="N22" s="95">
        <v>177.41097339839166</v>
      </c>
      <c r="O22" s="95">
        <v>177.2767190882885</v>
      </c>
      <c r="P22" s="95">
        <v>178.06836583130371</v>
      </c>
      <c r="Q22" s="95">
        <v>177.42661003271778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0.73236244094341241</v>
      </c>
      <c r="C24" s="95">
        <v>0.908323416199592</v>
      </c>
      <c r="D24" s="95">
        <v>1.5228582726823718</v>
      </c>
      <c r="E24" s="95">
        <v>1.6972237217343911</v>
      </c>
      <c r="F24" s="95">
        <v>1.9949146127480037</v>
      </c>
      <c r="G24" s="95">
        <v>1.4740014537813229</v>
      </c>
      <c r="H24" s="95">
        <v>1.6649516356043004</v>
      </c>
      <c r="I24" s="95">
        <v>1.7161355136747936</v>
      </c>
      <c r="J24" s="95">
        <v>0.22080756092748202</v>
      </c>
      <c r="K24" s="95">
        <v>0.21404112122899122</v>
      </c>
      <c r="L24" s="95">
        <v>0.38720428206692248</v>
      </c>
      <c r="M24" s="95">
        <v>0.37134400838632098</v>
      </c>
      <c r="N24" s="95">
        <v>0.44356828536507137</v>
      </c>
      <c r="O24" s="95">
        <v>0.38584135557274402</v>
      </c>
      <c r="P24" s="95">
        <v>0.35656179750069134</v>
      </c>
      <c r="Q24" s="95">
        <v>0.33085034989634104</v>
      </c>
    </row>
    <row r="25" spans="1:17" ht="12" customHeight="1" x14ac:dyDescent="0.25">
      <c r="A25" s="51" t="s">
        <v>60</v>
      </c>
      <c r="B25" s="22">
        <v>36.791189455836971</v>
      </c>
      <c r="C25" s="22">
        <v>35.748295084776672</v>
      </c>
      <c r="D25" s="22">
        <v>32.170288464913895</v>
      </c>
      <c r="E25" s="22">
        <v>35.003642228345882</v>
      </c>
      <c r="F25" s="22">
        <v>38.198190494928205</v>
      </c>
      <c r="G25" s="22">
        <v>44.124848193964752</v>
      </c>
      <c r="H25" s="22">
        <v>57.63628989425365</v>
      </c>
      <c r="I25" s="22">
        <v>52.631196335234698</v>
      </c>
      <c r="J25" s="22">
        <v>37.000925552140998</v>
      </c>
      <c r="K25" s="22">
        <v>44.439587942079427</v>
      </c>
      <c r="L25" s="22">
        <v>51.09852372194856</v>
      </c>
      <c r="M25" s="22">
        <v>41.303902337237979</v>
      </c>
      <c r="N25" s="22">
        <v>41.113065807660753</v>
      </c>
      <c r="O25" s="22">
        <v>38.590570686892228</v>
      </c>
      <c r="P25" s="22">
        <v>40.420567784356891</v>
      </c>
      <c r="Q25" s="22">
        <v>42.108870491029528</v>
      </c>
    </row>
    <row r="26" spans="1:17" ht="12" customHeight="1" x14ac:dyDescent="0.25">
      <c r="A26" s="49" t="s">
        <v>59</v>
      </c>
      <c r="B26" s="18">
        <v>11.058565013853011</v>
      </c>
      <c r="C26" s="18">
        <v>11.40039</v>
      </c>
      <c r="D26" s="18">
        <v>11.800000000000002</v>
      </c>
      <c r="E26" s="18">
        <v>12.200159999999999</v>
      </c>
      <c r="F26" s="18">
        <v>12.599999999999998</v>
      </c>
      <c r="G26" s="18">
        <v>13.518677749116302</v>
      </c>
      <c r="H26" s="18">
        <v>14.199999999999996</v>
      </c>
      <c r="I26" s="18">
        <v>15.399999999999993</v>
      </c>
      <c r="J26" s="18">
        <v>18.139549999999996</v>
      </c>
      <c r="K26" s="18">
        <v>20.916089999999997</v>
      </c>
      <c r="L26" s="18">
        <v>28.852584312601508</v>
      </c>
      <c r="M26" s="18">
        <v>35.707645337735173</v>
      </c>
      <c r="N26" s="18">
        <v>40.417154729534531</v>
      </c>
      <c r="O26" s="18">
        <v>43.654662536092125</v>
      </c>
      <c r="P26" s="18">
        <v>46.121142638769484</v>
      </c>
      <c r="Q26" s="18">
        <v>48.151513976696158</v>
      </c>
    </row>
    <row r="27" spans="1:17" ht="12.95" customHeight="1" x14ac:dyDescent="0.25">
      <c r="A27" s="89" t="s">
        <v>62</v>
      </c>
      <c r="B27" s="96">
        <f t="shared" ref="B27:Q27" si="4">SUM(B28:B32)</f>
        <v>415.12954053925489</v>
      </c>
      <c r="C27" s="96">
        <f t="shared" si="4"/>
        <v>437.93668033650238</v>
      </c>
      <c r="D27" s="96">
        <f t="shared" si="4"/>
        <v>474.66088978035384</v>
      </c>
      <c r="E27" s="96">
        <f t="shared" si="4"/>
        <v>522.20845484987854</v>
      </c>
      <c r="F27" s="96">
        <f t="shared" si="4"/>
        <v>555.05358503723005</v>
      </c>
      <c r="G27" s="96">
        <f t="shared" si="4"/>
        <v>563.11622565123082</v>
      </c>
      <c r="H27" s="96">
        <f t="shared" si="4"/>
        <v>550.28940617682883</v>
      </c>
      <c r="I27" s="96">
        <f t="shared" si="4"/>
        <v>561.60573602971886</v>
      </c>
      <c r="J27" s="96">
        <f t="shared" si="4"/>
        <v>527.66645050889394</v>
      </c>
      <c r="K27" s="96">
        <f t="shared" si="4"/>
        <v>553.52719997753775</v>
      </c>
      <c r="L27" s="96">
        <f t="shared" si="4"/>
        <v>587.59293237109387</v>
      </c>
      <c r="M27" s="96">
        <f t="shared" si="4"/>
        <v>526.62499077366397</v>
      </c>
      <c r="N27" s="96">
        <f t="shared" si="4"/>
        <v>458.57345642580765</v>
      </c>
      <c r="O27" s="96">
        <f t="shared" si="4"/>
        <v>422.893167910599</v>
      </c>
      <c r="P27" s="96">
        <f t="shared" si="4"/>
        <v>392.47588243772509</v>
      </c>
      <c r="Q27" s="96">
        <f t="shared" si="4"/>
        <v>404.59921437529744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194.9232487553042</v>
      </c>
      <c r="C29" s="95">
        <v>188.66863440172085</v>
      </c>
      <c r="D29" s="95">
        <v>188.55827699854106</v>
      </c>
      <c r="E29" s="95">
        <v>237.32275261263999</v>
      </c>
      <c r="F29" s="95">
        <v>247.39137008600346</v>
      </c>
      <c r="G29" s="95">
        <v>222.57134684948875</v>
      </c>
      <c r="H29" s="95">
        <v>219.23842688011123</v>
      </c>
      <c r="I29" s="95">
        <v>208.55425598918393</v>
      </c>
      <c r="J29" s="95">
        <v>185.02970158188475</v>
      </c>
      <c r="K29" s="95">
        <v>182.44872830872299</v>
      </c>
      <c r="L29" s="95">
        <v>202.24429741377546</v>
      </c>
      <c r="M29" s="95">
        <v>192.50405241782499</v>
      </c>
      <c r="N29" s="95">
        <v>186.0575428175388</v>
      </c>
      <c r="O29" s="95">
        <v>183.15779400172539</v>
      </c>
      <c r="P29" s="95">
        <v>166.26814492498875</v>
      </c>
      <c r="Q29" s="95">
        <v>154.31955015853143</v>
      </c>
    </row>
    <row r="30" spans="1:17" ht="12" customHeight="1" x14ac:dyDescent="0.25">
      <c r="A30" s="87" t="s">
        <v>109</v>
      </c>
      <c r="B30" s="95">
        <v>16.421953098262868</v>
      </c>
      <c r="C30" s="95">
        <v>20.87632850622667</v>
      </c>
      <c r="D30" s="95">
        <v>26.569111766941539</v>
      </c>
      <c r="E30" s="95">
        <v>30.152780745300056</v>
      </c>
      <c r="F30" s="95">
        <v>37.076963429949572</v>
      </c>
      <c r="G30" s="95">
        <v>41.145550671055332</v>
      </c>
      <c r="H30" s="95">
        <v>42.364354282041674</v>
      </c>
      <c r="I30" s="95">
        <v>46.660051850136782</v>
      </c>
      <c r="J30" s="95">
        <v>50.047260722181193</v>
      </c>
      <c r="K30" s="95">
        <v>58.544862122777104</v>
      </c>
      <c r="L30" s="95">
        <v>80.181949109978987</v>
      </c>
      <c r="M30" s="95">
        <v>68.380055905989011</v>
      </c>
      <c r="N30" s="95">
        <v>63.734848457935158</v>
      </c>
      <c r="O30" s="95">
        <v>55.99643088964644</v>
      </c>
      <c r="P30" s="95">
        <v>55.94922300353435</v>
      </c>
      <c r="Q30" s="95">
        <v>58.302870276020805</v>
      </c>
    </row>
    <row r="31" spans="1:17" ht="12" customHeight="1" x14ac:dyDescent="0.25">
      <c r="A31" s="87" t="s">
        <v>55</v>
      </c>
      <c r="B31" s="95">
        <v>4.1804575978167788</v>
      </c>
      <c r="C31" s="95">
        <v>4.2209053682390927</v>
      </c>
      <c r="D31" s="95">
        <v>4.2623164425399676</v>
      </c>
      <c r="E31" s="95">
        <v>4.3102444291250936</v>
      </c>
      <c r="F31" s="95">
        <v>4.398643096215471</v>
      </c>
      <c r="G31" s="95">
        <v>4.4954869098967905</v>
      </c>
      <c r="H31" s="95">
        <v>4.5589402359393896</v>
      </c>
      <c r="I31" s="95">
        <v>4.6358330950387403</v>
      </c>
      <c r="J31" s="95">
        <v>4.7188637460730192</v>
      </c>
      <c r="K31" s="95">
        <v>4.7376415852800253</v>
      </c>
      <c r="L31" s="95">
        <v>2.730389999649788</v>
      </c>
      <c r="M31" s="95">
        <v>4.7001681055235842</v>
      </c>
      <c r="N31" s="95">
        <v>5.0632320914084286</v>
      </c>
      <c r="O31" s="95">
        <v>5.3042268961127021</v>
      </c>
      <c r="P31" s="95">
        <v>5.3257580411138328</v>
      </c>
      <c r="Q31" s="95">
        <v>2.635058588041145</v>
      </c>
    </row>
    <row r="32" spans="1:17" ht="12" customHeight="1" x14ac:dyDescent="0.25">
      <c r="A32" s="49" t="s">
        <v>60</v>
      </c>
      <c r="B32" s="18">
        <v>199.60388108787103</v>
      </c>
      <c r="C32" s="18">
        <v>224.17081206031571</v>
      </c>
      <c r="D32" s="18">
        <v>255.27118457233126</v>
      </c>
      <c r="E32" s="18">
        <v>250.42267706281336</v>
      </c>
      <c r="F32" s="18">
        <v>266.18660842506148</v>
      </c>
      <c r="G32" s="18">
        <v>294.90384122078996</v>
      </c>
      <c r="H32" s="18">
        <v>284.12768477873647</v>
      </c>
      <c r="I32" s="18">
        <v>301.75559509535935</v>
      </c>
      <c r="J32" s="18">
        <v>287.870624458755</v>
      </c>
      <c r="K32" s="18">
        <v>307.79596796075765</v>
      </c>
      <c r="L32" s="18">
        <v>302.43629584768956</v>
      </c>
      <c r="M32" s="18">
        <v>261.04071434432632</v>
      </c>
      <c r="N32" s="18">
        <v>203.71783305892524</v>
      </c>
      <c r="O32" s="18">
        <v>178.43471612311447</v>
      </c>
      <c r="P32" s="18">
        <v>164.9327564680882</v>
      </c>
      <c r="Q32" s="18">
        <v>189.34173535270406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0.49631181817620063</v>
      </c>
      <c r="C3" s="107">
        <f>IF(RES_hh_tes!C3=0,"",RES_hh_tes!C3/RES_hh_fec!C3)</f>
        <v>0.50642624078507215</v>
      </c>
      <c r="D3" s="107">
        <f>IF(RES_hh_tes!D3=0,"",RES_hh_tes!D3/RES_hh_fec!D3)</f>
        <v>0.51790665388422996</v>
      </c>
      <c r="E3" s="107">
        <f>IF(RES_hh_tes!E3=0,"",RES_hh_tes!E3/RES_hh_fec!E3)</f>
        <v>0.52162601209199799</v>
      </c>
      <c r="F3" s="107">
        <f>IF(RES_hh_tes!F3=0,"",RES_hh_tes!F3/RES_hh_fec!F3)</f>
        <v>0.5292578057493228</v>
      </c>
      <c r="G3" s="107">
        <f>IF(RES_hh_tes!G3=0,"",RES_hh_tes!G3/RES_hh_fec!G3)</f>
        <v>0.5419652892775898</v>
      </c>
      <c r="H3" s="107">
        <f>IF(RES_hh_tes!H3=0,"",RES_hh_tes!H3/RES_hh_fec!H3)</f>
        <v>0.54783482760163704</v>
      </c>
      <c r="I3" s="107">
        <f>IF(RES_hh_tes!I3=0,"",RES_hh_tes!I3/RES_hh_fec!I3)</f>
        <v>0.55908902132124461</v>
      </c>
      <c r="J3" s="107">
        <f>IF(RES_hh_tes!J3=0,"",RES_hh_tes!J3/RES_hh_fec!J3)</f>
        <v>0.56411182282997241</v>
      </c>
      <c r="K3" s="107">
        <f>IF(RES_hh_tes!K3=0,"",RES_hh_tes!K3/RES_hh_fec!K3)</f>
        <v>0.57421736408412005</v>
      </c>
      <c r="L3" s="107">
        <f>IF(RES_hh_tes!L3=0,"",RES_hh_tes!L3/RES_hh_fec!L3)</f>
        <v>0.59481978016471215</v>
      </c>
      <c r="M3" s="107">
        <f>IF(RES_hh_tes!M3=0,"",RES_hh_tes!M3/RES_hh_fec!M3)</f>
        <v>0.59288128539418372</v>
      </c>
      <c r="N3" s="107">
        <f>IF(RES_hh_tes!N3=0,"",RES_hh_tes!N3/RES_hh_fec!N3)</f>
        <v>0.59059000021883756</v>
      </c>
      <c r="O3" s="107">
        <f>IF(RES_hh_tes!O3=0,"",RES_hh_tes!O3/RES_hh_fec!O3)</f>
        <v>0.59217546912799113</v>
      </c>
      <c r="P3" s="107">
        <f>IF(RES_hh_tes!P3=0,"",RES_hh_tes!P3/RES_hh_fec!P3)</f>
        <v>0.59712321985492356</v>
      </c>
      <c r="Q3" s="107">
        <f>IF(RES_hh_tes!Q3=0,"",RES_hh_tes!Q3/RES_hh_fec!Q3)</f>
        <v>0.60861359449108632</v>
      </c>
    </row>
    <row r="4" spans="1:17" ht="12.95" customHeight="1" x14ac:dyDescent="0.25">
      <c r="A4" s="89" t="s">
        <v>65</v>
      </c>
      <c r="B4" s="103">
        <f>IF(RES_hh_tes!B4=0,"",RES_hh_tes!B4/RES_hh_fec!B4)</f>
        <v>0.48650718539134807</v>
      </c>
      <c r="C4" s="103">
        <f>IF(RES_hh_tes!C4=0,"",RES_hh_tes!C4/RES_hh_fec!C4)</f>
        <v>0.49326222415634524</v>
      </c>
      <c r="D4" s="103">
        <f>IF(RES_hh_tes!D4=0,"",RES_hh_tes!D4/RES_hh_fec!D4)</f>
        <v>0.50228304631488541</v>
      </c>
      <c r="E4" s="103">
        <f>IF(RES_hh_tes!E4=0,"",RES_hh_tes!E4/RES_hh_fec!E4)</f>
        <v>0.51244407488514621</v>
      </c>
      <c r="F4" s="103">
        <f>IF(RES_hh_tes!F4=0,"",RES_hh_tes!F4/RES_hh_fec!F4)</f>
        <v>0.51861187128761166</v>
      </c>
      <c r="G4" s="103">
        <f>IF(RES_hh_tes!G4=0,"",RES_hh_tes!G4/RES_hh_fec!G4)</f>
        <v>0.52481732137240356</v>
      </c>
      <c r="H4" s="103">
        <f>IF(RES_hh_tes!H4=0,"",RES_hh_tes!H4/RES_hh_fec!H4)</f>
        <v>0.52615798764372079</v>
      </c>
      <c r="I4" s="103">
        <f>IF(RES_hh_tes!I4=0,"",RES_hh_tes!I4/RES_hh_fec!I4)</f>
        <v>0.53503713506631911</v>
      </c>
      <c r="J4" s="103">
        <f>IF(RES_hh_tes!J4=0,"",RES_hh_tes!J4/RES_hh_fec!J4)</f>
        <v>0.5354523861951318</v>
      </c>
      <c r="K4" s="103">
        <f>IF(RES_hh_tes!K4=0,"",RES_hh_tes!K4/RES_hh_fec!K4)</f>
        <v>0.54483087996793744</v>
      </c>
      <c r="L4" s="103">
        <f>IF(RES_hh_tes!L4=0,"",RES_hh_tes!L4/RES_hh_fec!L4)</f>
        <v>0.57272543767964257</v>
      </c>
      <c r="M4" s="103">
        <f>IF(RES_hh_tes!M4=0,"",RES_hh_tes!M4/RES_hh_fec!M4)</f>
        <v>0.57141083724057984</v>
      </c>
      <c r="N4" s="103">
        <f>IF(RES_hh_tes!N4=0,"",RES_hh_tes!N4/RES_hh_fec!N4)</f>
        <v>0.57724285341825132</v>
      </c>
      <c r="O4" s="103">
        <f>IF(RES_hh_tes!O4=0,"",RES_hh_tes!O4/RES_hh_fec!O4)</f>
        <v>0.58412569132869951</v>
      </c>
      <c r="P4" s="103">
        <f>IF(RES_hh_tes!P4=0,"",RES_hh_tes!P4/RES_hh_fec!P4)</f>
        <v>0.59166793605076706</v>
      </c>
      <c r="Q4" s="103">
        <f>IF(RES_hh_tes!Q4=0,"",RES_hh_tes!Q4/RES_hh_fec!Q4)</f>
        <v>0.59816876292008769</v>
      </c>
    </row>
    <row r="5" spans="1:17" ht="12" customHeight="1" x14ac:dyDescent="0.25">
      <c r="A5" s="87" t="s">
        <v>58</v>
      </c>
      <c r="B5" s="102" t="str">
        <f>IF(RES_hh_tes!B5=0,"",RES_hh_tes!B5/RES_hh_fec!B5)</f>
        <v/>
      </c>
      <c r="C5" s="102" t="str">
        <f>IF(RES_hh_tes!C5=0,"",RES_hh_tes!C5/RES_hh_fec!C5)</f>
        <v/>
      </c>
      <c r="D5" s="102" t="str">
        <f>IF(RES_hh_tes!D5=0,"",RES_hh_tes!D5/RES_hh_fec!D5)</f>
        <v/>
      </c>
      <c r="E5" s="102" t="str">
        <f>IF(RES_hh_tes!E5=0,"",RES_hh_tes!E5/RES_hh_fec!E5)</f>
        <v/>
      </c>
      <c r="F5" s="102" t="str">
        <f>IF(RES_hh_tes!F5=0,"",RES_hh_tes!F5/RES_hh_fec!F5)</f>
        <v/>
      </c>
      <c r="G5" s="102" t="str">
        <f>IF(RES_hh_tes!G5=0,"",RES_hh_tes!G5/RES_hh_fec!G5)</f>
        <v/>
      </c>
      <c r="H5" s="102" t="str">
        <f>IF(RES_hh_tes!H5=0,"",RES_hh_tes!H5/RES_hh_fec!H5)</f>
        <v/>
      </c>
      <c r="I5" s="102" t="str">
        <f>IF(RES_hh_tes!I5=0,"",RES_hh_tes!I5/RES_hh_fec!I5)</f>
        <v/>
      </c>
      <c r="J5" s="102" t="str">
        <f>IF(RES_hh_tes!J5=0,"",RES_hh_tes!J5/RES_hh_fec!J5)</f>
        <v/>
      </c>
      <c r="K5" s="102" t="str">
        <f>IF(RES_hh_tes!K5=0,"",RES_hh_tes!K5/RES_hh_fec!K5)</f>
        <v/>
      </c>
      <c r="L5" s="102" t="str">
        <f>IF(RES_hh_tes!L5=0,"",RES_hh_tes!L5/RES_hh_fec!L5)</f>
        <v/>
      </c>
      <c r="M5" s="102" t="str">
        <f>IF(RES_hh_tes!M5=0,"",RES_hh_tes!M5/RES_hh_fec!M5)</f>
        <v/>
      </c>
      <c r="N5" s="102" t="str">
        <f>IF(RES_hh_tes!N5=0,"",RES_hh_tes!N5/RES_hh_fec!N5)</f>
        <v/>
      </c>
      <c r="O5" s="102" t="str">
        <f>IF(RES_hh_tes!O5=0,"",RES_hh_tes!O5/RES_hh_fec!O5)</f>
        <v/>
      </c>
      <c r="P5" s="102" t="str">
        <f>IF(RES_hh_tes!P5=0,"",RES_hh_tes!P5/RES_hh_fec!P5)</f>
        <v/>
      </c>
      <c r="Q5" s="102" t="str">
        <f>IF(RES_hh_tes!Q5=0,"",RES_hh_tes!Q5/RES_hh_fec!Q5)</f>
        <v/>
      </c>
    </row>
    <row r="6" spans="1:17" ht="12" customHeight="1" x14ac:dyDescent="0.25">
      <c r="A6" s="87" t="s">
        <v>84</v>
      </c>
      <c r="B6" s="102">
        <f>IF(RES_hh_tes!B6=0,"",RES_hh_tes!B6/RES_hh_fec!B6)</f>
        <v>0.5819336512919655</v>
      </c>
      <c r="C6" s="102">
        <f>IF(RES_hh_tes!C6=0,"",RES_hh_tes!C6/RES_hh_fec!C6)</f>
        <v>0.58577437015103706</v>
      </c>
      <c r="D6" s="102">
        <f>IF(RES_hh_tes!D6=0,"",RES_hh_tes!D6/RES_hh_fec!D6)</f>
        <v>0.58942995736192805</v>
      </c>
      <c r="E6" s="102">
        <f>IF(RES_hh_tes!E6=0,"",RES_hh_tes!E6/RES_hh_fec!E6)</f>
        <v>0.59332759219522468</v>
      </c>
      <c r="F6" s="102">
        <f>IF(RES_hh_tes!F6=0,"",RES_hh_tes!F6/RES_hh_fec!F6)</f>
        <v>0.59720752655726095</v>
      </c>
      <c r="G6" s="102">
        <f>IF(RES_hh_tes!G6=0,"",RES_hh_tes!G6/RES_hh_fec!G6)</f>
        <v>0.60269950082903911</v>
      </c>
      <c r="H6" s="102">
        <f>IF(RES_hh_tes!H6=0,"",RES_hh_tes!H6/RES_hh_fec!H6)</f>
        <v>0.60904967477230465</v>
      </c>
      <c r="I6" s="102">
        <f>IF(RES_hh_tes!I6=0,"",RES_hh_tes!I6/RES_hh_fec!I6)</f>
        <v>0.61442054327689921</v>
      </c>
      <c r="J6" s="102">
        <f>IF(RES_hh_tes!J6=0,"",RES_hh_tes!J6/RES_hh_fec!J6)</f>
        <v>0.62095155382103284</v>
      </c>
      <c r="K6" s="102">
        <f>IF(RES_hh_tes!K6=0,"",RES_hh_tes!K6/RES_hh_fec!K6)</f>
        <v>0.6261193553575567</v>
      </c>
      <c r="L6" s="102">
        <f>IF(RES_hh_tes!L6=0,"",RES_hh_tes!L6/RES_hh_fec!L6)</f>
        <v>0.64822983838864368</v>
      </c>
      <c r="M6" s="102">
        <f>IF(RES_hh_tes!M6=0,"",RES_hh_tes!M6/RES_hh_fec!M6)</f>
        <v>0.65322140967739251</v>
      </c>
      <c r="N6" s="102">
        <f>IF(RES_hh_tes!N6=0,"",RES_hh_tes!N6/RES_hh_fec!N6)</f>
        <v>0.65652390864229382</v>
      </c>
      <c r="O6" s="102">
        <f>IF(RES_hh_tes!O6=0,"",RES_hh_tes!O6/RES_hh_fec!O6)</f>
        <v>0.66067733420220276</v>
      </c>
      <c r="P6" s="102">
        <f>IF(RES_hh_tes!P6=0,"",RES_hh_tes!P6/RES_hh_fec!P6)</f>
        <v>0.66395245226836086</v>
      </c>
      <c r="Q6" s="102">
        <f>IF(RES_hh_tes!Q6=0,"",RES_hh_tes!Q6/RES_hh_fec!Q6)</f>
        <v>0.6671208142006515</v>
      </c>
    </row>
    <row r="7" spans="1:17" ht="12" customHeight="1" x14ac:dyDescent="0.25">
      <c r="A7" s="87" t="s">
        <v>110</v>
      </c>
      <c r="B7" s="102">
        <f>IF(RES_hh_tes!B7=0,"",RES_hh_tes!B7/RES_hh_fec!B7)</f>
        <v>0.56681849151814778</v>
      </c>
      <c r="C7" s="102">
        <f>IF(RES_hh_tes!C7=0,"",RES_hh_tes!C7/RES_hh_fec!C7)</f>
        <v>0.58358505702618235</v>
      </c>
      <c r="D7" s="102">
        <f>IF(RES_hh_tes!D7=0,"",RES_hh_tes!D7/RES_hh_fec!D7)</f>
        <v>0.58590574960754727</v>
      </c>
      <c r="E7" s="102">
        <f>IF(RES_hh_tes!E7=0,"",RES_hh_tes!E7/RES_hh_fec!E7)</f>
        <v>0.59245348930999664</v>
      </c>
      <c r="F7" s="102">
        <f>IF(RES_hh_tes!F7=0,"",RES_hh_tes!F7/RES_hh_fec!F7)</f>
        <v>0.5947993511790739</v>
      </c>
      <c r="G7" s="102">
        <f>IF(RES_hh_tes!G7=0,"",RES_hh_tes!G7/RES_hh_fec!G7)</f>
        <v>0.60879662506627319</v>
      </c>
      <c r="H7" s="102">
        <f>IF(RES_hh_tes!H7=0,"",RES_hh_tes!H7/RES_hh_fec!H7)</f>
        <v>0.6177993472318476</v>
      </c>
      <c r="I7" s="102">
        <f>IF(RES_hh_tes!I7=0,"",RES_hh_tes!I7/RES_hh_fec!I7)</f>
        <v>0.62928075275349682</v>
      </c>
      <c r="J7" s="102">
        <f>IF(RES_hh_tes!J7=0,"",RES_hh_tes!J7/RES_hh_fec!J7)</f>
        <v>0.63780542009084573</v>
      </c>
      <c r="K7" s="102">
        <f>IF(RES_hh_tes!K7=0,"",RES_hh_tes!K7/RES_hh_fec!K7)</f>
        <v>0.64352733369836934</v>
      </c>
      <c r="L7" s="102">
        <f>IF(RES_hh_tes!L7=0,"",RES_hh_tes!L7/RES_hh_fec!L7)</f>
        <v>0.65332847009036477</v>
      </c>
      <c r="M7" s="102">
        <f>IF(RES_hh_tes!M7=0,"",RES_hh_tes!M7/RES_hh_fec!M7)</f>
        <v>0.6566928976957418</v>
      </c>
      <c r="N7" s="102">
        <f>IF(RES_hh_tes!N7=0,"",RES_hh_tes!N7/RES_hh_fec!N7)</f>
        <v>0.66264686957345431</v>
      </c>
      <c r="O7" s="102">
        <f>IF(RES_hh_tes!O7=0,"",RES_hh_tes!O7/RES_hh_fec!O7)</f>
        <v>0.66325937443942973</v>
      </c>
      <c r="P7" s="102">
        <f>IF(RES_hh_tes!P7=0,"",RES_hh_tes!P7/RES_hh_fec!P7)</f>
        <v>0.66362262579149134</v>
      </c>
      <c r="Q7" s="102">
        <f>IF(RES_hh_tes!Q7=0,"",RES_hh_tes!Q7/RES_hh_fec!Q7)</f>
        <v>0.66387969907232303</v>
      </c>
    </row>
    <row r="8" spans="1:17" ht="12" customHeight="1" x14ac:dyDescent="0.25">
      <c r="A8" s="87" t="s">
        <v>109</v>
      </c>
      <c r="B8" s="102">
        <f>IF(RES_hh_tes!B8=0,"",RES_hh_tes!B8/RES_hh_fec!B8)</f>
        <v>0.60460639095269109</v>
      </c>
      <c r="C8" s="102">
        <f>IF(RES_hh_tes!C8=0,"",RES_hh_tes!C8/RES_hh_fec!C8)</f>
        <v>0.61618440162093124</v>
      </c>
      <c r="D8" s="102">
        <f>IF(RES_hh_tes!D8=0,"",RES_hh_tes!D8/RES_hh_fec!D8)</f>
        <v>0.62626573176840172</v>
      </c>
      <c r="E8" s="102">
        <f>IF(RES_hh_tes!E8=0,"",RES_hh_tes!E8/RES_hh_fec!E8)</f>
        <v>0.63117139355925933</v>
      </c>
      <c r="F8" s="102">
        <f>IF(RES_hh_tes!F8=0,"",RES_hh_tes!F8/RES_hh_fec!F8)</f>
        <v>0.63694213126539001</v>
      </c>
      <c r="G8" s="102">
        <f>IF(RES_hh_tes!G8=0,"",RES_hh_tes!G8/RES_hh_fec!G8)</f>
        <v>0.64184414282868207</v>
      </c>
      <c r="H8" s="102">
        <f>IF(RES_hh_tes!H8=0,"",RES_hh_tes!H8/RES_hh_fec!H8)</f>
        <v>0.64466280136861154</v>
      </c>
      <c r="I8" s="102">
        <f>IF(RES_hh_tes!I8=0,"",RES_hh_tes!I8/RES_hh_fec!I8)</f>
        <v>0.64958256216087817</v>
      </c>
      <c r="J8" s="102">
        <f>IF(RES_hh_tes!J8=0,"",RES_hh_tes!J8/RES_hh_fec!J8)</f>
        <v>0.65217600385304697</v>
      </c>
      <c r="K8" s="102">
        <f>IF(RES_hh_tes!K8=0,"",RES_hh_tes!K8/RES_hh_fec!K8)</f>
        <v>0.65969553354810917</v>
      </c>
      <c r="L8" s="102">
        <f>IF(RES_hh_tes!L8=0,"",RES_hh_tes!L8/RES_hh_fec!L8)</f>
        <v>0.66773686705282054</v>
      </c>
      <c r="M8" s="102">
        <f>IF(RES_hh_tes!M8=0,"",RES_hh_tes!M8/RES_hh_fec!M8)</f>
        <v>0.6698781655551902</v>
      </c>
      <c r="N8" s="102">
        <f>IF(RES_hh_tes!N8=0,"",RES_hh_tes!N8/RES_hh_fec!N8)</f>
        <v>0.6727670033649964</v>
      </c>
      <c r="O8" s="102">
        <f>IF(RES_hh_tes!O8=0,"",RES_hh_tes!O8/RES_hh_fec!O8)</f>
        <v>0.67519466718646493</v>
      </c>
      <c r="P8" s="102">
        <f>IF(RES_hh_tes!P8=0,"",RES_hh_tes!P8/RES_hh_fec!P8)</f>
        <v>0.67995561789577941</v>
      </c>
      <c r="Q8" s="102">
        <f>IF(RES_hh_tes!Q8=0,"",RES_hh_tes!Q8/RES_hh_fec!Q8)</f>
        <v>0.68191150530376488</v>
      </c>
    </row>
    <row r="9" spans="1:17" ht="12" customHeight="1" x14ac:dyDescent="0.25">
      <c r="A9" s="87" t="s">
        <v>55</v>
      </c>
      <c r="B9" s="102">
        <f>IF(RES_hh_tes!B9=0,"",RES_hh_tes!B9/RES_hh_fec!B9)</f>
        <v>0.46856995298833543</v>
      </c>
      <c r="C9" s="102">
        <f>IF(RES_hh_tes!C9=0,"",RES_hh_tes!C9/RES_hh_fec!C9)</f>
        <v>0.47232897776348354</v>
      </c>
      <c r="D9" s="102">
        <f>IF(RES_hh_tes!D9=0,"",RES_hh_tes!D9/RES_hh_fec!D9)</f>
        <v>0.47633167881983457</v>
      </c>
      <c r="E9" s="102">
        <f>IF(RES_hh_tes!E9=0,"",RES_hh_tes!E9/RES_hh_fec!E9)</f>
        <v>0.48179957471065188</v>
      </c>
      <c r="F9" s="102">
        <f>IF(RES_hh_tes!F9=0,"",RES_hh_tes!F9/RES_hh_fec!F9)</f>
        <v>0.4866443488950043</v>
      </c>
      <c r="G9" s="102">
        <f>IF(RES_hh_tes!G9=0,"",RES_hh_tes!G9/RES_hh_fec!G9)</f>
        <v>0.49136651843854429</v>
      </c>
      <c r="H9" s="102">
        <f>IF(RES_hh_tes!H9=0,"",RES_hh_tes!H9/RES_hh_fec!H9)</f>
        <v>0.49692137868375225</v>
      </c>
      <c r="I9" s="102">
        <f>IF(RES_hh_tes!I9=0,"",RES_hh_tes!I9/RES_hh_fec!I9)</f>
        <v>0.50132988806958323</v>
      </c>
      <c r="J9" s="102">
        <f>IF(RES_hh_tes!J9=0,"",RES_hh_tes!J9/RES_hh_fec!J9)</f>
        <v>0.50699110846741824</v>
      </c>
      <c r="K9" s="102">
        <f>IF(RES_hh_tes!K9=0,"",RES_hh_tes!K9/RES_hh_fec!K9)</f>
        <v>0.51172897814603358</v>
      </c>
      <c r="L9" s="102">
        <f>IF(RES_hh_tes!L9=0,"",RES_hh_tes!L9/RES_hh_fec!L9)</f>
        <v>0.51741164039885945</v>
      </c>
      <c r="M9" s="102">
        <f>IF(RES_hh_tes!M9=0,"",RES_hh_tes!M9/RES_hh_fec!M9)</f>
        <v>0.52427647022508395</v>
      </c>
      <c r="N9" s="102">
        <f>IF(RES_hh_tes!N9=0,"",RES_hh_tes!N9/RES_hh_fec!N9)</f>
        <v>0.53329917976902852</v>
      </c>
      <c r="O9" s="102">
        <f>IF(RES_hh_tes!O9=0,"",RES_hh_tes!O9/RES_hh_fec!O9)</f>
        <v>0.54034253491973683</v>
      </c>
      <c r="P9" s="102">
        <f>IF(RES_hh_tes!P9=0,"",RES_hh_tes!P9/RES_hh_fec!P9)</f>
        <v>0.54736982881597562</v>
      </c>
      <c r="Q9" s="102">
        <f>IF(RES_hh_tes!Q9=0,"",RES_hh_tes!Q9/RES_hh_fec!Q9)</f>
        <v>0.55451143274390724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0.75575798869086364</v>
      </c>
      <c r="C11" s="102">
        <f>IF(RES_hh_tes!C11=0,"",RES_hh_tes!C11/RES_hh_fec!C11)</f>
        <v>0.76058437958867742</v>
      </c>
      <c r="D11" s="102">
        <f>IF(RES_hh_tes!D11=0,"",RES_hh_tes!D11/RES_hh_fec!D11)</f>
        <v>0.76993311025828415</v>
      </c>
      <c r="E11" s="102">
        <f>IF(RES_hh_tes!E11=0,"",RES_hh_tes!E11/RES_hh_fec!E11)</f>
        <v>0.77198477970133172</v>
      </c>
      <c r="F11" s="102">
        <f>IF(RES_hh_tes!F11=0,"",RES_hh_tes!F11/RES_hh_fec!F11)</f>
        <v>0.77547624300552565</v>
      </c>
      <c r="G11" s="102">
        <f>IF(RES_hh_tes!G11=0,"",RES_hh_tes!G11/RES_hh_fec!G11)</f>
        <v>0.7842864334434273</v>
      </c>
      <c r="H11" s="102">
        <f>IF(RES_hh_tes!H11=0,"",RES_hh_tes!H11/RES_hh_fec!H11)</f>
        <v>0.78429471213710533</v>
      </c>
      <c r="I11" s="102">
        <f>IF(RES_hh_tes!I11=0,"",RES_hh_tes!I11/RES_hh_fec!I11)</f>
        <v>0.78432656595154115</v>
      </c>
      <c r="J11" s="102">
        <f>IF(RES_hh_tes!J11=0,"",RES_hh_tes!J11/RES_hh_fec!J11)</f>
        <v>0.79097793194418842</v>
      </c>
      <c r="K11" s="102">
        <f>IF(RES_hh_tes!K11=0,"",RES_hh_tes!K11/RES_hh_fec!K11)</f>
        <v>0.7909779319441882</v>
      </c>
      <c r="L11" s="102">
        <f>IF(RES_hh_tes!L11=0,"",RES_hh_tes!L11/RES_hh_fec!L11)</f>
        <v>0.80187813054763557</v>
      </c>
      <c r="M11" s="102">
        <f>IF(RES_hh_tes!M11=0,"",RES_hh_tes!M11/RES_hh_fec!M11)</f>
        <v>0.80190143716963935</v>
      </c>
      <c r="N11" s="102">
        <f>IF(RES_hh_tes!N11=0,"",RES_hh_tes!N11/RES_hh_fec!N11)</f>
        <v>0.80375208746914806</v>
      </c>
      <c r="O11" s="102">
        <f>IF(RES_hh_tes!O11=0,"",RES_hh_tes!O11/RES_hh_fec!O11)</f>
        <v>0.80516490732867441</v>
      </c>
      <c r="P11" s="102">
        <f>IF(RES_hh_tes!P11=0,"",RES_hh_tes!P11/RES_hh_fec!P11)</f>
        <v>0.80625020704163153</v>
      </c>
      <c r="Q11" s="102">
        <f>IF(RES_hh_tes!Q11=0,"",RES_hh_tes!Q11/RES_hh_fec!Q11)</f>
        <v>0.80712714078146508</v>
      </c>
    </row>
    <row r="12" spans="1:17" ht="12" customHeight="1" x14ac:dyDescent="0.25">
      <c r="A12" s="87" t="s">
        <v>115</v>
      </c>
      <c r="B12" s="102">
        <f>IF(RES_hh_tes!B12=0,"",RES_hh_tes!B12/RES_hh_fec!B12)</f>
        <v>1.1336369830362956</v>
      </c>
      <c r="C12" s="102">
        <f>IF(RES_hh_tes!C12=0,"",RES_hh_tes!C12/RES_hh_fec!C12)</f>
        <v>1.1646761933654974</v>
      </c>
      <c r="D12" s="102">
        <f>IF(RES_hh_tes!D12=0,"",RES_hh_tes!D12/RES_hh_fec!D12)</f>
        <v>1.2228827279900414</v>
      </c>
      <c r="E12" s="102">
        <f>IF(RES_hh_tes!E12=0,"",RES_hh_tes!E12/RES_hh_fec!E12)</f>
        <v>1.2819631337320148</v>
      </c>
      <c r="F12" s="102">
        <f>IF(RES_hh_tes!F12=0,"",RES_hh_tes!F12/RES_hh_fec!F12)</f>
        <v>1.3077064069058186</v>
      </c>
      <c r="G12" s="102">
        <f>IF(RES_hh_tes!G12=0,"",RES_hh_tes!G12/RES_hh_fec!G12)</f>
        <v>1.3423354493498012</v>
      </c>
      <c r="H12" s="102">
        <f>IF(RES_hh_tes!H12=0,"",RES_hh_tes!H12/RES_hh_fec!H12)</f>
        <v>1.3522287711627823</v>
      </c>
      <c r="I12" s="102">
        <f>IF(RES_hh_tes!I12=0,"",RES_hh_tes!I12/RES_hh_fec!I12)</f>
        <v>1.4511893991504881</v>
      </c>
      <c r="J12" s="102">
        <f>IF(RES_hh_tes!J12=0,"",RES_hh_tes!J12/RES_hh_fec!J12)</f>
        <v>1.5138571110572103</v>
      </c>
      <c r="K12" s="102">
        <f>IF(RES_hh_tes!K12=0,"",RES_hh_tes!K12/RES_hh_fec!K12)</f>
        <v>1.7384319619951818</v>
      </c>
      <c r="L12" s="102">
        <f>IF(RES_hh_tes!L12=0,"",RES_hh_tes!L12/RES_hh_fec!L12)</f>
        <v>1.8805007420382043</v>
      </c>
      <c r="M12" s="102">
        <f>IF(RES_hh_tes!M12=0,"",RES_hh_tes!M12/RES_hh_fec!M12)</f>
        <v>1.974760920476994</v>
      </c>
      <c r="N12" s="102">
        <f>IF(RES_hh_tes!N12=0,"",RES_hh_tes!N12/RES_hh_fec!N12)</f>
        <v>2.0958322429981346</v>
      </c>
      <c r="O12" s="102">
        <f>IF(RES_hh_tes!O12=0,"",RES_hh_tes!O12/RES_hh_fec!O12)</f>
        <v>2.2392719103222745</v>
      </c>
      <c r="P12" s="102">
        <f>IF(RES_hh_tes!P12=0,"",RES_hh_tes!P12/RES_hh_fec!P12)</f>
        <v>2.321512841305839</v>
      </c>
      <c r="Q12" s="102">
        <f>IF(RES_hh_tes!Q12=0,"",RES_hh_tes!Q12/RES_hh_fec!Q12)</f>
        <v>2.3731933358865875</v>
      </c>
    </row>
    <row r="13" spans="1:17" ht="12" customHeight="1" x14ac:dyDescent="0.25">
      <c r="A13" s="51" t="s">
        <v>114</v>
      </c>
      <c r="B13" s="104">
        <f>IF(RES_hh_tes!B13=0,"",RES_hh_tes!B13/RES_hh_fec!B13)</f>
        <v>0.717970089256321</v>
      </c>
      <c r="C13" s="104">
        <f>IF(RES_hh_tes!C13=0,"",RES_hh_tes!C13/RES_hh_fec!C13)</f>
        <v>0.7206379632951263</v>
      </c>
      <c r="D13" s="104">
        <f>IF(RES_hh_tes!D13=0,"",RES_hh_tes!D13/RES_hh_fec!D13)</f>
        <v>0.72432162556382629</v>
      </c>
      <c r="E13" s="104">
        <f>IF(RES_hh_tes!E13=0,"",RES_hh_tes!E13/RES_hh_fec!E13)</f>
        <v>0.72732871644604236</v>
      </c>
      <c r="F13" s="104">
        <f>IF(RES_hh_tes!F13=0,"",RES_hh_tes!F13/RES_hh_fec!F13)</f>
        <v>0.72962760872835586</v>
      </c>
      <c r="G13" s="104">
        <f>IF(RES_hh_tes!G13=0,"",RES_hh_tes!G13/RES_hh_fec!G13)</f>
        <v>0.73228618475684648</v>
      </c>
      <c r="H13" s="104">
        <f>IF(RES_hh_tes!H13=0,"",RES_hh_tes!H13/RES_hh_fec!H13)</f>
        <v>0.73514529374243731</v>
      </c>
      <c r="I13" s="104">
        <f>IF(RES_hh_tes!I13=0,"",RES_hh_tes!I13/RES_hh_fec!I13)</f>
        <v>0.73846008118236339</v>
      </c>
      <c r="J13" s="104">
        <f>IF(RES_hh_tes!J13=0,"",RES_hh_tes!J13/RES_hh_fec!J13)</f>
        <v>0.74108823989570538</v>
      </c>
      <c r="K13" s="104">
        <f>IF(RES_hh_tes!K13=0,"",RES_hh_tes!K13/RES_hh_fec!K13)</f>
        <v>0.74520963384057792</v>
      </c>
      <c r="L13" s="104">
        <f>IF(RES_hh_tes!L13=0,"",RES_hh_tes!L13/RES_hh_fec!L13)</f>
        <v>0.74814388647734731</v>
      </c>
      <c r="M13" s="104">
        <f>IF(RES_hh_tes!M13=0,"",RES_hh_tes!M13/RES_hh_fec!M13)</f>
        <v>0.75000766793437168</v>
      </c>
      <c r="N13" s="104">
        <f>IF(RES_hh_tes!N13=0,"",RES_hh_tes!N13/RES_hh_fec!N13)</f>
        <v>0.75184241155126008</v>
      </c>
      <c r="O13" s="104">
        <f>IF(RES_hh_tes!O13=0,"",RES_hh_tes!O13/RES_hh_fec!O13)</f>
        <v>0.75374519770287118</v>
      </c>
      <c r="P13" s="104">
        <f>IF(RES_hh_tes!P13=0,"",RES_hh_tes!P13/RES_hh_fec!P13)</f>
        <v>0.75590346938514297</v>
      </c>
      <c r="Q13" s="104">
        <f>IF(RES_hh_tes!Q13=0,"",RES_hh_tes!Q13/RES_hh_fec!Q13)</f>
        <v>0.75779608578501911</v>
      </c>
    </row>
    <row r="14" spans="1:17" ht="12" customHeight="1" x14ac:dyDescent="0.25">
      <c r="A14" s="99" t="s">
        <v>117</v>
      </c>
      <c r="B14" s="106">
        <f>IF(RES_hh_tes!B14=0,"",RES_hh_tes!B14/RES_hh_fec!B14)</f>
        <v>1.0000000000000002</v>
      </c>
      <c r="C14" s="106">
        <f>IF(RES_hh_tes!C14=0,"",RES_hh_tes!C14/RES_hh_fec!C14)</f>
        <v>1</v>
      </c>
      <c r="D14" s="106">
        <f>IF(RES_hh_tes!D14=0,"",RES_hh_tes!D14/RES_hh_fec!D14)</f>
        <v>1</v>
      </c>
      <c r="E14" s="106">
        <f>IF(RES_hh_tes!E14=0,"",RES_hh_tes!E14/RES_hh_fec!E14)</f>
        <v>0.99999999999999978</v>
      </c>
      <c r="F14" s="106">
        <f>IF(RES_hh_tes!F14=0,"",RES_hh_tes!F14/RES_hh_fec!F14)</f>
        <v>0.99999999999999956</v>
      </c>
      <c r="G14" s="106">
        <f>IF(RES_hh_tes!G14=0,"",RES_hh_tes!G14/RES_hh_fec!G14)</f>
        <v>1</v>
      </c>
      <c r="H14" s="106">
        <f>IF(RES_hh_tes!H14=0,"",RES_hh_tes!H14/RES_hh_fec!H14)</f>
        <v>0.99999999999999978</v>
      </c>
      <c r="I14" s="106">
        <f>IF(RES_hh_tes!I14=0,"",RES_hh_tes!I14/RES_hh_fec!I14)</f>
        <v>1.0000000000000002</v>
      </c>
      <c r="J14" s="106">
        <f>IF(RES_hh_tes!J14=0,"",RES_hh_tes!J14/RES_hh_fec!J14)</f>
        <v>1.0000000000000002</v>
      </c>
      <c r="K14" s="106">
        <f>IF(RES_hh_tes!K14=0,"",RES_hh_tes!K14/RES_hh_fec!K14)</f>
        <v>0.99999999999999978</v>
      </c>
      <c r="L14" s="106">
        <f>IF(RES_hh_tes!L14=0,"",RES_hh_tes!L14/RES_hh_fec!L14)</f>
        <v>1</v>
      </c>
      <c r="M14" s="106">
        <f>IF(RES_hh_tes!M14=0,"",RES_hh_tes!M14/RES_hh_fec!M14)</f>
        <v>1</v>
      </c>
      <c r="N14" s="106">
        <f>IF(RES_hh_tes!N14=0,"",RES_hh_tes!N14/RES_hh_fec!N14)</f>
        <v>1.0000000000000002</v>
      </c>
      <c r="O14" s="106">
        <f>IF(RES_hh_tes!O14=0,"",RES_hh_tes!O14/RES_hh_fec!O14)</f>
        <v>1</v>
      </c>
      <c r="P14" s="106">
        <f>IF(RES_hh_tes!P14=0,"",RES_hh_tes!P14/RES_hh_fec!P14)</f>
        <v>1</v>
      </c>
      <c r="Q14" s="106">
        <f>IF(RES_hh_tes!Q14=0,"",RES_hh_tes!Q14/RES_hh_fec!Q14)</f>
        <v>1.0000000000000007</v>
      </c>
    </row>
    <row r="15" spans="1:17" ht="12.95" customHeight="1" x14ac:dyDescent="0.25">
      <c r="A15" s="89" t="s">
        <v>112</v>
      </c>
      <c r="B15" s="103">
        <f>IF(RES_hh_tes!B15=0,"",RES_hh_tes!B15/RES_hh_fec!B15)</f>
        <v>1.5778792117855869</v>
      </c>
      <c r="C15" s="103">
        <f>IF(RES_hh_tes!C15=0,"",RES_hh_tes!C15/RES_hh_fec!C15)</f>
        <v>1.6444557635473944</v>
      </c>
      <c r="D15" s="103">
        <f>IF(RES_hh_tes!D15=0,"",RES_hh_tes!D15/RES_hh_fec!D15)</f>
        <v>1.7209146561199855</v>
      </c>
      <c r="E15" s="103">
        <f>IF(RES_hh_tes!E15=0,"",RES_hh_tes!E15/RES_hh_fec!E15)</f>
        <v>1.7875340930115555</v>
      </c>
      <c r="F15" s="103">
        <f>IF(RES_hh_tes!F15=0,"",RES_hh_tes!F15/RES_hh_fec!F15)</f>
        <v>1.8471224847884278</v>
      </c>
      <c r="G15" s="103">
        <f>IF(RES_hh_tes!G15=0,"",RES_hh_tes!G15/RES_hh_fec!G15)</f>
        <v>1.9065233236784138</v>
      </c>
      <c r="H15" s="103">
        <f>IF(RES_hh_tes!H15=0,"",RES_hh_tes!H15/RES_hh_fec!H15)</f>
        <v>1.974623420326532</v>
      </c>
      <c r="I15" s="103">
        <f>IF(RES_hh_tes!I15=0,"",RES_hh_tes!I15/RES_hh_fec!I15)</f>
        <v>2.059490794338088</v>
      </c>
      <c r="J15" s="103">
        <f>IF(RES_hh_tes!J15=0,"",RES_hh_tes!J15/RES_hh_fec!J15)</f>
        <v>2.1505823571930653</v>
      </c>
      <c r="K15" s="103">
        <f>IF(RES_hh_tes!K15=0,"",RES_hh_tes!K15/RES_hh_fec!K15)</f>
        <v>2.2593479715837099</v>
      </c>
      <c r="L15" s="103">
        <f>IF(RES_hh_tes!L15=0,"",RES_hh_tes!L15/RES_hh_fec!L15)</f>
        <v>2.4292655450895326</v>
      </c>
      <c r="M15" s="103">
        <f>IF(RES_hh_tes!M15=0,"",RES_hh_tes!M15/RES_hh_fec!M15)</f>
        <v>2.5087946400241612</v>
      </c>
      <c r="N15" s="103">
        <f>IF(RES_hh_tes!N15=0,"",RES_hh_tes!N15/RES_hh_fec!N15)</f>
        <v>2.6109956902995157</v>
      </c>
      <c r="O15" s="103">
        <f>IF(RES_hh_tes!O15=0,"",RES_hh_tes!O15/RES_hh_fec!O15)</f>
        <v>2.6995040555287297</v>
      </c>
      <c r="P15" s="103">
        <f>IF(RES_hh_tes!P15=0,"",RES_hh_tes!P15/RES_hh_fec!P15)</f>
        <v>2.8136095315763625</v>
      </c>
      <c r="Q15" s="103">
        <f>IF(RES_hh_tes!Q15=0,"",RES_hh_tes!Q15/RES_hh_fec!Q15)</f>
        <v>2.9816441232606365</v>
      </c>
    </row>
    <row r="16" spans="1:17" ht="12" customHeight="1" x14ac:dyDescent="0.25">
      <c r="A16" s="87" t="s">
        <v>111</v>
      </c>
      <c r="B16" s="105">
        <f>IF(RES_hh_tes!B16=0,"",RES_hh_tes!B16/RES_hh_fec!B16)</f>
        <v>1.5778792117855869</v>
      </c>
      <c r="C16" s="105">
        <f>IF(RES_hh_tes!C16=0,"",RES_hh_tes!C16/RES_hh_fec!C16)</f>
        <v>1.6444557635473944</v>
      </c>
      <c r="D16" s="105">
        <f>IF(RES_hh_tes!D16=0,"",RES_hh_tes!D16/RES_hh_fec!D16)</f>
        <v>1.7209146561199855</v>
      </c>
      <c r="E16" s="105">
        <f>IF(RES_hh_tes!E16=0,"",RES_hh_tes!E16/RES_hh_fec!E16)</f>
        <v>1.7875340930115555</v>
      </c>
      <c r="F16" s="105">
        <f>IF(RES_hh_tes!F16=0,"",RES_hh_tes!F16/RES_hh_fec!F16)</f>
        <v>1.8471224847884278</v>
      </c>
      <c r="G16" s="105">
        <f>IF(RES_hh_tes!G16=0,"",RES_hh_tes!G16/RES_hh_fec!G16)</f>
        <v>1.9065233236784138</v>
      </c>
      <c r="H16" s="105">
        <f>IF(RES_hh_tes!H16=0,"",RES_hh_tes!H16/RES_hh_fec!H16)</f>
        <v>1.974623420326532</v>
      </c>
      <c r="I16" s="105">
        <f>IF(RES_hh_tes!I16=0,"",RES_hh_tes!I16/RES_hh_fec!I16)</f>
        <v>2.059490794338088</v>
      </c>
      <c r="J16" s="105">
        <f>IF(RES_hh_tes!J16=0,"",RES_hh_tes!J16/RES_hh_fec!J16)</f>
        <v>2.1505823571930653</v>
      </c>
      <c r="K16" s="105">
        <f>IF(RES_hh_tes!K16=0,"",RES_hh_tes!K16/RES_hh_fec!K16)</f>
        <v>2.2593479715837099</v>
      </c>
      <c r="L16" s="105">
        <f>IF(RES_hh_tes!L16=0,"",RES_hh_tes!L16/RES_hh_fec!L16)</f>
        <v>2.4292655450895326</v>
      </c>
      <c r="M16" s="105">
        <f>IF(RES_hh_tes!M16=0,"",RES_hh_tes!M16/RES_hh_fec!M16)</f>
        <v>2.5087946400241612</v>
      </c>
      <c r="N16" s="105">
        <f>IF(RES_hh_tes!N16=0,"",RES_hh_tes!N16/RES_hh_fec!N16)</f>
        <v>2.6109956902995157</v>
      </c>
      <c r="O16" s="105">
        <f>IF(RES_hh_tes!O16=0,"",RES_hh_tes!O16/RES_hh_fec!O16)</f>
        <v>2.6995040555287297</v>
      </c>
      <c r="P16" s="105">
        <f>IF(RES_hh_tes!P16=0,"",RES_hh_tes!P16/RES_hh_fec!P16)</f>
        <v>2.8136095315763625</v>
      </c>
      <c r="Q16" s="105">
        <f>IF(RES_hh_tes!Q16=0,"",RES_hh_tes!Q16/RES_hh_fec!Q16)</f>
        <v>2.9816441232606365</v>
      </c>
    </row>
    <row r="17" spans="1:17" ht="12.95" customHeight="1" x14ac:dyDescent="0.25">
      <c r="A17" s="89" t="s">
        <v>63</v>
      </c>
      <c r="B17" s="103">
        <f>IF(RES_hh_tes!B17=0,"",RES_hh_tes!B17/RES_hh_fec!B17)</f>
        <v>0.49471536102946662</v>
      </c>
      <c r="C17" s="103">
        <f>IF(RES_hh_tes!C17=0,"",RES_hh_tes!C17/RES_hh_fec!C17)</f>
        <v>0.4988490336881683</v>
      </c>
      <c r="D17" s="103">
        <f>IF(RES_hh_tes!D17=0,"",RES_hh_tes!D17/RES_hh_fec!D17)</f>
        <v>0.50312649471268078</v>
      </c>
      <c r="E17" s="103">
        <f>IF(RES_hh_tes!E17=0,"",RES_hh_tes!E17/RES_hh_fec!E17)</f>
        <v>0.50855168138232931</v>
      </c>
      <c r="F17" s="103">
        <f>IF(RES_hh_tes!F17=0,"",RES_hh_tes!F17/RES_hh_fec!F17)</f>
        <v>0.51453555394268014</v>
      </c>
      <c r="G17" s="103">
        <f>IF(RES_hh_tes!G17=0,"",RES_hh_tes!G17/RES_hh_fec!G17)</f>
        <v>0.5200652229949887</v>
      </c>
      <c r="H17" s="103">
        <f>IF(RES_hh_tes!H17=0,"",RES_hh_tes!H17/RES_hh_fec!H17)</f>
        <v>0.5297867977678351</v>
      </c>
      <c r="I17" s="103">
        <f>IF(RES_hh_tes!I17=0,"",RES_hh_tes!I17/RES_hh_fec!I17)</f>
        <v>0.53113470862344303</v>
      </c>
      <c r="J17" s="103">
        <f>IF(RES_hh_tes!J17=0,"",RES_hh_tes!J17/RES_hh_fec!J17)</f>
        <v>0.52859799545421982</v>
      </c>
      <c r="K17" s="103">
        <f>IF(RES_hh_tes!K17=0,"",RES_hh_tes!K17/RES_hh_fec!K17)</f>
        <v>0.5365442577082814</v>
      </c>
      <c r="L17" s="103">
        <f>IF(RES_hh_tes!L17=0,"",RES_hh_tes!L17/RES_hh_fec!L17)</f>
        <v>0.55741831721327317</v>
      </c>
      <c r="M17" s="103">
        <f>IF(RES_hh_tes!M17=0,"",RES_hh_tes!M17/RES_hh_fec!M17)</f>
        <v>0.55612749193260824</v>
      </c>
      <c r="N17" s="103">
        <f>IF(RES_hh_tes!N17=0,"",RES_hh_tes!N17/RES_hh_fec!N17)</f>
        <v>0.5599993358792007</v>
      </c>
      <c r="O17" s="103">
        <f>IF(RES_hh_tes!O17=0,"",RES_hh_tes!O17/RES_hh_fec!O17)</f>
        <v>0.56388967540043444</v>
      </c>
      <c r="P17" s="103">
        <f>IF(RES_hh_tes!P17=0,"",RES_hh_tes!P17/RES_hh_fec!P17)</f>
        <v>0.56901494241125838</v>
      </c>
      <c r="Q17" s="103">
        <f>IF(RES_hh_tes!Q17=0,"",RES_hh_tes!Q17/RES_hh_fec!Q17)</f>
        <v>0.57362143747660976</v>
      </c>
    </row>
    <row r="18" spans="1:17" ht="12" customHeight="1" x14ac:dyDescent="0.25">
      <c r="A18" s="87" t="s">
        <v>58</v>
      </c>
      <c r="B18" s="102" t="str">
        <f>IF(RES_hh_tes!B18=0,"",RES_hh_tes!B18/RES_hh_fec!B18)</f>
        <v/>
      </c>
      <c r="C18" s="102" t="str">
        <f>IF(RES_hh_tes!C18=0,"",RES_hh_tes!C18/RES_hh_fec!C18)</f>
        <v/>
      </c>
      <c r="D18" s="102" t="str">
        <f>IF(RES_hh_tes!D18=0,"",RES_hh_tes!D18/RES_hh_fec!D18)</f>
        <v/>
      </c>
      <c r="E18" s="102" t="str">
        <f>IF(RES_hh_tes!E18=0,"",RES_hh_tes!E18/RES_hh_fec!E18)</f>
        <v/>
      </c>
      <c r="F18" s="102" t="str">
        <f>IF(RES_hh_tes!F18=0,"",RES_hh_tes!F18/RES_hh_fec!F18)</f>
        <v/>
      </c>
      <c r="G18" s="102" t="str">
        <f>IF(RES_hh_tes!G18=0,"",RES_hh_tes!G18/RES_hh_fec!G18)</f>
        <v/>
      </c>
      <c r="H18" s="102" t="str">
        <f>IF(RES_hh_tes!H18=0,"",RES_hh_tes!H18/RES_hh_fec!H18)</f>
        <v/>
      </c>
      <c r="I18" s="102" t="str">
        <f>IF(RES_hh_tes!I18=0,"",RES_hh_tes!I18/RES_hh_fec!I18)</f>
        <v/>
      </c>
      <c r="J18" s="102" t="str">
        <f>IF(RES_hh_tes!J18=0,"",RES_hh_tes!J18/RES_hh_fec!J18)</f>
        <v/>
      </c>
      <c r="K18" s="102" t="str">
        <f>IF(RES_hh_tes!K18=0,"",RES_hh_tes!K18/RES_hh_fec!K18)</f>
        <v/>
      </c>
      <c r="L18" s="102" t="str">
        <f>IF(RES_hh_tes!L18=0,"",RES_hh_tes!L18/RES_hh_fec!L18)</f>
        <v/>
      </c>
      <c r="M18" s="102" t="str">
        <f>IF(RES_hh_tes!M18=0,"",RES_hh_tes!M18/RES_hh_fec!M18)</f>
        <v/>
      </c>
      <c r="N18" s="102" t="str">
        <f>IF(RES_hh_tes!N18=0,"",RES_hh_tes!N18/RES_hh_fec!N18)</f>
        <v/>
      </c>
      <c r="O18" s="102" t="str">
        <f>IF(RES_hh_tes!O18=0,"",RES_hh_tes!O18/RES_hh_fec!O18)</f>
        <v/>
      </c>
      <c r="P18" s="102" t="str">
        <f>IF(RES_hh_tes!P18=0,"",RES_hh_tes!P18/RES_hh_fec!P18)</f>
        <v/>
      </c>
      <c r="Q18" s="102" t="str">
        <f>IF(RES_hh_tes!Q18=0,"",RES_hh_tes!Q18/RES_hh_fec!Q18)</f>
        <v/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0.51533803558261715</v>
      </c>
      <c r="C19" s="102">
        <f>IF(RES_hh_tes!C19=0,"",RES_hh_tes!C19/RES_hh_fec!C19)</f>
        <v>0.5216099287514373</v>
      </c>
      <c r="D19" s="102">
        <f>IF(RES_hh_tes!D19=0,"",RES_hh_tes!D19/RES_hh_fec!D19)</f>
        <v>0.52891981827332646</v>
      </c>
      <c r="E19" s="102">
        <f>IF(RES_hh_tes!E19=0,"",RES_hh_tes!E19/RES_hh_fec!E19)</f>
        <v>0.53511991408958759</v>
      </c>
      <c r="F19" s="102">
        <f>IF(RES_hh_tes!F19=0,"",RES_hh_tes!F19/RES_hh_fec!F19)</f>
        <v>0.54077961761469162</v>
      </c>
      <c r="G19" s="102">
        <f>IF(RES_hh_tes!G19=0,"",RES_hh_tes!G19/RES_hh_fec!G19)</f>
        <v>0.54426559731097346</v>
      </c>
      <c r="H19" s="102">
        <f>IF(RES_hh_tes!H19=0,"",RES_hh_tes!H19/RES_hh_fec!H19)</f>
        <v>0.55360720788214834</v>
      </c>
      <c r="I19" s="102">
        <f>IF(RES_hh_tes!I19=0,"",RES_hh_tes!I19/RES_hh_fec!I19)</f>
        <v>0.55798638181225801</v>
      </c>
      <c r="J19" s="102">
        <f>IF(RES_hh_tes!J19=0,"",RES_hh_tes!J19/RES_hh_fec!J19)</f>
        <v>0.5640612616352656</v>
      </c>
      <c r="K19" s="102">
        <f>IF(RES_hh_tes!K19=0,"",RES_hh_tes!K19/RES_hh_fec!K19)</f>
        <v>0.56657174314204195</v>
      </c>
      <c r="L19" s="102">
        <f>IF(RES_hh_tes!L19=0,"",RES_hh_tes!L19/RES_hh_fec!L19)</f>
        <v>0.57246120979512827</v>
      </c>
      <c r="M19" s="102">
        <f>IF(RES_hh_tes!M19=0,"",RES_hh_tes!M19/RES_hh_fec!M19)</f>
        <v>0.57609924828282377</v>
      </c>
      <c r="N19" s="102">
        <f>IF(RES_hh_tes!N19=0,"",RES_hh_tes!N19/RES_hh_fec!N19)</f>
        <v>0.57770798718585303</v>
      </c>
      <c r="O19" s="102">
        <f>IF(RES_hh_tes!O19=0,"",RES_hh_tes!O19/RES_hh_fec!O19)</f>
        <v>0.57969207088166508</v>
      </c>
      <c r="P19" s="102">
        <f>IF(RES_hh_tes!P19=0,"",RES_hh_tes!P19/RES_hh_fec!P19)</f>
        <v>0.57980256417250198</v>
      </c>
      <c r="Q19" s="102">
        <f>IF(RES_hh_tes!Q19=0,"",RES_hh_tes!Q19/RES_hh_fec!Q19)</f>
        <v>0.580611281318688</v>
      </c>
    </row>
    <row r="20" spans="1:17" ht="12" customHeight="1" x14ac:dyDescent="0.25">
      <c r="A20" s="87" t="s">
        <v>110</v>
      </c>
      <c r="B20" s="102">
        <f>IF(RES_hh_tes!B20=0,"",RES_hh_tes!B20/RES_hh_fec!B20)</f>
        <v>0.50102309014976687</v>
      </c>
      <c r="C20" s="102">
        <f>IF(RES_hh_tes!C20=0,"",RES_hh_tes!C20/RES_hh_fec!C20)</f>
        <v>0.5036916996411499</v>
      </c>
      <c r="D20" s="102">
        <f>IF(RES_hh_tes!D20=0,"",RES_hh_tes!D20/RES_hh_fec!D20)</f>
        <v>0.50597810005226806</v>
      </c>
      <c r="E20" s="102">
        <f>IF(RES_hh_tes!E20=0,"",RES_hh_tes!E20/RES_hh_fec!E20)</f>
        <v>0.50931755550348867</v>
      </c>
      <c r="F20" s="102">
        <f>IF(RES_hh_tes!F20=0,"",RES_hh_tes!F20/RES_hh_fec!F20)</f>
        <v>0.51286945073283263</v>
      </c>
      <c r="G20" s="102">
        <f>IF(RES_hh_tes!G20=0,"",RES_hh_tes!G20/RES_hh_fec!G20)</f>
        <v>0.51661593364742842</v>
      </c>
      <c r="H20" s="102">
        <f>IF(RES_hh_tes!H20=0,"",RES_hh_tes!H20/RES_hh_fec!H20)</f>
        <v>0.52343090952208293</v>
      </c>
      <c r="I20" s="102">
        <f>IF(RES_hh_tes!I20=0,"",RES_hh_tes!I20/RES_hh_fec!I20)</f>
        <v>0.53209352732558357</v>
      </c>
      <c r="J20" s="102">
        <f>IF(RES_hh_tes!J20=0,"",RES_hh_tes!J20/RES_hh_fec!J20)</f>
        <v>0.53816634015870934</v>
      </c>
      <c r="K20" s="102">
        <f>IF(RES_hh_tes!K20=0,"",RES_hh_tes!K20/RES_hh_fec!K20)</f>
        <v>0.54181603013558566</v>
      </c>
      <c r="L20" s="102">
        <f>IF(RES_hh_tes!L20=0,"",RES_hh_tes!L20/RES_hh_fec!L20)</f>
        <v>0.54829787725022072</v>
      </c>
      <c r="M20" s="102">
        <f>IF(RES_hh_tes!M20=0,"",RES_hh_tes!M20/RES_hh_fec!M20)</f>
        <v>0.54937507908112182</v>
      </c>
      <c r="N20" s="102">
        <f>IF(RES_hh_tes!N20=0,"",RES_hh_tes!N20/RES_hh_fec!N20)</f>
        <v>0.5516967015997144</v>
      </c>
      <c r="O20" s="102">
        <f>IF(RES_hh_tes!O20=0,"",RES_hh_tes!O20/RES_hh_fec!O20)</f>
        <v>0.55488128378732315</v>
      </c>
      <c r="P20" s="102">
        <f>IF(RES_hh_tes!P20=0,"",RES_hh_tes!P20/RES_hh_fec!P20)</f>
        <v>0.55702321071497374</v>
      </c>
      <c r="Q20" s="102">
        <f>IF(RES_hh_tes!Q20=0,"",RES_hh_tes!Q20/RES_hh_fec!Q20)</f>
        <v>0.55794138209598432</v>
      </c>
    </row>
    <row r="21" spans="1:17" ht="12" customHeight="1" x14ac:dyDescent="0.25">
      <c r="A21" s="87" t="s">
        <v>109</v>
      </c>
      <c r="B21" s="102">
        <f>IF(RES_hh_tes!B21=0,"",RES_hh_tes!B21/RES_hh_fec!B21)</f>
        <v>0.53681045373189296</v>
      </c>
      <c r="C21" s="102">
        <f>IF(RES_hh_tes!C21=0,"",RES_hh_tes!C21/RES_hh_fec!C21)</f>
        <v>0.54039592328477859</v>
      </c>
      <c r="D21" s="102">
        <f>IF(RES_hh_tes!D21=0,"",RES_hh_tes!D21/RES_hh_fec!D21)</f>
        <v>0.54386383200804866</v>
      </c>
      <c r="E21" s="102">
        <f>IF(RES_hh_tes!E21=0,"",RES_hh_tes!E21/RES_hh_fec!E21)</f>
        <v>0.54564202033955578</v>
      </c>
      <c r="F21" s="102">
        <f>IF(RES_hh_tes!F21=0,"",RES_hh_tes!F21/RES_hh_fec!F21)</f>
        <v>0.54792193051431148</v>
      </c>
      <c r="G21" s="102">
        <f>IF(RES_hh_tes!G21=0,"",RES_hh_tes!G21/RES_hh_fec!G21)</f>
        <v>0.55113287463827232</v>
      </c>
      <c r="H21" s="102">
        <f>IF(RES_hh_tes!H21=0,"",RES_hh_tes!H21/RES_hh_fec!H21)</f>
        <v>0.55281540034484167</v>
      </c>
      <c r="I21" s="102">
        <f>IF(RES_hh_tes!I21=0,"",RES_hh_tes!I21/RES_hh_fec!I21)</f>
        <v>0.55501659021697525</v>
      </c>
      <c r="J21" s="102">
        <f>IF(RES_hh_tes!J21=0,"",RES_hh_tes!J21/RES_hh_fec!J21)</f>
        <v>0.55803488447021021</v>
      </c>
      <c r="K21" s="102">
        <f>IF(RES_hh_tes!K21=0,"",RES_hh_tes!K21/RES_hh_fec!K21)</f>
        <v>0.55945337653231209</v>
      </c>
      <c r="L21" s="102">
        <f>IF(RES_hh_tes!L21=0,"",RES_hh_tes!L21/RES_hh_fec!L21)</f>
        <v>0.56392410408168725</v>
      </c>
      <c r="M21" s="102">
        <f>IF(RES_hh_tes!M21=0,"",RES_hh_tes!M21/RES_hh_fec!M21)</f>
        <v>0.56495204239830543</v>
      </c>
      <c r="N21" s="102">
        <f>IF(RES_hh_tes!N21=0,"",RES_hh_tes!N21/RES_hh_fec!N21)</f>
        <v>0.56643028008139717</v>
      </c>
      <c r="O21" s="102">
        <f>IF(RES_hh_tes!O21=0,"",RES_hh_tes!O21/RES_hh_fec!O21)</f>
        <v>0.56728494918545969</v>
      </c>
      <c r="P21" s="102">
        <f>IF(RES_hh_tes!P21=0,"",RES_hh_tes!P21/RES_hh_fec!P21)</f>
        <v>0.56981525230659147</v>
      </c>
      <c r="Q21" s="102">
        <f>IF(RES_hh_tes!Q21=0,"",RES_hh_tes!Q21/RES_hh_fec!Q21)</f>
        <v>0.57068252223006688</v>
      </c>
    </row>
    <row r="22" spans="1:17" ht="12" customHeight="1" x14ac:dyDescent="0.25">
      <c r="A22" s="87" t="s">
        <v>55</v>
      </c>
      <c r="B22" s="102">
        <f>IF(RES_hh_tes!B22=0,"",RES_hh_tes!B22/RES_hh_fec!B22)</f>
        <v>0.42944836298551442</v>
      </c>
      <c r="C22" s="102">
        <f>IF(RES_hh_tes!C22=0,"",RES_hh_tes!C22/RES_hh_fec!C22)</f>
        <v>0.43307059404464049</v>
      </c>
      <c r="D22" s="102">
        <f>IF(RES_hh_tes!D22=0,"",RES_hh_tes!D22/RES_hh_fec!D22)</f>
        <v>0.43667632093721237</v>
      </c>
      <c r="E22" s="102">
        <f>IF(RES_hh_tes!E22=0,"",RES_hh_tes!E22/RES_hh_fec!E22)</f>
        <v>0.44037085902053835</v>
      </c>
      <c r="F22" s="102">
        <f>IF(RES_hh_tes!F22=0,"",RES_hh_tes!F22/RES_hh_fec!F22)</f>
        <v>0.44399896677135292</v>
      </c>
      <c r="G22" s="102">
        <f>IF(RES_hh_tes!G22=0,"",RES_hh_tes!G22/RES_hh_fec!G22)</f>
        <v>0.44843416523109536</v>
      </c>
      <c r="H22" s="102">
        <f>IF(RES_hh_tes!H22=0,"",RES_hh_tes!H22/RES_hh_fec!H22)</f>
        <v>0.45323237346715795</v>
      </c>
      <c r="I22" s="102">
        <f>IF(RES_hh_tes!I22=0,"",RES_hh_tes!I22/RES_hh_fec!I22)</f>
        <v>0.4585628279373451</v>
      </c>
      <c r="J22" s="102">
        <f>IF(RES_hh_tes!J22=0,"",RES_hh_tes!J22/RES_hh_fec!J22)</f>
        <v>0.46401258577108939</v>
      </c>
      <c r="K22" s="102">
        <f>IF(RES_hh_tes!K22=0,"",RES_hh_tes!K22/RES_hh_fec!K22)</f>
        <v>0.46765472202751834</v>
      </c>
      <c r="L22" s="102">
        <f>IF(RES_hh_tes!L22=0,"",RES_hh_tes!L22/RES_hh_fec!L22)</f>
        <v>0.4743541329786104</v>
      </c>
      <c r="M22" s="102">
        <f>IF(RES_hh_tes!M22=0,"",RES_hh_tes!M22/RES_hh_fec!M22)</f>
        <v>0.480285158755135</v>
      </c>
      <c r="N22" s="102">
        <f>IF(RES_hh_tes!N22=0,"",RES_hh_tes!N22/RES_hh_fec!N22)</f>
        <v>0.48373733062268909</v>
      </c>
      <c r="O22" s="102">
        <f>IF(RES_hh_tes!O22=0,"",RES_hh_tes!O22/RES_hh_fec!O22)</f>
        <v>0.4867127215667818</v>
      </c>
      <c r="P22" s="102">
        <f>IF(RES_hh_tes!P22=0,"",RES_hh_tes!P22/RES_hh_fec!P22)</f>
        <v>0.4895112402105557</v>
      </c>
      <c r="Q22" s="102">
        <f>IF(RES_hh_tes!Q22=0,"",RES_hh_tes!Q22/RES_hh_fec!Q22)</f>
        <v>0.49230876440309645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0.81819311516108661</v>
      </c>
      <c r="C24" s="102">
        <f>IF(RES_hh_tes!C24=0,"",RES_hh_tes!C24/RES_hh_fec!C24)</f>
        <v>0.82140425344510548</v>
      </c>
      <c r="D24" s="102">
        <f>IF(RES_hh_tes!D24=0,"",RES_hh_tes!D24/RES_hh_fec!D24)</f>
        <v>0.8271770045753295</v>
      </c>
      <c r="E24" s="102">
        <f>IF(RES_hh_tes!E24=0,"",RES_hh_tes!E24/RES_hh_fec!E24)</f>
        <v>0.82847762860484464</v>
      </c>
      <c r="F24" s="102">
        <f>IF(RES_hh_tes!F24=0,"",RES_hh_tes!F24/RES_hh_fec!F24)</f>
        <v>0.83051001040705419</v>
      </c>
      <c r="G24" s="102">
        <f>IF(RES_hh_tes!G24=0,"",RES_hh_tes!G24/RES_hh_fec!G24)</f>
        <v>0.83353205807245034</v>
      </c>
      <c r="H24" s="102">
        <f>IF(RES_hh_tes!H24=0,"",RES_hh_tes!H24/RES_hh_fec!H24)</f>
        <v>0.83387770024611874</v>
      </c>
      <c r="I24" s="102">
        <f>IF(RES_hh_tes!I24=0,"",RES_hh_tes!I24/RES_hh_fec!I24)</f>
        <v>0.83430272338673483</v>
      </c>
      <c r="J24" s="102">
        <f>IF(RES_hh_tes!J24=0,"",RES_hh_tes!J24/RES_hh_fec!J24)</f>
        <v>0.84094138195041912</v>
      </c>
      <c r="K24" s="102">
        <f>IF(RES_hh_tes!K24=0,"",RES_hh_tes!K24/RES_hh_fec!K24)</f>
        <v>0.84099621197933416</v>
      </c>
      <c r="L24" s="102">
        <f>IF(RES_hh_tes!L24=0,"",RES_hh_tes!L24/RES_hh_fec!L24)</f>
        <v>0.84799884864751429</v>
      </c>
      <c r="M24" s="102">
        <f>IF(RES_hh_tes!M24=0,"",RES_hh_tes!M24/RES_hh_fec!M24)</f>
        <v>0.84820709006292483</v>
      </c>
      <c r="N24" s="102">
        <f>IF(RES_hh_tes!N24=0,"",RES_hh_tes!N24/RES_hh_fec!N24)</f>
        <v>0.84998410267220503</v>
      </c>
      <c r="O24" s="102">
        <f>IF(RES_hh_tes!O24=0,"",RES_hh_tes!O24/RES_hh_fec!O24)</f>
        <v>0.85118491732699864</v>
      </c>
      <c r="P24" s="102">
        <f>IF(RES_hh_tes!P24=0,"",RES_hh_tes!P24/RES_hh_fec!P24)</f>
        <v>0.85200688140690506</v>
      </c>
      <c r="Q24" s="102">
        <f>IF(RES_hh_tes!Q24=0,"",RES_hh_tes!Q24/RES_hh_fec!Q24)</f>
        <v>0.85278325272818634</v>
      </c>
    </row>
    <row r="25" spans="1:17" ht="12" customHeight="1" x14ac:dyDescent="0.25">
      <c r="A25" s="51" t="s">
        <v>60</v>
      </c>
      <c r="B25" s="104">
        <f>IF(RES_hh_tes!B25=0,"",RES_hh_tes!B25/RES_hh_fec!B25)</f>
        <v>0.65848748991112249</v>
      </c>
      <c r="C25" s="104">
        <f>IF(RES_hh_tes!C25=0,"",RES_hh_tes!C25/RES_hh_fec!C25)</f>
        <v>0.66491654890369312</v>
      </c>
      <c r="D25" s="104">
        <f>IF(RES_hh_tes!D25=0,"",RES_hh_tes!D25/RES_hh_fec!D25)</f>
        <v>0.67262918781498926</v>
      </c>
      <c r="E25" s="104">
        <f>IF(RES_hh_tes!E25=0,"",RES_hh_tes!E25/RES_hh_fec!E25)</f>
        <v>0.68107491670522813</v>
      </c>
      <c r="F25" s="104">
        <f>IF(RES_hh_tes!F25=0,"",RES_hh_tes!F25/RES_hh_fec!F25)</f>
        <v>0.68745402161270341</v>
      </c>
      <c r="G25" s="104">
        <f>IF(RES_hh_tes!G25=0,"",RES_hh_tes!G25/RES_hh_fec!G25)</f>
        <v>0.69444061068374041</v>
      </c>
      <c r="H25" s="104">
        <f>IF(RES_hh_tes!H25=0,"",RES_hh_tes!H25/RES_hh_fec!H25)</f>
        <v>0.70158970675625054</v>
      </c>
      <c r="I25" s="104">
        <f>IF(RES_hh_tes!I25=0,"",RES_hh_tes!I25/RES_hh_fec!I25)</f>
        <v>0.70704219471928476</v>
      </c>
      <c r="J25" s="104">
        <f>IF(RES_hh_tes!J25=0,"",RES_hh_tes!J25/RES_hh_fec!J25)</f>
        <v>0.71096845212328019</v>
      </c>
      <c r="K25" s="104">
        <f>IF(RES_hh_tes!K25=0,"",RES_hh_tes!K25/RES_hh_fec!K25)</f>
        <v>0.71427113860785485</v>
      </c>
      <c r="L25" s="104">
        <f>IF(RES_hh_tes!L25=0,"",RES_hh_tes!L25/RES_hh_fec!L25)</f>
        <v>0.7168388892530656</v>
      </c>
      <c r="M25" s="104">
        <f>IF(RES_hh_tes!M25=0,"",RES_hh_tes!M25/RES_hh_fec!M25)</f>
        <v>0.72059568613150282</v>
      </c>
      <c r="N25" s="104">
        <f>IF(RES_hh_tes!N25=0,"",RES_hh_tes!N25/RES_hh_fec!N25)</f>
        <v>0.72338695585653001</v>
      </c>
      <c r="O25" s="104">
        <f>IF(RES_hh_tes!O25=0,"",RES_hh_tes!O25/RES_hh_fec!O25)</f>
        <v>0.72475469980418328</v>
      </c>
      <c r="P25" s="104">
        <f>IF(RES_hh_tes!P25=0,"",RES_hh_tes!P25/RES_hh_fec!P25)</f>
        <v>0.73133028340377648</v>
      </c>
      <c r="Q25" s="104">
        <f>IF(RES_hh_tes!Q25=0,"",RES_hh_tes!Q25/RES_hh_fec!Q25)</f>
        <v>0.73348338038014538</v>
      </c>
    </row>
    <row r="26" spans="1:17" ht="12" customHeight="1" x14ac:dyDescent="0.25">
      <c r="A26" s="49" t="s">
        <v>59</v>
      </c>
      <c r="B26" s="101">
        <f>IF(RES_hh_tes!B26=0,"",RES_hh_tes!B26/RES_hh_fec!B26)</f>
        <v>1</v>
      </c>
      <c r="C26" s="101">
        <f>IF(RES_hh_tes!C26=0,"",RES_hh_tes!C26/RES_hh_fec!C26)</f>
        <v>1.0000000000000002</v>
      </c>
      <c r="D26" s="101">
        <f>IF(RES_hh_tes!D26=0,"",RES_hh_tes!D26/RES_hh_fec!D26)</f>
        <v>1.0000000000000002</v>
      </c>
      <c r="E26" s="101">
        <f>IF(RES_hh_tes!E26=0,"",RES_hh_tes!E26/RES_hh_fec!E26)</f>
        <v>0.99999999999999967</v>
      </c>
      <c r="F26" s="101">
        <f>IF(RES_hh_tes!F26=0,"",RES_hh_tes!F26/RES_hh_fec!F26)</f>
        <v>1.0000000000000002</v>
      </c>
      <c r="G26" s="101">
        <f>IF(RES_hh_tes!G26=0,"",RES_hh_tes!G26/RES_hh_fec!G26)</f>
        <v>1.0000000000000002</v>
      </c>
      <c r="H26" s="101">
        <f>IF(RES_hh_tes!H26=0,"",RES_hh_tes!H26/RES_hh_fec!H26)</f>
        <v>0.99999999999999967</v>
      </c>
      <c r="I26" s="101">
        <f>IF(RES_hh_tes!I26=0,"",RES_hh_tes!I26/RES_hh_fec!I26)</f>
        <v>1</v>
      </c>
      <c r="J26" s="101">
        <f>IF(RES_hh_tes!J26=0,"",RES_hh_tes!J26/RES_hh_fec!J26)</f>
        <v>1</v>
      </c>
      <c r="K26" s="101">
        <f>IF(RES_hh_tes!K26=0,"",RES_hh_tes!K26/RES_hh_fec!K26)</f>
        <v>1.0000000000000002</v>
      </c>
      <c r="L26" s="101">
        <f>IF(RES_hh_tes!L26=0,"",RES_hh_tes!L26/RES_hh_fec!L26)</f>
        <v>1.0000000000000002</v>
      </c>
      <c r="M26" s="101">
        <f>IF(RES_hh_tes!M26=0,"",RES_hh_tes!M26/RES_hh_fec!M26)</f>
        <v>1.0000000000000002</v>
      </c>
      <c r="N26" s="101">
        <f>IF(RES_hh_tes!N26=0,"",RES_hh_tes!N26/RES_hh_fec!N26)</f>
        <v>1</v>
      </c>
      <c r="O26" s="101">
        <f>IF(RES_hh_tes!O26=0,"",RES_hh_tes!O26/RES_hh_fec!O26)</f>
        <v>0.99999999999999967</v>
      </c>
      <c r="P26" s="101">
        <f>IF(RES_hh_tes!P26=0,"",RES_hh_tes!P26/RES_hh_fec!P26)</f>
        <v>0.99999999999999967</v>
      </c>
      <c r="Q26" s="101">
        <f>IF(RES_hh_tes!Q26=0,"",RES_hh_tes!Q26/RES_hh_fec!Q26)</f>
        <v>1.0000000000000002</v>
      </c>
    </row>
    <row r="27" spans="1:17" ht="12.95" customHeight="1" x14ac:dyDescent="0.25">
      <c r="A27" s="89" t="s">
        <v>62</v>
      </c>
      <c r="B27" s="103">
        <f>IF(RES_hh_tes!B27=0,"",RES_hh_tes!B27/RES_hh_fec!B27)</f>
        <v>0.50362575156429523</v>
      </c>
      <c r="C27" s="103">
        <f>IF(RES_hh_tes!C27=0,"",RES_hh_tes!C27/RES_hh_fec!C27)</f>
        <v>0.52048140155299738</v>
      </c>
      <c r="D27" s="103">
        <f>IF(RES_hh_tes!D27=0,"",RES_hh_tes!D27/RES_hh_fec!D27)</f>
        <v>0.5372339738342059</v>
      </c>
      <c r="E27" s="103">
        <f>IF(RES_hh_tes!E27=0,"",RES_hh_tes!E27/RES_hh_fec!E27)</f>
        <v>0.53022838134894501</v>
      </c>
      <c r="F27" s="103">
        <f>IF(RES_hh_tes!F27=0,"",RES_hh_tes!F27/RES_hh_fec!F27)</f>
        <v>0.53850657122851608</v>
      </c>
      <c r="G27" s="103">
        <f>IF(RES_hh_tes!G27=0,"",RES_hh_tes!G27/RES_hh_fec!G27)</f>
        <v>0.56053568555839717</v>
      </c>
      <c r="H27" s="103">
        <f>IF(RES_hh_tes!H27=0,"",RES_hh_tes!H27/RES_hh_fec!H27)</f>
        <v>0.56644132974625505</v>
      </c>
      <c r="I27" s="103">
        <f>IF(RES_hh_tes!I27=0,"",RES_hh_tes!I27/RES_hh_fec!I27)</f>
        <v>0.5825189792651575</v>
      </c>
      <c r="J27" s="103">
        <f>IF(RES_hh_tes!J27=0,"",RES_hh_tes!J27/RES_hh_fec!J27)</f>
        <v>0.59486353120265723</v>
      </c>
      <c r="K27" s="103">
        <f>IF(RES_hh_tes!K27=0,"",RES_hh_tes!K27/RES_hh_fec!K27)</f>
        <v>0.60155099321244143</v>
      </c>
      <c r="L27" s="103">
        <f>IF(RES_hh_tes!L27=0,"",RES_hh_tes!L27/RES_hh_fec!L27)</f>
        <v>0.59256767143987688</v>
      </c>
      <c r="M27" s="103">
        <f>IF(RES_hh_tes!M27=0,"",RES_hh_tes!M27/RES_hh_fec!M27)</f>
        <v>0.58899412368915494</v>
      </c>
      <c r="N27" s="103">
        <f>IF(RES_hh_tes!N27=0,"",RES_hh_tes!N27/RES_hh_fec!N27)</f>
        <v>0.57467854943467023</v>
      </c>
      <c r="O27" s="103">
        <f>IF(RES_hh_tes!O27=0,"",RES_hh_tes!O27/RES_hh_fec!O27)</f>
        <v>0.56806031659600542</v>
      </c>
      <c r="P27" s="103">
        <f>IF(RES_hh_tes!P27=0,"",RES_hh_tes!P27/RES_hh_fec!P27)</f>
        <v>0.56961837563047746</v>
      </c>
      <c r="Q27" s="103">
        <f>IF(RES_hh_tes!Q27=0,"",RES_hh_tes!Q27/RES_hh_fec!Q27)</f>
        <v>0.58837367824441833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0.38227832087273783</v>
      </c>
      <c r="C29" s="102">
        <f>IF(RES_hh_tes!C29=0,"",RES_hh_tes!C29/RES_hh_fec!C29)</f>
        <v>0.38582247898270261</v>
      </c>
      <c r="D29" s="102">
        <f>IF(RES_hh_tes!D29=0,"",RES_hh_tes!D29/RES_hh_fec!D29)</f>
        <v>0.39099415900477463</v>
      </c>
      <c r="E29" s="102">
        <f>IF(RES_hh_tes!E29=0,"",RES_hh_tes!E29/RES_hh_fec!E29)</f>
        <v>0.40571603864380512</v>
      </c>
      <c r="F29" s="102">
        <f>IF(RES_hh_tes!F29=0,"",RES_hh_tes!F29/RES_hh_fec!F29)</f>
        <v>0.41280771026327573</v>
      </c>
      <c r="G29" s="102">
        <f>IF(RES_hh_tes!G29=0,"",RES_hh_tes!G29/RES_hh_fec!G29)</f>
        <v>0.41783413831700766</v>
      </c>
      <c r="H29" s="102">
        <f>IF(RES_hh_tes!H29=0,"",RES_hh_tes!H29/RES_hh_fec!H29)</f>
        <v>0.42657992586877796</v>
      </c>
      <c r="I29" s="102">
        <f>IF(RES_hh_tes!I29=0,"",RES_hh_tes!I29/RES_hh_fec!I29)</f>
        <v>0.43513441037947742</v>
      </c>
      <c r="J29" s="102">
        <f>IF(RES_hh_tes!J29=0,"",RES_hh_tes!J29/RES_hh_fec!J29)</f>
        <v>0.44491457208797736</v>
      </c>
      <c r="K29" s="102">
        <f>IF(RES_hh_tes!K29=0,"",RES_hh_tes!K29/RES_hh_fec!K29)</f>
        <v>0.44592804744863557</v>
      </c>
      <c r="L29" s="102">
        <f>IF(RES_hh_tes!L29=0,"",RES_hh_tes!L29/RES_hh_fec!L29)</f>
        <v>0.44850766678668158</v>
      </c>
      <c r="M29" s="102">
        <f>IF(RES_hh_tes!M29=0,"",RES_hh_tes!M29/RES_hh_fec!M29)</f>
        <v>0.45506746686205601</v>
      </c>
      <c r="N29" s="102">
        <f>IF(RES_hh_tes!N29=0,"",RES_hh_tes!N29/RES_hh_fec!N29)</f>
        <v>0.45824412650088375</v>
      </c>
      <c r="O29" s="102">
        <f>IF(RES_hh_tes!O29=0,"",RES_hh_tes!O29/RES_hh_fec!O29)</f>
        <v>0.45894124224110444</v>
      </c>
      <c r="P29" s="102">
        <f>IF(RES_hh_tes!P29=0,"",RES_hh_tes!P29/RES_hh_fec!P29)</f>
        <v>0.46061258655661924</v>
      </c>
      <c r="Q29" s="102">
        <f>IF(RES_hh_tes!Q29=0,"",RES_hh_tes!Q29/RES_hh_fec!Q29)</f>
        <v>0.46139488493337977</v>
      </c>
    </row>
    <row r="30" spans="1:17" ht="12" customHeight="1" x14ac:dyDescent="0.25">
      <c r="A30" s="87" t="s">
        <v>109</v>
      </c>
      <c r="B30" s="102">
        <f>IF(RES_hh_tes!B30=0,"",RES_hh_tes!B30/RES_hh_fec!B30)</f>
        <v>0.41168434555525613</v>
      </c>
      <c r="C30" s="102">
        <f>IF(RES_hh_tes!C30=0,"",RES_hh_tes!C30/RES_hh_fec!C30)</f>
        <v>0.42752291548926835</v>
      </c>
      <c r="D30" s="102">
        <f>IF(RES_hh_tes!D30=0,"",RES_hh_tes!D30/RES_hh_fec!D30)</f>
        <v>0.44030898979430455</v>
      </c>
      <c r="E30" s="102">
        <f>IF(RES_hh_tes!E30=0,"",RES_hh_tes!E30/RES_hh_fec!E30)</f>
        <v>0.44813195361312175</v>
      </c>
      <c r="F30" s="102">
        <f>IF(RES_hh_tes!F30=0,"",RES_hh_tes!F30/RES_hh_fec!F30)</f>
        <v>0.45713995434180554</v>
      </c>
      <c r="G30" s="102">
        <f>IF(RES_hh_tes!G30=0,"",RES_hh_tes!G30/RES_hh_fec!G30)</f>
        <v>0.46382563599325399</v>
      </c>
      <c r="H30" s="102">
        <f>IF(RES_hh_tes!H30=0,"",RES_hh_tes!H30/RES_hh_fec!H30)</f>
        <v>0.46905061352514354</v>
      </c>
      <c r="I30" s="102">
        <f>IF(RES_hh_tes!I30=0,"",RES_hh_tes!I30/RES_hh_fec!I30)</f>
        <v>0.47479268426930338</v>
      </c>
      <c r="J30" s="102">
        <f>IF(RES_hh_tes!J30=0,"",RES_hh_tes!J30/RES_hh_fec!J30)</f>
        <v>0.48016691831920583</v>
      </c>
      <c r="K30" s="102">
        <f>IF(RES_hh_tes!K30=0,"",RES_hh_tes!K30/RES_hh_fec!K30)</f>
        <v>0.48382442018945965</v>
      </c>
      <c r="L30" s="102">
        <f>IF(RES_hh_tes!L30=0,"",RES_hh_tes!L30/RES_hh_fec!L30)</f>
        <v>0.48807178170029425</v>
      </c>
      <c r="M30" s="102">
        <f>IF(RES_hh_tes!M30=0,"",RES_hh_tes!M30/RES_hh_fec!M30)</f>
        <v>0.48937270280359302</v>
      </c>
      <c r="N30" s="102">
        <f>IF(RES_hh_tes!N30=0,"",RES_hh_tes!N30/RES_hh_fec!N30)</f>
        <v>0.49165712740628759</v>
      </c>
      <c r="O30" s="102">
        <f>IF(RES_hh_tes!O30=0,"",RES_hh_tes!O30/RES_hh_fec!O30)</f>
        <v>0.493288180882751</v>
      </c>
      <c r="P30" s="102">
        <f>IF(RES_hh_tes!P30=0,"",RES_hh_tes!P30/RES_hh_fec!P30)</f>
        <v>0.4949532092114371</v>
      </c>
      <c r="Q30" s="102">
        <f>IF(RES_hh_tes!Q30=0,"",RES_hh_tes!Q30/RES_hh_fec!Q30)</f>
        <v>0.49675062328765845</v>
      </c>
    </row>
    <row r="31" spans="1:17" ht="12" customHeight="1" x14ac:dyDescent="0.25">
      <c r="A31" s="87" t="s">
        <v>55</v>
      </c>
      <c r="B31" s="102">
        <f>IF(RES_hh_tes!B31=0,"",RES_hh_tes!B31/RES_hh_fec!B31)</f>
        <v>0.29406024682518289</v>
      </c>
      <c r="C31" s="102">
        <f>IF(RES_hh_tes!C31=0,"",RES_hh_tes!C31/RES_hh_fec!C31)</f>
        <v>0.29691073516183103</v>
      </c>
      <c r="D31" s="102">
        <f>IF(RES_hh_tes!D31=0,"",RES_hh_tes!D31/RES_hh_fec!D31)</f>
        <v>0.29979536532748335</v>
      </c>
      <c r="E31" s="102">
        <f>IF(RES_hh_tes!E31=0,"",RES_hh_tes!E31/RES_hh_fec!E31)</f>
        <v>0.30318556553773185</v>
      </c>
      <c r="F31" s="102">
        <f>IF(RES_hh_tes!F31=0,"",RES_hh_tes!F31/RES_hh_fec!F31)</f>
        <v>0.30716822229767543</v>
      </c>
      <c r="G31" s="102">
        <f>IF(RES_hh_tes!G31=0,"",RES_hh_tes!G31/RES_hh_fec!G31)</f>
        <v>0.3123225770901128</v>
      </c>
      <c r="H31" s="102">
        <f>IF(RES_hh_tes!H31=0,"",RES_hh_tes!H31/RES_hh_fec!H31)</f>
        <v>0.31770852163173846</v>
      </c>
      <c r="I31" s="102">
        <f>IF(RES_hh_tes!I31=0,"",RES_hh_tes!I31/RES_hh_fec!I31)</f>
        <v>0.32308022916378887</v>
      </c>
      <c r="J31" s="102">
        <f>IF(RES_hh_tes!J31=0,"",RES_hh_tes!J31/RES_hh_fec!J31)</f>
        <v>0.32884067916885162</v>
      </c>
      <c r="K31" s="102">
        <f>IF(RES_hh_tes!K31=0,"",RES_hh_tes!K31/RES_hh_fec!K31)</f>
        <v>0.33014923939233631</v>
      </c>
      <c r="L31" s="102">
        <f>IF(RES_hh_tes!L31=0,"",RES_hh_tes!L31/RES_hh_fec!L31)</f>
        <v>0.33297439020119368</v>
      </c>
      <c r="M31" s="102">
        <f>IF(RES_hh_tes!M31=0,"",RES_hh_tes!M31/RES_hh_fec!M31)</f>
        <v>0.33572629325168474</v>
      </c>
      <c r="N31" s="102">
        <f>IF(RES_hh_tes!N31=0,"",RES_hh_tes!N31/RES_hh_fec!N31)</f>
        <v>0.33656451531078202</v>
      </c>
      <c r="O31" s="102">
        <f>IF(RES_hh_tes!O31=0,"",RES_hh_tes!O31/RES_hh_fec!O31)</f>
        <v>0.33706146661810055</v>
      </c>
      <c r="P31" s="102">
        <f>IF(RES_hh_tes!P31=0,"",RES_hh_tes!P31/RES_hh_fec!P31)</f>
        <v>0.33838489116657555</v>
      </c>
      <c r="Q31" s="102">
        <f>IF(RES_hh_tes!Q31=0,"",RES_hh_tes!Q31/RES_hh_fec!Q31)</f>
        <v>0.34049529928021638</v>
      </c>
    </row>
    <row r="32" spans="1:17" ht="12" customHeight="1" x14ac:dyDescent="0.25">
      <c r="A32" s="49" t="s">
        <v>60</v>
      </c>
      <c r="B32" s="101">
        <f>IF(RES_hh_tes!B32=0,"",RES_hh_tes!B32/RES_hh_fec!B32)</f>
        <v>0.76689014444727743</v>
      </c>
      <c r="C32" s="101">
        <f>IF(RES_hh_tes!C32=0,"",RES_hh_tes!C32/RES_hh_fec!C32)</f>
        <v>0.77472252439426481</v>
      </c>
      <c r="D32" s="101">
        <f>IF(RES_hh_tes!D32=0,"",RES_hh_tes!D32/RES_hh_fec!D32)</f>
        <v>0.78132802251347366</v>
      </c>
      <c r="E32" s="101">
        <f>IF(RES_hh_tes!E32=0,"",RES_hh_tes!E32/RES_hh_fec!E32)</f>
        <v>0.7864425146199121</v>
      </c>
      <c r="F32" s="101">
        <f>IF(RES_hh_tes!F32=0,"",RES_hh_tes!F32/RES_hh_fec!F32)</f>
        <v>0.79219460716389289</v>
      </c>
      <c r="G32" s="101">
        <f>IF(RES_hh_tes!G32=0,"",RES_hh_tes!G32/RES_hh_fec!G32)</f>
        <v>0.79958272020932131</v>
      </c>
      <c r="H32" s="101">
        <f>IF(RES_hh_tes!H32=0,"",RES_hh_tes!H32/RES_hh_fec!H32)</f>
        <v>0.80518646219398526</v>
      </c>
      <c r="I32" s="101">
        <f>IF(RES_hh_tes!I32=0,"",RES_hh_tes!I32/RES_hh_fec!I32)</f>
        <v>0.81076080377747706</v>
      </c>
      <c r="J32" s="101">
        <f>IF(RES_hh_tes!J32=0,"",RES_hh_tes!J32/RES_hh_fec!J32)</f>
        <v>0.81646427715392067</v>
      </c>
      <c r="K32" s="101">
        <f>IF(RES_hh_tes!K32=0,"",RES_hh_tes!K32/RES_hh_fec!K32)</f>
        <v>0.81932869176605205</v>
      </c>
      <c r="L32" s="101">
        <f>IF(RES_hh_tes!L32=0,"",RES_hh_tes!L32/RES_hh_fec!L32)</f>
        <v>0.82140365096368995</v>
      </c>
      <c r="M32" s="101">
        <f>IF(RES_hh_tes!M32=0,"",RES_hh_tes!M32/RES_hh_fec!M32)</f>
        <v>0.82254865973943081</v>
      </c>
      <c r="N32" s="101">
        <f>IF(RES_hh_tes!N32=0,"",RES_hh_tes!N32/RES_hh_fec!N32)</f>
        <v>0.82388191724754434</v>
      </c>
      <c r="O32" s="101">
        <f>IF(RES_hh_tes!O32=0,"",RES_hh_tes!O32/RES_hh_fec!O32)</f>
        <v>0.8256655948849202</v>
      </c>
      <c r="P32" s="101">
        <f>IF(RES_hh_tes!P32=0,"",RES_hh_tes!P32/RES_hh_fec!P32)</f>
        <v>0.82770339618646971</v>
      </c>
      <c r="Q32" s="101">
        <f>IF(RES_hh_tes!Q32=0,"",RES_hh_tes!Q32/RES_hh_fec!Q32)</f>
        <v>0.83013151474715408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2095.0192218244911</v>
      </c>
      <c r="C3" s="100">
        <f t="shared" ref="C3:Q3" si="1">SUM(C4,C15,C17,C27)</f>
        <v>2129.9329753516254</v>
      </c>
      <c r="D3" s="100">
        <f t="shared" si="1"/>
        <v>2191.7845054983254</v>
      </c>
      <c r="E3" s="100">
        <f t="shared" si="1"/>
        <v>2482.1622931088273</v>
      </c>
      <c r="F3" s="100">
        <f t="shared" si="1"/>
        <v>2569.9741592774412</v>
      </c>
      <c r="G3" s="100">
        <f t="shared" si="1"/>
        <v>2412.2215660849906</v>
      </c>
      <c r="H3" s="100">
        <f t="shared" si="1"/>
        <v>2295.745576048872</v>
      </c>
      <c r="I3" s="100">
        <f t="shared" si="1"/>
        <v>2261.3278828673001</v>
      </c>
      <c r="J3" s="100">
        <f t="shared" si="1"/>
        <v>2152.1591377643917</v>
      </c>
      <c r="K3" s="100">
        <f t="shared" si="1"/>
        <v>2204.4162470488072</v>
      </c>
      <c r="L3" s="100">
        <f t="shared" si="1"/>
        <v>2409.7177433586021</v>
      </c>
      <c r="M3" s="100">
        <f t="shared" si="1"/>
        <v>2198.3375990320083</v>
      </c>
      <c r="N3" s="100">
        <f t="shared" si="1"/>
        <v>2043.1708409001467</v>
      </c>
      <c r="O3" s="100">
        <f t="shared" si="1"/>
        <v>1965.5615568753924</v>
      </c>
      <c r="P3" s="100">
        <f t="shared" si="1"/>
        <v>1871.1390319498576</v>
      </c>
      <c r="Q3" s="100">
        <f t="shared" si="1"/>
        <v>1788.2247923788875</v>
      </c>
    </row>
    <row r="4" spans="1:17" ht="12.95" customHeight="1" x14ac:dyDescent="0.25">
      <c r="A4" s="89" t="s">
        <v>65</v>
      </c>
      <c r="B4" s="96">
        <f t="shared" ref="B4" si="2">SUM(B5:B14)</f>
        <v>232.8909308087083</v>
      </c>
      <c r="C4" s="96">
        <f t="shared" ref="C4:Q4" si="3">SUM(C5:C14)</f>
        <v>274.39872261806988</v>
      </c>
      <c r="D4" s="96">
        <f t="shared" si="3"/>
        <v>297.24131620823209</v>
      </c>
      <c r="E4" s="96">
        <f t="shared" si="3"/>
        <v>277.63049712716247</v>
      </c>
      <c r="F4" s="96">
        <f t="shared" si="3"/>
        <v>287.47645905714637</v>
      </c>
      <c r="G4" s="96">
        <f t="shared" si="3"/>
        <v>312.14989548493929</v>
      </c>
      <c r="H4" s="96">
        <f t="shared" si="3"/>
        <v>317.55679818856117</v>
      </c>
      <c r="I4" s="96">
        <f t="shared" si="3"/>
        <v>352.7472961660111</v>
      </c>
      <c r="J4" s="96">
        <f t="shared" si="3"/>
        <v>366.76783810492492</v>
      </c>
      <c r="K4" s="96">
        <f t="shared" si="3"/>
        <v>426.08056243924187</v>
      </c>
      <c r="L4" s="96">
        <f t="shared" si="3"/>
        <v>369.9053328424352</v>
      </c>
      <c r="M4" s="96">
        <f t="shared" si="3"/>
        <v>331.83534071980432</v>
      </c>
      <c r="N4" s="96">
        <f t="shared" si="3"/>
        <v>309.22972692614564</v>
      </c>
      <c r="O4" s="96">
        <f t="shared" si="3"/>
        <v>313.78987611190894</v>
      </c>
      <c r="P4" s="96">
        <f t="shared" si="3"/>
        <v>322.20331648234173</v>
      </c>
      <c r="Q4" s="96">
        <f t="shared" si="3"/>
        <v>317.44702907301019</v>
      </c>
    </row>
    <row r="5" spans="1:17" ht="12" customHeight="1" x14ac:dyDescent="0.25">
      <c r="A5" s="87" t="s">
        <v>58</v>
      </c>
      <c r="B5" s="95">
        <v>0</v>
      </c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>
        <v>73.032445714462298</v>
      </c>
      <c r="C6" s="95">
        <v>73.2744692634746</v>
      </c>
      <c r="D6" s="95">
        <v>73.272570002019251</v>
      </c>
      <c r="E6" s="95">
        <v>71.088698185602539</v>
      </c>
      <c r="F6" s="95">
        <v>70.833647418530333</v>
      </c>
      <c r="G6" s="95">
        <v>71.879919162314906</v>
      </c>
      <c r="H6" s="95">
        <v>72.606648645474408</v>
      </c>
      <c r="I6" s="95">
        <v>73.243608857998154</v>
      </c>
      <c r="J6" s="95">
        <v>74.333743147430738</v>
      </c>
      <c r="K6" s="95">
        <v>74.765987514632556</v>
      </c>
      <c r="L6" s="95">
        <v>73.821338504468812</v>
      </c>
      <c r="M6" s="95">
        <v>68.798500994938166</v>
      </c>
      <c r="N6" s="95">
        <v>67.864252707921963</v>
      </c>
      <c r="O6" s="95">
        <v>67.475646185113277</v>
      </c>
      <c r="P6" s="95">
        <v>66.146879712952227</v>
      </c>
      <c r="Q6" s="95">
        <v>65.122715580129395</v>
      </c>
    </row>
    <row r="7" spans="1:17" ht="12" customHeight="1" x14ac:dyDescent="0.25">
      <c r="A7" s="87" t="s">
        <v>110</v>
      </c>
      <c r="B7" s="95">
        <v>66.504075725809756</v>
      </c>
      <c r="C7" s="95">
        <v>83.861242797983948</v>
      </c>
      <c r="D7" s="95">
        <v>82.393354448564793</v>
      </c>
      <c r="E7" s="95">
        <v>59.80637054413171</v>
      </c>
      <c r="F7" s="95">
        <v>55.119680006854807</v>
      </c>
      <c r="G7" s="95">
        <v>66.970173974103062</v>
      </c>
      <c r="H7" s="95">
        <v>73.655594464541423</v>
      </c>
      <c r="I7" s="95">
        <v>94.541954077047578</v>
      </c>
      <c r="J7" s="95">
        <v>115.05397593081344</v>
      </c>
      <c r="K7" s="95">
        <v>136.36618443628547</v>
      </c>
      <c r="L7" s="95">
        <v>133.75900678405534</v>
      </c>
      <c r="M7" s="95">
        <v>135.65494019431102</v>
      </c>
      <c r="N7" s="95">
        <v>98.688850982328731</v>
      </c>
      <c r="O7" s="95">
        <v>94.261480285779072</v>
      </c>
      <c r="P7" s="95">
        <v>88.471002778189359</v>
      </c>
      <c r="Q7" s="95">
        <v>83.24728607762404</v>
      </c>
    </row>
    <row r="8" spans="1:17" ht="12" customHeight="1" x14ac:dyDescent="0.25">
      <c r="A8" s="87" t="s">
        <v>109</v>
      </c>
      <c r="B8" s="95">
        <v>93.354409368436251</v>
      </c>
      <c r="C8" s="95">
        <v>117.26301055661132</v>
      </c>
      <c r="D8" s="95">
        <v>141.57539175764802</v>
      </c>
      <c r="E8" s="95">
        <v>146.73542839742822</v>
      </c>
      <c r="F8" s="95">
        <v>161.5231316317612</v>
      </c>
      <c r="G8" s="95">
        <v>173.2998023485213</v>
      </c>
      <c r="H8" s="95">
        <v>171.2945550785453</v>
      </c>
      <c r="I8" s="95">
        <v>184.96173323096536</v>
      </c>
      <c r="J8" s="95">
        <v>177.38011902668075</v>
      </c>
      <c r="K8" s="95">
        <v>214.94839048832387</v>
      </c>
      <c r="L8" s="95">
        <v>162.32498755391109</v>
      </c>
      <c r="M8" s="95">
        <v>127.38189953055516</v>
      </c>
      <c r="N8" s="95">
        <v>142.67662323589499</v>
      </c>
      <c r="O8" s="95">
        <v>152.05274964101659</v>
      </c>
      <c r="P8" s="95">
        <v>167.58543399120012</v>
      </c>
      <c r="Q8" s="95">
        <v>169.07702741525677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426.48099525559212</v>
      </c>
      <c r="C17" s="96">
        <f t="shared" si="6"/>
        <v>449.59207062904267</v>
      </c>
      <c r="D17" s="96">
        <f t="shared" si="6"/>
        <v>478.76101117306325</v>
      </c>
      <c r="E17" s="96">
        <f t="shared" si="6"/>
        <v>501.13514560528984</v>
      </c>
      <c r="F17" s="96">
        <f t="shared" si="6"/>
        <v>508.74976305621647</v>
      </c>
      <c r="G17" s="96">
        <f t="shared" si="6"/>
        <v>484.44390721926209</v>
      </c>
      <c r="H17" s="96">
        <f t="shared" si="6"/>
        <v>408.27202714278076</v>
      </c>
      <c r="I17" s="96">
        <f t="shared" si="6"/>
        <v>411.53949470988516</v>
      </c>
      <c r="J17" s="96">
        <f t="shared" si="6"/>
        <v>441.88595587366876</v>
      </c>
      <c r="K17" s="96">
        <f t="shared" si="6"/>
        <v>413.21603325532061</v>
      </c>
      <c r="L17" s="96">
        <f t="shared" si="6"/>
        <v>462.6537513769216</v>
      </c>
      <c r="M17" s="96">
        <f t="shared" si="6"/>
        <v>420.73273531335678</v>
      </c>
      <c r="N17" s="96">
        <f t="shared" si="6"/>
        <v>356.80080497512984</v>
      </c>
      <c r="O17" s="96">
        <f t="shared" si="6"/>
        <v>330.80624104394838</v>
      </c>
      <c r="P17" s="96">
        <f t="shared" si="6"/>
        <v>329.78851357848453</v>
      </c>
      <c r="Q17" s="96">
        <f t="shared" si="6"/>
        <v>311.49504470807744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364.98028279179471</v>
      </c>
      <c r="C19" s="95">
        <v>376.1910838781759</v>
      </c>
      <c r="D19" s="95">
        <v>394.25210128444593</v>
      </c>
      <c r="E19" s="95">
        <v>409.58849431323142</v>
      </c>
      <c r="F19" s="95">
        <v>408.69399612476622</v>
      </c>
      <c r="G19" s="95">
        <v>368.80809617110549</v>
      </c>
      <c r="H19" s="95">
        <v>283.28204601268021</v>
      </c>
      <c r="I19" s="95">
        <v>265.54399358138966</v>
      </c>
      <c r="J19" s="95">
        <v>263.63162291204424</v>
      </c>
      <c r="K19" s="95">
        <v>219.8522137079764</v>
      </c>
      <c r="L19" s="95">
        <v>200.70106244924418</v>
      </c>
      <c r="M19" s="95">
        <v>131.40507632729219</v>
      </c>
      <c r="N19" s="95">
        <v>90.175684276778853</v>
      </c>
      <c r="O19" s="95">
        <v>74.050748785319129</v>
      </c>
      <c r="P19" s="95">
        <v>62.875865349278179</v>
      </c>
      <c r="Q19" s="95">
        <v>52.672813297556125</v>
      </c>
    </row>
    <row r="20" spans="1:17" ht="12" customHeight="1" x14ac:dyDescent="0.25">
      <c r="A20" s="87" t="s">
        <v>110</v>
      </c>
      <c r="B20" s="95">
        <v>23.060192400813051</v>
      </c>
      <c r="C20" s="95">
        <v>23.72839586516843</v>
      </c>
      <c r="D20" s="95">
        <v>23.712564002799734</v>
      </c>
      <c r="E20" s="95">
        <v>25.078607380187304</v>
      </c>
      <c r="F20" s="95">
        <v>26.275091210149903</v>
      </c>
      <c r="G20" s="95">
        <v>27.674792612394381</v>
      </c>
      <c r="H20" s="95">
        <v>32.427614281206601</v>
      </c>
      <c r="I20" s="95">
        <v>44.618667819820196</v>
      </c>
      <c r="J20" s="95">
        <v>60.344372024610209</v>
      </c>
      <c r="K20" s="95">
        <v>72.110479763017707</v>
      </c>
      <c r="L20" s="95">
        <v>107.79760346248638</v>
      </c>
      <c r="M20" s="95">
        <v>138.97886998399707</v>
      </c>
      <c r="N20" s="95">
        <v>108.27650570433097</v>
      </c>
      <c r="O20" s="95">
        <v>100.59928966159593</v>
      </c>
      <c r="P20" s="95">
        <v>93.656824405001359</v>
      </c>
      <c r="Q20" s="95">
        <v>86.073886624165198</v>
      </c>
    </row>
    <row r="21" spans="1:17" ht="12" customHeight="1" x14ac:dyDescent="0.25">
      <c r="A21" s="87" t="s">
        <v>109</v>
      </c>
      <c r="B21" s="95">
        <v>38.440520062984376</v>
      </c>
      <c r="C21" s="95">
        <v>49.672590885698376</v>
      </c>
      <c r="D21" s="95">
        <v>60.796345885817587</v>
      </c>
      <c r="E21" s="95">
        <v>66.468043911871092</v>
      </c>
      <c r="F21" s="95">
        <v>73.780675721300355</v>
      </c>
      <c r="G21" s="95">
        <v>87.96101843576227</v>
      </c>
      <c r="H21" s="95">
        <v>92.562366848893916</v>
      </c>
      <c r="I21" s="95">
        <v>101.37683330867532</v>
      </c>
      <c r="J21" s="95">
        <v>117.9099609370143</v>
      </c>
      <c r="K21" s="95">
        <v>121.25333978432649</v>
      </c>
      <c r="L21" s="95">
        <v>154.15508546519106</v>
      </c>
      <c r="M21" s="95">
        <v>150.34878900206752</v>
      </c>
      <c r="N21" s="95">
        <v>158.34861499401998</v>
      </c>
      <c r="O21" s="95">
        <v>156.15620259703331</v>
      </c>
      <c r="P21" s="95">
        <v>173.25582382420498</v>
      </c>
      <c r="Q21" s="95">
        <v>172.74834478635611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1435.6472957601909</v>
      </c>
      <c r="C27" s="96">
        <f t="shared" ref="C27:Q27" si="8">SUM(C28:C32)</f>
        <v>1405.9421821045128</v>
      </c>
      <c r="D27" s="96">
        <f t="shared" si="8"/>
        <v>1415.7821781170298</v>
      </c>
      <c r="E27" s="96">
        <f t="shared" si="8"/>
        <v>1703.396650376375</v>
      </c>
      <c r="F27" s="96">
        <f t="shared" si="8"/>
        <v>1773.7479371640784</v>
      </c>
      <c r="G27" s="96">
        <f t="shared" si="8"/>
        <v>1615.6277633807895</v>
      </c>
      <c r="H27" s="96">
        <f t="shared" si="8"/>
        <v>1569.91675071753</v>
      </c>
      <c r="I27" s="96">
        <f t="shared" si="8"/>
        <v>1497.0410919914036</v>
      </c>
      <c r="J27" s="96">
        <f t="shared" si="8"/>
        <v>1343.5053437857982</v>
      </c>
      <c r="K27" s="96">
        <f t="shared" si="8"/>
        <v>1365.1196513542445</v>
      </c>
      <c r="L27" s="96">
        <f t="shared" si="8"/>
        <v>1577.1586591392454</v>
      </c>
      <c r="M27" s="96">
        <f t="shared" si="8"/>
        <v>1445.7695229988474</v>
      </c>
      <c r="N27" s="96">
        <f t="shared" si="8"/>
        <v>1377.1403089988712</v>
      </c>
      <c r="O27" s="96">
        <f t="shared" si="8"/>
        <v>1320.965439719535</v>
      </c>
      <c r="P27" s="96">
        <f t="shared" si="8"/>
        <v>1219.1472018890313</v>
      </c>
      <c r="Q27" s="96">
        <f t="shared" si="8"/>
        <v>1159.2827185977999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1347.0866931510034</v>
      </c>
      <c r="C29" s="95">
        <v>1291.8846963401743</v>
      </c>
      <c r="D29" s="95">
        <v>1274.0512732178033</v>
      </c>
      <c r="E29" s="95">
        <v>1545.3568273977103</v>
      </c>
      <c r="F29" s="95">
        <v>1583.2457111456959</v>
      </c>
      <c r="G29" s="95">
        <v>1407.2683111216286</v>
      </c>
      <c r="H29" s="95">
        <v>1357.7750922828732</v>
      </c>
      <c r="I29" s="95">
        <v>1266.2142684442042</v>
      </c>
      <c r="J29" s="95">
        <v>1098.6930894347854</v>
      </c>
      <c r="K29" s="95">
        <v>1080.9052504630108</v>
      </c>
      <c r="L29" s="95">
        <v>1191.2913498936764</v>
      </c>
      <c r="M29" s="95">
        <v>1117.5723865105122</v>
      </c>
      <c r="N29" s="95">
        <v>1072.6596612219919</v>
      </c>
      <c r="O29" s="95">
        <v>1054.338079102876</v>
      </c>
      <c r="P29" s="95">
        <v>953.64080328599891</v>
      </c>
      <c r="Q29" s="95">
        <v>883.60822095335061</v>
      </c>
    </row>
    <row r="30" spans="1:17" ht="12" customHeight="1" x14ac:dyDescent="0.25">
      <c r="A30" s="87" t="s">
        <v>109</v>
      </c>
      <c r="B30" s="95">
        <v>88.560602609187484</v>
      </c>
      <c r="C30" s="95">
        <v>114.05748576433838</v>
      </c>
      <c r="D30" s="95">
        <v>141.7309048992266</v>
      </c>
      <c r="E30" s="95">
        <v>158.03982297866463</v>
      </c>
      <c r="F30" s="95">
        <v>190.5022260183826</v>
      </c>
      <c r="G30" s="95">
        <v>208.35945225916078</v>
      </c>
      <c r="H30" s="95">
        <v>212.14165843465682</v>
      </c>
      <c r="I30" s="95">
        <v>230.82682354719947</v>
      </c>
      <c r="J30" s="95">
        <v>244.81225435101291</v>
      </c>
      <c r="K30" s="95">
        <v>284.21440089123382</v>
      </c>
      <c r="L30" s="95">
        <v>385.86730924556906</v>
      </c>
      <c r="M30" s="95">
        <v>328.19713648833522</v>
      </c>
      <c r="N30" s="95">
        <v>304.48064777687932</v>
      </c>
      <c r="O30" s="95">
        <v>266.62736061665902</v>
      </c>
      <c r="P30" s="95">
        <v>265.50639860303232</v>
      </c>
      <c r="Q30" s="95">
        <v>275.67449764444916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7463.1110699071141</v>
      </c>
      <c r="C3" s="100">
        <f>IF(RES_hh_fec!C3=0,0,1000000/0.086*RES_hh_fec!C3/RES_hh_num!C3)</f>
        <v>7490.358126002443</v>
      </c>
      <c r="D3" s="100">
        <f>IF(RES_hh_fec!D3=0,0,1000000/0.086*RES_hh_fec!D3/RES_hh_num!D3)</f>
        <v>7617.3404031562941</v>
      </c>
      <c r="E3" s="100">
        <f>IF(RES_hh_fec!E3=0,0,1000000/0.086*RES_hh_fec!E3/RES_hh_num!E3)</f>
        <v>7913.6788692827095</v>
      </c>
      <c r="F3" s="100">
        <f>IF(RES_hh_fec!F3=0,0,1000000/0.086*RES_hh_fec!F3/RES_hh_num!F3)</f>
        <v>8064.8722395395389</v>
      </c>
      <c r="G3" s="100">
        <f>IF(RES_hh_fec!G3=0,0,1000000/0.086*RES_hh_fec!G3/RES_hh_num!G3)</f>
        <v>7982.0516126122793</v>
      </c>
      <c r="H3" s="100">
        <f>IF(RES_hh_fec!H3=0,0,1000000/0.086*RES_hh_fec!H3/RES_hh_num!H3)</f>
        <v>7726.3932339705825</v>
      </c>
      <c r="I3" s="100">
        <f>IF(RES_hh_fec!I3=0,0,1000000/0.086*RES_hh_fec!I3/RES_hh_num!I3)</f>
        <v>7721.2715387697008</v>
      </c>
      <c r="J3" s="100">
        <f>IF(RES_hh_fec!J3=0,0,1000000/0.086*RES_hh_fec!J3/RES_hh_num!J3)</f>
        <v>7373.6183346119897</v>
      </c>
      <c r="K3" s="100">
        <f>IF(RES_hh_fec!K3=0,0,1000000/0.086*RES_hh_fec!K3/RES_hh_num!K3)</f>
        <v>7476.8214970679774</v>
      </c>
      <c r="L3" s="100">
        <f>IF(RES_hh_fec!L3=0,0,1000000/0.086*RES_hh_fec!L3/RES_hh_num!L3)</f>
        <v>6403.2232909929326</v>
      </c>
      <c r="M3" s="100">
        <f>IF(RES_hh_fec!M3=0,0,1000000/0.086*RES_hh_fec!M3/RES_hh_num!M3)</f>
        <v>5817.6560237455797</v>
      </c>
      <c r="N3" s="100">
        <f>IF(RES_hh_fec!N3=0,0,1000000/0.086*RES_hh_fec!N3/RES_hh_num!N3)</f>
        <v>5531.315385560405</v>
      </c>
      <c r="O3" s="100">
        <f>IF(RES_hh_fec!O3=0,0,1000000/0.086*RES_hh_fec!O3/RES_hh_num!O3)</f>
        <v>5412.0720509087269</v>
      </c>
      <c r="P3" s="100">
        <f>IF(RES_hh_fec!P3=0,0,1000000/0.086*RES_hh_fec!P3/RES_hh_num!P3)</f>
        <v>5183.0850697573333</v>
      </c>
      <c r="Q3" s="100">
        <f>IF(RES_hh_fec!Q3=0,0,1000000/0.086*RES_hh_fec!Q3/RES_hh_num!Q3)</f>
        <v>5158.9571609045734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3112.2215140355515</v>
      </c>
      <c r="C4" s="96">
        <f>IF(RES_hh_fec!C4=0,0,1000000/0.086*RES_hh_fec!C4/RES_hh_num!C4)</f>
        <v>3103.2667455681476</v>
      </c>
      <c r="D4" s="96">
        <f>IF(RES_hh_fec!D4=0,0,1000000/0.086*RES_hh_fec!D4/RES_hh_num!D4)</f>
        <v>3119.5146355014226</v>
      </c>
      <c r="E4" s="96">
        <f>IF(RES_hh_fec!E4=0,0,1000000/0.086*RES_hh_fec!E4/RES_hh_num!E4)</f>
        <v>3072.4837961313383</v>
      </c>
      <c r="F4" s="96">
        <f>IF(RES_hh_fec!F4=0,0,1000000/0.086*RES_hh_fec!F4/RES_hh_num!F4)</f>
        <v>3087.8825353013244</v>
      </c>
      <c r="G4" s="96">
        <f>IF(RES_hh_fec!G4=0,0,1000000/0.086*RES_hh_fec!G4/RES_hh_num!G4)</f>
        <v>3083.9588634948304</v>
      </c>
      <c r="H4" s="96">
        <f>IF(RES_hh_fec!H4=0,0,1000000/0.086*RES_hh_fec!H4/RES_hh_num!H4)</f>
        <v>2986.7173780055427</v>
      </c>
      <c r="I4" s="96">
        <f>IF(RES_hh_fec!I4=0,0,1000000/0.086*RES_hh_fec!I4/RES_hh_num!I4)</f>
        <v>2982.8052512763338</v>
      </c>
      <c r="J4" s="96">
        <f>IF(RES_hh_fec!J4=0,0,1000000/0.086*RES_hh_fec!J4/RES_hh_num!J4)</f>
        <v>2861.8604389143488</v>
      </c>
      <c r="K4" s="96">
        <f>IF(RES_hh_fec!K4=0,0,1000000/0.086*RES_hh_fec!K4/RES_hh_num!K4)</f>
        <v>2918.4066570431532</v>
      </c>
      <c r="L4" s="96">
        <f>IF(RES_hh_fec!L4=0,0,1000000/0.086*RES_hh_fec!L4/RES_hh_num!L4)</f>
        <v>1677.3837314053253</v>
      </c>
      <c r="M4" s="96">
        <f>IF(RES_hh_fec!M4=0,0,1000000/0.086*RES_hh_fec!M4/RES_hh_num!M4)</f>
        <v>1412.8524104091282</v>
      </c>
      <c r="N4" s="96">
        <f>IF(RES_hh_fec!N4=0,0,1000000/0.086*RES_hh_fec!N4/RES_hh_num!N4)</f>
        <v>1458.0122661478688</v>
      </c>
      <c r="O4" s="96">
        <f>IF(RES_hh_fec!O4=0,0,1000000/0.086*RES_hh_fec!O4/RES_hh_num!O4)</f>
        <v>1525.1617648517977</v>
      </c>
      <c r="P4" s="96">
        <f>IF(RES_hh_fec!P4=0,0,1000000/0.086*RES_hh_fec!P4/RES_hh_num!P4)</f>
        <v>1501.6734279391319</v>
      </c>
      <c r="Q4" s="96">
        <f>IF(RES_hh_fec!Q4=0,0,1000000/0.086*RES_hh_fec!Q4/RES_hh_num!Q4)</f>
        <v>1515.306727471841</v>
      </c>
    </row>
    <row r="5" spans="1:17" ht="12" customHeight="1" x14ac:dyDescent="0.25">
      <c r="A5" s="87" t="s">
        <v>58</v>
      </c>
      <c r="B5" s="95">
        <f>IF(RES_hh_fec!B5=0,0,1000000/0.086*RES_hh_fec!B5/RES_hh_num!B5)</f>
        <v>0</v>
      </c>
      <c r="C5" s="95">
        <f>IF(RES_hh_fec!C5=0,0,1000000/0.086*RES_hh_fec!C5/RES_hh_num!C5)</f>
        <v>0</v>
      </c>
      <c r="D5" s="95">
        <f>IF(RES_hh_fec!D5=0,0,1000000/0.086*RES_hh_fec!D5/RES_hh_num!D5)</f>
        <v>0</v>
      </c>
      <c r="E5" s="95">
        <f>IF(RES_hh_fec!E5=0,0,1000000/0.086*RES_hh_fec!E5/RES_hh_num!E5)</f>
        <v>0</v>
      </c>
      <c r="F5" s="95">
        <f>IF(RES_hh_fec!F5=0,0,1000000/0.086*RES_hh_fec!F5/RES_hh_num!F5)</f>
        <v>0</v>
      </c>
      <c r="G5" s="95">
        <f>IF(RES_hh_fec!G5=0,0,1000000/0.086*RES_hh_fec!G5/RES_hh_num!G5)</f>
        <v>0</v>
      </c>
      <c r="H5" s="95">
        <f>IF(RES_hh_fec!H5=0,0,1000000/0.086*RES_hh_fec!H5/RES_hh_num!H5)</f>
        <v>0</v>
      </c>
      <c r="I5" s="95">
        <f>IF(RES_hh_fec!I5=0,0,1000000/0.086*RES_hh_fec!I5/RES_hh_num!I5)</f>
        <v>0</v>
      </c>
      <c r="J5" s="95">
        <f>IF(RES_hh_fec!J5=0,0,1000000/0.086*RES_hh_fec!J5/RES_hh_num!J5)</f>
        <v>0</v>
      </c>
      <c r="K5" s="95">
        <f>IF(RES_hh_fec!K5=0,0,1000000/0.086*RES_hh_fec!K5/RES_hh_num!K5)</f>
        <v>0</v>
      </c>
      <c r="L5" s="95">
        <f>IF(RES_hh_fec!L5=0,0,1000000/0.086*RES_hh_fec!L5/RES_hh_num!L5)</f>
        <v>0</v>
      </c>
      <c r="M5" s="95">
        <f>IF(RES_hh_fec!M5=0,0,1000000/0.086*RES_hh_fec!M5/RES_hh_num!M5)</f>
        <v>0</v>
      </c>
      <c r="N5" s="95">
        <f>IF(RES_hh_fec!N5=0,0,1000000/0.086*RES_hh_fec!N5/RES_hh_num!N5)</f>
        <v>0</v>
      </c>
      <c r="O5" s="95">
        <f>IF(RES_hh_fec!O5=0,0,1000000/0.086*RES_hh_fec!O5/RES_hh_num!O5)</f>
        <v>0</v>
      </c>
      <c r="P5" s="95">
        <f>IF(RES_hh_fec!P5=0,0,1000000/0.086*RES_hh_fec!P5/RES_hh_num!P5)</f>
        <v>0</v>
      </c>
      <c r="Q5" s="95">
        <f>IF(RES_hh_fec!Q5=0,0,1000000/0.086*RES_hh_fec!Q5/RES_hh_num!Q5)</f>
        <v>0</v>
      </c>
    </row>
    <row r="6" spans="1:17" ht="12" customHeight="1" x14ac:dyDescent="0.25">
      <c r="A6" s="87" t="s">
        <v>84</v>
      </c>
      <c r="B6" s="95">
        <f>IF(RES_hh_fec!B6=0,0,1000000/0.086*RES_hh_fec!B6/RES_hh_num!B6)</f>
        <v>2579.7482104116739</v>
      </c>
      <c r="C6" s="95">
        <f>IF(RES_hh_fec!C6=0,0,1000000/0.086*RES_hh_fec!C6/RES_hh_num!C6)</f>
        <v>2581.6051629654985</v>
      </c>
      <c r="D6" s="95">
        <f>IF(RES_hh_fec!D6=0,0,1000000/0.086*RES_hh_fec!D6/RES_hh_num!D6)</f>
        <v>2593.7881803814653</v>
      </c>
      <c r="E6" s="95">
        <f>IF(RES_hh_fec!E6=0,0,1000000/0.086*RES_hh_fec!E6/RES_hh_num!E6)</f>
        <v>2528.5812538289028</v>
      </c>
      <c r="F6" s="95">
        <f>IF(RES_hh_fec!F6=0,0,1000000/0.086*RES_hh_fec!F6/RES_hh_num!F6)</f>
        <v>2543.7044704806181</v>
      </c>
      <c r="G6" s="95">
        <f>IF(RES_hh_fec!G6=0,0,1000000/0.086*RES_hh_fec!G6/RES_hh_num!G6)</f>
        <v>2540.6683584557236</v>
      </c>
      <c r="H6" s="95">
        <f>IF(RES_hh_fec!H6=0,0,1000000/0.086*RES_hh_fec!H6/RES_hh_num!H6)</f>
        <v>2489.6599909287379</v>
      </c>
      <c r="I6" s="95">
        <f>IF(RES_hh_fec!I6=0,0,1000000/0.086*RES_hh_fec!I6/RES_hh_num!I6)</f>
        <v>2485.0168266477281</v>
      </c>
      <c r="J6" s="95">
        <f>IF(RES_hh_fec!J6=0,0,1000000/0.086*RES_hh_fec!J6/RES_hh_num!J6)</f>
        <v>2439.1784613245109</v>
      </c>
      <c r="K6" s="95">
        <f>IF(RES_hh_fec!K6=0,0,1000000/0.086*RES_hh_fec!K6/RES_hh_num!K6)</f>
        <v>2447.9781735999163</v>
      </c>
      <c r="L6" s="95">
        <f>IF(RES_hh_fec!L6=0,0,1000000/0.086*RES_hh_fec!L6/RES_hh_num!L6)</f>
        <v>1425.0977739579223</v>
      </c>
      <c r="M6" s="95">
        <f>IF(RES_hh_fec!M6=0,0,1000000/0.086*RES_hh_fec!M6/RES_hh_num!M6)</f>
        <v>1227.9662890993279</v>
      </c>
      <c r="N6" s="95">
        <f>IF(RES_hh_fec!N6=0,0,1000000/0.086*RES_hh_fec!N6/RES_hh_num!N6)</f>
        <v>1267.4057896206157</v>
      </c>
      <c r="O6" s="95">
        <f>IF(RES_hh_fec!O6=0,0,1000000/0.086*RES_hh_fec!O6/RES_hh_num!O6)</f>
        <v>1330.3174428641742</v>
      </c>
      <c r="P6" s="95">
        <f>IF(RES_hh_fec!P6=0,0,1000000/0.086*RES_hh_fec!P6/RES_hh_num!P6)</f>
        <v>1320.4209571973611</v>
      </c>
      <c r="Q6" s="95">
        <f>IF(RES_hh_fec!Q6=0,0,1000000/0.086*RES_hh_fec!Q6/RES_hh_num!Q6)</f>
        <v>1334.661408353335</v>
      </c>
    </row>
    <row r="7" spans="1:17" ht="12" customHeight="1" x14ac:dyDescent="0.25">
      <c r="A7" s="87" t="s">
        <v>110</v>
      </c>
      <c r="B7" s="95">
        <f>IF(RES_hh_fec!B7=0,0,1000000/0.086*RES_hh_fec!B7/RES_hh_num!B7)</f>
        <v>2648.5550195296787</v>
      </c>
      <c r="C7" s="95">
        <f>IF(RES_hh_fec!C7=0,0,1000000/0.086*RES_hh_fec!C7/RES_hh_num!C7)</f>
        <v>2650.4178663604712</v>
      </c>
      <c r="D7" s="95">
        <f>IF(RES_hh_fec!D7=0,0,1000000/0.086*RES_hh_fec!D7/RES_hh_num!D7)</f>
        <v>2662.9706350231918</v>
      </c>
      <c r="E7" s="95">
        <f>IF(RES_hh_fec!E7=0,0,1000000/0.086*RES_hh_fec!E7/RES_hh_num!E7)</f>
        <v>2596.0399933975614</v>
      </c>
      <c r="F7" s="95">
        <f>IF(RES_hh_fec!F7=0,0,1000000/0.086*RES_hh_fec!F7/RES_hh_num!F7)</f>
        <v>2611.5502576845902</v>
      </c>
      <c r="G7" s="95">
        <f>IF(RES_hh_fec!G7=0,0,1000000/0.086*RES_hh_fec!G7/RES_hh_num!G7)</f>
        <v>2608.3872377066</v>
      </c>
      <c r="H7" s="95">
        <f>IF(RES_hh_fec!H7=0,0,1000000/0.086*RES_hh_fec!H7/RES_hh_num!H7)</f>
        <v>2556.0600067701089</v>
      </c>
      <c r="I7" s="95">
        <f>IF(RES_hh_fec!I7=0,0,1000000/0.086*RES_hh_fec!I7/RES_hh_num!I7)</f>
        <v>2551.3151186122454</v>
      </c>
      <c r="J7" s="95">
        <f>IF(RES_hh_fec!J7=0,0,1000000/0.086*RES_hh_fec!J7/RES_hh_num!J7)</f>
        <v>2476.5471809940391</v>
      </c>
      <c r="K7" s="95">
        <f>IF(RES_hh_fec!K7=0,0,1000000/0.086*RES_hh_fec!K7/RES_hh_num!K7)</f>
        <v>2541.5873218103025</v>
      </c>
      <c r="L7" s="95">
        <f>IF(RES_hh_fec!L7=0,0,1000000/0.086*RES_hh_fec!L7/RES_hh_num!L7)</f>
        <v>1463.1079202099297</v>
      </c>
      <c r="M7" s="95">
        <f>IF(RES_hh_fec!M7=0,0,1000000/0.086*RES_hh_fec!M7/RES_hh_num!M7)</f>
        <v>1260.275604252312</v>
      </c>
      <c r="N7" s="95">
        <f>IF(RES_hh_fec!N7=0,0,1000000/0.086*RES_hh_fec!N7/RES_hh_num!N7)</f>
        <v>1300.2584707920666</v>
      </c>
      <c r="O7" s="95">
        <f>IF(RES_hh_fec!O7=0,0,1000000/0.086*RES_hh_fec!O7/RES_hh_num!O7)</f>
        <v>1364.4071776227881</v>
      </c>
      <c r="P7" s="95">
        <f>IF(RES_hh_fec!P7=0,0,1000000/0.086*RES_hh_fec!P7/RES_hh_num!P7)</f>
        <v>1353.4747933190849</v>
      </c>
      <c r="Q7" s="95">
        <f>IF(RES_hh_fec!Q7=0,0,1000000/0.086*RES_hh_fec!Q7/RES_hh_num!Q7)</f>
        <v>1367.4957675338674</v>
      </c>
    </row>
    <row r="8" spans="1:17" ht="12" customHeight="1" x14ac:dyDescent="0.25">
      <c r="A8" s="87" t="s">
        <v>109</v>
      </c>
      <c r="B8" s="95">
        <f>IF(RES_hh_fec!B8=0,0,1000000/0.086*RES_hh_fec!B8/RES_hh_num!B8)</f>
        <v>2483.01693376907</v>
      </c>
      <c r="C8" s="95">
        <f>IF(RES_hh_fec!C8=0,0,1000000/0.086*RES_hh_fec!C8/RES_hh_num!C8)</f>
        <v>2484.7888768432063</v>
      </c>
      <c r="D8" s="95">
        <f>IF(RES_hh_fec!D8=0,0,1000000/0.086*RES_hh_fec!D8/RES_hh_num!D8)</f>
        <v>2496.5214831551943</v>
      </c>
      <c r="E8" s="95">
        <f>IF(RES_hh_fec!E8=0,0,1000000/0.086*RES_hh_fec!E8/RES_hh_num!E8)</f>
        <v>2433.7595871597309</v>
      </c>
      <c r="F8" s="95">
        <f>IF(RES_hh_fec!F8=0,0,1000000/0.086*RES_hh_fec!F8/RES_hh_num!F8)</f>
        <v>2448.3135682440929</v>
      </c>
      <c r="G8" s="95">
        <f>IF(RES_hh_fec!G8=0,0,1000000/0.086*RES_hh_fec!G8/RES_hh_num!G8)</f>
        <v>2445.3887663557066</v>
      </c>
      <c r="H8" s="95">
        <f>IF(RES_hh_fec!H8=0,0,1000000/0.086*RES_hh_fec!H8/RES_hh_num!H8)</f>
        <v>2396.2884959156422</v>
      </c>
      <c r="I8" s="95">
        <f>IF(RES_hh_fec!I8=0,0,1000000/0.086*RES_hh_fec!I8/RES_hh_num!I8)</f>
        <v>2407.5573053831863</v>
      </c>
      <c r="J8" s="95">
        <f>IF(RES_hh_fec!J8=0,0,1000000/0.086*RES_hh_fec!J8/RES_hh_num!J8)</f>
        <v>2306.5059617028783</v>
      </c>
      <c r="K8" s="95">
        <f>IF(RES_hh_fec!K8=0,0,1000000/0.086*RES_hh_fec!K8/RES_hh_num!K8)</f>
        <v>2382.7622056311843</v>
      </c>
      <c r="L8" s="95">
        <f>IF(RES_hh_fec!L8=0,0,1000000/0.086*RES_hh_fec!L8/RES_hh_num!L8)</f>
        <v>1445.6863592591101</v>
      </c>
      <c r="M8" s="95">
        <f>IF(RES_hh_fec!M8=0,0,1000000/0.086*RES_hh_fec!M8/RES_hh_num!M8)</f>
        <v>1127.1808434793006</v>
      </c>
      <c r="N8" s="95">
        <f>IF(RES_hh_fec!N8=0,0,1000000/0.086*RES_hh_fec!N8/RES_hh_num!N8)</f>
        <v>1221.0908405315697</v>
      </c>
      <c r="O8" s="95">
        <f>IF(RES_hh_fec!O8=0,0,1000000/0.086*RES_hh_fec!O8/RES_hh_num!O8)</f>
        <v>1282.7853281010703</v>
      </c>
      <c r="P8" s="95">
        <f>IF(RES_hh_fec!P8=0,0,1000000/0.086*RES_hh_fec!P8/RES_hh_num!P8)</f>
        <v>1276.3841078772316</v>
      </c>
      <c r="Q8" s="95">
        <f>IF(RES_hh_fec!Q8=0,0,1000000/0.086*RES_hh_fec!Q8/RES_hh_num!Q8)</f>
        <v>1288.1508238876954</v>
      </c>
    </row>
    <row r="9" spans="1:17" ht="12" customHeight="1" x14ac:dyDescent="0.25">
      <c r="A9" s="87" t="s">
        <v>55</v>
      </c>
      <c r="B9" s="95">
        <f>IF(RES_hh_fec!B9=0,0,1000000/0.086*RES_hh_fec!B9/RES_hh_num!B9)</f>
        <v>3203.8848931954767</v>
      </c>
      <c r="C9" s="95">
        <f>IF(RES_hh_fec!C9=0,0,1000000/0.086*RES_hh_fec!C9/RES_hh_num!C9)</f>
        <v>3206.1751534835685</v>
      </c>
      <c r="D9" s="95">
        <f>IF(RES_hh_fec!D9=0,0,1000000/0.086*RES_hh_fec!D9/RES_hh_num!D9)</f>
        <v>3221.3184604972635</v>
      </c>
      <c r="E9" s="95">
        <f>IF(RES_hh_fec!E9=0,0,1000000/0.086*RES_hh_fec!E9/RES_hh_num!E9)</f>
        <v>3140.3383704574585</v>
      </c>
      <c r="F9" s="95">
        <f>IF(RES_hh_fec!F9=0,0,1000000/0.086*RES_hh_fec!F9/RES_hh_num!F9)</f>
        <v>3159.1190599564388</v>
      </c>
      <c r="G9" s="95">
        <f>IF(RES_hh_fec!G9=0,0,1000000/0.086*RES_hh_fec!G9/RES_hh_num!G9)</f>
        <v>3156.3653692270436</v>
      </c>
      <c r="H9" s="95">
        <f>IF(RES_hh_fec!H9=0,0,1000000/0.086*RES_hh_fec!H9/RES_hh_num!H9)</f>
        <v>3091.0860711306964</v>
      </c>
      <c r="I9" s="95">
        <f>IF(RES_hh_fec!I9=0,0,1000000/0.086*RES_hh_fec!I9/RES_hh_num!I9)</f>
        <v>3082.3838547385262</v>
      </c>
      <c r="J9" s="95">
        <f>IF(RES_hh_fec!J9=0,0,1000000/0.086*RES_hh_fec!J9/RES_hh_num!J9)</f>
        <v>2996.7942272710243</v>
      </c>
      <c r="K9" s="95">
        <f>IF(RES_hh_fec!K9=0,0,1000000/0.086*RES_hh_fec!K9/RES_hh_num!K9)</f>
        <v>3076.0759509550858</v>
      </c>
      <c r="L9" s="95">
        <f>IF(RES_hh_fec!L9=0,0,1000000/0.086*RES_hh_fec!L9/RES_hh_num!L9)</f>
        <v>1749.629046647937</v>
      </c>
      <c r="M9" s="95">
        <f>IF(RES_hh_fec!M9=0,0,1000000/0.086*RES_hh_fec!M9/RES_hh_num!M9)</f>
        <v>1534.2591403259264</v>
      </c>
      <c r="N9" s="95">
        <f>IF(RES_hh_fec!N9=0,0,1000000/0.086*RES_hh_fec!N9/RES_hh_num!N9)</f>
        <v>1560.4151668796592</v>
      </c>
      <c r="O9" s="95">
        <f>IF(RES_hh_fec!O9=0,0,1000000/0.086*RES_hh_fec!O9/RES_hh_num!O9)</f>
        <v>1630.1122910613296</v>
      </c>
      <c r="P9" s="95">
        <f>IF(RES_hh_fec!P9=0,0,1000000/0.086*RES_hh_fec!P9/RES_hh_num!P9)</f>
        <v>1606.7229185486322</v>
      </c>
      <c r="Q9" s="95">
        <f>IF(RES_hh_fec!Q9=0,0,1000000/0.086*RES_hh_fec!Q9/RES_hh_num!Q9)</f>
        <v>1614.4483232728812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1986.3734333612422</v>
      </c>
      <c r="C11" s="95">
        <f>IF(RES_hh_fec!C11=0,0,1000000/0.086*RES_hh_fec!C11/RES_hh_num!C11)</f>
        <v>1987.7791751867139</v>
      </c>
      <c r="D11" s="95">
        <f>IF(RES_hh_fec!D11=0,0,1000000/0.086*RES_hh_fec!D11/RES_hh_num!D11)</f>
        <v>1997.1902551669862</v>
      </c>
      <c r="E11" s="95">
        <f>IF(RES_hh_fec!E11=0,0,1000000/0.086*RES_hh_fec!E11/RES_hh_num!E11)</f>
        <v>1946.9897187553413</v>
      </c>
      <c r="F11" s="95">
        <f>IF(RES_hh_fec!F11=0,0,1000000/0.086*RES_hh_fec!F11/RES_hh_num!F11)</f>
        <v>1958.6323832744745</v>
      </c>
      <c r="G11" s="95">
        <f>IF(RES_hh_fec!G11=0,0,1000000/0.086*RES_hh_fec!G11/RES_hh_num!G11)</f>
        <v>1881.4352016352721</v>
      </c>
      <c r="H11" s="95">
        <f>IF(RES_hh_fec!H11=0,0,1000000/0.086*RES_hh_fec!H11/RES_hh_num!H11)</f>
        <v>1983.1591114963574</v>
      </c>
      <c r="I11" s="95">
        <f>IF(RES_hh_fec!I11=0,0,1000000/0.086*RES_hh_fec!I11/RES_hh_num!I11)</f>
        <v>2009.2878974792827</v>
      </c>
      <c r="J11" s="95">
        <f>IF(RES_hh_fec!J11=0,0,1000000/0.086*RES_hh_fec!J11/RES_hh_num!J11)</f>
        <v>1857.3843305254654</v>
      </c>
      <c r="K11" s="95">
        <f>IF(RES_hh_fec!K11=0,0,1000000/0.086*RES_hh_fec!K11/RES_hh_num!K11)</f>
        <v>1906.3580591536822</v>
      </c>
      <c r="L11" s="95">
        <f>IF(RES_hh_fec!L11=0,0,1000000/0.086*RES_hh_fec!L11/RES_hh_num!L11)</f>
        <v>1125.1623786638538</v>
      </c>
      <c r="M11" s="95">
        <f>IF(RES_hh_fec!M11=0,0,1000000/0.086*RES_hh_fec!M11/RES_hh_num!M11)</f>
        <v>925.48585537282645</v>
      </c>
      <c r="N11" s="95">
        <f>IF(RES_hh_fec!N11=0,0,1000000/0.086*RES_hh_fec!N11/RES_hh_num!N11)</f>
        <v>986.55398859299385</v>
      </c>
      <c r="O11" s="95">
        <f>IF(RES_hh_fec!O11=0,0,1000000/0.086*RES_hh_fec!O11/RES_hh_num!O11)</f>
        <v>1042.2650930885661</v>
      </c>
      <c r="P11" s="95">
        <f>IF(RES_hh_fec!P11=0,0,1000000/0.086*RES_hh_fec!P11/RES_hh_num!P11)</f>
        <v>1043.3631905455704</v>
      </c>
      <c r="Q11" s="95">
        <f>IF(RES_hh_fec!Q11=0,0,1000000/0.086*RES_hh_fec!Q11/RES_hh_num!Q11)</f>
        <v>1064.4350069616562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1394.6265795970264</v>
      </c>
      <c r="C12" s="95">
        <f>IF(RES_hh_fec!C12=0,0,1000000/0.086*RES_hh_fec!C12/RES_hh_num!C12)</f>
        <v>1402.0475202390451</v>
      </c>
      <c r="D12" s="95">
        <f>IF(RES_hh_fec!D12=0,0,1000000/0.086*RES_hh_fec!D12/RES_hh_num!D12)</f>
        <v>1408.3687994311867</v>
      </c>
      <c r="E12" s="95">
        <f>IF(RES_hh_fec!E12=0,0,1000000/0.086*RES_hh_fec!E12/RES_hh_num!E12)</f>
        <v>1348.1375460811132</v>
      </c>
      <c r="F12" s="95">
        <f>IF(RES_hh_fec!F12=0,0,1000000/0.086*RES_hh_fec!F12/RES_hh_num!F12)</f>
        <v>1344.3412201640053</v>
      </c>
      <c r="G12" s="95">
        <f>IF(RES_hh_fec!G12=0,0,1000000/0.086*RES_hh_fec!G12/RES_hh_num!G12)</f>
        <v>1323.8855533807764</v>
      </c>
      <c r="H12" s="95">
        <f>IF(RES_hh_fec!H12=0,0,1000000/0.086*RES_hh_fec!H12/RES_hh_num!H12)</f>
        <v>1278.3570908675742</v>
      </c>
      <c r="I12" s="95">
        <f>IF(RES_hh_fec!I12=0,0,1000000/0.086*RES_hh_fec!I12/RES_hh_num!I12)</f>
        <v>1209.6525384908923</v>
      </c>
      <c r="J12" s="95">
        <f>IF(RES_hh_fec!J12=0,0,1000000/0.086*RES_hh_fec!J12/RES_hh_num!J12)</f>
        <v>1116.1528665558928</v>
      </c>
      <c r="K12" s="95">
        <f>IF(RES_hh_fec!K12=0,0,1000000/0.086*RES_hh_fec!K12/RES_hh_num!K12)</f>
        <v>1009.9649702969432</v>
      </c>
      <c r="L12" s="95">
        <f>IF(RES_hh_fec!L12=0,0,1000000/0.086*RES_hh_fec!L12/RES_hh_num!L12)</f>
        <v>563.37580613311377</v>
      </c>
      <c r="M12" s="95">
        <f>IF(RES_hh_fec!M12=0,0,1000000/0.086*RES_hh_fec!M12/RES_hh_num!M12)</f>
        <v>452.0685726053772</v>
      </c>
      <c r="N12" s="95">
        <f>IF(RES_hh_fec!N12=0,0,1000000/0.086*RES_hh_fec!N12/RES_hh_num!N12)</f>
        <v>444.08854592746906</v>
      </c>
      <c r="O12" s="95">
        <f>IF(RES_hh_fec!O12=0,0,1000000/0.086*RES_hh_fec!O12/RES_hh_num!O12)</f>
        <v>439.95916882696542</v>
      </c>
      <c r="P12" s="95">
        <f>IF(RES_hh_fec!P12=0,0,1000000/0.086*RES_hh_fec!P12/RES_hh_num!P12)</f>
        <v>423.02965971397646</v>
      </c>
      <c r="Q12" s="95">
        <f>IF(RES_hh_fec!Q12=0,0,1000000/0.086*RES_hh_fec!Q12/RES_hh_num!Q12)</f>
        <v>421.78436663616833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2201.9483060425737</v>
      </c>
      <c r="C13" s="22">
        <f>IF(RES_hh_fec!C13=0,0,1000000/0.086*RES_hh_fec!C13/RES_hh_num!C13)</f>
        <v>2213.2482945519805</v>
      </c>
      <c r="D13" s="22">
        <f>IF(RES_hh_fec!D13=0,0,1000000/0.086*RES_hh_fec!D13/RES_hh_num!D13)</f>
        <v>2345.0302384429187</v>
      </c>
      <c r="E13" s="22">
        <f>IF(RES_hh_fec!E13=0,0,1000000/0.086*RES_hh_fec!E13/RES_hh_num!E13)</f>
        <v>2556.1361000390739</v>
      </c>
      <c r="F13" s="22">
        <f>IF(RES_hh_fec!F13=0,0,1000000/0.086*RES_hh_fec!F13/RES_hh_num!F13)</f>
        <v>2586.8550841870133</v>
      </c>
      <c r="G13" s="22">
        <f>IF(RES_hh_fec!G13=0,0,1000000/0.086*RES_hh_fec!G13/RES_hh_num!G13)</f>
        <v>2592.2406724488301</v>
      </c>
      <c r="H13" s="22">
        <f>IF(RES_hh_fec!H13=0,0,1000000/0.086*RES_hh_fec!H13/RES_hh_num!H13)</f>
        <v>2285.4605188936835</v>
      </c>
      <c r="I13" s="22">
        <f>IF(RES_hh_fec!I13=0,0,1000000/0.086*RES_hh_fec!I13/RES_hh_num!I13)</f>
        <v>2380.8423070273766</v>
      </c>
      <c r="J13" s="22">
        <f>IF(RES_hh_fec!J13=0,0,1000000/0.086*RES_hh_fec!J13/RES_hh_num!J13)</f>
        <v>2059.9474514235289</v>
      </c>
      <c r="K13" s="22">
        <f>IF(RES_hh_fec!K13=0,0,1000000/0.086*RES_hh_fec!K13/RES_hh_num!K13)</f>
        <v>2126.559640440059</v>
      </c>
      <c r="L13" s="22">
        <f>IF(RES_hh_fec!L13=0,0,1000000/0.086*RES_hh_fec!L13/RES_hh_num!L13)</f>
        <v>1418.5822620166127</v>
      </c>
      <c r="M13" s="22">
        <f>IF(RES_hh_fec!M13=0,0,1000000/0.086*RES_hh_fec!M13/RES_hh_num!M13)</f>
        <v>1051.5567456164699</v>
      </c>
      <c r="N13" s="22">
        <f>IF(RES_hh_fec!N13=0,0,1000000/0.086*RES_hh_fec!N13/RES_hh_num!N13)</f>
        <v>1098.9001381415817</v>
      </c>
      <c r="O13" s="22">
        <f>IF(RES_hh_fec!O13=0,0,1000000/0.086*RES_hh_fec!O13/RES_hh_num!O13)</f>
        <v>1170.7673404296411</v>
      </c>
      <c r="P13" s="22">
        <f>IF(RES_hh_fec!P13=0,0,1000000/0.086*RES_hh_fec!P13/RES_hh_num!P13)</f>
        <v>1162.2051423198141</v>
      </c>
      <c r="Q13" s="22">
        <f>IF(RES_hh_fec!Q13=0,0,1000000/0.086*RES_hh_fec!Q13/RES_hh_num!Q13)</f>
        <v>1202.1110152949559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11.400001292808705</v>
      </c>
      <c r="C14" s="98">
        <f>IF(RES_hh_fec!C14=0,0,1000000/0.086*RES_hh_fec!C14/RES_hh_num!C14)</f>
        <v>12.738242912699151</v>
      </c>
      <c r="D14" s="98">
        <f>IF(RES_hh_fec!D14=0,0,1000000/0.086*RES_hh_fec!D14/RES_hh_num!D14)</f>
        <v>26.044918093987278</v>
      </c>
      <c r="E14" s="98">
        <f>IF(RES_hh_fec!E14=0,0,1000000/0.086*RES_hh_fec!E14/RES_hh_num!E14)</f>
        <v>51.532470616564147</v>
      </c>
      <c r="F14" s="98">
        <f>IF(RES_hh_fec!F14=0,0,1000000/0.086*RES_hh_fec!F14/RES_hh_num!F14)</f>
        <v>54.308589745361722</v>
      </c>
      <c r="G14" s="98">
        <f>IF(RES_hh_fec!G14=0,0,1000000/0.086*RES_hh_fec!G14/RES_hh_num!G14)</f>
        <v>57.667269012537318</v>
      </c>
      <c r="H14" s="98">
        <f>IF(RES_hh_fec!H14=0,0,1000000/0.086*RES_hh_fec!H14/RES_hh_num!H14)</f>
        <v>30.371529002256349</v>
      </c>
      <c r="I14" s="98">
        <f>IF(RES_hh_fec!I14=0,0,1000000/0.086*RES_hh_fec!I14/RES_hh_num!I14)</f>
        <v>41.399031010563284</v>
      </c>
      <c r="J14" s="98">
        <f>IF(RES_hh_fec!J14=0,0,1000000/0.086*RES_hh_fec!J14/RES_hh_num!J14)</f>
        <v>11.659973467090152</v>
      </c>
      <c r="K14" s="98">
        <f>IF(RES_hh_fec!K14=0,0,1000000/0.086*RES_hh_fec!K14/RES_hh_num!K14)</f>
        <v>13.702967932899035</v>
      </c>
      <c r="L14" s="98">
        <f>IF(RES_hh_fec!L14=0,0,1000000/0.086*RES_hh_fec!L14/RES_hh_num!L14)</f>
        <v>36.592638419283162</v>
      </c>
      <c r="M14" s="98">
        <f>IF(RES_hh_fec!M14=0,0,1000000/0.086*RES_hh_fec!M14/RES_hh_num!M14)</f>
        <v>7.8031283050178075</v>
      </c>
      <c r="N14" s="98">
        <f>IF(RES_hh_fec!N14=0,0,1000000/0.086*RES_hh_fec!N14/RES_hh_num!N14)</f>
        <v>8.5198529554911371</v>
      </c>
      <c r="O14" s="98">
        <f>IF(RES_hh_fec!O14=0,0,1000000/0.086*RES_hh_fec!O14/RES_hh_num!O14)</f>
        <v>9.8472908774213774</v>
      </c>
      <c r="P14" s="98">
        <f>IF(RES_hh_fec!P14=0,0,1000000/0.086*RES_hh_fec!P14/RES_hh_num!P14)</f>
        <v>8.8483537168580586</v>
      </c>
      <c r="Q14" s="98">
        <f>IF(RES_hh_fec!Q14=0,0,1000000/0.086*RES_hh_fec!Q14/RES_hh_num!Q14)</f>
        <v>11.843585775741181</v>
      </c>
    </row>
    <row r="15" spans="1:17" ht="12.95" customHeight="1" x14ac:dyDescent="0.25">
      <c r="A15" s="89" t="s">
        <v>112</v>
      </c>
      <c r="B15" s="96">
        <f t="shared" ref="B15:Q15" si="0">B16</f>
        <v>12.644362551676508</v>
      </c>
      <c r="C15" s="96">
        <f t="shared" si="0"/>
        <v>13.969936086221065</v>
      </c>
      <c r="D15" s="96">
        <f t="shared" si="0"/>
        <v>16.578912219581824</v>
      </c>
      <c r="E15" s="96">
        <f t="shared" si="0"/>
        <v>19.46771454254208</v>
      </c>
      <c r="F15" s="96">
        <f t="shared" si="0"/>
        <v>22.302573745076362</v>
      </c>
      <c r="G15" s="96">
        <f t="shared" si="0"/>
        <v>25.382573181528478</v>
      </c>
      <c r="H15" s="96">
        <f t="shared" si="0"/>
        <v>29.152639755420889</v>
      </c>
      <c r="I15" s="96">
        <f t="shared" si="0"/>
        <v>35.524355163632421</v>
      </c>
      <c r="J15" s="96">
        <f t="shared" si="0"/>
        <v>40.465554763210932</v>
      </c>
      <c r="K15" s="96">
        <f t="shared" si="0"/>
        <v>46.340230336523092</v>
      </c>
      <c r="L15" s="96">
        <f t="shared" si="0"/>
        <v>59.08128463074511</v>
      </c>
      <c r="M15" s="96">
        <f t="shared" si="0"/>
        <v>54.731719389554883</v>
      </c>
      <c r="N15" s="96">
        <f t="shared" si="0"/>
        <v>53.832281138146925</v>
      </c>
      <c r="O15" s="96">
        <f t="shared" si="0"/>
        <v>53.04873427260501</v>
      </c>
      <c r="P15" s="96">
        <f t="shared" si="0"/>
        <v>49.22605212084401</v>
      </c>
      <c r="Q15" s="96">
        <f t="shared" si="0"/>
        <v>47.640761587802082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12.644362551676508</v>
      </c>
      <c r="C16" s="97">
        <f>IF(RES_hh_fec!C16=0,0,1000000/0.086*RES_hh_fec!C16/RES_hh_num!C$3)</f>
        <v>13.969936086221065</v>
      </c>
      <c r="D16" s="97">
        <f>IF(RES_hh_fec!D16=0,0,1000000/0.086*RES_hh_fec!D16/RES_hh_num!D$3)</f>
        <v>16.578912219581824</v>
      </c>
      <c r="E16" s="97">
        <f>IF(RES_hh_fec!E16=0,0,1000000/0.086*RES_hh_fec!E16/RES_hh_num!E$3)</f>
        <v>19.46771454254208</v>
      </c>
      <c r="F16" s="97">
        <f>IF(RES_hh_fec!F16=0,0,1000000/0.086*RES_hh_fec!F16/RES_hh_num!F$3)</f>
        <v>22.302573745076362</v>
      </c>
      <c r="G16" s="97">
        <f>IF(RES_hh_fec!G16=0,0,1000000/0.086*RES_hh_fec!G16/RES_hh_num!G$3)</f>
        <v>25.382573181528478</v>
      </c>
      <c r="H16" s="97">
        <f>IF(RES_hh_fec!H16=0,0,1000000/0.086*RES_hh_fec!H16/RES_hh_num!H$3)</f>
        <v>29.152639755420889</v>
      </c>
      <c r="I16" s="97">
        <f>IF(RES_hh_fec!I16=0,0,1000000/0.086*RES_hh_fec!I16/RES_hh_num!I$3)</f>
        <v>35.524355163632421</v>
      </c>
      <c r="J16" s="97">
        <f>IF(RES_hh_fec!J16=0,0,1000000/0.086*RES_hh_fec!J16/RES_hh_num!J$3)</f>
        <v>40.465554763210932</v>
      </c>
      <c r="K16" s="97">
        <f>IF(RES_hh_fec!K16=0,0,1000000/0.086*RES_hh_fec!K16/RES_hh_num!K$3)</f>
        <v>46.340230336523092</v>
      </c>
      <c r="L16" s="97">
        <f>IF(RES_hh_fec!L16=0,0,1000000/0.086*RES_hh_fec!L16/RES_hh_num!L$3)</f>
        <v>59.08128463074511</v>
      </c>
      <c r="M16" s="97">
        <f>IF(RES_hh_fec!M16=0,0,1000000/0.086*RES_hh_fec!M16/RES_hh_num!M$3)</f>
        <v>54.731719389554883</v>
      </c>
      <c r="N16" s="97">
        <f>IF(RES_hh_fec!N16=0,0,1000000/0.086*RES_hh_fec!N16/RES_hh_num!N$3)</f>
        <v>53.832281138146925</v>
      </c>
      <c r="O16" s="97">
        <f>IF(RES_hh_fec!O16=0,0,1000000/0.086*RES_hh_fec!O16/RES_hh_num!O$3)</f>
        <v>53.04873427260501</v>
      </c>
      <c r="P16" s="97">
        <f>IF(RES_hh_fec!P16=0,0,1000000/0.086*RES_hh_fec!P16/RES_hh_num!P$3)</f>
        <v>49.22605212084401</v>
      </c>
      <c r="Q16" s="97">
        <f>IF(RES_hh_fec!Q16=0,0,1000000/0.086*RES_hh_fec!Q16/RES_hh_num!Q$3)</f>
        <v>47.640761587802082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1671.2149109054133</v>
      </c>
      <c r="C17" s="96">
        <f>IF(RES_hh_fec!C17=0,0,1000000/0.086*RES_hh_fec!C17/RES_hh_num!C17)</f>
        <v>1687.8258469579735</v>
      </c>
      <c r="D17" s="96">
        <f>IF(RES_hh_fec!D17=0,0,1000000/0.086*RES_hh_fec!D17/RES_hh_num!D17)</f>
        <v>1695.1409144146398</v>
      </c>
      <c r="E17" s="96">
        <f>IF(RES_hh_fec!E17=0,0,1000000/0.086*RES_hh_fec!E17/RES_hh_num!E17)</f>
        <v>1748.9407116746029</v>
      </c>
      <c r="F17" s="96">
        <f>IF(RES_hh_fec!F17=0,0,1000000/0.086*RES_hh_fec!F17/RES_hh_num!F17)</f>
        <v>1766.4297631519059</v>
      </c>
      <c r="G17" s="96">
        <f>IF(RES_hh_fec!G17=0,0,1000000/0.086*RES_hh_fec!G17/RES_hh_num!G17)</f>
        <v>1785.0185273263321</v>
      </c>
      <c r="H17" s="96">
        <f>IF(RES_hh_fec!H17=0,0,1000000/0.086*RES_hh_fec!H17/RES_hh_num!H17)</f>
        <v>1759.6301491708743</v>
      </c>
      <c r="I17" s="96">
        <f>IF(RES_hh_fec!I17=0,0,1000000/0.086*RES_hh_fec!I17/RES_hh_num!I17)</f>
        <v>1785.53560048333</v>
      </c>
      <c r="J17" s="96">
        <f>IF(RES_hh_fec!J17=0,0,1000000/0.086*RES_hh_fec!J17/RES_hh_num!J17)</f>
        <v>1806.036564066027</v>
      </c>
      <c r="K17" s="96">
        <f>IF(RES_hh_fec!K17=0,0,1000000/0.086*RES_hh_fec!K17/RES_hh_num!K17)</f>
        <v>1779.184921538317</v>
      </c>
      <c r="L17" s="96">
        <f>IF(RES_hh_fec!L17=0,0,1000000/0.086*RES_hh_fec!L17/RES_hh_num!L17)</f>
        <v>1730.0652045231975</v>
      </c>
      <c r="M17" s="96">
        <f>IF(RES_hh_fec!M17=0,0,1000000/0.086*RES_hh_fec!M17/RES_hh_num!M17)</f>
        <v>1753.0614399565445</v>
      </c>
      <c r="N17" s="96">
        <f>IF(RES_hh_fec!N17=0,0,1000000/0.086*RES_hh_fec!N17/RES_hh_num!N17)</f>
        <v>1726.736303060324</v>
      </c>
      <c r="O17" s="96">
        <f>IF(RES_hh_fec!O17=0,0,1000000/0.086*RES_hh_fec!O17/RES_hh_num!O17)</f>
        <v>1692.7240803422565</v>
      </c>
      <c r="P17" s="96">
        <f>IF(RES_hh_fec!P17=0,0,1000000/0.086*RES_hh_fec!P17/RES_hh_num!P17)</f>
        <v>1680.5789011379231</v>
      </c>
      <c r="Q17" s="96">
        <f>IF(RES_hh_fec!Q17=0,0,1000000/0.086*RES_hh_fec!Q17/RES_hh_num!Q17)</f>
        <v>1656.8956485464987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0</v>
      </c>
      <c r="C18" s="95">
        <f>IF(RES_hh_fec!C18=0,0,1000000/0.086*RES_hh_fec!C18/RES_hh_num!C18)</f>
        <v>0</v>
      </c>
      <c r="D18" s="95">
        <f>IF(RES_hh_fec!D18=0,0,1000000/0.086*RES_hh_fec!D18/RES_hh_num!D18)</f>
        <v>0</v>
      </c>
      <c r="E18" s="95">
        <f>IF(RES_hh_fec!E18=0,0,1000000/0.086*RES_hh_fec!E18/RES_hh_num!E18)</f>
        <v>0</v>
      </c>
      <c r="F18" s="95">
        <f>IF(RES_hh_fec!F18=0,0,1000000/0.086*RES_hh_fec!F18/RES_hh_num!F18)</f>
        <v>0</v>
      </c>
      <c r="G18" s="95">
        <f>IF(RES_hh_fec!G18=0,0,1000000/0.086*RES_hh_fec!G18/RES_hh_num!G18)</f>
        <v>0</v>
      </c>
      <c r="H18" s="95">
        <f>IF(RES_hh_fec!H18=0,0,1000000/0.086*RES_hh_fec!H18/RES_hh_num!H18)</f>
        <v>0</v>
      </c>
      <c r="I18" s="95">
        <f>IF(RES_hh_fec!I18=0,0,1000000/0.086*RES_hh_fec!I18/RES_hh_num!I18)</f>
        <v>0</v>
      </c>
      <c r="J18" s="95">
        <f>IF(RES_hh_fec!J18=0,0,1000000/0.086*RES_hh_fec!J18/RES_hh_num!J18)</f>
        <v>0</v>
      </c>
      <c r="K18" s="95">
        <f>IF(RES_hh_fec!K18=0,0,1000000/0.086*RES_hh_fec!K18/RES_hh_num!K18)</f>
        <v>0</v>
      </c>
      <c r="L18" s="95">
        <f>IF(RES_hh_fec!L18=0,0,1000000/0.086*RES_hh_fec!L18/RES_hh_num!L18)</f>
        <v>0</v>
      </c>
      <c r="M18" s="95">
        <f>IF(RES_hh_fec!M18=0,0,1000000/0.086*RES_hh_fec!M18/RES_hh_num!M18)</f>
        <v>0</v>
      </c>
      <c r="N18" s="95">
        <f>IF(RES_hh_fec!N18=0,0,1000000/0.086*RES_hh_fec!N18/RES_hh_num!N18)</f>
        <v>0</v>
      </c>
      <c r="O18" s="95">
        <f>IF(RES_hh_fec!O18=0,0,1000000/0.086*RES_hh_fec!O18/RES_hh_num!O18)</f>
        <v>0</v>
      </c>
      <c r="P18" s="95">
        <f>IF(RES_hh_fec!P18=0,0,1000000/0.086*RES_hh_fec!P18/RES_hh_num!P18)</f>
        <v>0</v>
      </c>
      <c r="Q18" s="95">
        <f>IF(RES_hh_fec!Q18=0,0,1000000/0.086*RES_hh_fec!Q18/RES_hh_num!Q18)</f>
        <v>0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1528.1899184415947</v>
      </c>
      <c r="C19" s="95">
        <f>IF(RES_hh_fec!C19=0,0,1000000/0.086*RES_hh_fec!C19/RES_hh_num!C19)</f>
        <v>1541.7315090248067</v>
      </c>
      <c r="D19" s="95">
        <f>IF(RES_hh_fec!D19=0,0,1000000/0.086*RES_hh_fec!D19/RES_hh_num!D19)</f>
        <v>1540.7366575347717</v>
      </c>
      <c r="E19" s="95">
        <f>IF(RES_hh_fec!E19=0,0,1000000/0.086*RES_hh_fec!E19/RES_hh_num!E19)</f>
        <v>1580.7714702684402</v>
      </c>
      <c r="F19" s="95">
        <f>IF(RES_hh_fec!F19=0,0,1000000/0.086*RES_hh_fec!F19/RES_hh_num!F19)</f>
        <v>1599.7650108223488</v>
      </c>
      <c r="G19" s="95">
        <f>IF(RES_hh_fec!G19=0,0,1000000/0.086*RES_hh_fec!G19/RES_hh_num!G19)</f>
        <v>1615.1091893694347</v>
      </c>
      <c r="H19" s="95">
        <f>IF(RES_hh_fec!H19=0,0,1000000/0.086*RES_hh_fec!H19/RES_hh_num!H19)</f>
        <v>1610.4236913017244</v>
      </c>
      <c r="I19" s="95">
        <f>IF(RES_hh_fec!I19=0,0,1000000/0.086*RES_hh_fec!I19/RES_hh_num!I19)</f>
        <v>1614.9604195256704</v>
      </c>
      <c r="J19" s="95">
        <f>IF(RES_hh_fec!J19=0,0,1000000/0.086*RES_hh_fec!J19/RES_hh_num!J19)</f>
        <v>1614.2011720578992</v>
      </c>
      <c r="K19" s="95">
        <f>IF(RES_hh_fec!K19=0,0,1000000/0.086*RES_hh_fec!K19/RES_hh_num!K19)</f>
        <v>1589.6458918637118</v>
      </c>
      <c r="L19" s="95">
        <f>IF(RES_hh_fec!L19=0,0,1000000/0.086*RES_hh_fec!L19/RES_hh_num!L19)</f>
        <v>1537.5953362600121</v>
      </c>
      <c r="M19" s="95">
        <f>IF(RES_hh_fec!M19=0,0,1000000/0.086*RES_hh_fec!M19/RES_hh_num!M19)</f>
        <v>1525.5101848294353</v>
      </c>
      <c r="N19" s="95">
        <f>IF(RES_hh_fec!N19=0,0,1000000/0.086*RES_hh_fec!N19/RES_hh_num!N19)</f>
        <v>1479.8490174131098</v>
      </c>
      <c r="O19" s="95">
        <f>IF(RES_hh_fec!O19=0,0,1000000/0.086*RES_hh_fec!O19/RES_hh_num!O19)</f>
        <v>1432.9265853470358</v>
      </c>
      <c r="P19" s="95">
        <f>IF(RES_hh_fec!P19=0,0,1000000/0.086*RES_hh_fec!P19/RES_hh_num!P19)</f>
        <v>1419.7903850846878</v>
      </c>
      <c r="Q19" s="95">
        <f>IF(RES_hh_fec!Q19=0,0,1000000/0.086*RES_hh_fec!Q19/RES_hh_num!Q19)</f>
        <v>1392.7707707397619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1571.8529845163355</v>
      </c>
      <c r="C20" s="95">
        <f>IF(RES_hh_fec!C20=0,0,1000000/0.086*RES_hh_fec!C20/RES_hh_num!C20)</f>
        <v>1587.2063051356831</v>
      </c>
      <c r="D20" s="95">
        <f>IF(RES_hh_fec!D20=0,0,1000000/0.086*RES_hh_fec!D20/RES_hh_num!D20)</f>
        <v>1583.3497649850294</v>
      </c>
      <c r="E20" s="95">
        <f>IF(RES_hh_fec!E20=0,0,1000000/0.086*RES_hh_fec!E20/RES_hh_num!E20)</f>
        <v>1625.9289816324742</v>
      </c>
      <c r="F20" s="95">
        <f>IF(RES_hh_fec!F20=0,0,1000000/0.086*RES_hh_fec!F20/RES_hh_num!F20)</f>
        <v>1645.4642810444564</v>
      </c>
      <c r="G20" s="95">
        <f>IF(RES_hh_fec!G20=0,0,1000000/0.086*RES_hh_fec!G20/RES_hh_num!G20)</f>
        <v>1661.2558258017514</v>
      </c>
      <c r="H20" s="95">
        <f>IF(RES_hh_fec!H20=0,0,1000000/0.086*RES_hh_fec!H20/RES_hh_num!H20)</f>
        <v>1656.4332073837536</v>
      </c>
      <c r="I20" s="95">
        <f>IF(RES_hh_fec!I20=0,0,1000000/0.086*RES_hh_fec!I20/RES_hh_num!I20)</f>
        <v>1661.1011787169737</v>
      </c>
      <c r="J20" s="95">
        <f>IF(RES_hh_fec!J20=0,0,1000000/0.086*RES_hh_fec!J20/RES_hh_num!J20)</f>
        <v>1660.316817524144</v>
      </c>
      <c r="K20" s="95">
        <f>IF(RES_hh_fec!K20=0,0,1000000/0.086*RES_hh_fec!K20/RES_hh_num!K20)</f>
        <v>1635.0601440634609</v>
      </c>
      <c r="L20" s="95">
        <f>IF(RES_hh_fec!L20=0,0,1000000/0.086*RES_hh_fec!L20/RES_hh_num!L20)</f>
        <v>1581.5250218332139</v>
      </c>
      <c r="M20" s="95">
        <f>IF(RES_hh_fec!M20=0,0,1000000/0.086*RES_hh_fec!M20/RES_hh_num!M20)</f>
        <v>1918.1124011558875</v>
      </c>
      <c r="N20" s="95">
        <f>IF(RES_hh_fec!N20=0,0,1000000/0.086*RES_hh_fec!N20/RES_hh_num!N20)</f>
        <v>1526.4951374383907</v>
      </c>
      <c r="O20" s="95">
        <f>IF(RES_hh_fec!O20=0,0,1000000/0.086*RES_hh_fec!O20/RES_hh_num!O20)</f>
        <v>1480.2924793365601</v>
      </c>
      <c r="P20" s="95">
        <f>IF(RES_hh_fec!P20=0,0,1000000/0.086*RES_hh_fec!P20/RES_hh_num!P20)</f>
        <v>1469.4516775189509</v>
      </c>
      <c r="Q20" s="95">
        <f>IF(RES_hh_fec!Q20=0,0,1000000/0.086*RES_hh_fec!Q20/RES_hh_num!Q20)</f>
        <v>1444.0349556305064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1467.0637043561553</v>
      </c>
      <c r="C21" s="95">
        <f>IF(RES_hh_fec!C21=0,0,1000000/0.086*RES_hh_fec!C21/RES_hh_num!C21)</f>
        <v>1480.0637487468769</v>
      </c>
      <c r="D21" s="95">
        <f>IF(RES_hh_fec!D21=0,0,1000000/0.086*RES_hh_fec!D21/RES_hh_num!D21)</f>
        <v>1479.1063936466094</v>
      </c>
      <c r="E21" s="95">
        <f>IF(RES_hh_fec!E21=0,0,1000000/0.086*RES_hh_fec!E21/RES_hh_num!E21)</f>
        <v>1517.5394358964668</v>
      </c>
      <c r="F21" s="95">
        <f>IF(RES_hh_fec!F21=0,0,1000000/0.086*RES_hh_fec!F21/RES_hh_num!F21)</f>
        <v>1535.7728523530911</v>
      </c>
      <c r="G21" s="95">
        <f>IF(RES_hh_fec!G21=0,0,1000000/0.086*RES_hh_fec!G21/RES_hh_num!G21)</f>
        <v>1550.5018647390507</v>
      </c>
      <c r="H21" s="95">
        <f>IF(RES_hh_fec!H21=0,0,1000000/0.086*RES_hh_fec!H21/RES_hh_num!H21)</f>
        <v>1546.006297359932</v>
      </c>
      <c r="I21" s="95">
        <f>IF(RES_hh_fec!I21=0,0,1000000/0.086*RES_hh_fec!I21/RES_hh_num!I21)</f>
        <v>1550.3641269704378</v>
      </c>
      <c r="J21" s="95">
        <f>IF(RES_hh_fec!J21=0,0,1000000/0.086*RES_hh_fec!J21/RES_hh_num!J21)</f>
        <v>1549.6322319412086</v>
      </c>
      <c r="K21" s="95">
        <f>IF(RES_hh_fec!K21=0,0,1000000/0.086*RES_hh_fec!K21/RES_hh_num!K21)</f>
        <v>1526.0618345768169</v>
      </c>
      <c r="L21" s="95">
        <f>IF(RES_hh_fec!L21=0,0,1000000/0.086*RES_hh_fec!L21/RES_hh_num!L21)</f>
        <v>1490.5046680551807</v>
      </c>
      <c r="M21" s="95">
        <f>IF(RES_hh_fec!M21=0,0,1000000/0.086*RES_hh_fec!M21/RES_hh_num!M21)</f>
        <v>1453.3501281521496</v>
      </c>
      <c r="N21" s="95">
        <f>IF(RES_hh_fec!N21=0,0,1000000/0.086*RES_hh_fec!N21/RES_hh_num!N21)</f>
        <v>1427.8941802067143</v>
      </c>
      <c r="O21" s="95">
        <f>IF(RES_hh_fec!O21=0,0,1000000/0.086*RES_hh_fec!O21/RES_hh_num!O21)</f>
        <v>1386.4413859123333</v>
      </c>
      <c r="P21" s="95">
        <f>IF(RES_hh_fec!P21=0,0,1000000/0.086*RES_hh_fec!P21/RES_hh_num!P21)</f>
        <v>1378.4353056903599</v>
      </c>
      <c r="Q21" s="95">
        <f>IF(RES_hh_fec!Q21=0,0,1000000/0.086*RES_hh_fec!Q21/RES_hh_num!Q21)</f>
        <v>1356.9732744984428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1833.8282938399045</v>
      </c>
      <c r="C22" s="95">
        <f>IF(RES_hh_fec!C22=0,0,1000000/0.086*RES_hh_fec!C22/RES_hh_num!C22)</f>
        <v>1850.0773757557274</v>
      </c>
      <c r="D22" s="95">
        <f>IF(RES_hh_fec!D22=0,0,1000000/0.086*RES_hh_fec!D22/RES_hh_num!D22)</f>
        <v>1848.8839834350044</v>
      </c>
      <c r="E22" s="95">
        <f>IF(RES_hh_fec!E22=0,0,1000000/0.086*RES_hh_fec!E22/RES_hh_num!E22)</f>
        <v>1902.0367809518102</v>
      </c>
      <c r="F22" s="95">
        <f>IF(RES_hh_fec!F22=0,0,1000000/0.086*RES_hh_fec!F22/RES_hh_num!F22)</f>
        <v>1914.5519672643281</v>
      </c>
      <c r="G22" s="95">
        <f>IF(RES_hh_fec!G22=0,0,1000000/0.086*RES_hh_fec!G22/RES_hh_num!G22)</f>
        <v>1938.1301920209999</v>
      </c>
      <c r="H22" s="95">
        <f>IF(RES_hh_fec!H22=0,0,1000000/0.086*RES_hh_fec!H22/RES_hh_num!H22)</f>
        <v>1932.5080660290364</v>
      </c>
      <c r="I22" s="95">
        <f>IF(RES_hh_fec!I22=0,0,1000000/0.086*RES_hh_fec!I22/RES_hh_num!I22)</f>
        <v>1937.9541146890917</v>
      </c>
      <c r="J22" s="95">
        <f>IF(RES_hh_fec!J22=0,0,1000000/0.086*RES_hh_fec!J22/RES_hh_num!J22)</f>
        <v>1937.0397747247248</v>
      </c>
      <c r="K22" s="95">
        <f>IF(RES_hh_fec!K22=0,0,1000000/0.086*RES_hh_fec!K22/RES_hh_num!K22)</f>
        <v>1907.5748001662855</v>
      </c>
      <c r="L22" s="95">
        <f>IF(RES_hh_fec!L22=0,0,1000000/0.086*RES_hh_fec!L22/RES_hh_num!L22)</f>
        <v>1845.1133754144707</v>
      </c>
      <c r="M22" s="95">
        <f>IF(RES_hh_fec!M22=0,0,1000000/0.086*RES_hh_fec!M22/RES_hh_num!M22)</f>
        <v>1797.8986664673812</v>
      </c>
      <c r="N22" s="95">
        <f>IF(RES_hh_fec!N22=0,0,1000000/0.086*RES_hh_fec!N22/RES_hh_num!N22)</f>
        <v>1774.4084418121661</v>
      </c>
      <c r="O22" s="95">
        <f>IF(RES_hh_fec!O22=0,0,1000000/0.086*RES_hh_fec!O22/RES_hh_num!O22)</f>
        <v>1717.2530693609583</v>
      </c>
      <c r="P22" s="95">
        <f>IF(RES_hh_fec!P22=0,0,1000000/0.086*RES_hh_fec!P22/RES_hh_num!P22)</f>
        <v>1700.5447106718823</v>
      </c>
      <c r="Q22" s="95">
        <f>IF(RES_hh_fec!Q22=0,0,1000000/0.086*RES_hh_fec!Q22/RES_hh_num!Q22)</f>
        <v>1667.5452666849969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962.55507588680985</v>
      </c>
      <c r="C24" s="95">
        <f>IF(RES_hh_fec!C24=0,0,1000000/0.086*RES_hh_fec!C24/RES_hh_num!C24)</f>
        <v>974.33857025356167</v>
      </c>
      <c r="D24" s="95">
        <f>IF(RES_hh_fec!D24=0,0,1000000/0.086*RES_hh_fec!D24/RES_hh_num!D24)</f>
        <v>976.92392199258131</v>
      </c>
      <c r="E24" s="95">
        <f>IF(RES_hh_fec!E24=0,0,1000000/0.086*RES_hh_fec!E24/RES_hh_num!E24)</f>
        <v>1005.4870083328725</v>
      </c>
      <c r="F24" s="95">
        <f>IF(RES_hh_fec!F24=0,0,1000000/0.086*RES_hh_fec!F24/RES_hh_num!F24)</f>
        <v>1020.6704379296117</v>
      </c>
      <c r="G24" s="95">
        <f>IF(RES_hh_fec!G24=0,0,1000000/0.086*RES_hh_fec!G24/RES_hh_num!G24)</f>
        <v>939.05825450400187</v>
      </c>
      <c r="H24" s="95">
        <f>IF(RES_hh_fec!H24=0,0,1000000/0.086*RES_hh_fec!H24/RES_hh_num!H24)</f>
        <v>1082.0113339379354</v>
      </c>
      <c r="I24" s="95">
        <f>IF(RES_hh_fec!I24=0,0,1000000/0.086*RES_hh_fec!I24/RES_hh_num!I24)</f>
        <v>1138.584928568672</v>
      </c>
      <c r="J24" s="95">
        <f>IF(RES_hh_fec!J24=0,0,1000000/0.086*RES_hh_fec!J24/RES_hh_num!J24)</f>
        <v>1042.0346120511656</v>
      </c>
      <c r="K24" s="95">
        <f>IF(RES_hh_fec!K24=0,0,1000000/0.086*RES_hh_fec!K24/RES_hh_num!K24)</f>
        <v>1029.7171893917816</v>
      </c>
      <c r="L24" s="95">
        <f>IF(RES_hh_fec!L24=0,0,1000000/0.086*RES_hh_fec!L24/RES_hh_num!L24)</f>
        <v>1027.5618597969433</v>
      </c>
      <c r="M24" s="95">
        <f>IF(RES_hh_fec!M24=0,0,1000000/0.086*RES_hh_fec!M24/RES_hh_num!M24)</f>
        <v>965.60758778636784</v>
      </c>
      <c r="N24" s="95">
        <f>IF(RES_hh_fec!N24=0,0,1000000/0.086*RES_hh_fec!N24/RES_hh_num!N24)</f>
        <v>968.25898991005067</v>
      </c>
      <c r="O24" s="95">
        <f>IF(RES_hh_fec!O24=0,0,1000000/0.086*RES_hh_fec!O24/RES_hh_num!O24)</f>
        <v>941.40377719582341</v>
      </c>
      <c r="P24" s="95">
        <f>IF(RES_hh_fec!P24=0,0,1000000/0.086*RES_hh_fec!P24/RES_hh_num!P24)</f>
        <v>937.61791958212871</v>
      </c>
      <c r="Q24" s="95">
        <f>IF(RES_hh_fec!Q24=0,0,1000000/0.086*RES_hh_fec!Q24/RES_hh_num!Q24)</f>
        <v>924.81036409606111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1231.7796369381783</v>
      </c>
      <c r="C25" s="22">
        <f>IF(RES_hh_fec!C25=0,0,1000000/0.086*RES_hh_fec!C25/RES_hh_num!C25)</f>
        <v>1244.1523188475189</v>
      </c>
      <c r="D25" s="22">
        <f>IF(RES_hh_fec!D25=0,0,1000000/0.086*RES_hh_fec!D25/RES_hh_num!D25)</f>
        <v>1278.9668791309555</v>
      </c>
      <c r="E25" s="22">
        <f>IF(RES_hh_fec!E25=0,0,1000000/0.086*RES_hh_fec!E25/RES_hh_num!E25)</f>
        <v>1380.9814354884834</v>
      </c>
      <c r="F25" s="22">
        <f>IF(RES_hh_fec!F25=0,0,1000000/0.086*RES_hh_fec!F25/RES_hh_num!F25)</f>
        <v>1430.3455755575385</v>
      </c>
      <c r="G25" s="22">
        <f>IF(RES_hh_fec!G25=0,0,1000000/0.086*RES_hh_fec!G25/RES_hh_num!G25)</f>
        <v>1428.243140961828</v>
      </c>
      <c r="H25" s="22">
        <f>IF(RES_hh_fec!H25=0,0,1000000/0.086*RES_hh_fec!H25/RES_hh_num!H25)</f>
        <v>1337.9611948321626</v>
      </c>
      <c r="I25" s="22">
        <f>IF(RES_hh_fec!I25=0,0,1000000/0.086*RES_hh_fec!I25/RES_hh_num!I25)</f>
        <v>1367.7268104757118</v>
      </c>
      <c r="J25" s="22">
        <f>IF(RES_hh_fec!J25=0,0,1000000/0.086*RES_hh_fec!J25/RES_hh_num!J25)</f>
        <v>1295.6602388870272</v>
      </c>
      <c r="K25" s="22">
        <f>IF(RES_hh_fec!K25=0,0,1000000/0.086*RES_hh_fec!K25/RES_hh_num!K25)</f>
        <v>1280.02094041175</v>
      </c>
      <c r="L25" s="22">
        <f>IF(RES_hh_fec!L25=0,0,1000000/0.086*RES_hh_fec!L25/RES_hh_num!L25)</f>
        <v>1289.2389987784288</v>
      </c>
      <c r="M25" s="22">
        <f>IF(RES_hh_fec!M25=0,0,1000000/0.086*RES_hh_fec!M25/RES_hh_num!M25)</f>
        <v>1186.7350548911263</v>
      </c>
      <c r="N25" s="22">
        <f>IF(RES_hh_fec!N25=0,0,1000000/0.086*RES_hh_fec!N25/RES_hh_num!N25)</f>
        <v>1192.2416604147222</v>
      </c>
      <c r="O25" s="22">
        <f>IF(RES_hh_fec!O25=0,0,1000000/0.086*RES_hh_fec!O25/RES_hh_num!O25)</f>
        <v>1165.7350957594983</v>
      </c>
      <c r="P25" s="22">
        <f>IF(RES_hh_fec!P25=0,0,1000000/0.086*RES_hh_fec!P25/RES_hh_num!P25)</f>
        <v>1154.5316609300987</v>
      </c>
      <c r="Q25" s="22">
        <f>IF(RES_hh_fec!Q25=0,0,1000000/0.086*RES_hh_fec!Q25/RES_hh_num!Q25)</f>
        <v>1140.1472150750058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535.15215507281243</v>
      </c>
      <c r="C26" s="18">
        <f>IF(RES_hh_fec!C26=0,0,1000000/0.086*RES_hh_fec!C26/RES_hh_num!C26)</f>
        <v>544.46113325230363</v>
      </c>
      <c r="D26" s="18">
        <f>IF(RES_hh_fec!D26=0,0,1000000/0.086*RES_hh_fec!D26/RES_hh_num!D26)</f>
        <v>548.93601778552693</v>
      </c>
      <c r="E26" s="18">
        <f>IF(RES_hh_fec!E26=0,0,1000000/0.086*RES_hh_fec!E26/RES_hh_num!E26)</f>
        <v>567.42660526137115</v>
      </c>
      <c r="F26" s="18">
        <f>IF(RES_hh_fec!F26=0,0,1000000/0.086*RES_hh_fec!F26/RES_hh_num!F26)</f>
        <v>578.74735004908769</v>
      </c>
      <c r="G26" s="18">
        <f>IF(RES_hh_fec!G26=0,0,1000000/0.086*RES_hh_fec!G26/RES_hh_num!G26)</f>
        <v>589.80383130398138</v>
      </c>
      <c r="H26" s="18">
        <f>IF(RES_hh_fec!H26=0,0,1000000/0.086*RES_hh_fec!H26/RES_hh_num!H26)</f>
        <v>593.78325656663662</v>
      </c>
      <c r="I26" s="18">
        <f>IF(RES_hh_fec!I26=0,0,1000000/0.086*RES_hh_fec!I26/RES_hh_num!I26)</f>
        <v>601.54313783025077</v>
      </c>
      <c r="J26" s="18">
        <f>IF(RES_hh_fec!J26=0,0,1000000/0.086*RES_hh_fec!J26/RES_hh_num!J26)</f>
        <v>610.64580661411105</v>
      </c>
      <c r="K26" s="18">
        <f>IF(RES_hh_fec!K26=0,0,1000000/0.086*RES_hh_fec!K26/RES_hh_num!K26)</f>
        <v>611.45767831255205</v>
      </c>
      <c r="L26" s="18">
        <f>IF(RES_hh_fec!L26=0,0,1000000/0.086*RES_hh_fec!L26/RES_hh_num!L26)</f>
        <v>611.64264682934618</v>
      </c>
      <c r="M26" s="18">
        <f>IF(RES_hh_fec!M26=0,0,1000000/0.086*RES_hh_fec!M26/RES_hh_num!M26)</f>
        <v>620.88333960752311</v>
      </c>
      <c r="N26" s="18">
        <f>IF(RES_hh_fec!N26=0,0,1000000/0.086*RES_hh_fec!N26/RES_hh_num!N26)</f>
        <v>614.90090299936242</v>
      </c>
      <c r="O26" s="18">
        <f>IF(RES_hh_fec!O26=0,0,1000000/0.086*RES_hh_fec!O26/RES_hh_num!O26)</f>
        <v>606.27225102456885</v>
      </c>
      <c r="P26" s="18">
        <f>IF(RES_hh_fec!P26=0,0,1000000/0.086*RES_hh_fec!P26/RES_hh_num!P26)</f>
        <v>607.86409885641183</v>
      </c>
      <c r="Q26" s="18">
        <f>IF(RES_hh_fec!Q26=0,0,1000000/0.086*RES_hh_fec!Q26/RES_hh_num!Q26)</f>
        <v>604.47729443385595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2667.0302824144737</v>
      </c>
      <c r="C27" s="96">
        <f>IF(RES_hh_fec!C27=0,0,1000000/0.086*RES_hh_fec!C27/RES_hh_num!C27)</f>
        <v>2685.2955973901003</v>
      </c>
      <c r="D27" s="96">
        <f>IF(RES_hh_fec!D27=0,0,1000000/0.086*RES_hh_fec!D27/RES_hh_num!D27)</f>
        <v>2786.1059410206503</v>
      </c>
      <c r="E27" s="96">
        <f>IF(RES_hh_fec!E27=0,0,1000000/0.086*RES_hh_fec!E27/RES_hh_num!E27)</f>
        <v>3072.7866469342266</v>
      </c>
      <c r="F27" s="96">
        <f>IF(RES_hh_fec!F27=0,0,1000000/0.086*RES_hh_fec!F27/RES_hh_num!F27)</f>
        <v>3188.2573673412321</v>
      </c>
      <c r="G27" s="96">
        <f>IF(RES_hh_fec!G27=0,0,1000000/0.086*RES_hh_fec!G27/RES_hh_num!G27)</f>
        <v>3087.6916486095893</v>
      </c>
      <c r="H27" s="96">
        <f>IF(RES_hh_fec!H27=0,0,1000000/0.086*RES_hh_fec!H27/RES_hh_num!H27)</f>
        <v>2950.8930670387431</v>
      </c>
      <c r="I27" s="96">
        <f>IF(RES_hh_fec!I27=0,0,1000000/0.086*RES_hh_fec!I27/RES_hh_num!I27)</f>
        <v>2917.4063318464041</v>
      </c>
      <c r="J27" s="96">
        <f>IF(RES_hh_fec!J27=0,0,1000000/0.086*RES_hh_fec!J27/RES_hh_num!J27)</f>
        <v>2665.2557768684037</v>
      </c>
      <c r="K27" s="96">
        <f>IF(RES_hh_fec!K27=0,0,1000000/0.086*RES_hh_fec!K27/RES_hh_num!K27)</f>
        <v>2732.889688149985</v>
      </c>
      <c r="L27" s="96">
        <f>IF(RES_hh_fec!L27=0,0,1000000/0.086*RES_hh_fec!L27/RES_hh_num!L27)</f>
        <v>2936.6930704336646</v>
      </c>
      <c r="M27" s="96">
        <f>IF(RES_hh_fec!M27=0,0,1000000/0.086*RES_hh_fec!M27/RES_hh_num!M27)</f>
        <v>2597.0104539903523</v>
      </c>
      <c r="N27" s="96">
        <f>IF(RES_hh_fec!N27=0,0,1000000/0.086*RES_hh_fec!N27/RES_hh_num!N27)</f>
        <v>2292.7345352140651</v>
      </c>
      <c r="O27" s="96">
        <f>IF(RES_hh_fec!O27=0,0,1000000/0.086*RES_hh_fec!O27/RES_hh_num!O27)</f>
        <v>2141.1374714420676</v>
      </c>
      <c r="P27" s="96">
        <f>IF(RES_hh_fec!P27=0,0,1000000/0.086*RES_hh_fec!P27/RES_hh_num!P27)</f>
        <v>1951.6066885594344</v>
      </c>
      <c r="Q27" s="96">
        <f>IF(RES_hh_fec!Q27=0,0,1000000/0.086*RES_hh_fec!Q27/RES_hh_num!Q27)</f>
        <v>1939.1140232984319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3464.5224658752686</v>
      </c>
      <c r="C29" s="95">
        <f>IF(RES_hh_fec!C29=0,0,1000000/0.086*RES_hh_fec!C29/RES_hh_num!C29)</f>
        <v>3552.2010841246665</v>
      </c>
      <c r="D29" s="95">
        <f>IF(RES_hh_fec!D29=0,0,1000000/0.086*RES_hh_fec!D29/RES_hh_num!D29)</f>
        <v>3692.7951772941988</v>
      </c>
      <c r="E29" s="95">
        <f>IF(RES_hh_fec!E29=0,0,1000000/0.086*RES_hh_fec!E29/RES_hh_num!E29)</f>
        <v>3828.4521605723789</v>
      </c>
      <c r="F29" s="95">
        <f>IF(RES_hh_fec!F29=0,0,1000000/0.086*RES_hh_fec!F29/RES_hh_num!F29)</f>
        <v>3973.7684437319035</v>
      </c>
      <c r="G29" s="95">
        <f>IF(RES_hh_fec!G29=0,0,1000000/0.086*RES_hh_fec!G29/RES_hh_num!G29)</f>
        <v>3945.7441448475988</v>
      </c>
      <c r="H29" s="95">
        <f>IF(RES_hh_fec!H29=0,0,1000000/0.086*RES_hh_fec!H29/RES_hh_num!H29)</f>
        <v>3865.1535215238673</v>
      </c>
      <c r="I29" s="95">
        <f>IF(RES_hh_fec!I29=0,0,1000000/0.086*RES_hh_fec!I29/RES_hh_num!I29)</f>
        <v>3829.3253489342919</v>
      </c>
      <c r="J29" s="95">
        <f>IF(RES_hh_fec!J29=0,0,1000000/0.086*RES_hh_fec!J29/RES_hh_num!J29)</f>
        <v>3629.0364234646163</v>
      </c>
      <c r="K29" s="95">
        <f>IF(RES_hh_fec!K29=0,0,1000000/0.086*RES_hh_fec!K29/RES_hh_num!K29)</f>
        <v>3735.5812781837913</v>
      </c>
      <c r="L29" s="95">
        <f>IF(RES_hh_fec!L29=0,0,1000000/0.086*RES_hh_fec!L29/RES_hh_num!L29)</f>
        <v>3827.2912829663464</v>
      </c>
      <c r="M29" s="95">
        <f>IF(RES_hh_fec!M29=0,0,1000000/0.086*RES_hh_fec!M29/RES_hh_num!M29)</f>
        <v>3434.6411959250031</v>
      </c>
      <c r="N29" s="95">
        <f>IF(RES_hh_fec!N29=0,0,1000000/0.086*RES_hh_fec!N29/RES_hh_num!N29)</f>
        <v>2924.1226312244676</v>
      </c>
      <c r="O29" s="95">
        <f>IF(RES_hh_fec!O29=0,0,1000000/0.086*RES_hh_fec!O29/RES_hh_num!O29)</f>
        <v>2676.6473560851846</v>
      </c>
      <c r="P29" s="95">
        <f>IF(RES_hh_fec!P29=0,0,1000000/0.086*RES_hh_fec!P29/RES_hh_num!P29)</f>
        <v>2434.6174802476889</v>
      </c>
      <c r="Q29" s="95">
        <f>IF(RES_hh_fec!Q29=0,0,1000000/0.086*RES_hh_fec!Q29/RES_hh_num!Q29)</f>
        <v>2480.7192785663929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3217.0661724000574</v>
      </c>
      <c r="C30" s="95">
        <f>IF(RES_hh_fec!C30=0,0,1000000/0.086*RES_hh_fec!C30/RES_hh_num!C30)</f>
        <v>3298.4655404383566</v>
      </c>
      <c r="D30" s="95">
        <f>IF(RES_hh_fec!D30=0,0,1000000/0.086*RES_hh_fec!D30/RES_hh_num!D30)</f>
        <v>3429.0264033676876</v>
      </c>
      <c r="E30" s="95">
        <f>IF(RES_hh_fec!E30=0,0,1000000/0.086*RES_hh_fec!E30/RES_hh_num!E30)</f>
        <v>3554.9908110218325</v>
      </c>
      <c r="F30" s="95">
        <f>IF(RES_hh_fec!F30=0,0,1000000/0.086*RES_hh_fec!F30/RES_hh_num!F30)</f>
        <v>3689.9269323815765</v>
      </c>
      <c r="G30" s="95">
        <f>IF(RES_hh_fec!G30=0,0,1000000/0.086*RES_hh_fec!G30/RES_hh_num!G30)</f>
        <v>3663.8986866021028</v>
      </c>
      <c r="H30" s="95">
        <f>IF(RES_hh_fec!H30=0,0,1000000/0.086*RES_hh_fec!H30/RES_hh_num!H30)</f>
        <v>3589.0655809222444</v>
      </c>
      <c r="I30" s="95">
        <f>IF(RES_hh_fec!I30=0,0,1000000/0.086*RES_hh_fec!I30/RES_hh_num!I30)</f>
        <v>3555.8007272637669</v>
      </c>
      <c r="J30" s="95">
        <f>IF(RES_hh_fec!J30=0,0,1000000/0.086*RES_hh_fec!J30/RES_hh_num!J30)</f>
        <v>3369.8234286701268</v>
      </c>
      <c r="K30" s="95">
        <f>IF(RES_hh_fec!K30=0,0,1000000/0.086*RES_hh_fec!K30/RES_hh_num!K30)</f>
        <v>3468.7544261294715</v>
      </c>
      <c r="L30" s="95">
        <f>IF(RES_hh_fec!L30=0,0,1000000/0.086*RES_hh_fec!L30/RES_hh_num!L30)</f>
        <v>3655.9396738793662</v>
      </c>
      <c r="M30" s="95">
        <f>IF(RES_hh_fec!M30=0,0,1000000/0.086*RES_hh_fec!M30/RES_hh_num!M30)</f>
        <v>3103.1473954677367</v>
      </c>
      <c r="N30" s="95">
        <f>IF(RES_hh_fec!N30=0,0,1000000/0.086*RES_hh_fec!N30/RES_hh_num!N30)</f>
        <v>2784.1993130633123</v>
      </c>
      <c r="O30" s="95">
        <f>IF(RES_hh_fec!O30=0,0,1000000/0.086*RES_hh_fec!O30/RES_hh_num!O30)</f>
        <v>2436.1979086546899</v>
      </c>
      <c r="P30" s="95">
        <f>IF(RES_hh_fec!P30=0,0,1000000/0.086*RES_hh_fec!P30/RES_hh_num!P30)</f>
        <v>2273.1722507171485</v>
      </c>
      <c r="Q30" s="95">
        <f>IF(RES_hh_fec!Q30=0,0,1000000/0.086*RES_hh_fec!Q30/RES_hh_num!Q30)</f>
        <v>2319.6303497771651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4503.8870477263135</v>
      </c>
      <c r="C31" s="95">
        <f>IF(RES_hh_fec!C31=0,0,1000000/0.086*RES_hh_fec!C31/RES_hh_num!C31)</f>
        <v>4617.9238226328034</v>
      </c>
      <c r="D31" s="95">
        <f>IF(RES_hh_fec!D31=0,0,1000000/0.086*RES_hh_fec!D31/RES_hh_num!D31)</f>
        <v>4800.6164942729702</v>
      </c>
      <c r="E31" s="95">
        <f>IF(RES_hh_fec!E31=0,0,1000000/0.086*RES_hh_fec!E31/RES_hh_num!E31)</f>
        <v>4976.9201185432485</v>
      </c>
      <c r="F31" s="95">
        <f>IF(RES_hh_fec!F31=0,0,1000000/0.086*RES_hh_fec!F31/RES_hh_num!F31)</f>
        <v>5165.8674825322751</v>
      </c>
      <c r="G31" s="95">
        <f>IF(RES_hh_fec!G31=0,0,1000000/0.086*RES_hh_fec!G31/RES_hh_num!G31)</f>
        <v>5129.4540381246761</v>
      </c>
      <c r="H31" s="95">
        <f>IF(RES_hh_fec!H31=0,0,1000000/0.086*RES_hh_fec!H31/RES_hh_num!H31)</f>
        <v>5024.6630298067821</v>
      </c>
      <c r="I31" s="95">
        <f>IF(RES_hh_fec!I31=0,0,1000000/0.086*RES_hh_fec!I31/RES_hh_num!I31)</f>
        <v>4978.1362199911373</v>
      </c>
      <c r="J31" s="95">
        <f>IF(RES_hh_fec!J31=0,0,1000000/0.086*RES_hh_fec!J31/RES_hh_num!J31)</f>
        <v>4717.7037834340526</v>
      </c>
      <c r="K31" s="95">
        <f>IF(RES_hh_fec!K31=0,0,1000000/0.086*RES_hh_fec!K31/RES_hh_num!K31)</f>
        <v>4856.2417088556176</v>
      </c>
      <c r="L31" s="95">
        <f>IF(RES_hh_fec!L31=0,0,1000000/0.086*RES_hh_fec!L31/RES_hh_num!L31)</f>
        <v>4975.4141728920004</v>
      </c>
      <c r="M31" s="95">
        <f>IF(RES_hh_fec!M31=0,0,1000000/0.086*RES_hh_fec!M31/RES_hh_num!M31)</f>
        <v>4480.7656732382402</v>
      </c>
      <c r="N31" s="95">
        <f>IF(RES_hh_fec!N31=0,0,1000000/0.086*RES_hh_fec!N31/RES_hh_num!N31)</f>
        <v>3828.8505687127508</v>
      </c>
      <c r="O31" s="95">
        <f>IF(RES_hh_fec!O31=0,0,1000000/0.086*RES_hh_fec!O31/RES_hh_num!O31)</f>
        <v>3516.635236282199</v>
      </c>
      <c r="P31" s="95">
        <f>IF(RES_hh_fec!P31=0,0,1000000/0.086*RES_hh_fec!P31/RES_hh_num!P31)</f>
        <v>3212.0898351621763</v>
      </c>
      <c r="Q31" s="95">
        <f>IF(RES_hh_fec!Q31=0,0,1000000/0.086*RES_hh_fec!Q31/RES_hh_num!Q31)</f>
        <v>3288.0441679630458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1778.6933489583362</v>
      </c>
      <c r="C32" s="18">
        <f>IF(RES_hh_fec!C32=0,0,1000000/0.086*RES_hh_fec!C32/RES_hh_num!C32)</f>
        <v>1833.7605371091495</v>
      </c>
      <c r="D32" s="18">
        <f>IF(RES_hh_fec!D32=0,0,1000000/0.086*RES_hh_fec!D32/RES_hh_num!D32)</f>
        <v>1968.5507366127822</v>
      </c>
      <c r="E32" s="18">
        <f>IF(RES_hh_fec!E32=0,0,1000000/0.086*RES_hh_fec!E32/RES_hh_num!E32)</f>
        <v>2181.8587574056583</v>
      </c>
      <c r="F32" s="18">
        <f>IF(RES_hh_fec!F32=0,0,1000000/0.086*RES_hh_fec!F32/RES_hh_num!F32)</f>
        <v>2274.5787069847111</v>
      </c>
      <c r="G32" s="18">
        <f>IF(RES_hh_fec!G32=0,0,1000000/0.086*RES_hh_fec!G32/RES_hh_num!G32)</f>
        <v>2258.0174640418977</v>
      </c>
      <c r="H32" s="18">
        <f>IF(RES_hh_fec!H32=0,0,1000000/0.086*RES_hh_fec!H32/RES_hh_num!H32)</f>
        <v>2097.5851083883904</v>
      </c>
      <c r="I32" s="18">
        <f>IF(RES_hh_fec!I32=0,0,1000000/0.086*RES_hh_fec!I32/RES_hh_num!I32)</f>
        <v>2129.444251906009</v>
      </c>
      <c r="J32" s="18">
        <f>IF(RES_hh_fec!J32=0,0,1000000/0.086*RES_hh_fec!J32/RES_hh_num!J32)</f>
        <v>1913.6440139039771</v>
      </c>
      <c r="K32" s="18">
        <f>IF(RES_hh_fec!K32=0,0,1000000/0.086*RES_hh_fec!K32/RES_hh_num!K32)</f>
        <v>1984.1387441062857</v>
      </c>
      <c r="L32" s="18">
        <f>IF(RES_hh_fec!L32=0,0,1000000/0.086*RES_hh_fec!L32/RES_hh_num!L32)</f>
        <v>2125.129859976938</v>
      </c>
      <c r="M32" s="18">
        <f>IF(RES_hh_fec!M32=0,0,1000000/0.086*RES_hh_fec!M32/RES_hh_num!M32)</f>
        <v>1834.7739849526517</v>
      </c>
      <c r="N32" s="18">
        <f>IF(RES_hh_fec!N32=0,0,1000000/0.086*RES_hh_fec!N32/RES_hh_num!N32)</f>
        <v>1558.0831902786622</v>
      </c>
      <c r="O32" s="18">
        <f>IF(RES_hh_fec!O32=0,0,1000000/0.086*RES_hh_fec!O32/RES_hh_num!O32)</f>
        <v>1464.9650353573124</v>
      </c>
      <c r="P32" s="18">
        <f>IF(RES_hh_fec!P32=0,0,1000000/0.086*RES_hh_fec!P32/RES_hh_num!P32)</f>
        <v>1327.0514116819936</v>
      </c>
      <c r="Q32" s="18">
        <f>IF(RES_hh_fec!Q32=0,0,1000000/0.086*RES_hh_fec!Q32/RES_hh_num!Q32)</f>
        <v>1367.0340973222019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3704.0302243565302</v>
      </c>
      <c r="C3" s="100">
        <f>IF(RES_hh_tes!C3=0,0,1000000/0.086*RES_hh_tes!C3/RES_hh_num!C3)</f>
        <v>3793.3139078853351</v>
      </c>
      <c r="D3" s="100">
        <f>IF(RES_hh_tes!D3=0,0,1000000/0.086*RES_hh_tes!D3/RES_hh_num!D3)</f>
        <v>3945.0712796958278</v>
      </c>
      <c r="E3" s="100">
        <f>IF(RES_hh_tes!E3=0,0,1000000/0.086*RES_hh_tes!E3/RES_hh_num!E3)</f>
        <v>4127.980749560651</v>
      </c>
      <c r="F3" s="100">
        <f>IF(RES_hh_tes!F3=0,0,1000000/0.086*RES_hh_tes!F3/RES_hh_num!F3)</f>
        <v>4268.3965851473231</v>
      </c>
      <c r="G3" s="100">
        <f>IF(RES_hh_tes!G3=0,0,1000000/0.086*RES_hh_tes!G3/RES_hh_num!G3)</f>
        <v>4325.9949112580662</v>
      </c>
      <c r="H3" s="100">
        <f>IF(RES_hh_tes!H3=0,0,1000000/0.086*RES_hh_tes!H3/RES_hh_num!H3)</f>
        <v>4232.7873053147287</v>
      </c>
      <c r="I3" s="100">
        <f>IF(RES_hh_tes!I3=0,0,1000000/0.086*RES_hh_tes!I3/RES_hh_num!I3)</f>
        <v>4316.8781479663321</v>
      </c>
      <c r="J3" s="100">
        <f>IF(RES_hh_tes!J3=0,0,1000000/0.086*RES_hh_tes!J3/RES_hh_num!J3)</f>
        <v>4159.5452795904748</v>
      </c>
      <c r="K3" s="100">
        <f>IF(RES_hh_tes!K3=0,0,1000000/0.086*RES_hh_tes!K3/RES_hh_num!K3)</f>
        <v>4293.3207317738588</v>
      </c>
      <c r="L3" s="100">
        <f>IF(RES_hh_tes!L3=0,0,1000000/0.086*RES_hh_tes!L3/RES_hh_num!L3)</f>
        <v>3808.7638702939807</v>
      </c>
      <c r="M3" s="100">
        <f>IF(RES_hh_tes!M3=0,0,1000000/0.086*RES_hh_tes!M3/RES_hh_num!M3)</f>
        <v>3449.1793813394952</v>
      </c>
      <c r="N3" s="100">
        <f>IF(RES_hh_tes!N3=0,0,1000000/0.086*RES_hh_tes!N3/RES_hh_num!N3)</f>
        <v>3266.7395547685787</v>
      </c>
      <c r="O3" s="100">
        <f>IF(RES_hh_tes!O3=0,0,1000000/0.086*RES_hh_tes!O3/RES_hh_num!O3)</f>
        <v>3204.8963057013643</v>
      </c>
      <c r="P3" s="100">
        <f>IF(RES_hh_tes!P3=0,0,1000000/0.086*RES_hh_tes!P3/RES_hh_num!P3)</f>
        <v>3094.94044563548</v>
      </c>
      <c r="Q3" s="100">
        <f>IF(RES_hh_tes!Q3=0,0,1000000/0.086*RES_hh_tes!Q3/RES_hh_num!Q3)</f>
        <v>3139.8114615236623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1514.1181291078362</v>
      </c>
      <c r="C4" s="96">
        <f>IF(RES_hh_tes!C4=0,0,1000000/0.086*RES_hh_tes!C4/RES_hh_num!C4)</f>
        <v>1530.7242570693675</v>
      </c>
      <c r="D4" s="96">
        <f>IF(RES_hh_tes!D4=0,0,1000000/0.086*RES_hh_tes!D4/RES_hh_num!D4)</f>
        <v>1566.879314143524</v>
      </c>
      <c r="E4" s="96">
        <f>IF(RES_hh_tes!E4=0,0,1000000/0.086*RES_hh_tes!E4/RES_hh_num!E4)</f>
        <v>1574.4761165081256</v>
      </c>
      <c r="F4" s="96">
        <f>IF(RES_hh_tes!F4=0,0,1000000/0.086*RES_hh_tes!F4/RES_hh_num!F4)</f>
        <v>1601.4125399489546</v>
      </c>
      <c r="G4" s="96">
        <f>IF(RES_hh_tes!G4=0,0,1000000/0.086*RES_hh_tes!G4/RES_hh_num!G4)</f>
        <v>1618.5150299620389</v>
      </c>
      <c r="H4" s="96">
        <f>IF(RES_hh_tes!H4=0,0,1000000/0.086*RES_hh_tes!H4/RES_hh_num!H4)</f>
        <v>1571.4852052719264</v>
      </c>
      <c r="I4" s="96">
        <f>IF(RES_hh_tes!I4=0,0,1000000/0.086*RES_hh_tes!I4/RES_hh_num!I4)</f>
        <v>1595.9115761036617</v>
      </c>
      <c r="J4" s="96">
        <f>IF(RES_hh_tes!J4=0,0,1000000/0.086*RES_hh_tes!J4/RES_hh_num!J4)</f>
        <v>1532.3900009741353</v>
      </c>
      <c r="K4" s="96">
        <f>IF(RES_hh_tes!K4=0,0,1000000/0.086*RES_hh_tes!K4/RES_hh_num!K4)</f>
        <v>1590.0380670611075</v>
      </c>
      <c r="L4" s="96">
        <f>IF(RES_hh_tes!L4=0,0,1000000/0.086*RES_hh_tes!L4/RES_hh_num!L4)</f>
        <v>960.68033172582682</v>
      </c>
      <c r="M4" s="96">
        <f>IF(RES_hh_tes!M4=0,0,1000000/0.086*RES_hh_tes!M4/RES_hh_num!M4)</f>
        <v>807.31917872925135</v>
      </c>
      <c r="N4" s="96">
        <f>IF(RES_hh_tes!N4=0,0,1000000/0.086*RES_hh_tes!N4/RES_hh_num!N4)</f>
        <v>841.62716083000657</v>
      </c>
      <c r="O4" s="96">
        <f>IF(RES_hh_tes!O4=0,0,1000000/0.086*RES_hh_tes!O4/RES_hh_num!O4)</f>
        <v>890.88617028215572</v>
      </c>
      <c r="P4" s="96">
        <f>IF(RES_hh_tes!P4=0,0,1000000/0.086*RES_hh_tes!P4/RES_hh_num!P4)</f>
        <v>888.49201773102641</v>
      </c>
      <c r="Q4" s="96">
        <f>IF(RES_hh_tes!Q4=0,0,1000000/0.086*RES_hh_tes!Q4/RES_hh_num!Q4)</f>
        <v>906.40915061631756</v>
      </c>
    </row>
    <row r="5" spans="1:17" ht="12" customHeight="1" x14ac:dyDescent="0.25">
      <c r="A5" s="87" t="s">
        <v>58</v>
      </c>
      <c r="B5" s="95">
        <f>IF(RES_hh_tes!B5=0,0,1000000/0.086*RES_hh_tes!B5/RES_hh_num!B5)</f>
        <v>0</v>
      </c>
      <c r="C5" s="95">
        <f>IF(RES_hh_tes!C5=0,0,1000000/0.086*RES_hh_tes!C5/RES_hh_num!C5)</f>
        <v>0</v>
      </c>
      <c r="D5" s="95">
        <f>IF(RES_hh_tes!D5=0,0,1000000/0.086*RES_hh_tes!D5/RES_hh_num!D5)</f>
        <v>0</v>
      </c>
      <c r="E5" s="95">
        <f>IF(RES_hh_tes!E5=0,0,1000000/0.086*RES_hh_tes!E5/RES_hh_num!E5)</f>
        <v>0</v>
      </c>
      <c r="F5" s="95">
        <f>IF(RES_hh_tes!F5=0,0,1000000/0.086*RES_hh_tes!F5/RES_hh_num!F5)</f>
        <v>0</v>
      </c>
      <c r="G5" s="95">
        <f>IF(RES_hh_tes!G5=0,0,1000000/0.086*RES_hh_tes!G5/RES_hh_num!G5)</f>
        <v>0</v>
      </c>
      <c r="H5" s="95">
        <f>IF(RES_hh_tes!H5=0,0,1000000/0.086*RES_hh_tes!H5/RES_hh_num!H5)</f>
        <v>0</v>
      </c>
      <c r="I5" s="95">
        <f>IF(RES_hh_tes!I5=0,0,1000000/0.086*RES_hh_tes!I5/RES_hh_num!I5)</f>
        <v>0</v>
      </c>
      <c r="J5" s="95">
        <f>IF(RES_hh_tes!J5=0,0,1000000/0.086*RES_hh_tes!J5/RES_hh_num!J5)</f>
        <v>0</v>
      </c>
      <c r="K5" s="95">
        <f>IF(RES_hh_tes!K5=0,0,1000000/0.086*RES_hh_tes!K5/RES_hh_num!K5)</f>
        <v>0</v>
      </c>
      <c r="L5" s="95">
        <f>IF(RES_hh_tes!L5=0,0,1000000/0.086*RES_hh_tes!L5/RES_hh_num!L5)</f>
        <v>0</v>
      </c>
      <c r="M5" s="95">
        <f>IF(RES_hh_tes!M5=0,0,1000000/0.086*RES_hh_tes!M5/RES_hh_num!M5)</f>
        <v>0</v>
      </c>
      <c r="N5" s="95">
        <f>IF(RES_hh_tes!N5=0,0,1000000/0.086*RES_hh_tes!N5/RES_hh_num!N5)</f>
        <v>0</v>
      </c>
      <c r="O5" s="95">
        <f>IF(RES_hh_tes!O5=0,0,1000000/0.086*RES_hh_tes!O5/RES_hh_num!O5)</f>
        <v>0</v>
      </c>
      <c r="P5" s="95">
        <f>IF(RES_hh_tes!P5=0,0,1000000/0.086*RES_hh_tes!P5/RES_hh_num!P5)</f>
        <v>0</v>
      </c>
      <c r="Q5" s="95">
        <f>IF(RES_hh_tes!Q5=0,0,1000000/0.086*RES_hh_tes!Q5/RES_hh_num!Q5)</f>
        <v>0</v>
      </c>
    </row>
    <row r="6" spans="1:17" ht="12" customHeight="1" x14ac:dyDescent="0.25">
      <c r="A6" s="87" t="s">
        <v>84</v>
      </c>
      <c r="B6" s="95">
        <f>IF(RES_hh_tes!B6=0,0,1000000/0.086*RES_hh_tes!B6/RES_hh_num!B6)</f>
        <v>1501.2422954987792</v>
      </c>
      <c r="C6" s="95">
        <f>IF(RES_hh_tes!C6=0,0,1000000/0.086*RES_hh_tes!C6/RES_hh_num!C6)</f>
        <v>1512.2381383147804</v>
      </c>
      <c r="D6" s="95">
        <f>IF(RES_hh_tes!D6=0,0,1000000/0.086*RES_hh_tes!D6/RES_hh_num!D6)</f>
        <v>1528.8564565681199</v>
      </c>
      <c r="E6" s="95">
        <f>IF(RES_hh_tes!E6=0,0,1000000/0.086*RES_hh_tes!E6/RES_hh_num!E6)</f>
        <v>1500.2770270042849</v>
      </c>
      <c r="F6" s="95">
        <f>IF(RES_hh_tes!F6=0,0,1000000/0.086*RES_hh_tes!F6/RES_hh_num!F6)</f>
        <v>1519.1194551083775</v>
      </c>
      <c r="G6" s="95">
        <f>IF(RES_hh_tes!G6=0,0,1000000/0.086*RES_hh_tes!G6/RES_hh_num!G6)</f>
        <v>1531.2595514133986</v>
      </c>
      <c r="H6" s="95">
        <f>IF(RES_hh_tes!H6=0,0,1000000/0.086*RES_hh_tes!H6/RES_hh_num!H6)</f>
        <v>1516.3266077687667</v>
      </c>
      <c r="I6" s="95">
        <f>IF(RES_hh_tes!I6=0,0,1000000/0.086*RES_hh_tes!I6/RES_hh_num!I6)</f>
        <v>1526.8453886811333</v>
      </c>
      <c r="J6" s="95">
        <f>IF(RES_hh_tes!J6=0,0,1000000/0.086*RES_hh_tes!J6/RES_hh_num!J6)</f>
        <v>1514.6116556062511</v>
      </c>
      <c r="K6" s="95">
        <f>IF(RES_hh_tes!K6=0,0,1000000/0.086*RES_hh_tes!K6/RES_hh_num!K6)</f>
        <v>1532.7265159837486</v>
      </c>
      <c r="L6" s="95">
        <f>IF(RES_hh_tes!L6=0,0,1000000/0.086*RES_hh_tes!L6/RES_hh_num!L6)</f>
        <v>923.79089970075984</v>
      </c>
      <c r="M6" s="95">
        <f>IF(RES_hh_tes!M6=0,0,1000000/0.086*RES_hh_tes!M6/RES_hh_num!M6)</f>
        <v>802.13387040177952</v>
      </c>
      <c r="N6" s="95">
        <f>IF(RES_hh_tes!N6=0,0,1000000/0.086*RES_hh_tes!N6/RES_hh_num!N6)</f>
        <v>832.08220283759954</v>
      </c>
      <c r="O6" s="95">
        <f>IF(RES_hh_tes!O6=0,0,1000000/0.086*RES_hh_tes!O6/RES_hh_num!O6)</f>
        <v>878.91058179419372</v>
      </c>
      <c r="P6" s="95">
        <f>IF(RES_hh_tes!P6=0,0,1000000/0.086*RES_hh_tes!P6/RES_hh_num!P6)</f>
        <v>876.69673255772443</v>
      </c>
      <c r="Q6" s="95">
        <f>IF(RES_hh_tes!Q6=0,0,1000000/0.086*RES_hh_tes!Q6/RES_hh_num!Q6)</f>
        <v>890.38040542286501</v>
      </c>
    </row>
    <row r="7" spans="1:17" ht="12" customHeight="1" x14ac:dyDescent="0.25">
      <c r="A7" s="87" t="s">
        <v>110</v>
      </c>
      <c r="B7" s="95">
        <f>IF(RES_hh_tes!B7=0,0,1000000/0.086*RES_hh_tes!B7/RES_hh_num!B7)</f>
        <v>1501.2499608726309</v>
      </c>
      <c r="C7" s="95">
        <f>IF(RES_hh_tes!C7=0,0,1000000/0.086*RES_hh_tes!C7/RES_hh_num!C7)</f>
        <v>1546.7442616831884</v>
      </c>
      <c r="D7" s="95">
        <f>IF(RES_hh_tes!D7=0,0,1000000/0.086*RES_hh_tes!D7/RES_hh_num!D7)</f>
        <v>1560.2498060961493</v>
      </c>
      <c r="E7" s="95">
        <f>IF(RES_hh_tes!E7=0,0,1000000/0.086*RES_hh_tes!E7/RES_hh_num!E7)</f>
        <v>1538.0329524766858</v>
      </c>
      <c r="F7" s="95">
        <f>IF(RES_hh_tes!F7=0,0,1000000/0.086*RES_hh_tes!F7/RES_hh_num!F7)</f>
        <v>1553.3483988423375</v>
      </c>
      <c r="G7" s="95">
        <f>IF(RES_hh_tes!G7=0,0,1000000/0.086*RES_hh_tes!G7/RES_hh_num!G7)</f>
        <v>1587.9773471817168</v>
      </c>
      <c r="H7" s="95">
        <f>IF(RES_hh_tes!H7=0,0,1000000/0.086*RES_hh_tes!H7/RES_hh_num!H7)</f>
        <v>1579.1322036680053</v>
      </c>
      <c r="I7" s="95">
        <f>IF(RES_hh_tes!I7=0,0,1000000/0.086*RES_hh_tes!I7/RES_hh_num!I7)</f>
        <v>1605.493498351691</v>
      </c>
      <c r="J7" s="95">
        <f>IF(RES_hh_tes!J7=0,0,1000000/0.086*RES_hh_tes!J7/RES_hh_num!J7)</f>
        <v>1579.5552151487032</v>
      </c>
      <c r="K7" s="95">
        <f>IF(RES_hh_tes!K7=0,0,1000000/0.086*RES_hh_tes!K7/RES_hh_num!K7)</f>
        <v>1635.5809125661633</v>
      </c>
      <c r="L7" s="95">
        <f>IF(RES_hh_tes!L7=0,0,1000000/0.086*RES_hh_tes!L7/RES_hh_num!L7)</f>
        <v>955.89005908784884</v>
      </c>
      <c r="M7" s="95">
        <f>IF(RES_hh_tes!M7=0,0,1000000/0.086*RES_hh_tes!M7/RES_hh_num!M7)</f>
        <v>827.61403845170264</v>
      </c>
      <c r="N7" s="95">
        <f>IF(RES_hh_tes!N7=0,0,1000000/0.086*RES_hh_tes!N7/RES_hh_num!N7)</f>
        <v>861.61220530672972</v>
      </c>
      <c r="O7" s="95">
        <f>IF(RES_hh_tes!O7=0,0,1000000/0.086*RES_hh_tes!O7/RES_hh_num!O7)</f>
        <v>904.95585111075854</v>
      </c>
      <c r="P7" s="95">
        <f>IF(RES_hh_tes!P7=0,0,1000000/0.086*RES_hh_tes!P7/RES_hh_num!P7)</f>
        <v>898.19649628500713</v>
      </c>
      <c r="Q7" s="95">
        <f>IF(RES_hh_tes!Q7=0,0,1000000/0.086*RES_hh_tes!Q7/RES_hh_num!Q7)</f>
        <v>907.85267863305921</v>
      </c>
    </row>
    <row r="8" spans="1:17" ht="12" customHeight="1" x14ac:dyDescent="0.25">
      <c r="A8" s="87" t="s">
        <v>109</v>
      </c>
      <c r="B8" s="95">
        <f>IF(RES_hh_tes!B8=0,0,1000000/0.086*RES_hh_tes!B8/RES_hh_num!B8)</f>
        <v>1501.2479070005345</v>
      </c>
      <c r="C8" s="95">
        <f>IF(RES_hh_tes!C8=0,0,1000000/0.086*RES_hh_tes!C8/RES_hh_num!C8)</f>
        <v>1531.0881472319768</v>
      </c>
      <c r="D8" s="95">
        <f>IF(RES_hh_tes!D8=0,0,1000000/0.086*RES_hh_tes!D8/RES_hh_num!D8)</f>
        <v>1563.4858535237233</v>
      </c>
      <c r="E8" s="95">
        <f>IF(RES_hh_tes!E8=0,0,1000000/0.086*RES_hh_tes!E8/RES_hh_num!E8)</f>
        <v>1536.1194302158153</v>
      </c>
      <c r="F8" s="95">
        <f>IF(RES_hh_tes!F8=0,0,1000000/0.086*RES_hh_tes!F8/RES_hh_num!F8)</f>
        <v>1559.4340621633644</v>
      </c>
      <c r="G8" s="95">
        <f>IF(RES_hh_tes!G8=0,0,1000000/0.086*RES_hh_tes!G8/RES_hh_num!G8)</f>
        <v>1569.5584566244663</v>
      </c>
      <c r="H8" s="95">
        <f>IF(RES_hh_tes!H8=0,0,1000000/0.086*RES_hh_tes!H8/RES_hh_num!H8)</f>
        <v>1544.7980546643546</v>
      </c>
      <c r="I8" s="95">
        <f>IF(RES_hh_tes!I8=0,0,1000000/0.086*RES_hh_tes!I8/RES_hh_num!I8)</f>
        <v>1563.9072429799498</v>
      </c>
      <c r="J8" s="95">
        <f>IF(RES_hh_tes!J8=0,0,1000000/0.086*RES_hh_tes!J8/RES_hh_num!J8)</f>
        <v>1504.2478409666119</v>
      </c>
      <c r="K8" s="95">
        <f>IF(RES_hh_tes!K8=0,0,1000000/0.086*RES_hh_tes!K8/RES_hh_num!K8)</f>
        <v>1571.8975845621333</v>
      </c>
      <c r="L8" s="95">
        <f>IF(RES_hh_tes!L8=0,0,1000000/0.086*RES_hh_tes!L8/RES_hh_num!L8)</f>
        <v>965.33808027267651</v>
      </c>
      <c r="M8" s="95">
        <f>IF(RES_hh_tes!M8=0,0,1000000/0.086*RES_hh_tes!M8/RES_hh_num!M8)</f>
        <v>755.07383567886598</v>
      </c>
      <c r="N8" s="95">
        <f>IF(RES_hh_tes!N8=0,0,1000000/0.086*RES_hh_tes!N8/RES_hh_num!N8)</f>
        <v>821.50962562086886</v>
      </c>
      <c r="O8" s="95">
        <f>IF(RES_hh_tes!O8=0,0,1000000/0.086*RES_hh_tes!O8/RES_hh_num!O8)</f>
        <v>866.12981267888233</v>
      </c>
      <c r="P8" s="95">
        <f>IF(RES_hh_tes!P8=0,0,1000000/0.086*RES_hh_tes!P8/RES_hh_num!P8)</f>
        <v>867.88454474401613</v>
      </c>
      <c r="Q8" s="95">
        <f>IF(RES_hh_tes!Q8=0,0,1000000/0.086*RES_hh_tes!Q8/RES_hh_num!Q8)</f>
        <v>878.40486737554318</v>
      </c>
    </row>
    <row r="9" spans="1:17" ht="12" customHeight="1" x14ac:dyDescent="0.25">
      <c r="A9" s="87" t="s">
        <v>55</v>
      </c>
      <c r="B9" s="95">
        <f>IF(RES_hh_tes!B9=0,0,1000000/0.086*RES_hh_tes!B9/RES_hh_num!B9)</f>
        <v>1501.2441937846427</v>
      </c>
      <c r="C9" s="95">
        <f>IF(RES_hh_tes!C9=0,0,1000000/0.086*RES_hh_tes!C9/RES_hh_num!C9)</f>
        <v>1514.3694327755736</v>
      </c>
      <c r="D9" s="95">
        <f>IF(RES_hh_tes!D9=0,0,1000000/0.086*RES_hh_tes!D9/RES_hh_num!D9)</f>
        <v>1534.4160303019867</v>
      </c>
      <c r="E9" s="95">
        <f>IF(RES_hh_tes!E9=0,0,1000000/0.086*RES_hh_tes!E9/RES_hh_num!E9)</f>
        <v>1513.013691333945</v>
      </c>
      <c r="F9" s="95">
        <f>IF(RES_hh_tes!F9=0,0,1000000/0.086*RES_hh_tes!F9/RES_hh_num!F9)</f>
        <v>1537.3674380142995</v>
      </c>
      <c r="G9" s="95">
        <f>IF(RES_hh_tes!G9=0,0,1000000/0.086*RES_hh_tes!G9/RES_hh_num!G9)</f>
        <v>1550.9322623970829</v>
      </c>
      <c r="H9" s="95">
        <f>IF(RES_hh_tes!H9=0,0,1000000/0.086*RES_hh_tes!H9/RES_hh_num!H9)</f>
        <v>1536.0267520964089</v>
      </c>
      <c r="I9" s="95">
        <f>IF(RES_hh_tes!I9=0,0,1000000/0.086*RES_hh_tes!I9/RES_hh_num!I9)</f>
        <v>1545.2911528835557</v>
      </c>
      <c r="J9" s="95">
        <f>IF(RES_hh_tes!J9=0,0,1000000/0.086*RES_hh_tes!J9/RES_hh_num!J9)</f>
        <v>1519.3480271328967</v>
      </c>
      <c r="K9" s="95">
        <f>IF(RES_hh_tes!K9=0,0,1000000/0.086*RES_hh_tes!K9/RES_hh_num!K9)</f>
        <v>1574.1172030818348</v>
      </c>
      <c r="L9" s="95">
        <f>IF(RES_hh_tes!L9=0,0,1000000/0.086*RES_hh_tes!L9/RES_hh_num!L9)</f>
        <v>905.27843511560184</v>
      </c>
      <c r="M9" s="95">
        <f>IF(RES_hh_tes!M9=0,0,1000000/0.086*RES_hh_tes!M9/RES_hh_num!M9)</f>
        <v>804.37596650064836</v>
      </c>
      <c r="N9" s="95">
        <f>IF(RES_hh_tes!N9=0,0,1000000/0.086*RES_hh_tes!N9/RES_hh_num!N9)</f>
        <v>832.1681285960741</v>
      </c>
      <c r="O9" s="95">
        <f>IF(RES_hh_tes!O9=0,0,1000000/0.086*RES_hh_tes!O9/RES_hh_num!O9)</f>
        <v>880.81900755589868</v>
      </c>
      <c r="P9" s="95">
        <f>IF(RES_hh_tes!P9=0,0,1000000/0.086*RES_hh_tes!P9/RES_hh_num!P9)</f>
        <v>879.47164888066959</v>
      </c>
      <c r="Q9" s="95">
        <f>IF(RES_hh_tes!Q9=0,0,1000000/0.086*RES_hh_tes!Q9/RES_hh_num!Q9)</f>
        <v>895.23005282904421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1501.2175907860578</v>
      </c>
      <c r="C11" s="95">
        <f>IF(RES_hh_tes!C11=0,0,1000000/0.086*RES_hh_tes!C11/RES_hh_num!C11)</f>
        <v>1511.8737907186799</v>
      </c>
      <c r="D11" s="95">
        <f>IF(RES_hh_tes!D11=0,0,1000000/0.086*RES_hh_tes!D11/RES_hh_num!D11)</f>
        <v>1537.7029049382538</v>
      </c>
      <c r="E11" s="95">
        <f>IF(RES_hh_tes!E11=0,0,1000000/0.086*RES_hh_tes!E11/RES_hh_num!E11)</f>
        <v>1503.0464291141</v>
      </c>
      <c r="F11" s="95">
        <f>IF(RES_hh_tes!F11=0,0,1000000/0.086*RES_hh_tes!F11/RES_hh_num!F11)</f>
        <v>1518.8728820106483</v>
      </c>
      <c r="G11" s="95">
        <f>IF(RES_hh_tes!G11=0,0,1000000/0.086*RES_hh_tes!G11/RES_hh_num!G11)</f>
        <v>1475.5841040454429</v>
      </c>
      <c r="H11" s="95">
        <f>IF(RES_hh_tes!H11=0,0,1000000/0.086*RES_hh_tes!H11/RES_hh_num!H11)</f>
        <v>1555.3812044731133</v>
      </c>
      <c r="I11" s="95">
        <f>IF(RES_hh_tes!I11=0,0,1000000/0.086*RES_hh_tes!I11/RES_hh_num!I11)</f>
        <v>1575.937876637918</v>
      </c>
      <c r="J11" s="95">
        <f>IF(RES_hh_tes!J11=0,0,1000000/0.086*RES_hh_tes!J11/RES_hh_num!J11)</f>
        <v>1469.1500165845735</v>
      </c>
      <c r="K11" s="95">
        <f>IF(RES_hh_tes!K11=0,0,1000000/0.086*RES_hh_tes!K11/RES_hh_num!K11)</f>
        <v>1507.8871551745158</v>
      </c>
      <c r="L11" s="95">
        <f>IF(RES_hh_tes!L11=0,0,1000000/0.086*RES_hh_tes!L11/RES_hh_num!L11)</f>
        <v>902.24310476550181</v>
      </c>
      <c r="M11" s="95">
        <f>IF(RES_hh_tes!M11=0,0,1000000/0.086*RES_hh_tes!M11/RES_hh_num!M11)</f>
        <v>742.14843750364253</v>
      </c>
      <c r="N11" s="95">
        <f>IF(RES_hh_tes!N11=0,0,1000000/0.086*RES_hh_tes!N11/RES_hh_num!N11)</f>
        <v>792.9448277326328</v>
      </c>
      <c r="O11" s="95">
        <f>IF(RES_hh_tes!O11=0,0,1000000/0.086*RES_hh_tes!O11/RES_hh_num!O11)</f>
        <v>839.19527708856765</v>
      </c>
      <c r="P11" s="95">
        <f>IF(RES_hh_tes!P11=0,0,1000000/0.086*RES_hh_tes!P11/RES_hh_num!P11)</f>
        <v>841.21178839698359</v>
      </c>
      <c r="Q11" s="95">
        <f>IF(RES_hh_tes!Q11=0,0,1000000/0.086*RES_hh_tes!Q11/RES_hh_num!Q11)</f>
        <v>859.13438371666052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1581.0002681566011</v>
      </c>
      <c r="C12" s="95">
        <f>IF(RES_hh_tes!C12=0,0,1000000/0.086*RES_hh_tes!C12/RES_hh_num!C12)</f>
        <v>1632.9313687895465</v>
      </c>
      <c r="D12" s="95">
        <f>IF(RES_hh_tes!D12=0,0,1000000/0.086*RES_hh_tes!D12/RES_hh_num!D12)</f>
        <v>1722.2698794644691</v>
      </c>
      <c r="E12" s="95">
        <f>IF(RES_hh_tes!E12=0,0,1000000/0.086*RES_hh_tes!E12/RES_hh_num!E12)</f>
        <v>1728.2626332759319</v>
      </c>
      <c r="F12" s="95">
        <f>IF(RES_hh_tes!F12=0,0,1000000/0.086*RES_hh_tes!F12/RES_hh_num!F12)</f>
        <v>1758.0036266760558</v>
      </c>
      <c r="G12" s="95">
        <f>IF(RES_hh_tes!G12=0,0,1000000/0.086*RES_hh_tes!G12/RES_hh_num!G12)</f>
        <v>1777.0985091850948</v>
      </c>
      <c r="H12" s="95">
        <f>IF(RES_hh_tes!H12=0,0,1000000/0.086*RES_hh_tes!H12/RES_hh_num!H12)</f>
        <v>1728.6312380910892</v>
      </c>
      <c r="I12" s="95">
        <f>IF(RES_hh_tes!I12=0,0,1000000/0.086*RES_hh_tes!I12/RES_hh_num!I12)</f>
        <v>1755.4349405134603</v>
      </c>
      <c r="J12" s="95">
        <f>IF(RES_hh_tes!J12=0,0,1000000/0.086*RES_hh_tes!J12/RES_hh_num!J12)</f>
        <v>1689.695954062528</v>
      </c>
      <c r="K12" s="95">
        <f>IF(RES_hh_tes!K12=0,0,1000000/0.086*RES_hh_tes!K12/RES_hh_num!K12)</f>
        <v>1755.7553848597206</v>
      </c>
      <c r="L12" s="95">
        <f>IF(RES_hh_tes!L12=0,0,1000000/0.086*RES_hh_tes!L12/RES_hh_num!L12)</f>
        <v>1059.4286214796919</v>
      </c>
      <c r="M12" s="95">
        <f>IF(RES_hh_tes!M12=0,0,1000000/0.086*RES_hh_tes!M12/RES_hh_num!M12)</f>
        <v>892.72735055691555</v>
      </c>
      <c r="N12" s="95">
        <f>IF(RES_hh_tes!N12=0,0,1000000/0.086*RES_hh_tes!N12/RES_hh_num!N12)</f>
        <v>930.73509330094771</v>
      </c>
      <c r="O12" s="95">
        <f>IF(RES_hh_tes!O12=0,0,1000000/0.086*RES_hh_tes!O12/RES_hh_num!O12)</f>
        <v>985.18820844295908</v>
      </c>
      <c r="P12" s="95">
        <f>IF(RES_hh_tes!P12=0,0,1000000/0.086*RES_hh_tes!P12/RES_hh_num!P12)</f>
        <v>982.06878727923572</v>
      </c>
      <c r="Q12" s="95">
        <f>IF(RES_hh_tes!Q12=0,0,1000000/0.086*RES_hh_tes!Q12/RES_hh_num!Q12)</f>
        <v>1000.9758480820996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1580.9330218271914</v>
      </c>
      <c r="C13" s="22">
        <f>IF(RES_hh_tes!C13=0,0,1000000/0.086*RES_hh_tes!C13/RES_hh_num!C13)</f>
        <v>1594.9507432523508</v>
      </c>
      <c r="D13" s="22">
        <f>IF(RES_hh_tes!D13=0,0,1000000/0.086*RES_hh_tes!D13/RES_hh_num!D13)</f>
        <v>1698.5561143053019</v>
      </c>
      <c r="E13" s="22">
        <f>IF(RES_hh_tes!E13=0,0,1000000/0.086*RES_hh_tes!E13/RES_hh_num!E13)</f>
        <v>1859.1511887028119</v>
      </c>
      <c r="F13" s="22">
        <f>IF(RES_hh_tes!F13=0,0,1000000/0.086*RES_hh_tes!F13/RES_hh_num!F13)</f>
        <v>1887.4408892021604</v>
      </c>
      <c r="G13" s="22">
        <f>IF(RES_hh_tes!G13=0,0,1000000/0.086*RES_hh_tes!G13/RES_hh_num!G13)</f>
        <v>1898.262031999076</v>
      </c>
      <c r="H13" s="22">
        <f>IF(RES_hh_tes!H13=0,0,1000000/0.086*RES_hh_tes!H13/RES_hh_num!H13)</f>
        <v>1680.1455444988401</v>
      </c>
      <c r="I13" s="22">
        <f>IF(RES_hh_tes!I13=0,0,1000000/0.086*RES_hh_tes!I13/RES_hh_num!I13)</f>
        <v>1758.1570033298422</v>
      </c>
      <c r="J13" s="22">
        <f>IF(RES_hh_tes!J13=0,0,1000000/0.086*RES_hh_tes!J13/RES_hh_num!J13)</f>
        <v>1526.6028310531074</v>
      </c>
      <c r="K13" s="22">
        <f>IF(RES_hh_tes!K13=0,0,1000000/0.086*RES_hh_tes!K13/RES_hh_num!K13)</f>
        <v>1584.7327309924874</v>
      </c>
      <c r="L13" s="22">
        <f>IF(RES_hh_tes!L13=0,0,1000000/0.086*RES_hh_tes!L13/RES_hh_num!L13)</f>
        <v>1061.3036467929353</v>
      </c>
      <c r="M13" s="22">
        <f>IF(RES_hh_tes!M13=0,0,1000000/0.086*RES_hh_tes!M13/RES_hh_num!M13)</f>
        <v>788.67562248046602</v>
      </c>
      <c r="N13" s="22">
        <f>IF(RES_hh_tes!N13=0,0,1000000/0.086*RES_hh_tes!N13/RES_hh_num!N13)</f>
        <v>826.19972991437953</v>
      </c>
      <c r="O13" s="22">
        <f>IF(RES_hh_tes!O13=0,0,1000000/0.086*RES_hh_tes!O13/RES_hh_num!O13)</f>
        <v>882.46026047620467</v>
      </c>
      <c r="P13" s="22">
        <f>IF(RES_hh_tes!P13=0,0,1000000/0.086*RES_hh_tes!P13/RES_hh_num!P13)</f>
        <v>878.51489921680138</v>
      </c>
      <c r="Q13" s="22">
        <f>IF(RES_hh_tes!Q13=0,0,1000000/0.086*RES_hh_tes!Q13/RES_hh_num!Q13)</f>
        <v>910.95502206957292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11.400001292808705</v>
      </c>
      <c r="C14" s="98">
        <f>IF(RES_hh_tes!C14=0,0,1000000/0.086*RES_hh_tes!C14/RES_hh_num!C14)</f>
        <v>12.738242912699151</v>
      </c>
      <c r="D14" s="98">
        <f>IF(RES_hh_tes!D14=0,0,1000000/0.086*RES_hh_tes!D14/RES_hh_num!D14)</f>
        <v>26.044918093987278</v>
      </c>
      <c r="E14" s="98">
        <f>IF(RES_hh_tes!E14=0,0,1000000/0.086*RES_hh_tes!E14/RES_hh_num!E14)</f>
        <v>51.53247061656414</v>
      </c>
      <c r="F14" s="98">
        <f>IF(RES_hh_tes!F14=0,0,1000000/0.086*RES_hh_tes!F14/RES_hh_num!F14)</f>
        <v>54.308589745361694</v>
      </c>
      <c r="G14" s="98">
        <f>IF(RES_hh_tes!G14=0,0,1000000/0.086*RES_hh_tes!G14/RES_hh_num!G14)</f>
        <v>57.667269012537318</v>
      </c>
      <c r="H14" s="98">
        <f>IF(RES_hh_tes!H14=0,0,1000000/0.086*RES_hh_tes!H14/RES_hh_num!H14)</f>
        <v>30.371529002256345</v>
      </c>
      <c r="I14" s="98">
        <f>IF(RES_hh_tes!I14=0,0,1000000/0.086*RES_hh_tes!I14/RES_hh_num!I14)</f>
        <v>41.399031010563291</v>
      </c>
      <c r="J14" s="98">
        <f>IF(RES_hh_tes!J14=0,0,1000000/0.086*RES_hh_tes!J14/RES_hh_num!J14)</f>
        <v>11.659973467090152</v>
      </c>
      <c r="K14" s="98">
        <f>IF(RES_hh_tes!K14=0,0,1000000/0.086*RES_hh_tes!K14/RES_hh_num!K14)</f>
        <v>13.702967932899034</v>
      </c>
      <c r="L14" s="98">
        <f>IF(RES_hh_tes!L14=0,0,1000000/0.086*RES_hh_tes!L14/RES_hh_num!L14)</f>
        <v>36.592638419283162</v>
      </c>
      <c r="M14" s="98">
        <f>IF(RES_hh_tes!M14=0,0,1000000/0.086*RES_hh_tes!M14/RES_hh_num!M14)</f>
        <v>7.8031283050178075</v>
      </c>
      <c r="N14" s="98">
        <f>IF(RES_hh_tes!N14=0,0,1000000/0.086*RES_hh_tes!N14/RES_hh_num!N14)</f>
        <v>8.5198529554911389</v>
      </c>
      <c r="O14" s="98">
        <f>IF(RES_hh_tes!O14=0,0,1000000/0.086*RES_hh_tes!O14/RES_hh_num!O14)</f>
        <v>9.8472908774213774</v>
      </c>
      <c r="P14" s="98">
        <f>IF(RES_hh_tes!P14=0,0,1000000/0.086*RES_hh_tes!P14/RES_hh_num!P14)</f>
        <v>8.8483537168580586</v>
      </c>
      <c r="Q14" s="98">
        <f>IF(RES_hh_tes!Q14=0,0,1000000/0.086*RES_hh_tes!Q14/RES_hh_num!Q14)</f>
        <v>11.843585775741188</v>
      </c>
    </row>
    <row r="15" spans="1:17" ht="12.95" customHeight="1" x14ac:dyDescent="0.25">
      <c r="A15" s="89" t="s">
        <v>112</v>
      </c>
      <c r="B15" s="96">
        <f t="shared" ref="B15:Q15" si="0">B16</f>
        <v>19.951276816570523</v>
      </c>
      <c r="C15" s="96">
        <f t="shared" si="0"/>
        <v>22.972941913374957</v>
      </c>
      <c r="D15" s="96">
        <f t="shared" si="0"/>
        <v>28.530893021205081</v>
      </c>
      <c r="E15" s="96">
        <f t="shared" si="0"/>
        <v>34.799203457810826</v>
      </c>
      <c r="F15" s="96">
        <f t="shared" si="0"/>
        <v>41.195585433182607</v>
      </c>
      <c r="G15" s="96">
        <f t="shared" si="0"/>
        <v>48.392467785558253</v>
      </c>
      <c r="H15" s="96">
        <f t="shared" si="0"/>
        <v>57.565485225396422</v>
      </c>
      <c r="I15" s="96">
        <f t="shared" si="0"/>
        <v>73.162082434297687</v>
      </c>
      <c r="J15" s="96">
        <f t="shared" si="0"/>
        <v>87.024508147791238</v>
      </c>
      <c r="K15" s="96">
        <f t="shared" si="0"/>
        <v>104.69870541354537</v>
      </c>
      <c r="L15" s="96">
        <f t="shared" si="0"/>
        <v>143.52412911309685</v>
      </c>
      <c r="M15" s="96">
        <f t="shared" si="0"/>
        <v>137.31064424382177</v>
      </c>
      <c r="N15" s="96">
        <f t="shared" si="0"/>
        <v>140.55585405069354</v>
      </c>
      <c r="O15" s="96">
        <f t="shared" si="0"/>
        <v>143.20527330956315</v>
      </c>
      <c r="P15" s="96">
        <f t="shared" si="0"/>
        <v>138.50288944908152</v>
      </c>
      <c r="Q15" s="96">
        <f t="shared" si="0"/>
        <v>142.04779681593115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19.951276816570523</v>
      </c>
      <c r="C16" s="97">
        <f>IF(RES_hh_tes!C16=0,0,1000000/0.086*RES_hh_tes!C16/RES_hh_num!C$3)</f>
        <v>22.972941913374957</v>
      </c>
      <c r="D16" s="97">
        <f>IF(RES_hh_tes!D16=0,0,1000000/0.086*RES_hh_tes!D16/RES_hh_num!D$3)</f>
        <v>28.530893021205081</v>
      </c>
      <c r="E16" s="97">
        <f>IF(RES_hh_tes!E16=0,0,1000000/0.086*RES_hh_tes!E16/RES_hh_num!E$3)</f>
        <v>34.799203457810826</v>
      </c>
      <c r="F16" s="97">
        <f>IF(RES_hh_tes!F16=0,0,1000000/0.086*RES_hh_tes!F16/RES_hh_num!F$3)</f>
        <v>41.195585433182607</v>
      </c>
      <c r="G16" s="97">
        <f>IF(RES_hh_tes!G16=0,0,1000000/0.086*RES_hh_tes!G16/RES_hh_num!G$3)</f>
        <v>48.392467785558253</v>
      </c>
      <c r="H16" s="97">
        <f>IF(RES_hh_tes!H16=0,0,1000000/0.086*RES_hh_tes!H16/RES_hh_num!H$3)</f>
        <v>57.565485225396422</v>
      </c>
      <c r="I16" s="97">
        <f>IF(RES_hh_tes!I16=0,0,1000000/0.086*RES_hh_tes!I16/RES_hh_num!I$3)</f>
        <v>73.162082434297687</v>
      </c>
      <c r="J16" s="97">
        <f>IF(RES_hh_tes!J16=0,0,1000000/0.086*RES_hh_tes!J16/RES_hh_num!J$3)</f>
        <v>87.024508147791238</v>
      </c>
      <c r="K16" s="97">
        <f>IF(RES_hh_tes!K16=0,0,1000000/0.086*RES_hh_tes!K16/RES_hh_num!K$3)</f>
        <v>104.69870541354537</v>
      </c>
      <c r="L16" s="97">
        <f>IF(RES_hh_tes!L16=0,0,1000000/0.086*RES_hh_tes!L16/RES_hh_num!L$3)</f>
        <v>143.52412911309685</v>
      </c>
      <c r="M16" s="97">
        <f>IF(RES_hh_tes!M16=0,0,1000000/0.086*RES_hh_tes!M16/RES_hh_num!M$3)</f>
        <v>137.31064424382177</v>
      </c>
      <c r="N16" s="97">
        <f>IF(RES_hh_tes!N16=0,0,1000000/0.086*RES_hh_tes!N16/RES_hh_num!N$3)</f>
        <v>140.55585405069354</v>
      </c>
      <c r="O16" s="97">
        <f>IF(RES_hh_tes!O16=0,0,1000000/0.086*RES_hh_tes!O16/RES_hh_num!O$3)</f>
        <v>143.20527330956315</v>
      </c>
      <c r="P16" s="97">
        <f>IF(RES_hh_tes!P16=0,0,1000000/0.086*RES_hh_tes!P16/RES_hh_num!P$3)</f>
        <v>138.50288944908152</v>
      </c>
      <c r="Q16" s="97">
        <f>IF(RES_hh_tes!Q16=0,0,1000000/0.086*RES_hh_tes!Q16/RES_hh_num!Q$3)</f>
        <v>142.04779681593115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826.77568800639961</v>
      </c>
      <c r="C17" s="96">
        <f>IF(RES_hh_tes!C17=0,0,1000000/0.086*RES_hh_tes!C17/RES_hh_num!C17)</f>
        <v>841.97029278889931</v>
      </c>
      <c r="D17" s="96">
        <f>IF(RES_hh_tes!D17=0,0,1000000/0.086*RES_hh_tes!D17/RES_hh_num!D17)</f>
        <v>852.87030631348614</v>
      </c>
      <c r="E17" s="96">
        <f>IF(RES_hh_tes!E17=0,0,1000000/0.086*RES_hh_tes!E17/RES_hh_num!E17)</f>
        <v>889.42673956012698</v>
      </c>
      <c r="F17" s="96">
        <f>IF(RES_hh_tes!F17=0,0,1000000/0.086*RES_hh_tes!F17/RES_hh_num!F17)</f>
        <v>908.89091668420326</v>
      </c>
      <c r="G17" s="96">
        <f>IF(RES_hh_tes!G17=0,0,1000000/0.086*RES_hh_tes!G17/RES_hh_num!G17)</f>
        <v>928.32605846415527</v>
      </c>
      <c r="H17" s="96">
        <f>IF(RES_hh_tes!H17=0,0,1000000/0.086*RES_hh_tes!H17/RES_hh_num!H17)</f>
        <v>932.22882198497541</v>
      </c>
      <c r="I17" s="96">
        <f>IF(RES_hh_tes!I17=0,0,1000000/0.086*RES_hh_tes!I17/RES_hh_num!I17)</f>
        <v>948.35993089949784</v>
      </c>
      <c r="J17" s="96">
        <f>IF(RES_hh_tes!J17=0,0,1000000/0.086*RES_hh_tes!J17/RES_hh_num!J17)</f>
        <v>954.66730748232851</v>
      </c>
      <c r="K17" s="96">
        <f>IF(RES_hh_tes!K17=0,0,1000000/0.086*RES_hh_tes!K17/RES_hh_num!K17)</f>
        <v>954.6114530525432</v>
      </c>
      <c r="L17" s="96">
        <f>IF(RES_hh_tes!L17=0,0,1000000/0.086*RES_hh_tes!L17/RES_hh_num!L17)</f>
        <v>964.37003497455817</v>
      </c>
      <c r="M17" s="96">
        <f>IF(RES_hh_tes!M17=0,0,1000000/0.086*RES_hh_tes!M17/RES_hh_num!M17)</f>
        <v>974.92566180679989</v>
      </c>
      <c r="N17" s="96">
        <f>IF(RES_hh_tes!N17=0,0,1000000/0.086*RES_hh_tes!N17/RES_hh_num!N17)</f>
        <v>966.97118295228756</v>
      </c>
      <c r="O17" s="96">
        <f>IF(RES_hh_tes!O17=0,0,1000000/0.086*RES_hh_tes!O17/RES_hh_num!O17)</f>
        <v>954.50963220669405</v>
      </c>
      <c r="P17" s="96">
        <f>IF(RES_hh_tes!P17=0,0,1000000/0.086*RES_hh_tes!P17/RES_hh_num!P17)</f>
        <v>956.27450664857122</v>
      </c>
      <c r="Q17" s="96">
        <f>IF(RES_hh_tes!Q17=0,0,1000000/0.086*RES_hh_tes!Q17/RES_hh_num!Q17)</f>
        <v>950.43086366798218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0</v>
      </c>
      <c r="C18" s="95">
        <f>IF(RES_hh_tes!C18=0,0,1000000/0.086*RES_hh_tes!C18/RES_hh_num!C18)</f>
        <v>0</v>
      </c>
      <c r="D18" s="95">
        <f>IF(RES_hh_tes!D18=0,0,1000000/0.086*RES_hh_tes!D18/RES_hh_num!D18)</f>
        <v>0</v>
      </c>
      <c r="E18" s="95">
        <f>IF(RES_hh_tes!E18=0,0,1000000/0.086*RES_hh_tes!E18/RES_hh_num!E18)</f>
        <v>0</v>
      </c>
      <c r="F18" s="95">
        <f>IF(RES_hh_tes!F18=0,0,1000000/0.086*RES_hh_tes!F18/RES_hh_num!F18)</f>
        <v>0</v>
      </c>
      <c r="G18" s="95">
        <f>IF(RES_hh_tes!G18=0,0,1000000/0.086*RES_hh_tes!G18/RES_hh_num!G18)</f>
        <v>0</v>
      </c>
      <c r="H18" s="95">
        <f>IF(RES_hh_tes!H18=0,0,1000000/0.086*RES_hh_tes!H18/RES_hh_num!H18)</f>
        <v>0</v>
      </c>
      <c r="I18" s="95">
        <f>IF(RES_hh_tes!I18=0,0,1000000/0.086*RES_hh_tes!I18/RES_hh_num!I18)</f>
        <v>0</v>
      </c>
      <c r="J18" s="95">
        <f>IF(RES_hh_tes!J18=0,0,1000000/0.086*RES_hh_tes!J18/RES_hh_num!J18)</f>
        <v>0</v>
      </c>
      <c r="K18" s="95">
        <f>IF(RES_hh_tes!K18=0,0,1000000/0.086*RES_hh_tes!K18/RES_hh_num!K18)</f>
        <v>0</v>
      </c>
      <c r="L18" s="95">
        <f>IF(RES_hh_tes!L18=0,0,1000000/0.086*RES_hh_tes!L18/RES_hh_num!L18)</f>
        <v>0</v>
      </c>
      <c r="M18" s="95">
        <f>IF(RES_hh_tes!M18=0,0,1000000/0.086*RES_hh_tes!M18/RES_hh_num!M18)</f>
        <v>0</v>
      </c>
      <c r="N18" s="95">
        <f>IF(RES_hh_tes!N18=0,0,1000000/0.086*RES_hh_tes!N18/RES_hh_num!N18)</f>
        <v>0</v>
      </c>
      <c r="O18" s="95">
        <f>IF(RES_hh_tes!O18=0,0,1000000/0.086*RES_hh_tes!O18/RES_hh_num!O18)</f>
        <v>0</v>
      </c>
      <c r="P18" s="95">
        <f>IF(RES_hh_tes!P18=0,0,1000000/0.086*RES_hh_tes!P18/RES_hh_num!P18)</f>
        <v>0</v>
      </c>
      <c r="Q18" s="95">
        <f>IF(RES_hh_tes!Q18=0,0,1000000/0.086*RES_hh_tes!Q18/RES_hh_num!Q18)</f>
        <v>0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787.53439056685147</v>
      </c>
      <c r="C19" s="95">
        <f>IF(RES_hh_tes!C19=0,0,1000000/0.086*RES_hh_tes!C19/RES_hh_num!C19)</f>
        <v>804.18246257627538</v>
      </c>
      <c r="D19" s="95">
        <f>IF(RES_hh_tes!D19=0,0,1000000/0.086*RES_hh_tes!D19/RES_hh_num!D19)</f>
        <v>814.92615291034394</v>
      </c>
      <c r="E19" s="95">
        <f>IF(RES_hh_tes!E19=0,0,1000000/0.086*RES_hh_tes!E19/RES_hh_num!E19)</f>
        <v>845.90229336531877</v>
      </c>
      <c r="F19" s="95">
        <f>IF(RES_hh_tes!F19=0,0,1000000/0.086*RES_hh_tes!F19/RES_hh_num!F19)</f>
        <v>865.12031082587271</v>
      </c>
      <c r="G19" s="95">
        <f>IF(RES_hh_tes!G19=0,0,1000000/0.086*RES_hh_tes!G19/RES_hh_num!G19)</f>
        <v>879.04836767459767</v>
      </c>
      <c r="H19" s="95">
        <f>IF(RES_hh_tes!H19=0,0,1000000/0.086*RES_hh_tes!H19/RES_hh_num!H19)</f>
        <v>891.54216324881043</v>
      </c>
      <c r="I19" s="95">
        <f>IF(RES_hh_tes!I19=0,0,1000000/0.086*RES_hh_tes!I19/RES_hh_num!I19)</f>
        <v>901.1259212611352</v>
      </c>
      <c r="J19" s="95">
        <f>IF(RES_hh_tes!J19=0,0,1000000/0.086*RES_hh_tes!J19/RES_hh_num!J19)</f>
        <v>910.50834964410296</v>
      </c>
      <c r="K19" s="95">
        <f>IF(RES_hh_tes!K19=0,0,1000000/0.086*RES_hh_tes!K19/RES_hh_num!K19)</f>
        <v>900.64844393180908</v>
      </c>
      <c r="L19" s="95">
        <f>IF(RES_hh_tes!L19=0,0,1000000/0.086*RES_hh_tes!L19/RES_hh_num!L19)</f>
        <v>880.21368637075352</v>
      </c>
      <c r="M19" s="95">
        <f>IF(RES_hh_tes!M19=0,0,1000000/0.086*RES_hh_tes!M19/RES_hh_num!M19)</f>
        <v>878.84527072802939</v>
      </c>
      <c r="N19" s="95">
        <f>IF(RES_hh_tes!N19=0,0,1000000/0.086*RES_hh_tes!N19/RES_hh_num!N19)</f>
        <v>854.92059718868995</v>
      </c>
      <c r="O19" s="95">
        <f>IF(RES_hh_tes!O19=0,0,1000000/0.086*RES_hh_tes!O19/RES_hh_num!O19)</f>
        <v>830.65617968121614</v>
      </c>
      <c r="P19" s="95">
        <f>IF(RES_hh_tes!P19=0,0,1000000/0.086*RES_hh_tes!P19/RES_hh_num!P19)</f>
        <v>823.19810585956623</v>
      </c>
      <c r="Q19" s="95">
        <f>IF(RES_hh_tes!Q19=0,0,1000000/0.086*RES_hh_tes!Q19/RES_hh_num!Q19)</f>
        <v>808.65842178242974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787.53463956350811</v>
      </c>
      <c r="C20" s="95">
        <f>IF(RES_hh_tes!C20=0,0,1000000/0.086*RES_hh_tes!C20/RES_hh_num!C20)</f>
        <v>799.46264151494188</v>
      </c>
      <c r="D20" s="95">
        <f>IF(RES_hh_tes!D20=0,0,1000000/0.086*RES_hh_tes!D20/RES_hh_num!D20)</f>
        <v>801.1403058053304</v>
      </c>
      <c r="E20" s="95">
        <f>IF(RES_hh_tes!E20=0,0,1000000/0.086*RES_hh_tes!E20/RES_hh_num!E20)</f>
        <v>828.11417434732846</v>
      </c>
      <c r="F20" s="95">
        <f>IF(RES_hh_tes!F20=0,0,1000000/0.086*RES_hh_tes!F20/RES_hh_num!F20)</f>
        <v>843.9083620197656</v>
      </c>
      <c r="G20" s="95">
        <f>IF(RES_hh_tes!G20=0,0,1000000/0.086*RES_hh_tes!G20/RES_hh_num!G20)</f>
        <v>858.23122947380148</v>
      </c>
      <c r="H20" s="95">
        <f>IF(RES_hh_tes!H20=0,0,1000000/0.086*RES_hh_tes!H20/RES_hh_num!H20)</f>
        <v>867.02834030345923</v>
      </c>
      <c r="I20" s="95">
        <f>IF(RES_hh_tes!I20=0,0,1000000/0.086*RES_hh_tes!I20/RES_hh_num!I20)</f>
        <v>883.86118542819906</v>
      </c>
      <c r="J20" s="95">
        <f>IF(RES_hh_tes!J20=0,0,1000000/0.086*RES_hh_tes!J20/RES_hh_num!J20)</f>
        <v>893.52662519092416</v>
      </c>
      <c r="K20" s="95">
        <f>IF(RES_hh_tes!K20=0,0,1000000/0.086*RES_hh_tes!K20/RES_hh_num!K20)</f>
        <v>885.90179628938313</v>
      </c>
      <c r="L20" s="95">
        <f>IF(RES_hh_tes!L20=0,0,1000000/0.086*RES_hh_tes!L20/RES_hh_num!L20)</f>
        <v>867.14681228926031</v>
      </c>
      <c r="M20" s="95">
        <f>IF(RES_hh_tes!M20=0,0,1000000/0.086*RES_hh_tes!M20/RES_hh_num!M20)</f>
        <v>1053.7631520714961</v>
      </c>
      <c r="N20" s="95">
        <f>IF(RES_hh_tes!N20=0,0,1000000/0.086*RES_hh_tes!N20/RES_hh_num!N20)</f>
        <v>842.16233233276284</v>
      </c>
      <c r="O20" s="95">
        <f>IF(RES_hh_tes!O20=0,0,1000000/0.086*RES_hh_tes!O20/RES_hh_num!O20)</f>
        <v>821.38659131499003</v>
      </c>
      <c r="P20" s="95">
        <f>IF(RES_hh_tes!P20=0,0,1000000/0.086*RES_hh_tes!P20/RES_hh_num!P20)</f>
        <v>818.51869140211011</v>
      </c>
      <c r="Q20" s="95">
        <f>IF(RES_hh_tes!Q20=0,0,1000000/0.086*RES_hh_tes!Q20/RES_hh_num!Q20)</f>
        <v>805.68685893939823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787.53513278901937</v>
      </c>
      <c r="C21" s="95">
        <f>IF(RES_hh_tes!C21=0,0,1000000/0.086*RES_hh_tes!C21/RES_hh_num!C21)</f>
        <v>799.82041602439904</v>
      </c>
      <c r="D21" s="95">
        <f>IF(RES_hh_tes!D21=0,0,1000000/0.086*RES_hh_tes!D21/RES_hh_num!D21)</f>
        <v>804.43247119625028</v>
      </c>
      <c r="E21" s="95">
        <f>IF(RES_hh_tes!E21=0,0,1000000/0.086*RES_hh_tes!E21/RES_hh_num!E21)</f>
        <v>828.03328374749799</v>
      </c>
      <c r="F21" s="95">
        <f>IF(RES_hh_tes!F21=0,0,1000000/0.086*RES_hh_tes!F21/RES_hh_num!F21)</f>
        <v>841.48362609277626</v>
      </c>
      <c r="G21" s="95">
        <f>IF(RES_hh_tes!G21=0,0,1000000/0.086*RES_hh_tes!G21/RES_hh_num!G21)</f>
        <v>854.53254984563466</v>
      </c>
      <c r="H21" s="95">
        <f>IF(RES_hh_tes!H21=0,0,1000000/0.086*RES_hh_tes!H21/RES_hh_num!H21)</f>
        <v>854.65609021067712</v>
      </c>
      <c r="I21" s="95">
        <f>IF(RES_hh_tes!I21=0,0,1000000/0.086*RES_hh_tes!I21/RES_hh_num!I21)</f>
        <v>860.47781134585011</v>
      </c>
      <c r="J21" s="95">
        <f>IF(RES_hh_tes!J21=0,0,1000000/0.086*RES_hh_tes!J21/RES_hh_num!J21)</f>
        <v>864.74884352262632</v>
      </c>
      <c r="K21" s="95">
        <f>IF(RES_hh_tes!K21=0,0,1000000/0.086*RES_hh_tes!K21/RES_hh_num!K21)</f>
        <v>853.76044615109492</v>
      </c>
      <c r="L21" s="95">
        <f>IF(RES_hh_tes!L21=0,0,1000000/0.086*RES_hh_tes!L21/RES_hh_num!L21)</f>
        <v>840.53150956259049</v>
      </c>
      <c r="M21" s="95">
        <f>IF(RES_hh_tes!M21=0,0,1000000/0.086*RES_hh_tes!M21/RES_hh_num!M21)</f>
        <v>821.07312321939594</v>
      </c>
      <c r="N21" s="95">
        <f>IF(RES_hh_tes!N21=0,0,1000000/0.086*RES_hh_tes!N21/RES_hh_num!N21)</f>
        <v>808.80250042108617</v>
      </c>
      <c r="O21" s="95">
        <f>IF(RES_hh_tes!O21=0,0,1000000/0.086*RES_hh_tes!O21/RES_hh_num!O21)</f>
        <v>786.50733115589628</v>
      </c>
      <c r="P21" s="95">
        <f>IF(RES_hh_tes!P21=0,0,1000000/0.086*RES_hh_tes!P21/RES_hh_num!P21)</f>
        <v>785.45346150026592</v>
      </c>
      <c r="Q21" s="95">
        <f>IF(RES_hh_tes!Q21=0,0,1000000/0.086*RES_hh_tes!Q21/RES_hh_num!Q21)</f>
        <v>774.40093088956417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787.53455878606576</v>
      </c>
      <c r="C22" s="95">
        <f>IF(RES_hh_tes!C22=0,0,1000000/0.086*RES_hh_tes!C22/RES_hh_num!C22)</f>
        <v>801.21410814708236</v>
      </c>
      <c r="D22" s="95">
        <f>IF(RES_hh_tes!D22=0,0,1000000/0.086*RES_hh_tes!D22/RES_hh_num!D22)</f>
        <v>807.36385572613563</v>
      </c>
      <c r="E22" s="95">
        <f>IF(RES_hh_tes!E22=0,0,1000000/0.086*RES_hh_tes!E22/RES_hh_num!E22)</f>
        <v>837.60157111640819</v>
      </c>
      <c r="F22" s="95">
        <f>IF(RES_hh_tes!F22=0,0,1000000/0.086*RES_hh_tes!F22/RES_hh_num!F22)</f>
        <v>850.05909529542271</v>
      </c>
      <c r="G22" s="95">
        <f>IF(RES_hh_tes!G22=0,0,1000000/0.086*RES_hh_tes!G22/RES_hh_num!G22)</f>
        <v>869.12379476811964</v>
      </c>
      <c r="H22" s="95">
        <f>IF(RES_hh_tes!H22=0,0,1000000/0.086*RES_hh_tes!H22/RES_hh_num!H22)</f>
        <v>875.87521751076747</v>
      </c>
      <c r="I22" s="95">
        <f>IF(RES_hh_tes!I22=0,0,1000000/0.086*RES_hh_tes!I22/RES_hh_num!I22)</f>
        <v>888.67371924464396</v>
      </c>
      <c r="J22" s="95">
        <f>IF(RES_hh_tes!J22=0,0,1000000/0.086*RES_hh_tes!J22/RES_hh_num!J22)</f>
        <v>898.81083461146795</v>
      </c>
      <c r="K22" s="95">
        <f>IF(RES_hh_tes!K22=0,0,1000000/0.086*RES_hh_tes!K22/RES_hh_num!K22)</f>
        <v>892.08636291846312</v>
      </c>
      <c r="L22" s="95">
        <f>IF(RES_hh_tes!L22=0,0,1000000/0.086*RES_hh_tes!L22/RES_hh_num!L22)</f>
        <v>875.23715544196853</v>
      </c>
      <c r="M22" s="95">
        <f>IF(RES_hh_tes!M22=0,0,1000000/0.086*RES_hh_tes!M22/RES_hh_num!M22)</f>
        <v>863.50404644993182</v>
      </c>
      <c r="N22" s="95">
        <f>IF(RES_hh_tes!N22=0,0,1000000/0.086*RES_hh_tes!N22/RES_hh_num!N22)</f>
        <v>858.34760307658223</v>
      </c>
      <c r="O22" s="95">
        <f>IF(RES_hh_tes!O22=0,0,1000000/0.086*RES_hh_tes!O22/RES_hh_num!O22)</f>
        <v>835.8089150075815</v>
      </c>
      <c r="P22" s="95">
        <f>IF(RES_hh_tes!P22=0,0,1000000/0.086*RES_hh_tes!P22/RES_hh_num!P22)</f>
        <v>832.43575035449362</v>
      </c>
      <c r="Q22" s="95">
        <f>IF(RES_hh_tes!Q22=0,0,1000000/0.086*RES_hh_tes!Q22/RES_hh_num!Q22)</f>
        <v>820.94714982792277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787.55593605394495</v>
      </c>
      <c r="C24" s="95">
        <f>IF(RES_hh_tes!C24=0,0,1000000/0.086*RES_hh_tes!C24/RES_hh_num!C24)</f>
        <v>800.32584590189811</v>
      </c>
      <c r="D24" s="95">
        <f>IF(RES_hh_tes!D24=0,0,1000000/0.086*RES_hh_tes!D24/RES_hh_num!D24)</f>
        <v>808.08900349180635</v>
      </c>
      <c r="E24" s="95">
        <f>IF(RES_hh_tes!E24=0,0,1000000/0.086*RES_hh_tes!E24/RES_hh_num!E24)</f>
        <v>833.02349225659782</v>
      </c>
      <c r="F24" s="95">
        <f>IF(RES_hh_tes!F24=0,0,1000000/0.086*RES_hh_tes!F24/RES_hh_num!F24)</f>
        <v>847.6770160270944</v>
      </c>
      <c r="G24" s="95">
        <f>IF(RES_hh_tes!G24=0,0,1000000/0.086*RES_hh_tes!G24/RES_hh_num!G24)</f>
        <v>782.73515952664366</v>
      </c>
      <c r="H24" s="95">
        <f>IF(RES_hh_tes!H24=0,0,1000000/0.086*RES_hh_tes!H24/RES_hh_num!H24)</f>
        <v>902.26512278440089</v>
      </c>
      <c r="I24" s="95">
        <f>IF(RES_hh_tes!I24=0,0,1000000/0.086*RES_hh_tes!I24/RES_hh_num!I24)</f>
        <v>949.92450671193387</v>
      </c>
      <c r="J24" s="95">
        <f>IF(RES_hh_tes!J24=0,0,1000000/0.086*RES_hh_tes!J24/RES_hh_num!J24)</f>
        <v>876.29002669847603</v>
      </c>
      <c r="K24" s="95">
        <f>IF(RES_hh_tes!K24=0,0,1000000/0.086*RES_hh_tes!K24/RES_hh_num!K24)</f>
        <v>865.98825568849497</v>
      </c>
      <c r="L24" s="95">
        <f>IF(RES_hh_tes!L24=0,0,1000000/0.086*RES_hh_tes!L24/RES_hh_num!L24)</f>
        <v>871.3712740219064</v>
      </c>
      <c r="M24" s="95">
        <f>IF(RES_hh_tes!M24=0,0,1000000/0.086*RES_hh_tes!M24/RES_hh_num!M24)</f>
        <v>819.03520217895539</v>
      </c>
      <c r="N24" s="95">
        <f>IF(RES_hh_tes!N24=0,0,1000000/0.086*RES_hh_tes!N24/RES_hh_num!N24)</f>
        <v>823.00474869298989</v>
      </c>
      <c r="O24" s="95">
        <f>IF(RES_hh_tes!O24=0,0,1000000/0.086*RES_hh_tes!O24/RES_hh_num!O24)</f>
        <v>801.30869626375124</v>
      </c>
      <c r="P24" s="95">
        <f>IF(RES_hh_tes!P24=0,0,1000000/0.086*RES_hh_tes!P24/RES_hh_num!P24)</f>
        <v>798.85691961439989</v>
      </c>
      <c r="Q24" s="95">
        <f>IF(RES_hh_tes!Q24=0,0,1000000/0.086*RES_hh_tes!Q24/RES_hh_num!Q24)</f>
        <v>788.66279045057729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811.11148125105478</v>
      </c>
      <c r="C25" s="22">
        <f>IF(RES_hh_tes!C25=0,0,1000000/0.086*RES_hh_tes!C25/RES_hh_num!C25)</f>
        <v>827.25746615861942</v>
      </c>
      <c r="D25" s="22">
        <f>IF(RES_hh_tes!D25=0,0,1000000/0.086*RES_hh_tes!D25/RES_hh_num!D25)</f>
        <v>860.27045315212615</v>
      </c>
      <c r="E25" s="22">
        <f>IF(RES_hh_tes!E25=0,0,1000000/0.086*RES_hh_tes!E25/RES_hh_num!E25)</f>
        <v>940.5518161467852</v>
      </c>
      <c r="F25" s="22">
        <f>IF(RES_hh_tes!F25=0,0,1000000/0.086*RES_hh_tes!F25/RES_hh_num!F25)</f>
        <v>983.29681821296663</v>
      </c>
      <c r="G25" s="22">
        <f>IF(RES_hh_tes!G25=0,0,1000000/0.086*RES_hh_tes!G25/RES_hh_num!G25)</f>
        <v>991.83003901439542</v>
      </c>
      <c r="H25" s="22">
        <f>IF(RES_hh_tes!H25=0,0,1000000/0.086*RES_hh_tes!H25/RES_hh_num!H25)</f>
        <v>938.69980233353954</v>
      </c>
      <c r="I25" s="22">
        <f>IF(RES_hh_tes!I25=0,0,1000000/0.086*RES_hh_tes!I25/RES_hh_num!I25)</f>
        <v>967.04056585515445</v>
      </c>
      <c r="J25" s="22">
        <f>IF(RES_hh_tes!J25=0,0,1000000/0.086*RES_hh_tes!J25/RES_hh_num!J25)</f>
        <v>921.17355451918922</v>
      </c>
      <c r="K25" s="22">
        <f>IF(RES_hh_tes!K25=0,0,1000000/0.086*RES_hh_tes!K25/RES_hh_num!K25)</f>
        <v>914.28201454979796</v>
      </c>
      <c r="L25" s="22">
        <f>IF(RES_hh_tes!L25=0,0,1000000/0.086*RES_hh_tes!L25/RES_hh_num!L25)</f>
        <v>924.17665186606325</v>
      </c>
      <c r="M25" s="22">
        <f>IF(RES_hh_tes!M25=0,0,1000000/0.086*RES_hh_tes!M25/RES_hh_num!M25)</f>
        <v>855.1561611355778</v>
      </c>
      <c r="N25" s="22">
        <f>IF(RES_hh_tes!N25=0,0,1000000/0.086*RES_hh_tes!N25/RES_hh_num!N25)</f>
        <v>862.45206537274078</v>
      </c>
      <c r="O25" s="22">
        <f>IF(RES_hh_tes!O25=0,0,1000000/0.086*RES_hh_tes!O25/RES_hh_num!O25)</f>
        <v>844.87198937837604</v>
      </c>
      <c r="P25" s="22">
        <f>IF(RES_hh_tes!P25=0,0,1000000/0.086*RES_hh_tes!P25/RES_hh_num!P25)</f>
        <v>844.343966786642</v>
      </c>
      <c r="Q25" s="22">
        <f>IF(RES_hh_tes!Q25=0,0,1000000/0.086*RES_hh_tes!Q25/RES_hh_num!Q25)</f>
        <v>836.27903344422396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535.15215507281243</v>
      </c>
      <c r="C26" s="18">
        <f>IF(RES_hh_tes!C26=0,0,1000000/0.086*RES_hh_tes!C26/RES_hh_num!C26)</f>
        <v>544.46113325230385</v>
      </c>
      <c r="D26" s="18">
        <f>IF(RES_hh_tes!D26=0,0,1000000/0.086*RES_hh_tes!D26/RES_hh_num!D26)</f>
        <v>548.93601778552716</v>
      </c>
      <c r="E26" s="18">
        <f>IF(RES_hh_tes!E26=0,0,1000000/0.086*RES_hh_tes!E26/RES_hh_num!E26)</f>
        <v>567.42660526137081</v>
      </c>
      <c r="F26" s="18">
        <f>IF(RES_hh_tes!F26=0,0,1000000/0.086*RES_hh_tes!F26/RES_hh_num!F26)</f>
        <v>578.74735004908791</v>
      </c>
      <c r="G26" s="18">
        <f>IF(RES_hh_tes!G26=0,0,1000000/0.086*RES_hh_tes!G26/RES_hh_num!G26)</f>
        <v>589.80383130398138</v>
      </c>
      <c r="H26" s="18">
        <f>IF(RES_hh_tes!H26=0,0,1000000/0.086*RES_hh_tes!H26/RES_hh_num!H26)</f>
        <v>593.7832565666364</v>
      </c>
      <c r="I26" s="18">
        <f>IF(RES_hh_tes!I26=0,0,1000000/0.086*RES_hh_tes!I26/RES_hh_num!I26)</f>
        <v>601.54313783025077</v>
      </c>
      <c r="J26" s="18">
        <f>IF(RES_hh_tes!J26=0,0,1000000/0.086*RES_hh_tes!J26/RES_hh_num!J26)</f>
        <v>610.64580661411105</v>
      </c>
      <c r="K26" s="18">
        <f>IF(RES_hh_tes!K26=0,0,1000000/0.086*RES_hh_tes!K26/RES_hh_num!K26)</f>
        <v>611.45767831255216</v>
      </c>
      <c r="L26" s="18">
        <f>IF(RES_hh_tes!L26=0,0,1000000/0.086*RES_hh_tes!L26/RES_hh_num!L26)</f>
        <v>611.64264682934618</v>
      </c>
      <c r="M26" s="18">
        <f>IF(RES_hh_tes!M26=0,0,1000000/0.086*RES_hh_tes!M26/RES_hh_num!M26)</f>
        <v>620.88333960752323</v>
      </c>
      <c r="N26" s="18">
        <f>IF(RES_hh_tes!N26=0,0,1000000/0.086*RES_hh_tes!N26/RES_hh_num!N26)</f>
        <v>614.90090299936242</v>
      </c>
      <c r="O26" s="18">
        <f>IF(RES_hh_tes!O26=0,0,1000000/0.086*RES_hh_tes!O26/RES_hh_num!O26)</f>
        <v>606.27225102456862</v>
      </c>
      <c r="P26" s="18">
        <f>IF(RES_hh_tes!P26=0,0,1000000/0.086*RES_hh_tes!P26/RES_hh_num!P26)</f>
        <v>607.8640988564116</v>
      </c>
      <c r="Q26" s="18">
        <f>IF(RES_hh_tes!Q26=0,0,1000000/0.086*RES_hh_tes!Q26/RES_hh_num!Q26)</f>
        <v>604.47729443385595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1343.1851304257239</v>
      </c>
      <c r="C27" s="96">
        <f>IF(RES_hh_tes!C27=0,0,1000000/0.086*RES_hh_tes!C27/RES_hh_num!C27)</f>
        <v>1397.6464161136928</v>
      </c>
      <c r="D27" s="96">
        <f>IF(RES_hh_tes!D27=0,0,1000000/0.086*RES_hh_tes!D27/RES_hh_num!D27)</f>
        <v>1496.7907662176135</v>
      </c>
      <c r="E27" s="96">
        <f>IF(RES_hh_tes!E27=0,0,1000000/0.086*RES_hh_tes!E27/RES_hh_num!E27)</f>
        <v>1629.2786900345873</v>
      </c>
      <c r="F27" s="96">
        <f>IF(RES_hh_tes!F27=0,0,1000000/0.086*RES_hh_tes!F27/RES_hh_num!F27)</f>
        <v>1716.8975430809824</v>
      </c>
      <c r="G27" s="96">
        <f>IF(RES_hh_tes!G27=0,0,1000000/0.086*RES_hh_tes!G27/RES_hh_num!G27)</f>
        <v>1730.7613550463136</v>
      </c>
      <c r="H27" s="96">
        <f>IF(RES_hh_tes!H27=0,0,1000000/0.086*RES_hh_tes!H27/RES_hh_num!H27)</f>
        <v>1671.5077928324306</v>
      </c>
      <c r="I27" s="96">
        <f>IF(RES_hh_tes!I27=0,0,1000000/0.086*RES_hh_tes!I27/RES_hh_num!I27)</f>
        <v>1699.4445585288747</v>
      </c>
      <c r="J27" s="96">
        <f>IF(RES_hh_tes!J27=0,0,1000000/0.086*RES_hh_tes!J27/RES_hh_num!J27)</f>
        <v>1585.4634629862201</v>
      </c>
      <c r="K27" s="96">
        <f>IF(RES_hh_tes!K27=0,0,1000000/0.086*RES_hh_tes!K27/RES_hh_num!K27)</f>
        <v>1643.9725062466625</v>
      </c>
      <c r="L27" s="96">
        <f>IF(RES_hh_tes!L27=0,0,1000000/0.086*RES_hh_tes!L27/RES_hh_num!L27)</f>
        <v>1740.1893744804988</v>
      </c>
      <c r="M27" s="96">
        <f>IF(RES_hh_tes!M27=0,0,1000000/0.086*RES_hh_tes!M27/RES_hh_num!M27)</f>
        <v>1529.6238965596222</v>
      </c>
      <c r="N27" s="96">
        <f>IF(RES_hh_tes!N27=0,0,1000000/0.086*RES_hh_tes!N27/RES_hh_num!N27)</f>
        <v>1317.5853569355918</v>
      </c>
      <c r="O27" s="96">
        <f>IF(RES_hh_tes!O27=0,0,1000000/0.086*RES_hh_tes!O27/RES_hh_num!O27)</f>
        <v>1216.2952299029514</v>
      </c>
      <c r="P27" s="96">
        <f>IF(RES_hh_tes!P27=0,0,1000000/0.086*RES_hh_tes!P27/RES_hh_num!P27)</f>
        <v>1111.6710318068001</v>
      </c>
      <c r="Q27" s="96">
        <f>IF(RES_hh_tes!Q27=0,0,1000000/0.086*RES_hh_tes!Q27/RES_hh_num!Q27)</f>
        <v>1140.9236504234311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1324.4118308806746</v>
      </c>
      <c r="C29" s="95">
        <f>IF(RES_hh_tes!C29=0,0,1000000/0.086*RES_hh_tes!C29/RES_hh_num!C29)</f>
        <v>1370.5190281220227</v>
      </c>
      <c r="D29" s="95">
        <f>IF(RES_hh_tes!D29=0,0,1000000/0.086*RES_hh_tes!D29/RES_hh_num!D29)</f>
        <v>1443.8613447230327</v>
      </c>
      <c r="E29" s="95">
        <f>IF(RES_hh_tes!E29=0,0,1000000/0.086*RES_hh_tes!E29/RES_hh_num!E29)</f>
        <v>1553.2644447247426</v>
      </c>
      <c r="F29" s="95">
        <f>IF(RES_hh_tes!F29=0,0,1000000/0.086*RES_hh_tes!F29/RES_hh_num!F29)</f>
        <v>1640.4022523734277</v>
      </c>
      <c r="G29" s="95">
        <f>IF(RES_hh_tes!G29=0,0,1000000/0.086*RES_hh_tes!G29/RES_hh_num!G29)</f>
        <v>1648.6666047817746</v>
      </c>
      <c r="H29" s="95">
        <f>IF(RES_hh_tes!H29=0,0,1000000/0.086*RES_hh_tes!H29/RES_hh_num!H29)</f>
        <v>1648.7969026830972</v>
      </c>
      <c r="I29" s="95">
        <f>IF(RES_hh_tes!I29=0,0,1000000/0.086*RES_hh_tes!I29/RES_hh_num!I29)</f>
        <v>1666.2712278597094</v>
      </c>
      <c r="J29" s="95">
        <f>IF(RES_hh_tes!J29=0,0,1000000/0.086*RES_hh_tes!J29/RES_hh_num!J29)</f>
        <v>1614.6111874374435</v>
      </c>
      <c r="K29" s="95">
        <f>IF(RES_hh_tes!K29=0,0,1000000/0.086*RES_hh_tes!K29/RES_hh_num!K29)</f>
        <v>1665.8004654661765</v>
      </c>
      <c r="L29" s="95">
        <f>IF(RES_hh_tes!L29=0,0,1000000/0.086*RES_hh_tes!L29/RES_hh_num!L29)</f>
        <v>1716.5694834362414</v>
      </c>
      <c r="M29" s="95">
        <f>IF(RES_hh_tes!M29=0,0,1000000/0.086*RES_hh_tes!M29/RES_hh_num!M29)</f>
        <v>1562.993468609654</v>
      </c>
      <c r="N29" s="95">
        <f>IF(RES_hh_tes!N29=0,0,1000000/0.086*RES_hh_tes!N29/RES_hh_num!N29)</f>
        <v>1339.9620209269217</v>
      </c>
      <c r="O29" s="95">
        <f>IF(RES_hh_tes!O29=0,0,1000000/0.086*RES_hh_tes!O29/RES_hh_num!O29)</f>
        <v>1228.4238626431022</v>
      </c>
      <c r="P29" s="95">
        <f>IF(RES_hh_tes!P29=0,0,1000000/0.086*RES_hh_tes!P29/RES_hh_num!P29)</f>
        <v>1121.4154548528468</v>
      </c>
      <c r="Q29" s="95">
        <f>IF(RES_hh_tes!Q29=0,0,1000000/0.086*RES_hh_tes!Q29/RES_hh_num!Q29)</f>
        <v>1144.5911860861577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1324.4157817924706</v>
      </c>
      <c r="C30" s="95">
        <f>IF(RES_hh_tes!C30=0,0,1000000/0.086*RES_hh_tes!C30/RES_hh_num!C30)</f>
        <v>1410.1696044890909</v>
      </c>
      <c r="D30" s="95">
        <f>IF(RES_hh_tes!D30=0,0,1000000/0.086*RES_hh_tes!D30/RES_hh_num!D30)</f>
        <v>1509.8311516448241</v>
      </c>
      <c r="E30" s="95">
        <f>IF(RES_hh_tes!E30=0,0,1000000/0.086*RES_hh_tes!E30/RES_hh_num!E30)</f>
        <v>1593.1049772199099</v>
      </c>
      <c r="F30" s="95">
        <f>IF(RES_hh_tes!F30=0,0,1000000/0.086*RES_hh_tes!F30/RES_hh_num!F30)</f>
        <v>1686.8130293935124</v>
      </c>
      <c r="G30" s="95">
        <f>IF(RES_hh_tes!G30=0,0,1000000/0.086*RES_hh_tes!G30/RES_hh_num!G30)</f>
        <v>1699.4101385280685</v>
      </c>
      <c r="H30" s="95">
        <f>IF(RES_hh_tes!H30=0,0,1000000/0.086*RES_hh_tes!H30/RES_hh_num!H30)</f>
        <v>1683.4534127135546</v>
      </c>
      <c r="I30" s="95">
        <f>IF(RES_hh_tes!I30=0,0,1000000/0.086*RES_hh_tes!I30/RES_hh_num!I30)</f>
        <v>1688.2681720243052</v>
      </c>
      <c r="J30" s="95">
        <f>IF(RES_hh_tes!J30=0,0,1000000/0.086*RES_hh_tes!J30/RES_hh_num!J30)</f>
        <v>1618.0777310243948</v>
      </c>
      <c r="K30" s="95">
        <f>IF(RES_hh_tes!K30=0,0,1000000/0.086*RES_hh_tes!K30/RES_hh_num!K30)</f>
        <v>1678.2680990017134</v>
      </c>
      <c r="L30" s="95">
        <f>IF(RES_hh_tes!L30=0,0,1000000/0.086*RES_hh_tes!L30/RES_hh_num!L30)</f>
        <v>1784.3609904190951</v>
      </c>
      <c r="M30" s="95">
        <f>IF(RES_hh_tes!M30=0,0,1000000/0.086*RES_hh_tes!M30/RES_hh_num!M30)</f>
        <v>1518.5956281179765</v>
      </c>
      <c r="N30" s="95">
        <f>IF(RES_hh_tes!N30=0,0,1000000/0.086*RES_hh_tes!N30/RES_hh_num!N30)</f>
        <v>1368.8714363872673</v>
      </c>
      <c r="O30" s="95">
        <f>IF(RES_hh_tes!O30=0,0,1000000/0.086*RES_hh_tes!O30/RES_hh_num!O30)</f>
        <v>1201.7476346306341</v>
      </c>
      <c r="P30" s="95">
        <f>IF(RES_hh_tes!P30=0,0,1000000/0.086*RES_hh_tes!P30/RES_hh_num!P30)</f>
        <v>1125.1139005828381</v>
      </c>
      <c r="Q30" s="95">
        <f>IF(RES_hh_tes!Q30=0,0,1000000/0.086*RES_hh_tes!Q30/RES_hh_num!Q30)</f>
        <v>1152.277822048776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1324.414136927144</v>
      </c>
      <c r="C31" s="95">
        <f>IF(RES_hh_tes!C31=0,0,1000000/0.086*RES_hh_tes!C31/RES_hh_num!C31)</f>
        <v>1371.1111570992387</v>
      </c>
      <c r="D31" s="95">
        <f>IF(RES_hh_tes!D31=0,0,1000000/0.086*RES_hh_tes!D31/RES_hh_num!D31)</f>
        <v>1439.2025756977073</v>
      </c>
      <c r="E31" s="95">
        <f>IF(RES_hh_tes!E31=0,0,1000000/0.086*RES_hh_tes!E31/RES_hh_num!E31)</f>
        <v>1508.9303407766502</v>
      </c>
      <c r="F31" s="95">
        <f>IF(RES_hh_tes!F31=0,0,1000000/0.086*RES_hh_tes!F31/RES_hh_num!F31)</f>
        <v>1586.7903312348067</v>
      </c>
      <c r="G31" s="95">
        <f>IF(RES_hh_tes!G31=0,0,1000000/0.086*RES_hh_tes!G31/RES_hh_num!G31)</f>
        <v>1602.0443042523843</v>
      </c>
      <c r="H31" s="95">
        <f>IF(RES_hh_tes!H31=0,0,1000000/0.086*RES_hh_tes!H31/RES_hh_num!H31)</f>
        <v>1596.3782628975646</v>
      </c>
      <c r="I31" s="95">
        <f>IF(RES_hh_tes!I31=0,0,1000000/0.086*RES_hh_tes!I31/RES_hh_num!I31)</f>
        <v>1608.3373907632945</v>
      </c>
      <c r="J31" s="95">
        <f>IF(RES_hh_tes!J31=0,0,1000000/0.086*RES_hh_tes!J31/RES_hh_num!J31)</f>
        <v>1551.3729162619145</v>
      </c>
      <c r="K31" s="95">
        <f>IF(RES_hh_tes!K31=0,0,1000000/0.086*RES_hh_tes!K31/RES_hh_num!K31)</f>
        <v>1603.2845064840219</v>
      </c>
      <c r="L31" s="95">
        <f>IF(RES_hh_tes!L31=0,0,1000000/0.086*RES_hh_tes!L31/RES_hh_num!L31)</f>
        <v>1656.6855002170903</v>
      </c>
      <c r="M31" s="95">
        <f>IF(RES_hh_tes!M31=0,0,1000000/0.086*RES_hh_tes!M31/RES_hh_num!M31)</f>
        <v>1504.310850405664</v>
      </c>
      <c r="N31" s="95">
        <f>IF(RES_hh_tes!N31=0,0,1000000/0.086*RES_hh_tes!N31/RES_hh_num!N31)</f>
        <v>1288.6552358562192</v>
      </c>
      <c r="O31" s="95">
        <f>IF(RES_hh_tes!O31=0,0,1000000/0.086*RES_hh_tes!O31/RES_hh_num!O31)</f>
        <v>1185.3222303021685</v>
      </c>
      <c r="P31" s="95">
        <f>IF(RES_hh_tes!P31=0,0,1000000/0.086*RES_hh_tes!P31/RES_hh_num!P31)</f>
        <v>1086.9226692886166</v>
      </c>
      <c r="Q31" s="95">
        <f>IF(RES_hh_tes!Q31=0,0,1000000/0.086*RES_hh_tes!Q31/RES_hh_num!Q31)</f>
        <v>1119.5635830171475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1364.0623993100701</v>
      </c>
      <c r="C32" s="18">
        <f>IF(RES_hh_tes!C32=0,0,1000000/0.086*RES_hh_tes!C32/RES_hh_num!C32)</f>
        <v>1420.655592443783</v>
      </c>
      <c r="D32" s="18">
        <f>IF(RES_hh_tes!D32=0,0,1000000/0.086*RES_hh_tes!D32/RES_hh_num!D32)</f>
        <v>1538.0838542551071</v>
      </c>
      <c r="E32" s="18">
        <f>IF(RES_hh_tes!E32=0,0,1000000/0.086*RES_hh_tes!E32/RES_hh_num!E32)</f>
        <v>1715.9064877195829</v>
      </c>
      <c r="F32" s="18">
        <f>IF(RES_hh_tes!F32=0,0,1000000/0.086*RES_hh_tes!F32/RES_hh_num!F32)</f>
        <v>1801.9089852431089</v>
      </c>
      <c r="G32" s="18">
        <f>IF(RES_hh_tes!G32=0,0,1000000/0.086*RES_hh_tes!G32/RES_hh_num!G32)</f>
        <v>1805.4717461787739</v>
      </c>
      <c r="H32" s="18">
        <f>IF(RES_hh_tes!H32=0,0,1000000/0.086*RES_hh_tes!H32/RES_hh_num!H32)</f>
        <v>1688.9471325740353</v>
      </c>
      <c r="I32" s="18">
        <f>IF(RES_hh_tes!I32=0,0,1000000/0.086*RES_hh_tes!I32/RES_hh_num!I32)</f>
        <v>1726.4699332746438</v>
      </c>
      <c r="J32" s="18">
        <f>IF(RES_hh_tes!J32=0,0,1000000/0.086*RES_hh_tes!J32/RES_hh_num!J32)</f>
        <v>1562.421976542038</v>
      </c>
      <c r="K32" s="18">
        <f>IF(RES_hh_tes!K32=0,0,1000000/0.086*RES_hh_tes!K32/RES_hh_num!K32)</f>
        <v>1625.6618014909402</v>
      </c>
      <c r="L32" s="18">
        <f>IF(RES_hh_tes!L32=0,0,1000000/0.086*RES_hh_tes!L32/RES_hh_num!L32)</f>
        <v>1745.5894257570119</v>
      </c>
      <c r="M32" s="18">
        <f>IF(RES_hh_tes!M32=0,0,1000000/0.086*RES_hh_tes!M32/RES_hh_num!M32)</f>
        <v>1509.1908822475784</v>
      </c>
      <c r="N32" s="18">
        <f>IF(RES_hh_tes!N32=0,0,1000000/0.086*RES_hh_tes!N32/RES_hh_num!N32)</f>
        <v>1283.6765660379547</v>
      </c>
      <c r="O32" s="18">
        <f>IF(RES_hh_tes!O32=0,0,1000000/0.086*RES_hh_tes!O32/RES_hh_num!O32)</f>
        <v>1209.5712274039038</v>
      </c>
      <c r="P32" s="18">
        <f>IF(RES_hh_tes!P32=0,0,1000000/0.086*RES_hh_tes!P32/RES_hh_num!P32)</f>
        <v>1098.4049603632352</v>
      </c>
      <c r="Q32" s="18">
        <f>IF(RES_hh_tes!Q32=0,0,1000000/0.086*RES_hh_tes!Q32/RES_hh_num!Q32)</f>
        <v>1134.8180859210879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582.95992384150395</v>
      </c>
      <c r="C3" s="100">
        <f>IF(RES_hh_emi!C3=0,0,1000000*RES_hh_emi!C3/RES_hh_num!C3)</f>
        <v>584.58865355983858</v>
      </c>
      <c r="D3" s="100">
        <f>IF(RES_hh_emi!D3=0,0,1000000*RES_hh_emi!D3/RES_hh_num!D3)</f>
        <v>594.39336098718195</v>
      </c>
      <c r="E3" s="100">
        <f>IF(RES_hh_emi!E3=0,0,1000000*RES_hh_emi!E3/RES_hh_num!E3)</f>
        <v>666.00900827193163</v>
      </c>
      <c r="F3" s="100">
        <f>IF(RES_hh_emi!F3=0,0,1000000*RES_hh_emi!F3/RES_hh_num!F3)</f>
        <v>683.65449703603315</v>
      </c>
      <c r="G3" s="100">
        <f>IF(RES_hh_emi!G3=0,0,1000000*RES_hh_emi!G3/RES_hh_num!G3)</f>
        <v>637.60952384961058</v>
      </c>
      <c r="H3" s="100">
        <f>IF(RES_hh_emi!H3=0,0,1000000*RES_hh_emi!H3/RES_hh_num!H3)</f>
        <v>599.70747333706345</v>
      </c>
      <c r="I3" s="100">
        <f>IF(RES_hh_emi!I3=0,0,1000000*RES_hh_emi!I3/RES_hh_num!I3)</f>
        <v>588.48778820720202</v>
      </c>
      <c r="J3" s="100">
        <f>IF(RES_hh_emi!J3=0,0,1000000*RES_hh_emi!J3/RES_hh_num!J3)</f>
        <v>556.12137582430535</v>
      </c>
      <c r="K3" s="100">
        <f>IF(RES_hh_emi!K3=0,0,1000000*RES_hh_emi!K3/RES_hh_num!K3)</f>
        <v>563.05087523289319</v>
      </c>
      <c r="L3" s="100">
        <f>IF(RES_hh_emi!L3=0,0,1000000*RES_hh_emi!L3/RES_hh_num!L3)</f>
        <v>613.74020755982224</v>
      </c>
      <c r="M3" s="100">
        <f>IF(RES_hh_emi!M3=0,0,1000000*RES_hh_emi!M3/RES_hh_num!M3)</f>
        <v>549.13109204152158</v>
      </c>
      <c r="N3" s="100">
        <f>IF(RES_hh_emi!N3=0,0,1000000*RES_hh_emi!N3/RES_hh_num!N3)</f>
        <v>504.86234469309898</v>
      </c>
      <c r="O3" s="100">
        <f>IF(RES_hh_emi!O3=0,0,1000000*RES_hh_emi!O3/RES_hh_num!O3)</f>
        <v>486.17590950148968</v>
      </c>
      <c r="P3" s="100">
        <f>IF(RES_hh_emi!P3=0,0,1000000*RES_hh_emi!P3/RES_hh_num!P3)</f>
        <v>455.79318123408137</v>
      </c>
      <c r="Q3" s="100">
        <f>IF(RES_hh_emi!Q3=0,0,1000000*RES_hh_emi!Q3/RES_hh_num!Q3)</f>
        <v>433.66274116520481</v>
      </c>
    </row>
    <row r="4" spans="1:17" ht="12.95" customHeight="1" x14ac:dyDescent="0.25">
      <c r="A4" s="89" t="s">
        <v>65</v>
      </c>
      <c r="B4" s="96">
        <f>IF(RES_hh_emi!B4=0,0,1000000*RES_hh_emi!B4/RES_hh_num!B4)</f>
        <v>64.804216530952331</v>
      </c>
      <c r="C4" s="96">
        <f>IF(RES_hh_emi!C4=0,0,1000000*RES_hh_emi!C4/RES_hh_num!C4)</f>
        <v>75.312407315237394</v>
      </c>
      <c r="D4" s="96">
        <f>IF(RES_hh_emi!D4=0,0,1000000*RES_hh_emi!D4/RES_hh_num!D4)</f>
        <v>80.60932291566462</v>
      </c>
      <c r="E4" s="96">
        <f>IF(RES_hh_emi!E4=0,0,1000000*RES_hh_emi!E4/RES_hh_num!E4)</f>
        <v>74.493280544568307</v>
      </c>
      <c r="F4" s="96">
        <f>IF(RES_hh_emi!F4=0,0,1000000*RES_hh_emi!F4/RES_hh_num!F4)</f>
        <v>76.473365818460096</v>
      </c>
      <c r="G4" s="96">
        <f>IF(RES_hh_emi!G4=0,0,1000000*RES_hh_emi!G4/RES_hh_num!G4)</f>
        <v>82.508899276976848</v>
      </c>
      <c r="H4" s="96">
        <f>IF(RES_hh_emi!H4=0,0,1000000*RES_hh_emi!H4/RES_hh_num!H4)</f>
        <v>82.953959301723458</v>
      </c>
      <c r="I4" s="96">
        <f>IF(RES_hh_emi!I4=0,0,1000000*RES_hh_emi!I4/RES_hh_num!I4)</f>
        <v>91.79892827111459</v>
      </c>
      <c r="J4" s="96">
        <f>IF(RES_hh_emi!J4=0,0,1000000*RES_hh_emi!J4/RES_hh_num!J4)</f>
        <v>94.773398098661559</v>
      </c>
      <c r="K4" s="96">
        <f>IF(RES_hh_emi!K4=0,0,1000000*RES_hh_emi!K4/RES_hh_num!K4)</f>
        <v>108.82928027876528</v>
      </c>
      <c r="L4" s="96">
        <f>IF(RES_hh_emi!L4=0,0,1000000*RES_hh_emi!L4/RES_hh_num!L4)</f>
        <v>94.212600783599939</v>
      </c>
      <c r="M4" s="96">
        <f>IF(RES_hh_emi!M4=0,0,1000000*RES_hh_emi!M4/RES_hh_num!M4)</f>
        <v>82.89040914720006</v>
      </c>
      <c r="N4" s="96">
        <f>IF(RES_hh_emi!N4=0,0,1000000*RES_hh_emi!N4/RES_hh_num!N4)</f>
        <v>76.409883040402292</v>
      </c>
      <c r="O4" s="96">
        <f>IF(RES_hh_emi!O4=0,0,1000000*RES_hh_emi!O4/RES_hh_num!O4)</f>
        <v>77.615009246305945</v>
      </c>
      <c r="P4" s="96">
        <f>IF(RES_hh_emi!P4=0,0,1000000*RES_hh_emi!P4/RES_hh_num!P4)</f>
        <v>78.485923341902449</v>
      </c>
      <c r="Q4" s="96">
        <f>IF(RES_hh_emi!Q4=0,0,1000000*RES_hh_emi!Q4/RES_hh_num!Q4)</f>
        <v>76.984140578554147</v>
      </c>
    </row>
    <row r="5" spans="1:17" ht="12" customHeight="1" x14ac:dyDescent="0.25">
      <c r="A5" s="87" t="s">
        <v>58</v>
      </c>
      <c r="B5" s="95">
        <f>IF(RES_hh_emi!B5=0,0,1000000*RES_hh_emi!B5/RES_hh_num!B5)</f>
        <v>0</v>
      </c>
      <c r="C5" s="95">
        <f>IF(RES_hh_emi!C5=0,0,1000000*RES_hh_emi!C5/RES_hh_num!C5)</f>
        <v>0</v>
      </c>
      <c r="D5" s="95">
        <f>IF(RES_hh_emi!D5=0,0,1000000*RES_hh_emi!D5/RES_hh_num!D5)</f>
        <v>0</v>
      </c>
      <c r="E5" s="95">
        <f>IF(RES_hh_emi!E5=0,0,1000000*RES_hh_emi!E5/RES_hh_num!E5)</f>
        <v>0</v>
      </c>
      <c r="F5" s="95">
        <f>IF(RES_hh_emi!F5=0,0,1000000*RES_hh_emi!F5/RES_hh_num!F5)</f>
        <v>0</v>
      </c>
      <c r="G5" s="95">
        <f>IF(RES_hh_emi!G5=0,0,1000000*RES_hh_emi!G5/RES_hh_num!G5)</f>
        <v>0</v>
      </c>
      <c r="H5" s="95">
        <f>IF(RES_hh_emi!H5=0,0,1000000*RES_hh_emi!H5/RES_hh_num!H5)</f>
        <v>0</v>
      </c>
      <c r="I5" s="95">
        <f>IF(RES_hh_emi!I5=0,0,1000000*RES_hh_emi!I5/RES_hh_num!I5)</f>
        <v>0</v>
      </c>
      <c r="J5" s="95">
        <f>IF(RES_hh_emi!J5=0,0,1000000*RES_hh_emi!J5/RES_hh_num!J5)</f>
        <v>0</v>
      </c>
      <c r="K5" s="95">
        <f>IF(RES_hh_emi!K5=0,0,1000000*RES_hh_emi!K5/RES_hh_num!K5)</f>
        <v>0</v>
      </c>
      <c r="L5" s="95">
        <f>IF(RES_hh_emi!L5=0,0,1000000*RES_hh_emi!L5/RES_hh_num!L5)</f>
        <v>0</v>
      </c>
      <c r="M5" s="95">
        <f>IF(RES_hh_emi!M5=0,0,1000000*RES_hh_emi!M5/RES_hh_num!M5)</f>
        <v>0</v>
      </c>
      <c r="N5" s="95">
        <f>IF(RES_hh_emi!N5=0,0,1000000*RES_hh_emi!N5/RES_hh_num!N5)</f>
        <v>0</v>
      </c>
      <c r="O5" s="95">
        <f>IF(RES_hh_emi!O5=0,0,1000000*RES_hh_emi!O5/RES_hh_num!O5)</f>
        <v>0</v>
      </c>
      <c r="P5" s="95">
        <f>IF(RES_hh_emi!P5=0,0,1000000*RES_hh_emi!P5/RES_hh_num!P5)</f>
        <v>0</v>
      </c>
      <c r="Q5" s="95">
        <f>IF(RES_hh_emi!Q5=0,0,1000000*RES_hh_emi!Q5/RES_hh_num!Q5)</f>
        <v>0</v>
      </c>
    </row>
    <row r="6" spans="1:17" ht="12" customHeight="1" x14ac:dyDescent="0.25">
      <c r="A6" s="87" t="s">
        <v>84</v>
      </c>
      <c r="B6" s="95">
        <f>IF(RES_hh_emi!B6=0,0,1000000*RES_hh_emi!B6/RES_hh_num!B6)</f>
        <v>586.12108628574185</v>
      </c>
      <c r="C6" s="95">
        <f>IF(RES_hh_emi!C6=0,0,1000000*RES_hh_emi!C6/RES_hh_num!C6)</f>
        <v>586.54298755643038</v>
      </c>
      <c r="D6" s="95">
        <f>IF(RES_hh_emi!D6=0,0,1000000*RES_hh_emi!D6/RES_hh_num!D6)</f>
        <v>589.31097994160382</v>
      </c>
      <c r="E6" s="95">
        <f>IF(RES_hh_emi!E6=0,0,1000000*RES_hh_emi!E6/RES_hh_num!E6)</f>
        <v>574.49590827294548</v>
      </c>
      <c r="F6" s="95">
        <f>IF(RES_hh_emi!F6=0,0,1000000*RES_hh_emi!F6/RES_hh_num!F6)</f>
        <v>577.93191653772988</v>
      </c>
      <c r="G6" s="95">
        <f>IF(RES_hh_emi!G6=0,0,1000000*RES_hh_emi!G6/RES_hh_num!G6)</f>
        <v>577.24210918717756</v>
      </c>
      <c r="H6" s="95">
        <f>IF(RES_hh_emi!H6=0,0,1000000*RES_hh_emi!H6/RES_hh_num!H6)</f>
        <v>565.65296274880939</v>
      </c>
      <c r="I6" s="95">
        <f>IF(RES_hh_emi!I6=0,0,1000000*RES_hh_emi!I6/RES_hh_num!I6)</f>
        <v>564.59803169731936</v>
      </c>
      <c r="J6" s="95">
        <f>IF(RES_hh_emi!J6=0,0,1000000*RES_hh_emi!J6/RES_hh_num!J6)</f>
        <v>554.18351435474563</v>
      </c>
      <c r="K6" s="95">
        <f>IF(RES_hh_emi!K6=0,0,1000000*RES_hh_emi!K6/RES_hh_num!K6)</f>
        <v>556.18281680490179</v>
      </c>
      <c r="L6" s="95">
        <f>IF(RES_hh_emi!L6=0,0,1000000*RES_hh_emi!L6/RES_hh_num!L6)</f>
        <v>323.78348087014155</v>
      </c>
      <c r="M6" s="95">
        <f>IF(RES_hh_emi!M6=0,0,1000000*RES_hh_emi!M6/RES_hh_num!M6)</f>
        <v>278.99503229980513</v>
      </c>
      <c r="N6" s="95">
        <f>IF(RES_hh_emi!N6=0,0,1000000*RES_hh_emi!N6/RES_hh_num!N6)</f>
        <v>287.95572187206983</v>
      </c>
      <c r="O6" s="95">
        <f>IF(RES_hh_emi!O6=0,0,1000000*RES_hh_emi!O6/RES_hh_num!O6)</f>
        <v>302.24930540488361</v>
      </c>
      <c r="P6" s="95">
        <f>IF(RES_hh_emi!P6=0,0,1000000*RES_hh_emi!P6/RES_hh_num!P6)</f>
        <v>300.00081506538737</v>
      </c>
      <c r="Q6" s="95">
        <f>IF(RES_hh_emi!Q6=0,0,1000000*RES_hh_emi!Q6/RES_hh_num!Q6)</f>
        <v>303.2362582249375</v>
      </c>
    </row>
    <row r="7" spans="1:17" ht="12" customHeight="1" x14ac:dyDescent="0.25">
      <c r="A7" s="87" t="s">
        <v>110</v>
      </c>
      <c r="B7" s="95">
        <f>IF(RES_hh_emi!B7=0,0,1000000*RES_hh_emi!B7/RES_hh_num!B7)</f>
        <v>706.65571214639897</v>
      </c>
      <c r="C7" s="95">
        <f>IF(RES_hh_emi!C7=0,0,1000000*RES_hh_emi!C7/RES_hh_num!C7)</f>
        <v>707.15273461492495</v>
      </c>
      <c r="D7" s="95">
        <f>IF(RES_hh_emi!D7=0,0,1000000*RES_hh_emi!D7/RES_hh_num!D7)</f>
        <v>710.50191392717443</v>
      </c>
      <c r="E7" s="95">
        <f>IF(RES_hh_emi!E7=0,0,1000000*RES_hh_emi!E7/RES_hh_num!E7)</f>
        <v>692.64428217188845</v>
      </c>
      <c r="F7" s="95">
        <f>IF(RES_hh_emi!F7=0,0,1000000*RES_hh_emi!F7/RES_hh_num!F7)</f>
        <v>696.78254502635468</v>
      </c>
      <c r="G7" s="95">
        <f>IF(RES_hh_emi!G7=0,0,1000000*RES_hh_emi!G7/RES_hh_num!G7)</f>
        <v>695.93862593892823</v>
      </c>
      <c r="H7" s="95">
        <f>IF(RES_hh_emi!H7=0,0,1000000*RES_hh_emi!H7/RES_hh_num!H7)</f>
        <v>681.97730122812732</v>
      </c>
      <c r="I7" s="95">
        <f>IF(RES_hh_emi!I7=0,0,1000000*RES_hh_emi!I7/RES_hh_num!I7)</f>
        <v>680.71132702879015</v>
      </c>
      <c r="J7" s="95">
        <f>IF(RES_hh_emi!J7=0,0,1000000*RES_hh_emi!J7/RES_hh_num!J7)</f>
        <v>660.39855544351315</v>
      </c>
      <c r="K7" s="95">
        <f>IF(RES_hh_emi!K7=0,0,1000000*RES_hh_emi!K7/RES_hh_num!K7)</f>
        <v>677.801392900633</v>
      </c>
      <c r="L7" s="95">
        <f>IF(RES_hh_emi!L7=0,0,1000000*RES_hh_emi!L7/RES_hh_num!L7)</f>
        <v>390.21254367622646</v>
      </c>
      <c r="M7" s="95">
        <f>IF(RES_hh_emi!M7=0,0,1000000*RES_hh_emi!M7/RES_hh_num!M7)</f>
        <v>336.1331603650151</v>
      </c>
      <c r="N7" s="95">
        <f>IF(RES_hh_emi!N7=0,0,1000000*RES_hh_emi!N7/RES_hh_num!N7)</f>
        <v>346.91938391943211</v>
      </c>
      <c r="O7" s="95">
        <f>IF(RES_hh_emi!O7=0,0,1000000*RES_hh_emi!O7/RES_hh_num!O7)</f>
        <v>363.85402945132876</v>
      </c>
      <c r="P7" s="95">
        <f>IF(RES_hh_emi!P7=0,0,1000000*RES_hh_emi!P7/RES_hh_num!P7)</f>
        <v>361.117925394255</v>
      </c>
      <c r="Q7" s="95">
        <f>IF(RES_hh_emi!Q7=0,0,1000000*RES_hh_emi!Q7/RES_hh_num!Q7)</f>
        <v>364.85883371810496</v>
      </c>
    </row>
    <row r="8" spans="1:17" ht="12" customHeight="1" x14ac:dyDescent="0.25">
      <c r="A8" s="87" t="s">
        <v>109</v>
      </c>
      <c r="B8" s="95">
        <f>IF(RES_hh_emi!B8=0,0,1000000*RES_hh_emi!B8/RES_hh_num!B8)</f>
        <v>474.08721253154295</v>
      </c>
      <c r="C8" s="95">
        <f>IF(RES_hh_emi!C8=0,0,1000000*RES_hh_emi!C8/RES_hh_num!C8)</f>
        <v>499.1338405273475</v>
      </c>
      <c r="D8" s="95">
        <f>IF(RES_hh_emi!D8=0,0,1000000*RES_hh_emi!D8/RES_hh_num!D8)</f>
        <v>504.28823428419594</v>
      </c>
      <c r="E8" s="95">
        <f>IF(RES_hh_emi!E8=0,0,1000000*RES_hh_emi!E8/RES_hh_num!E8)</f>
        <v>491.61056019829942</v>
      </c>
      <c r="F8" s="95">
        <f>IF(RES_hh_emi!F8=0,0,1000000*RES_hh_emi!F8/RES_hh_num!F8)</f>
        <v>494.5504112960607</v>
      </c>
      <c r="G8" s="95">
        <f>IF(RES_hh_emi!G8=0,0,1000000*RES_hh_emi!G8/RES_hh_num!G8)</f>
        <v>493.95961198194408</v>
      </c>
      <c r="H8" s="95">
        <f>IF(RES_hh_emi!H8=0,0,1000000*RES_hh_emi!H8/RES_hh_num!H8)</f>
        <v>484.04153643155752</v>
      </c>
      <c r="I8" s="95">
        <f>IF(RES_hh_emi!I8=0,0,1000000*RES_hh_emi!I8/RES_hh_num!I8)</f>
        <v>486.31779484439954</v>
      </c>
      <c r="J8" s="95">
        <f>IF(RES_hh_emi!J8=0,0,1000000*RES_hh_emi!J8/RES_hh_num!J8)</f>
        <v>465.90579197543792</v>
      </c>
      <c r="K8" s="95">
        <f>IF(RES_hh_emi!K8=0,0,1000000*RES_hh_emi!K8/RES_hh_num!K8)</f>
        <v>481.30927512718301</v>
      </c>
      <c r="L8" s="95">
        <f>IF(RES_hh_emi!L8=0,0,1000000*RES_hh_emi!L8/RES_hh_num!L8)</f>
        <v>292.02337186305084</v>
      </c>
      <c r="M8" s="95">
        <f>IF(RES_hh_emi!M8=0,0,1000000*RES_hh_emi!M8/RES_hh_num!M8)</f>
        <v>227.68641932884648</v>
      </c>
      <c r="N8" s="95">
        <f>IF(RES_hh_emi!N8=0,0,1000000*RES_hh_emi!N8/RES_hh_num!N8)</f>
        <v>246.65589622486351</v>
      </c>
      <c r="O8" s="95">
        <f>IF(RES_hh_emi!O8=0,0,1000000*RES_hh_emi!O8/RES_hh_num!O8)</f>
        <v>259.11795770176752</v>
      </c>
      <c r="P8" s="95">
        <f>IF(RES_hh_emi!P8=0,0,1000000*RES_hh_emi!P8/RES_hh_num!P8)</f>
        <v>257.82493456308265</v>
      </c>
      <c r="Q8" s="95">
        <f>IF(RES_hh_emi!Q8=0,0,1000000*RES_hh_emi!Q8/RES_hh_num!Q8)</f>
        <v>260.2017682816296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118.67257632964902</v>
      </c>
      <c r="C17" s="96">
        <f>IF(RES_hh_emi!C17=0,0,1000000*RES_hh_emi!C17/RES_hh_num!C17)</f>
        <v>123.39656987414007</v>
      </c>
      <c r="D17" s="96">
        <f>IF(RES_hh_emi!D17=0,0,1000000*RES_hh_emi!D17/RES_hh_num!D17)</f>
        <v>129.83592402761252</v>
      </c>
      <c r="E17" s="96">
        <f>IF(RES_hh_emi!E17=0,0,1000000*RES_hh_emi!E17/RES_hh_num!E17)</f>
        <v>134.46361757303345</v>
      </c>
      <c r="F17" s="96">
        <f>IF(RES_hh_emi!F17=0,0,1000000*RES_hh_emi!F17/RES_hh_num!F17)</f>
        <v>135.33562667306612</v>
      </c>
      <c r="G17" s="96">
        <f>IF(RES_hh_emi!G17=0,0,1000000*RES_hh_emi!G17/RES_hh_num!G17)</f>
        <v>128.05044667403305</v>
      </c>
      <c r="H17" s="96">
        <f>IF(RES_hh_emi!H17=0,0,1000000*RES_hh_emi!H17/RES_hh_num!H17)</f>
        <v>106.6510977463758</v>
      </c>
      <c r="I17" s="96">
        <f>IF(RES_hh_emi!I17=0,0,1000000*RES_hh_emi!I17/RES_hh_num!I17)</f>
        <v>107.09900533957281</v>
      </c>
      <c r="J17" s="96">
        <f>IF(RES_hh_emi!J17=0,0,1000000*RES_hh_emi!J17/RES_hh_num!J17)</f>
        <v>114.18404030901439</v>
      </c>
      <c r="K17" s="96">
        <f>IF(RES_hh_emi!K17=0,0,1000000*RES_hh_emi!K17/RES_hh_num!K17)</f>
        <v>105.54342878580739</v>
      </c>
      <c r="L17" s="96">
        <f>IF(RES_hh_emi!L17=0,0,1000000*RES_hh_emi!L17/RES_hh_num!L17)</f>
        <v>117.83504942891827</v>
      </c>
      <c r="M17" s="96">
        <f>IF(RES_hh_emi!M17=0,0,1000000*RES_hh_emi!M17/RES_hh_num!M17)</f>
        <v>105.09642672807514</v>
      </c>
      <c r="N17" s="96">
        <f>IF(RES_hh_emi!N17=0,0,1000000*RES_hh_emi!N17/RES_hh_num!N17)</f>
        <v>88.164576051197031</v>
      </c>
      <c r="O17" s="96">
        <f>IF(RES_hh_emi!O17=0,0,1000000*RES_hh_emi!O17/RES_hh_num!O17)</f>
        <v>81.823957405830825</v>
      </c>
      <c r="P17" s="96">
        <f>IF(RES_hh_emi!P17=0,0,1000000*RES_hh_emi!P17/RES_hh_num!P17)</f>
        <v>80.333611330718398</v>
      </c>
      <c r="Q17" s="96">
        <f>IF(RES_hh_emi!Q17=0,0,1000000*RES_hh_emi!Q17/RES_hh_num!Q17)</f>
        <v>75.540723696029289</v>
      </c>
    </row>
    <row r="18" spans="1:17" ht="12" customHeight="1" x14ac:dyDescent="0.25">
      <c r="A18" s="87" t="s">
        <v>58</v>
      </c>
      <c r="B18" s="95">
        <f>IF(RES_hh_emi!B18=0,0,1000000*RES_hh_emi!B18/RES_hh_num!B18)</f>
        <v>0</v>
      </c>
      <c r="C18" s="95">
        <f>IF(RES_hh_emi!C18=0,0,1000000*RES_hh_emi!C18/RES_hh_num!C18)</f>
        <v>0</v>
      </c>
      <c r="D18" s="95">
        <f>IF(RES_hh_emi!D18=0,0,1000000*RES_hh_emi!D18/RES_hh_num!D18)</f>
        <v>0</v>
      </c>
      <c r="E18" s="95">
        <f>IF(RES_hh_emi!E18=0,0,1000000*RES_hh_emi!E18/RES_hh_num!E18)</f>
        <v>0</v>
      </c>
      <c r="F18" s="95">
        <f>IF(RES_hh_emi!F18=0,0,1000000*RES_hh_emi!F18/RES_hh_num!F18)</f>
        <v>0</v>
      </c>
      <c r="G18" s="95">
        <f>IF(RES_hh_emi!G18=0,0,1000000*RES_hh_emi!G18/RES_hh_num!G18)</f>
        <v>0</v>
      </c>
      <c r="H18" s="95">
        <f>IF(RES_hh_emi!H18=0,0,1000000*RES_hh_emi!H18/RES_hh_num!H18)</f>
        <v>0</v>
      </c>
      <c r="I18" s="95">
        <f>IF(RES_hh_emi!I18=0,0,1000000*RES_hh_emi!I18/RES_hh_num!I18)</f>
        <v>0</v>
      </c>
      <c r="J18" s="95">
        <f>IF(RES_hh_emi!J18=0,0,1000000*RES_hh_emi!J18/RES_hh_num!J18)</f>
        <v>0</v>
      </c>
      <c r="K18" s="95">
        <f>IF(RES_hh_emi!K18=0,0,1000000*RES_hh_emi!K18/RES_hh_num!K18)</f>
        <v>0</v>
      </c>
      <c r="L18" s="95">
        <f>IF(RES_hh_emi!L18=0,0,1000000*RES_hh_emi!L18/RES_hh_num!L18)</f>
        <v>0</v>
      </c>
      <c r="M18" s="95">
        <f>IF(RES_hh_emi!M18=0,0,1000000*RES_hh_emi!M18/RES_hh_num!M18)</f>
        <v>0</v>
      </c>
      <c r="N18" s="95">
        <f>IF(RES_hh_emi!N18=0,0,1000000*RES_hh_emi!N18/RES_hh_num!N18)</f>
        <v>0</v>
      </c>
      <c r="O18" s="95">
        <f>IF(RES_hh_emi!O18=0,0,1000000*RES_hh_emi!O18/RES_hh_num!O18)</f>
        <v>0</v>
      </c>
      <c r="P18" s="95">
        <f>IF(RES_hh_emi!P18=0,0,1000000*RES_hh_emi!P18/RES_hh_num!P18)</f>
        <v>0</v>
      </c>
      <c r="Q18" s="95">
        <f>IF(RES_hh_emi!Q18=0,0,1000000*RES_hh_emi!Q18/RES_hh_num!Q18)</f>
        <v>0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347.20610772512987</v>
      </c>
      <c r="C19" s="95">
        <f>IF(RES_hh_emi!C19=0,0,1000000*RES_hh_emi!C19/RES_hh_num!C19)</f>
        <v>350.28276914140139</v>
      </c>
      <c r="D19" s="95">
        <f>IF(RES_hh_emi!D19=0,0,1000000*RES_hh_emi!D19/RES_hh_num!D19)</f>
        <v>350.05673799864155</v>
      </c>
      <c r="E19" s="95">
        <f>IF(RES_hh_emi!E19=0,0,1000000*RES_hh_emi!E19/RES_hh_num!E19)</f>
        <v>359.15268303467235</v>
      </c>
      <c r="F19" s="95">
        <f>IF(RES_hh_emi!F19=0,0,1000000*RES_hh_emi!F19/RES_hh_num!F19)</f>
        <v>363.46803232997945</v>
      </c>
      <c r="G19" s="95">
        <f>IF(RES_hh_emi!G19=0,0,1000000*RES_hh_emi!G19/RES_hh_num!G19)</f>
        <v>366.95424333378321</v>
      </c>
      <c r="H19" s="95">
        <f>IF(RES_hh_emi!H19=0,0,1000000*RES_hh_emi!H19/RES_hh_num!H19)</f>
        <v>365.88969400832866</v>
      </c>
      <c r="I19" s="95">
        <f>IF(RES_hh_emi!I19=0,0,1000000*RES_hh_emi!I19/RES_hh_num!I19)</f>
        <v>366.9204426930533</v>
      </c>
      <c r="J19" s="95">
        <f>IF(RES_hh_emi!J19=0,0,1000000*RES_hh_emi!J19/RES_hh_num!J19)</f>
        <v>366.74794099355648</v>
      </c>
      <c r="K19" s="95">
        <f>IF(RES_hh_emi!K19=0,0,1000000*RES_hh_emi!K19/RES_hh_num!K19)</f>
        <v>361.16895950870412</v>
      </c>
      <c r="L19" s="95">
        <f>IF(RES_hh_emi!L19=0,0,1000000*RES_hh_emi!L19/RES_hh_num!L19)</f>
        <v>349.34302701300965</v>
      </c>
      <c r="M19" s="95">
        <f>IF(RES_hh_emi!M19=0,0,1000000*RES_hh_emi!M19/RES_hh_num!M19)</f>
        <v>346.59726986670012</v>
      </c>
      <c r="N19" s="95">
        <f>IF(RES_hh_emi!N19=0,0,1000000*RES_hh_emi!N19/RES_hh_num!N19)</f>
        <v>336.22301204606532</v>
      </c>
      <c r="O19" s="95">
        <f>IF(RES_hh_emi!O19=0,0,1000000*RES_hh_emi!O19/RES_hh_num!O19)</f>
        <v>325.56219377599569</v>
      </c>
      <c r="P19" s="95">
        <f>IF(RES_hh_emi!P19=0,0,1000000*RES_hh_emi!P19/RES_hh_num!P19)</f>
        <v>322.57763740093549</v>
      </c>
      <c r="Q19" s="95">
        <f>IF(RES_hh_emi!Q19=0,0,1000000*RES_hh_emi!Q19/RES_hh_num!Q19)</f>
        <v>316.4387570067351</v>
      </c>
    </row>
    <row r="20" spans="1:17" ht="12" customHeight="1" x14ac:dyDescent="0.25">
      <c r="A20" s="87" t="s">
        <v>110</v>
      </c>
      <c r="B20" s="95">
        <f>IF(RES_hh_emi!B20=0,0,1000000*RES_hh_emi!B20/RES_hh_num!B20)</f>
        <v>419.38297749996457</v>
      </c>
      <c r="C20" s="95">
        <f>IF(RES_hh_emi!C20=0,0,1000000*RES_hh_emi!C20/RES_hh_num!C20)</f>
        <v>423.47936652570735</v>
      </c>
      <c r="D20" s="95">
        <f>IF(RES_hh_emi!D20=0,0,1000000*RES_hh_emi!D20/RES_hh_num!D20)</f>
        <v>422.45041069640183</v>
      </c>
      <c r="E20" s="95">
        <f>IF(RES_hh_emi!E20=0,0,1000000*RES_hh_emi!E20/RES_hh_num!E20)</f>
        <v>433.81088704700409</v>
      </c>
      <c r="F20" s="95">
        <f>IF(RES_hh_emi!F20=0,0,1000000*RES_hh_emi!F20/RES_hh_num!F20)</f>
        <v>439.02306154070919</v>
      </c>
      <c r="G20" s="95">
        <f>IF(RES_hh_emi!G20=0,0,1000000*RES_hh_emi!G20/RES_hh_num!G20)</f>
        <v>443.23637227961154</v>
      </c>
      <c r="H20" s="95">
        <f>IF(RES_hh_emi!H20=0,0,1000000*RES_hh_emi!H20/RES_hh_num!H20)</f>
        <v>441.94965902372246</v>
      </c>
      <c r="I20" s="95">
        <f>IF(RES_hh_emi!I20=0,0,1000000*RES_hh_emi!I20/RES_hh_num!I20)</f>
        <v>443.19511119761808</v>
      </c>
      <c r="J20" s="95">
        <f>IF(RES_hh_emi!J20=0,0,1000000*RES_hh_emi!J20/RES_hh_num!J20)</f>
        <v>442.74174798132162</v>
      </c>
      <c r="K20" s="95">
        <f>IF(RES_hh_emi!K20=0,0,1000000*RES_hh_emi!K20/RES_hh_num!K20)</f>
        <v>436.04484237557114</v>
      </c>
      <c r="L20" s="95">
        <f>IF(RES_hh_emi!L20=0,0,1000000*RES_hh_emi!L20/RES_hh_num!L20)</f>
        <v>421.79451914154816</v>
      </c>
      <c r="M20" s="95">
        <f>IF(RES_hh_emi!M20=0,0,1000000*RES_hh_emi!M20/RES_hh_num!M20)</f>
        <v>511.58745052306551</v>
      </c>
      <c r="N20" s="95">
        <f>IF(RES_hh_emi!N20=0,0,1000000*RES_hh_emi!N20/RES_hh_num!N20)</f>
        <v>407.2811402747804</v>
      </c>
      <c r="O20" s="95">
        <f>IF(RES_hh_emi!O20=0,0,1000000*RES_hh_emi!O20/RES_hh_num!O20)</f>
        <v>394.75780559255639</v>
      </c>
      <c r="P20" s="95">
        <f>IF(RES_hh_emi!P20=0,0,1000000*RES_hh_emi!P20/RES_hh_num!P20)</f>
        <v>392.06148786226441</v>
      </c>
      <c r="Q20" s="95">
        <f>IF(RES_hh_emi!Q20=0,0,1000000*RES_hh_emi!Q20/RES_hh_num!Q20)</f>
        <v>385.2801027016514</v>
      </c>
    </row>
    <row r="21" spans="1:17" ht="12" customHeight="1" x14ac:dyDescent="0.25">
      <c r="A21" s="87" t="s">
        <v>109</v>
      </c>
      <c r="B21" s="95">
        <f>IF(RES_hh_emi!B21=0,0,1000000*RES_hh_emi!B21/RES_hh_num!B21)</f>
        <v>280.10930281842968</v>
      </c>
      <c r="C21" s="95">
        <f>IF(RES_hh_emi!C21=0,0,1000000*RES_hh_emi!C21/RES_hh_num!C21)</f>
        <v>297.30892230806938</v>
      </c>
      <c r="D21" s="95">
        <f>IF(RES_hh_emi!D21=0,0,1000000*RES_hh_emi!D21/RES_hh_num!D21)</f>
        <v>298.77409691977624</v>
      </c>
      <c r="E21" s="95">
        <f>IF(RES_hh_emi!E21=0,0,1000000*RES_hh_emi!E21/RES_hh_num!E21)</f>
        <v>306.53743128125569</v>
      </c>
      <c r="F21" s="95">
        <f>IF(RES_hh_emi!F21=0,0,1000000*RES_hh_emi!F21/RES_hh_num!F21)</f>
        <v>310.22051490457739</v>
      </c>
      <c r="G21" s="95">
        <f>IF(RES_hh_emi!G21=0,0,1000000*RES_hh_emi!G21/RES_hh_num!G21)</f>
        <v>313.19572168688723</v>
      </c>
      <c r="H21" s="95">
        <f>IF(RES_hh_emi!H21=0,0,1000000*RES_hh_emi!H21/RES_hh_num!H21)</f>
        <v>312.28763347253857</v>
      </c>
      <c r="I21" s="95">
        <f>IF(RES_hh_emi!I21=0,0,1000000*RES_hh_emi!I21/RES_hh_num!I21)</f>
        <v>313.1678991599847</v>
      </c>
      <c r="J21" s="95">
        <f>IF(RES_hh_emi!J21=0,0,1000000*RES_hh_emi!J21/RES_hh_num!J21)</f>
        <v>313.02005903344781</v>
      </c>
      <c r="K21" s="95">
        <f>IF(RES_hh_emi!K21=0,0,1000000*RES_hh_emi!K21/RES_hh_num!K21)</f>
        <v>308.25892473179397</v>
      </c>
      <c r="L21" s="95">
        <f>IF(RES_hh_emi!L21=0,0,1000000*RES_hh_emi!L21/RES_hh_num!L21)</f>
        <v>301.07650677852126</v>
      </c>
      <c r="M21" s="95">
        <f>IF(RES_hh_emi!M21=0,0,1000000*RES_hh_emi!M21/RES_hh_num!M21)</f>
        <v>293.57142522814684</v>
      </c>
      <c r="N21" s="95">
        <f>IF(RES_hh_emi!N21=0,0,1000000*RES_hh_emi!N21/RES_hh_num!N21)</f>
        <v>288.42941658610232</v>
      </c>
      <c r="O21" s="95">
        <f>IF(RES_hh_emi!O21=0,0,1000000*RES_hh_emi!O21/RES_hh_num!O21)</f>
        <v>280.05610332526868</v>
      </c>
      <c r="P21" s="95">
        <f>IF(RES_hh_emi!P21=0,0,1000000*RES_hh_emi!P21/RES_hh_num!P21)</f>
        <v>278.43890432020584</v>
      </c>
      <c r="Q21" s="95">
        <f>IF(RES_hh_emi!Q21=0,0,1000000*RES_hh_emi!Q21/RES_hh_num!Q21)</f>
        <v>274.10365229575871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399.48313098090273</v>
      </c>
      <c r="C27" s="96">
        <f>IF(RES_hh_emi!C27=0,0,1000000*RES_hh_emi!C27/RES_hh_num!C27)</f>
        <v>385.87967637046108</v>
      </c>
      <c r="D27" s="96">
        <f>IF(RES_hh_emi!D27=0,0,1000000*RES_hh_emi!D27/RES_hh_num!D27)</f>
        <v>383.94811404390487</v>
      </c>
      <c r="E27" s="96">
        <f>IF(RES_hh_emi!E27=0,0,1000000*RES_hh_emi!E27/RES_hh_num!E27)</f>
        <v>457.05211015432985</v>
      </c>
      <c r="F27" s="96">
        <f>IF(RES_hh_emi!F27=0,0,1000000*RES_hh_emi!F27/RES_hh_num!F27)</f>
        <v>471.84550454450687</v>
      </c>
      <c r="G27" s="96">
        <f>IF(RES_hh_emi!G27=0,0,1000000*RES_hh_emi!G27/RES_hh_num!G27)</f>
        <v>427.05017789860074</v>
      </c>
      <c r="H27" s="96">
        <f>IF(RES_hh_emi!H27=0,0,1000000*RES_hh_emi!H27/RES_hh_num!H27)</f>
        <v>410.10241628896409</v>
      </c>
      <c r="I27" s="96">
        <f>IF(RES_hh_emi!I27=0,0,1000000*RES_hh_emi!I27/RES_hh_num!I27)</f>
        <v>389.58985459651456</v>
      </c>
      <c r="J27" s="96">
        <f>IF(RES_hh_emi!J27=0,0,1000000*RES_hh_emi!J27/RES_hh_num!J27)</f>
        <v>347.16393741662944</v>
      </c>
      <c r="K27" s="96">
        <f>IF(RES_hh_emi!K27=0,0,1000000*RES_hh_emi!K27/RES_hh_num!K27)</f>
        <v>348.67816616832044</v>
      </c>
      <c r="L27" s="96">
        <f>IF(RES_hh_emi!L27=0,0,1000000*RES_hh_emi!L27/RES_hh_num!L27)</f>
        <v>401.69255734730416</v>
      </c>
      <c r="M27" s="96">
        <f>IF(RES_hh_emi!M27=0,0,1000000*RES_hh_emi!M27/RES_hh_num!M27)</f>
        <v>361.14425616624658</v>
      </c>
      <c r="N27" s="96">
        <f>IF(RES_hh_emi!N27=0,0,1000000*RES_hh_emi!N27/RES_hh_num!N27)</f>
        <v>340.28788560149962</v>
      </c>
      <c r="O27" s="96">
        <f>IF(RES_hh_emi!O27=0,0,1000000*RES_hh_emi!O27/RES_hh_num!O27)</f>
        <v>326.73694284935283</v>
      </c>
      <c r="P27" s="96">
        <f>IF(RES_hh_emi!P27=0,0,1000000*RES_hh_emi!P27/RES_hh_num!P27)</f>
        <v>296.97364656146061</v>
      </c>
      <c r="Q27" s="96">
        <f>IF(RES_hh_emi!Q27=0,0,1000000*RES_hh_emi!Q27/RES_hh_num!Q27)</f>
        <v>281.13787689062133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787.14258351442879</v>
      </c>
      <c r="C29" s="95">
        <f>IF(RES_hh_emi!C29=0,0,1000000*RES_hh_emi!C29/RES_hh_num!C29)</f>
        <v>807.06324350944817</v>
      </c>
      <c r="D29" s="95">
        <f>IF(RES_hh_emi!D29=0,0,1000000*RES_hh_emi!D29/RES_hh_num!D29)</f>
        <v>839.00634643759565</v>
      </c>
      <c r="E29" s="95">
        <f>IF(RES_hh_emi!E29=0,0,1000000*RES_hh_emi!E29/RES_hh_num!E29)</f>
        <v>869.82773361032514</v>
      </c>
      <c r="F29" s="95">
        <f>IF(RES_hh_emi!F29=0,0,1000000*RES_hh_emi!F29/RES_hh_num!F29)</f>
        <v>902.84372230128167</v>
      </c>
      <c r="G29" s="95">
        <f>IF(RES_hh_emi!G29=0,0,1000000*RES_hh_emi!G29/RES_hh_num!G29)</f>
        <v>896.47657668677039</v>
      </c>
      <c r="H29" s="95">
        <f>IF(RES_hh_emi!H29=0,0,1000000*RES_hh_emi!H29/RES_hh_num!H29)</f>
        <v>878.16631543867288</v>
      </c>
      <c r="I29" s="95">
        <f>IF(RES_hh_emi!I29=0,0,1000000*RES_hh_emi!I29/RES_hh_num!I29)</f>
        <v>870.02612278224103</v>
      </c>
      <c r="J29" s="95">
        <f>IF(RES_hh_emi!J29=0,0,1000000*RES_hh_emi!J29/RES_hh_num!J29)</f>
        <v>824.52030089873426</v>
      </c>
      <c r="K29" s="95">
        <f>IF(RES_hh_emi!K29=0,0,1000000*RES_hh_emi!K29/RES_hh_num!K29)</f>
        <v>848.72738658799778</v>
      </c>
      <c r="L29" s="95">
        <f>IF(RES_hh_emi!L29=0,0,1000000*RES_hh_emi!L29/RES_hh_num!L29)</f>
        <v>869.56398118644654</v>
      </c>
      <c r="M29" s="95">
        <f>IF(RES_hh_emi!M29=0,0,1000000*RES_hh_emi!M29/RES_hh_num!M29)</f>
        <v>780.35353242325584</v>
      </c>
      <c r="N29" s="95">
        <f>IF(RES_hh_emi!N29=0,0,1000000*RES_hh_emi!N29/RES_hh_num!N29)</f>
        <v>664.36326077439367</v>
      </c>
      <c r="O29" s="95">
        <f>IF(RES_hh_emi!O29=0,0,1000000*RES_hh_emi!O29/RES_hh_num!O29)</f>
        <v>608.13665830672437</v>
      </c>
      <c r="P29" s="95">
        <f>IF(RES_hh_emi!P29=0,0,1000000*RES_hh_emi!P29/RES_hh_num!P29)</f>
        <v>553.14725540029156</v>
      </c>
      <c r="Q29" s="95">
        <f>IF(RES_hh_emi!Q29=0,0,1000000*RES_hh_emi!Q29/RES_hh_num!Q29)</f>
        <v>563.62162495357938</v>
      </c>
    </row>
    <row r="30" spans="1:17" ht="12" customHeight="1" x14ac:dyDescent="0.25">
      <c r="A30" s="87" t="s">
        <v>109</v>
      </c>
      <c r="B30" s="95">
        <f>IF(RES_hh_emi!B30=0,0,1000000*RES_hh_emi!B30/RES_hh_num!B30)</f>
        <v>614.24064953417269</v>
      </c>
      <c r="C30" s="95">
        <f>IF(RES_hh_emi!C30=0,0,1000000*RES_hh_emi!C30/RES_hh_num!C30)</f>
        <v>662.58175428479194</v>
      </c>
      <c r="D30" s="95">
        <f>IF(RES_hh_emi!D30=0,0,1000000*RES_hh_emi!D30/RES_hh_num!D30)</f>
        <v>692.65082713517472</v>
      </c>
      <c r="E30" s="95">
        <f>IF(RES_hh_emi!E30=0,0,1000000*RES_hh_emi!E30/RES_hh_num!E30)</f>
        <v>718.09517806392444</v>
      </c>
      <c r="F30" s="95">
        <f>IF(RES_hh_emi!F30=0,0,1000000*RES_hh_emi!F30/RES_hh_num!F30)</f>
        <v>745.35178243957091</v>
      </c>
      <c r="G30" s="95">
        <f>IF(RES_hh_emi!G30=0,0,1000000*RES_hh_emi!G30/RES_hh_num!G30)</f>
        <v>740.0941717223352</v>
      </c>
      <c r="H30" s="95">
        <f>IF(RES_hh_emi!H30=0,0,1000000*RES_hh_emi!H30/RES_hh_num!H30)</f>
        <v>724.9781573063068</v>
      </c>
      <c r="I30" s="95">
        <f>IF(RES_hh_emi!I30=0,0,1000000*RES_hh_emi!I30/RES_hh_num!I30)</f>
        <v>718.25877819086861</v>
      </c>
      <c r="J30" s="95">
        <f>IF(RES_hh_emi!J30=0,0,1000000*RES_hh_emi!J30/RES_hh_num!J30)</f>
        <v>680.69204217135677</v>
      </c>
      <c r="K30" s="95">
        <f>IF(RES_hh_emi!K30=0,0,1000000*RES_hh_emi!K30/RES_hh_num!K30)</f>
        <v>700.67574283701038</v>
      </c>
      <c r="L30" s="95">
        <f>IF(RES_hh_emi!L30=0,0,1000000*RES_hh_emi!L30/RES_hh_num!L30)</f>
        <v>738.48648018045355</v>
      </c>
      <c r="M30" s="95">
        <f>IF(RES_hh_emi!M30=0,0,1000000*RES_hh_emi!M30/RES_hh_num!M30)</f>
        <v>626.82445608530224</v>
      </c>
      <c r="N30" s="95">
        <f>IF(RES_hh_emi!N30=0,0,1000000*RES_hh_emi!N30/RES_hh_num!N30)</f>
        <v>562.39810670705447</v>
      </c>
      <c r="O30" s="95">
        <f>IF(RES_hh_emi!O30=0,0,1000000*RES_hh_emi!O30/RES_hh_num!O30)</f>
        <v>492.103092247235</v>
      </c>
      <c r="P30" s="95">
        <f>IF(RES_hh_emi!P30=0,0,1000000*RES_hh_emi!P30/RES_hh_num!P30)</f>
        <v>459.17250393103114</v>
      </c>
      <c r="Q30" s="95">
        <f>IF(RES_hh_emi!Q30=0,0,1000000*RES_hh_emi!Q30/RES_hh_num!Q30)</f>
        <v>468.55687049917577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71.539982737535681</v>
      </c>
      <c r="C3" s="100">
        <f>IF(RES_hh_fech!C3=0,0,RES_hh_fech!C3/RES_summary!C$19)</f>
        <v>71.769421138725377</v>
      </c>
      <c r="D3" s="100">
        <f>IF(RES_hh_fech!D3=0,0,RES_hh_fech!D3/RES_summary!D$19)</f>
        <v>72.953777146756195</v>
      </c>
      <c r="E3" s="100">
        <f>IF(RES_hh_fech!E3=0,0,RES_hh_fech!E3/RES_summary!E$19)</f>
        <v>75.750460003334183</v>
      </c>
      <c r="F3" s="100">
        <f>IF(RES_hh_fech!F3=0,0,RES_hh_fech!F3/RES_summary!F$19)</f>
        <v>77.121689349180642</v>
      </c>
      <c r="G3" s="100">
        <f>IF(RES_hh_fech!G3=0,0,RES_hh_fech!G3/RES_summary!G$19)</f>
        <v>76.25624574624004</v>
      </c>
      <c r="H3" s="100">
        <f>IF(RES_hh_fech!H3=0,0,RES_hh_fech!H3/RES_summary!H$19)</f>
        <v>73.712198540585433</v>
      </c>
      <c r="I3" s="100">
        <f>IF(RES_hh_fech!I3=0,0,RES_hh_fech!I3/RES_summary!I$19)</f>
        <v>73.571783876061616</v>
      </c>
      <c r="J3" s="100">
        <f>IF(RES_hh_fech!J3=0,0,RES_hh_fech!J3/RES_summary!J$19)</f>
        <v>70.14445869190979</v>
      </c>
      <c r="K3" s="100">
        <f>IF(RES_hh_fech!K3=0,0,RES_hh_fech!K3/RES_summary!K$19)</f>
        <v>70.971699855824298</v>
      </c>
      <c r="L3" s="100">
        <f>IF(RES_hh_fech!L3=0,0,RES_hh_fech!L3/RES_summary!L$19)</f>
        <v>60.662141198440438</v>
      </c>
      <c r="M3" s="100">
        <f>IF(RES_hh_fech!M3=0,0,RES_hh_fech!M3/RES_summary!M$19)</f>
        <v>54.884709643687451</v>
      </c>
      <c r="N3" s="100">
        <f>IF(RES_hh_fech!N3=0,0,RES_hh_fech!N3/RES_summary!N$19)</f>
        <v>51.98604685677072</v>
      </c>
      <c r="O3" s="100">
        <f>IF(RES_hh_fech!O3=0,0,RES_hh_fech!O3/RES_summary!O$19)</f>
        <v>50.723247364301905</v>
      </c>
      <c r="P3" s="100">
        <f>IF(RES_hh_fech!P3=0,0,RES_hh_fech!P3/RES_summary!P$19)</f>
        <v>48.345351051543943</v>
      </c>
      <c r="Q3" s="100">
        <f>IF(RES_hh_fech!Q3=0,0,RES_hh_fech!Q3/RES_summary!Q$19)</f>
        <v>47.950645808333149</v>
      </c>
    </row>
    <row r="4" spans="1:17" ht="12.95" customHeight="1" x14ac:dyDescent="0.25">
      <c r="A4" s="89" t="s">
        <v>65</v>
      </c>
      <c r="B4" s="96">
        <f>IF(RES_hh_fech!B4=0,0,RES_hh_fech!B4/RES_summary!B$19)</f>
        <v>29.833171622925022</v>
      </c>
      <c r="C4" s="96">
        <f>IF(RES_hh_fech!C4=0,0,RES_hh_fech!C4/RES_summary!C$19)</f>
        <v>29.734180158265168</v>
      </c>
      <c r="D4" s="96">
        <f>IF(RES_hh_fech!D4=0,0,RES_hh_fech!D4/RES_summary!D$19)</f>
        <v>29.876618803869622</v>
      </c>
      <c r="E4" s="96">
        <f>IF(RES_hh_fech!E4=0,0,RES_hh_fech!E4/RES_summary!E$19)</f>
        <v>29.410096714075397</v>
      </c>
      <c r="F4" s="96">
        <f>IF(RES_hh_fech!F4=0,0,RES_hh_fech!F4/RES_summary!F$19)</f>
        <v>29.528393080640512</v>
      </c>
      <c r="G4" s="96">
        <f>IF(RES_hh_fech!G4=0,0,RES_hh_fech!G4/RES_summary!G$19)</f>
        <v>29.462491146307269</v>
      </c>
      <c r="H4" s="96">
        <f>IF(RES_hh_fech!H4=0,0,RES_hh_fech!H4/RES_summary!H$19)</f>
        <v>28.494214271181058</v>
      </c>
      <c r="I4" s="96">
        <f>IF(RES_hh_fech!I4=0,0,RES_hh_fech!I4/RES_summary!I$19)</f>
        <v>28.421523862927256</v>
      </c>
      <c r="J4" s="96">
        <f>IF(RES_hh_fech!J4=0,0,RES_hh_fech!J4/RES_summary!J$19)</f>
        <v>27.224578521665752</v>
      </c>
      <c r="K4" s="96">
        <f>IF(RES_hh_fech!K4=0,0,RES_hh_fech!K4/RES_summary!K$19)</f>
        <v>27.702183528405708</v>
      </c>
      <c r="L4" s="96">
        <f>IF(RES_hh_fech!L4=0,0,RES_hh_fech!L4/RES_summary!L$19)</f>
        <v>15.891010532399852</v>
      </c>
      <c r="M4" s="96">
        <f>IF(RES_hh_fech!M4=0,0,RES_hh_fech!M4/RES_summary!M$19)</f>
        <v>13.329078583914594</v>
      </c>
      <c r="N4" s="96">
        <f>IF(RES_hh_fech!N4=0,0,RES_hh_fech!N4/RES_summary!N$19)</f>
        <v>13.703122802141623</v>
      </c>
      <c r="O4" s="96">
        <f>IF(RES_hh_fech!O4=0,0,RES_hh_fech!O4/RES_summary!O$19)</f>
        <v>14.294184693303091</v>
      </c>
      <c r="P4" s="96">
        <f>IF(RES_hh_fech!P4=0,0,RES_hh_fech!P4/RES_summary!P$19)</f>
        <v>14.006895133189801</v>
      </c>
      <c r="Q4" s="96">
        <f>IF(RES_hh_fech!Q4=0,0,RES_hh_fech!Q4/RES_summary!Q$19)</f>
        <v>14.084229411830673</v>
      </c>
    </row>
    <row r="5" spans="1:17" ht="12" customHeight="1" x14ac:dyDescent="0.25">
      <c r="A5" s="87" t="s">
        <v>58</v>
      </c>
      <c r="B5" s="95">
        <f>IF(RES_hh_fech!B5=0,0,RES_hh_fech!B5/RES_summary!B$19)</f>
        <v>0</v>
      </c>
      <c r="C5" s="95">
        <f>IF(RES_hh_fech!C5=0,0,RES_hh_fech!C5/RES_summary!C$19)</f>
        <v>0</v>
      </c>
      <c r="D5" s="95">
        <f>IF(RES_hh_fech!D5=0,0,RES_hh_fech!D5/RES_summary!D$19)</f>
        <v>0</v>
      </c>
      <c r="E5" s="95">
        <f>IF(RES_hh_fech!E5=0,0,RES_hh_fech!E5/RES_summary!E$19)</f>
        <v>0</v>
      </c>
      <c r="F5" s="95">
        <f>IF(RES_hh_fech!F5=0,0,RES_hh_fech!F5/RES_summary!F$19)</f>
        <v>0</v>
      </c>
      <c r="G5" s="95">
        <f>IF(RES_hh_fech!G5=0,0,RES_hh_fech!G5/RES_summary!G$19)</f>
        <v>0</v>
      </c>
      <c r="H5" s="95">
        <f>IF(RES_hh_fech!H5=0,0,RES_hh_fech!H5/RES_summary!H$19)</f>
        <v>0</v>
      </c>
      <c r="I5" s="95">
        <f>IF(RES_hh_fech!I5=0,0,RES_hh_fech!I5/RES_summary!I$19)</f>
        <v>0</v>
      </c>
      <c r="J5" s="95">
        <f>IF(RES_hh_fech!J5=0,0,RES_hh_fech!J5/RES_summary!J$19)</f>
        <v>0</v>
      </c>
      <c r="K5" s="95">
        <f>IF(RES_hh_fech!K5=0,0,RES_hh_fech!K5/RES_summary!K$19)</f>
        <v>0</v>
      </c>
      <c r="L5" s="95">
        <f>IF(RES_hh_fech!L5=0,0,RES_hh_fech!L5/RES_summary!L$19)</f>
        <v>0</v>
      </c>
      <c r="M5" s="95">
        <f>IF(RES_hh_fech!M5=0,0,RES_hh_fech!M5/RES_summary!M$19)</f>
        <v>0</v>
      </c>
      <c r="N5" s="95">
        <f>IF(RES_hh_fech!N5=0,0,RES_hh_fech!N5/RES_summary!N$19)</f>
        <v>0</v>
      </c>
      <c r="O5" s="95">
        <f>IF(RES_hh_fech!O5=0,0,RES_hh_fech!O5/RES_summary!O$19)</f>
        <v>0</v>
      </c>
      <c r="P5" s="95">
        <f>IF(RES_hh_fech!P5=0,0,RES_hh_fech!P5/RES_summary!P$19)</f>
        <v>0</v>
      </c>
      <c r="Q5" s="95">
        <f>IF(RES_hh_fech!Q5=0,0,RES_hh_fech!Q5/RES_summary!Q$19)</f>
        <v>0</v>
      </c>
    </row>
    <row r="6" spans="1:17" ht="12" customHeight="1" x14ac:dyDescent="0.25">
      <c r="A6" s="87" t="s">
        <v>84</v>
      </c>
      <c r="B6" s="95">
        <f>IF(RES_hh_fech!B6=0,0,RES_hh_fech!B6/RES_summary!B$19)</f>
        <v>24.728982419169153</v>
      </c>
      <c r="C6" s="95">
        <f>IF(RES_hh_fech!C6=0,0,RES_hh_fech!C6/RES_summary!C$19)</f>
        <v>24.735841069011951</v>
      </c>
      <c r="D6" s="95">
        <f>IF(RES_hh_fech!D6=0,0,RES_hh_fech!D6/RES_summary!D$19)</f>
        <v>24.841563441097154</v>
      </c>
      <c r="E6" s="95">
        <f>IF(RES_hh_fech!E6=0,0,RES_hh_fech!E6/RES_summary!E$19)</f>
        <v>24.203811690770323</v>
      </c>
      <c r="F6" s="95">
        <f>IF(RES_hh_fech!F6=0,0,RES_hh_fech!F6/RES_summary!F$19)</f>
        <v>24.324599341666545</v>
      </c>
      <c r="G6" s="95">
        <f>IF(RES_hh_fech!G6=0,0,RES_hh_fech!G6/RES_summary!G$19)</f>
        <v>24.272184659388618</v>
      </c>
      <c r="H6" s="95">
        <f>IF(RES_hh_fech!H6=0,0,RES_hh_fech!H6/RES_summary!H$19)</f>
        <v>23.752131944698014</v>
      </c>
      <c r="I6" s="95">
        <f>IF(RES_hh_fech!I6=0,0,RES_hh_fech!I6/RES_summary!I$19)</f>
        <v>23.678369550986496</v>
      </c>
      <c r="J6" s="95">
        <f>IF(RES_hh_fech!J6=0,0,RES_hh_fech!J6/RES_summary!J$19)</f>
        <v>23.203649152743473</v>
      </c>
      <c r="K6" s="95">
        <f>IF(RES_hh_fech!K6=0,0,RES_hh_fech!K6/RES_summary!K$19)</f>
        <v>23.236768760424862</v>
      </c>
      <c r="L6" s="95">
        <f>IF(RES_hh_fech!L6=0,0,RES_hh_fech!L6/RES_summary!L$19)</f>
        <v>13.500932023879669</v>
      </c>
      <c r="M6" s="95">
        <f>IF(RES_hh_fech!M6=0,0,RES_hh_fech!M6/RES_summary!M$19)</f>
        <v>11.584832955809764</v>
      </c>
      <c r="N6" s="95">
        <f>IF(RES_hh_fech!N6=0,0,RES_hh_fech!N6/RES_summary!N$19)</f>
        <v>11.911708549065937</v>
      </c>
      <c r="O6" s="95">
        <f>IF(RES_hh_fech!O6=0,0,RES_hh_fech!O6/RES_summary!O$19)</f>
        <v>12.468056613569107</v>
      </c>
      <c r="P6" s="95">
        <f>IF(RES_hh_fech!P6=0,0,RES_hh_fech!P6/RES_summary!P$19)</f>
        <v>12.316258338879791</v>
      </c>
      <c r="Q6" s="95">
        <f>IF(RES_hh_fech!Q6=0,0,RES_hh_fech!Q6/RES_summary!Q$19)</f>
        <v>12.405196335218347</v>
      </c>
    </row>
    <row r="7" spans="1:17" ht="12" customHeight="1" x14ac:dyDescent="0.25">
      <c r="A7" s="87" t="s">
        <v>110</v>
      </c>
      <c r="B7" s="95">
        <f>IF(RES_hh_fech!B7=0,0,RES_hh_fech!B7/RES_summary!B$19)</f>
        <v>25.38855158414853</v>
      </c>
      <c r="C7" s="95">
        <f>IF(RES_hh_fech!C7=0,0,RES_hh_fech!C7/RES_summary!C$19)</f>
        <v>25.395175083029741</v>
      </c>
      <c r="D7" s="95">
        <f>IF(RES_hh_fech!D7=0,0,RES_hh_fech!D7/RES_summary!D$19)</f>
        <v>25.504146588399692</v>
      </c>
      <c r="E7" s="95">
        <f>IF(RES_hh_fech!E7=0,0,RES_hh_fech!E7/RES_summary!E$19)</f>
        <v>24.849532933441136</v>
      </c>
      <c r="F7" s="95">
        <f>IF(RES_hh_fech!F7=0,0,RES_hh_fech!F7/RES_summary!F$19)</f>
        <v>24.97338602656189</v>
      </c>
      <c r="G7" s="95">
        <f>IF(RES_hh_fech!G7=0,0,RES_hh_fech!G7/RES_summary!G$19)</f>
        <v>24.919134560045144</v>
      </c>
      <c r="H7" s="95">
        <f>IF(RES_hh_fech!H7=0,0,RES_hh_fech!H7/RES_summary!H$19)</f>
        <v>24.385608782154019</v>
      </c>
      <c r="I7" s="95">
        <f>IF(RES_hh_fech!I7=0,0,RES_hh_fech!I7/RES_summary!I$19)</f>
        <v>24.31008980370315</v>
      </c>
      <c r="J7" s="95">
        <f>IF(RES_hh_fech!J7=0,0,RES_hh_fech!J7/RES_summary!J$19)</f>
        <v>23.559133867883222</v>
      </c>
      <c r="K7" s="95">
        <f>IF(RES_hh_fech!K7=0,0,RES_hh_fech!K7/RES_summary!K$19)</f>
        <v>24.125328206862385</v>
      </c>
      <c r="L7" s="95">
        <f>IF(RES_hh_fech!L7=0,0,RES_hh_fech!L7/RES_summary!L$19)</f>
        <v>13.861028299478249</v>
      </c>
      <c r="M7" s="95">
        <f>IF(RES_hh_fech!M7=0,0,RES_hh_fech!M7/RES_summary!M$19)</f>
        <v>11.889644270490452</v>
      </c>
      <c r="N7" s="95">
        <f>IF(RES_hh_fech!N7=0,0,RES_hh_fech!N7/RES_summary!N$19)</f>
        <v>12.220474349549498</v>
      </c>
      <c r="O7" s="95">
        <f>IF(RES_hh_fech!O7=0,0,RES_hh_fech!O7/RES_summary!O$19)</f>
        <v>12.787553847249557</v>
      </c>
      <c r="P7" s="95">
        <f>IF(RES_hh_fech!P7=0,0,RES_hh_fech!P7/RES_summary!P$19)</f>
        <v>12.624568792865793</v>
      </c>
      <c r="Q7" s="95">
        <f>IF(RES_hh_fech!Q7=0,0,RES_hh_fech!Q7/RES_summary!Q$19)</f>
        <v>12.71037985938881</v>
      </c>
    </row>
    <row r="8" spans="1:17" ht="12" customHeight="1" x14ac:dyDescent="0.25">
      <c r="A8" s="87" t="s">
        <v>109</v>
      </c>
      <c r="B8" s="95">
        <f>IF(RES_hh_fech!B8=0,0,RES_hh_fech!B8/RES_summary!B$19)</f>
        <v>23.801734546751007</v>
      </c>
      <c r="C8" s="95">
        <f>IF(RES_hh_fech!C8=0,0,RES_hh_fech!C8/RES_summary!C$19)</f>
        <v>23.808188653077803</v>
      </c>
      <c r="D8" s="95">
        <f>IF(RES_hh_fech!D8=0,0,RES_hh_fech!D8/RES_summary!D$19)</f>
        <v>23.910008255470146</v>
      </c>
      <c r="E8" s="95">
        <f>IF(RES_hh_fech!E8=0,0,RES_hh_fech!E8/RES_summary!E$19)</f>
        <v>23.296170000082963</v>
      </c>
      <c r="F8" s="95">
        <f>IF(RES_hh_fech!F8=0,0,RES_hh_fech!F8/RES_summary!F$19)</f>
        <v>23.412407888346838</v>
      </c>
      <c r="G8" s="95">
        <f>IF(RES_hh_fech!G8=0,0,RES_hh_fech!G8/RES_summary!G$19)</f>
        <v>23.361934470289356</v>
      </c>
      <c r="H8" s="95">
        <f>IF(RES_hh_fech!H8=0,0,RES_hh_fech!H8/RES_summary!H$19)</f>
        <v>22.861338793221357</v>
      </c>
      <c r="I8" s="95">
        <f>IF(RES_hh_fech!I8=0,0,RES_hh_fech!I8/RES_summary!I$19)</f>
        <v>22.940300033679232</v>
      </c>
      <c r="J8" s="95">
        <f>IF(RES_hh_fech!J8=0,0,RES_hh_fech!J8/RES_summary!J$19)</f>
        <v>21.941549563783429</v>
      </c>
      <c r="K8" s="95">
        <f>IF(RES_hh_fech!K8=0,0,RES_hh_fech!K8/RES_summary!K$19)</f>
        <v>22.617723875335795</v>
      </c>
      <c r="L8" s="95">
        <f>IF(RES_hh_fech!L8=0,0,RES_hh_fech!L8/RES_summary!L$19)</f>
        <v>13.695981862352991</v>
      </c>
      <c r="M8" s="95">
        <f>IF(RES_hh_fech!M8=0,0,RES_hh_fech!M8/RES_summary!M$19)</f>
        <v>10.634006730163742</v>
      </c>
      <c r="N8" s="95">
        <f>IF(RES_hh_fech!N8=0,0,RES_hh_fech!N8/RES_summary!N$19)</f>
        <v>11.476417674168887</v>
      </c>
      <c r="O8" s="95">
        <f>IF(RES_hh_fech!O8=0,0,RES_hh_fech!O8/RES_summary!O$19)</f>
        <v>12.02257414544999</v>
      </c>
      <c r="P8" s="95">
        <f>IF(RES_hh_fech!P8=0,0,RES_hh_fech!P8/RES_summary!P$19)</f>
        <v>11.905503564275005</v>
      </c>
      <c r="Q8" s="95">
        <f>IF(RES_hh_fech!Q8=0,0,RES_hh_fech!Q8/RES_summary!Q$19)</f>
        <v>11.972897230478466</v>
      </c>
    </row>
    <row r="9" spans="1:17" ht="12" customHeight="1" x14ac:dyDescent="0.25">
      <c r="A9" s="87" t="s">
        <v>55</v>
      </c>
      <c r="B9" s="95">
        <f>IF(RES_hh_fech!B9=0,0,RES_hh_fech!B9/RES_summary!B$19)</f>
        <v>30.71183958074316</v>
      </c>
      <c r="C9" s="95">
        <f>IF(RES_hh_fech!C9=0,0,RES_hh_fech!C9/RES_summary!C$19)</f>
        <v>30.720204690357768</v>
      </c>
      <c r="D9" s="95">
        <f>IF(RES_hh_fech!D9=0,0,RES_hh_fech!D9/RES_summary!D$19)</f>
        <v>30.851627556052541</v>
      </c>
      <c r="E9" s="95">
        <f>IF(RES_hh_fech!E9=0,0,RES_hh_fech!E9/RES_summary!E$19)</f>
        <v>30.059606923351797</v>
      </c>
      <c r="F9" s="95">
        <f>IF(RES_hh_fech!F9=0,0,RES_hh_fech!F9/RES_summary!F$19)</f>
        <v>30.209604259390773</v>
      </c>
      <c r="G9" s="95">
        <f>IF(RES_hh_fech!G9=0,0,RES_hh_fech!G9/RES_summary!G$19)</f>
        <v>30.154224119571669</v>
      </c>
      <c r="H9" s="95">
        <f>IF(RES_hh_fech!H9=0,0,RES_hh_fech!H9/RES_summary!H$19)</f>
        <v>29.489924118725177</v>
      </c>
      <c r="I9" s="95">
        <f>IF(RES_hh_fech!I9=0,0,RES_hh_fech!I9/RES_summary!I$19)</f>
        <v>29.370354046636582</v>
      </c>
      <c r="J9" s="95">
        <f>IF(RES_hh_fech!J9=0,0,RES_hh_fech!J9/RES_summary!J$19)</f>
        <v>28.508189513449715</v>
      </c>
      <c r="K9" s="95">
        <f>IF(RES_hh_fech!K9=0,0,RES_hh_fech!K9/RES_summary!K$19)</f>
        <v>29.198816530595955</v>
      </c>
      <c r="L9" s="95">
        <f>IF(RES_hh_fech!L9=0,0,RES_hh_fech!L9/RES_summary!L$19)</f>
        <v>16.5754401259044</v>
      </c>
      <c r="M9" s="95">
        <f>IF(RES_hh_fech!M9=0,0,RES_hh_fech!M9/RES_summary!M$19)</f>
        <v>14.474449347169685</v>
      </c>
      <c r="N9" s="95">
        <f>IF(RES_hh_fech!N9=0,0,RES_hh_fech!N9/RES_summary!N$19)</f>
        <v>14.665556079696044</v>
      </c>
      <c r="O9" s="95">
        <f>IF(RES_hh_fech!O9=0,0,RES_hh_fech!O9/RES_summary!O$19)</f>
        <v>15.277806391585155</v>
      </c>
      <c r="P9" s="95">
        <f>IF(RES_hh_fech!P9=0,0,RES_hh_fech!P9/RES_summary!P$19)</f>
        <v>14.986746791603721</v>
      </c>
      <c r="Q9" s="95">
        <f>IF(RES_hh_fech!Q9=0,0,RES_hh_fech!Q9/RES_summary!Q$19)</f>
        <v>15.005714781229448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19.041003115438208</v>
      </c>
      <c r="C11" s="95">
        <f>IF(RES_hh_fech!C11=0,0,RES_hh_fech!C11/RES_summary!C$19)</f>
        <v>19.046053386889408</v>
      </c>
      <c r="D11" s="95">
        <f>IF(RES_hh_fech!D11=0,0,RES_hh_fech!D11/RES_summary!D$19)</f>
        <v>19.127748673901017</v>
      </c>
      <c r="E11" s="95">
        <f>IF(RES_hh_fech!E11=0,0,RES_hh_fech!E11/RES_summary!E$19)</f>
        <v>18.636764171711622</v>
      </c>
      <c r="F11" s="95">
        <f>IF(RES_hh_fech!F11=0,0,RES_hh_fech!F11/RES_summary!F$19)</f>
        <v>18.729749675583658</v>
      </c>
      <c r="G11" s="95">
        <f>IF(RES_hh_fech!G11=0,0,RES_hh_fech!G11/RES_summary!G$19)</f>
        <v>17.974224178760014</v>
      </c>
      <c r="H11" s="95">
        <f>IF(RES_hh_fech!H11=0,0,RES_hh_fech!H11/RES_summary!H$19)</f>
        <v>18.919955759107445</v>
      </c>
      <c r="I11" s="95">
        <f>IF(RES_hh_fech!I11=0,0,RES_hh_fech!I11/RES_summary!I$19)</f>
        <v>19.145408135935938</v>
      </c>
      <c r="J11" s="95">
        <f>IF(RES_hh_fech!J11=0,0,RES_hh_fech!J11/RES_summary!J$19)</f>
        <v>17.669102540333725</v>
      </c>
      <c r="K11" s="95">
        <f>IF(RES_hh_fech!K11=0,0,RES_hh_fech!K11/RES_summary!K$19)</f>
        <v>18.095586746994503</v>
      </c>
      <c r="L11" s="95">
        <f>IF(RES_hh_fech!L11=0,0,RES_hh_fech!L11/RES_summary!L$19)</f>
        <v>10.659437596325914</v>
      </c>
      <c r="M11" s="95">
        <f>IF(RES_hh_fech!M11=0,0,RES_hh_fech!M11/RES_summary!M$19)</f>
        <v>8.7311835289247561</v>
      </c>
      <c r="N11" s="95">
        <f>IF(RES_hh_fech!N11=0,0,RES_hh_fech!N11/RES_summary!N$19)</f>
        <v>9.272123952941671</v>
      </c>
      <c r="O11" s="95">
        <f>IF(RES_hh_fech!O11=0,0,RES_hh_fech!O11/RES_summary!O$19)</f>
        <v>9.7683603689333207</v>
      </c>
      <c r="P11" s="95">
        <f>IF(RES_hh_fech!P11=0,0,RES_hh_fech!P11/RES_summary!P$19)</f>
        <v>9.7319953352697279</v>
      </c>
      <c r="Q11" s="95">
        <f>IF(RES_hh_fech!Q11=0,0,RES_hh_fech!Q11/RES_summary!Q$19)</f>
        <v>9.8935394136631238</v>
      </c>
    </row>
    <row r="12" spans="1:17" ht="12" customHeight="1" x14ac:dyDescent="0.25">
      <c r="A12" s="87" t="s">
        <v>115</v>
      </c>
      <c r="B12" s="95">
        <f>IF(RES_hh_fech!B12=0,0,RES_hh_fech!B12/RES_summary!B$19)</f>
        <v>13.368628778952562</v>
      </c>
      <c r="C12" s="95">
        <f>IF(RES_hh_fech!C12=0,0,RES_hh_fech!C12/RES_summary!C$19)</f>
        <v>13.433822154274495</v>
      </c>
      <c r="D12" s="95">
        <f>IF(RES_hh_fech!D12=0,0,RES_hh_fech!D12/RES_summary!D$19)</f>
        <v>13.488411715403183</v>
      </c>
      <c r="E12" s="95">
        <f>IF(RES_hh_fech!E12=0,0,RES_hh_fech!E12/RES_summary!E$19)</f>
        <v>12.904496246341461</v>
      </c>
      <c r="F12" s="95">
        <f>IF(RES_hh_fech!F12=0,0,RES_hh_fech!F12/RES_summary!F$19)</f>
        <v>12.855487710330589</v>
      </c>
      <c r="G12" s="95">
        <f>IF(RES_hh_fech!G12=0,0,RES_hh_fech!G12/RES_summary!G$19)</f>
        <v>12.647693475069145</v>
      </c>
      <c r="H12" s="95">
        <f>IF(RES_hh_fech!H12=0,0,RES_hh_fech!H12/RES_summary!H$19)</f>
        <v>12.19592490756142</v>
      </c>
      <c r="I12" s="95">
        <f>IF(RES_hh_fech!I12=0,0,RES_hh_fech!I12/RES_summary!I$19)</f>
        <v>11.526119069911871</v>
      </c>
      <c r="J12" s="95">
        <f>IF(RES_hh_fech!J12=0,0,RES_hh_fech!J12/RES_summary!J$19)</f>
        <v>10.617845281533189</v>
      </c>
      <c r="K12" s="95">
        <f>IF(RES_hh_fech!K12=0,0,RES_hh_fech!K12/RES_summary!K$19)</f>
        <v>9.5868185117058005</v>
      </c>
      <c r="L12" s="95">
        <f>IF(RES_hh_fech!L12=0,0,RES_hh_fech!L12/RES_summary!L$19)</f>
        <v>5.3372467500087177</v>
      </c>
      <c r="M12" s="95">
        <f>IF(RES_hh_fech!M12=0,0,RES_hh_fech!M12/RES_summary!M$19)</f>
        <v>4.2648881689137559</v>
      </c>
      <c r="N12" s="95">
        <f>IF(RES_hh_fech!N12=0,0,RES_hh_fech!N12/RES_summary!N$19)</f>
        <v>4.1737645293935062</v>
      </c>
      <c r="O12" s="95">
        <f>IF(RES_hh_fech!O12=0,0,RES_hh_fech!O12/RES_summary!O$19)</f>
        <v>4.1234036688140145</v>
      </c>
      <c r="P12" s="95">
        <f>IF(RES_hh_fech!P12=0,0,RES_hh_fech!P12/RES_summary!P$19)</f>
        <v>3.9458193583237651</v>
      </c>
      <c r="Q12" s="95">
        <f>IF(RES_hh_fech!Q12=0,0,RES_hh_fech!Q12/RES_summary!Q$19)</f>
        <v>3.9203335366554604</v>
      </c>
    </row>
    <row r="13" spans="1:17" ht="12" customHeight="1" x14ac:dyDescent="0.25">
      <c r="A13" s="51" t="s">
        <v>114</v>
      </c>
      <c r="B13" s="22">
        <f>IF(RES_hh_fech!B13=0,0,RES_hh_fech!B13/RES_summary!B$19)</f>
        <v>21.107463406033997</v>
      </c>
      <c r="C13" s="22">
        <f>IF(RES_hh_fech!C13=0,0,RES_hh_fech!C13/RES_summary!C$19)</f>
        <v>21.206402452887868</v>
      </c>
      <c r="D13" s="22">
        <f>IF(RES_hh_fech!D13=0,0,RES_hh_fech!D13/RES_summary!D$19)</f>
        <v>22.459126724451178</v>
      </c>
      <c r="E13" s="22">
        <f>IF(RES_hh_fech!E13=0,0,RES_hh_fech!E13/RES_summary!E$19)</f>
        <v>24.46756920610791</v>
      </c>
      <c r="F13" s="22">
        <f>IF(RES_hh_fech!F13=0,0,RES_hh_fech!F13/RES_summary!F$19)</f>
        <v>24.737234300615519</v>
      </c>
      <c r="G13" s="22">
        <f>IF(RES_hh_fech!G13=0,0,RES_hh_fech!G13/RES_summary!G$19)</f>
        <v>24.764878924024366</v>
      </c>
      <c r="H13" s="22">
        <f>IF(RES_hh_fech!H13=0,0,RES_hh_fech!H13/RES_summary!H$19)</f>
        <v>21.804005364969758</v>
      </c>
      <c r="I13" s="22">
        <f>IF(RES_hh_fech!I13=0,0,RES_hh_fech!I13/RES_summary!I$19)</f>
        <v>22.685747389673118</v>
      </c>
      <c r="J13" s="22">
        <f>IF(RES_hh_fech!J13=0,0,RES_hh_fech!J13/RES_summary!J$19)</f>
        <v>19.596064287138894</v>
      </c>
      <c r="K13" s="22">
        <f>IF(RES_hh_fech!K13=0,0,RES_hh_fech!K13/RES_summary!K$19)</f>
        <v>20.185790524222988</v>
      </c>
      <c r="L13" s="22">
        <f>IF(RES_hh_fech!L13=0,0,RES_hh_fech!L13/RES_summary!L$19)</f>
        <v>13.43920609501509</v>
      </c>
      <c r="M13" s="22">
        <f>IF(RES_hh_fech!M13=0,0,RES_hh_fech!M13/RES_summary!M$19)</f>
        <v>9.9205567365020357</v>
      </c>
      <c r="N13" s="22">
        <f>IF(RES_hh_fech!N13=0,0,RES_hh_fech!N13/RES_summary!N$19)</f>
        <v>10.328008817120129</v>
      </c>
      <c r="O13" s="22">
        <f>IF(RES_hh_fech!O13=0,0,RES_hh_fech!O13/RES_summary!O$19)</f>
        <v>10.972714490134576</v>
      </c>
      <c r="P13" s="22">
        <f>IF(RES_hh_fech!P13=0,0,RES_hh_fech!P13/RES_summary!P$19)</f>
        <v>10.840496507998012</v>
      </c>
      <c r="Q13" s="22">
        <f>IF(RES_hh_fech!Q13=0,0,RES_hh_fech!Q13/RES_summary!Q$19)</f>
        <v>11.173188246943539</v>
      </c>
    </row>
    <row r="14" spans="1:17" ht="12" customHeight="1" x14ac:dyDescent="0.25">
      <c r="A14" s="99" t="s">
        <v>117</v>
      </c>
      <c r="B14" s="98">
        <f>IF(RES_hh_fech!B14=0,0,RES_hh_fech!B14/RES_summary!B$19)</f>
        <v>0.10927827390696593</v>
      </c>
      <c r="C14" s="98">
        <f>IF(RES_hh_fech!C14=0,0,RES_hh_fech!C14/RES_summary!C$19)</f>
        <v>0.12205241789377574</v>
      </c>
      <c r="D14" s="98">
        <f>IF(RES_hh_fech!D14=0,0,RES_hh_fech!D14/RES_summary!D$19)</f>
        <v>0.24944075620500791</v>
      </c>
      <c r="E14" s="98">
        <f>IF(RES_hh_fech!E14=0,0,RES_hh_fech!E14/RES_summary!E$19)</f>
        <v>0.49327353545581221</v>
      </c>
      <c r="F14" s="98">
        <f>IF(RES_hh_fech!F14=0,0,RES_hh_fech!F14/RES_summary!F$19)</f>
        <v>0.51933497059006328</v>
      </c>
      <c r="G14" s="98">
        <f>IF(RES_hh_fech!G14=0,0,RES_hh_fech!G14/RES_summary!G$19)</f>
        <v>0.55092220030075911</v>
      </c>
      <c r="H14" s="98">
        <f>IF(RES_hh_fech!H14=0,0,RES_hh_fech!H14/RES_summary!H$19)</f>
        <v>0.28975384865895276</v>
      </c>
      <c r="I14" s="98">
        <f>IF(RES_hh_fech!I14=0,0,RES_hh_fech!I14/RES_summary!I$19)</f>
        <v>0.39446877977210076</v>
      </c>
      <c r="J14" s="98">
        <f>IF(RES_hh_fech!J14=0,0,RES_hh_fech!J14/RES_summary!J$19)</f>
        <v>0.1109201059908273</v>
      </c>
      <c r="K14" s="98">
        <f>IF(RES_hh_fech!K14=0,0,RES_hh_fech!K14/RES_summary!K$19)</f>
        <v>0.13007170595808243</v>
      </c>
      <c r="L14" s="98">
        <f>IF(RES_hh_fech!L14=0,0,RES_hh_fech!L14/RES_summary!L$19)</f>
        <v>0.3466672483117193</v>
      </c>
      <c r="M14" s="98">
        <f>IF(RES_hh_fech!M14=0,0,RES_hh_fech!M14/RES_summary!M$19)</f>
        <v>7.3615976878881689E-2</v>
      </c>
      <c r="N14" s="98">
        <f>IF(RES_hh_fech!N14=0,0,RES_hh_fech!N14/RES_summary!N$19)</f>
        <v>8.0073805972661061E-2</v>
      </c>
      <c r="O14" s="98">
        <f>IF(RES_hh_fech!O14=0,0,RES_hh_fech!O14/RES_summary!O$19)</f>
        <v>9.2291190203170073E-2</v>
      </c>
      <c r="P14" s="98">
        <f>IF(RES_hh_fech!P14=0,0,RES_hh_fech!P14/RES_summary!P$19)</f>
        <v>8.2533232797154257E-2</v>
      </c>
      <c r="Q14" s="98">
        <f>IF(RES_hh_fech!Q14=0,0,RES_hh_fech!Q14/RES_summary!Q$19)</f>
        <v>0.11008185742205327</v>
      </c>
    </row>
    <row r="15" spans="1:17" ht="12.95" customHeight="1" x14ac:dyDescent="0.25">
      <c r="A15" s="89" t="s">
        <v>112</v>
      </c>
      <c r="B15" s="96">
        <f>IF(RES_hh_fech!B15=0,0,RES_hh_fech!B15/RES_summary!B$19)</f>
        <v>0.12120648750914789</v>
      </c>
      <c r="C15" s="96">
        <f>IF(RES_hh_fech!C15=0,0,RES_hh_fech!C15/RES_summary!C$19)</f>
        <v>0.13385397725811615</v>
      </c>
      <c r="D15" s="96">
        <f>IF(RES_hh_fech!D15=0,0,RES_hh_fech!D15/RES_summary!D$19)</f>
        <v>0.15878170114359647</v>
      </c>
      <c r="E15" s="96">
        <f>IF(RES_hh_fech!E15=0,0,RES_hh_fech!E15/RES_summary!E$19)</f>
        <v>0.18634674923886896</v>
      </c>
      <c r="F15" s="96">
        <f>IF(RES_hh_fech!F15=0,0,RES_hh_fech!F15/RES_summary!F$19)</f>
        <v>0.21327209073719625</v>
      </c>
      <c r="G15" s="96">
        <f>IF(RES_hh_fech!G15=0,0,RES_hh_fech!G15/RES_summary!G$19)</f>
        <v>0.24249150871740632</v>
      </c>
      <c r="H15" s="96">
        <f>IF(RES_hh_fech!H15=0,0,RES_hh_fech!H15/RES_summary!H$19)</f>
        <v>0.27812526551013111</v>
      </c>
      <c r="I15" s="96">
        <f>IF(RES_hh_fech!I15=0,0,RES_hh_fech!I15/RES_summary!I$19)</f>
        <v>0.3384921987670006</v>
      </c>
      <c r="J15" s="96">
        <f>IF(RES_hh_fech!J15=0,0,RES_hh_fech!J15/RES_summary!J$19)</f>
        <v>0.3849445829342108</v>
      </c>
      <c r="K15" s="96">
        <f>IF(RES_hh_fech!K15=0,0,RES_hh_fech!K15/RES_summary!K$19)</f>
        <v>0.43987206595519174</v>
      </c>
      <c r="L15" s="96">
        <f>IF(RES_hh_fech!L15=0,0,RES_hh_fech!L15/RES_summary!L$19)</f>
        <v>0.55971767148850227</v>
      </c>
      <c r="M15" s="96">
        <f>IF(RES_hh_fech!M15=0,0,RES_hh_fech!M15/RES_summary!M$19)</f>
        <v>0.51634790966233102</v>
      </c>
      <c r="N15" s="96">
        <f>IF(RES_hh_fech!N15=0,0,RES_hh_fech!N15/RES_summary!N$19)</f>
        <v>0.50594249189987706</v>
      </c>
      <c r="O15" s="96">
        <f>IF(RES_hh_fech!O15=0,0,RES_hh_fech!O15/RES_summary!O$19)</f>
        <v>0.49718555953457017</v>
      </c>
      <c r="P15" s="96">
        <f>IF(RES_hh_fech!P15=0,0,RES_hh_fech!P15/RES_summary!P$19)</f>
        <v>0.45915718893944857</v>
      </c>
      <c r="Q15" s="96">
        <f>IF(RES_hh_fech!Q15=0,0,RES_hh_fech!Q15/RES_summary!Q$19)</f>
        <v>0.44280369339903425</v>
      </c>
    </row>
    <row r="16" spans="1:17" ht="12" customHeight="1" x14ac:dyDescent="0.25">
      <c r="A16" s="87" t="s">
        <v>111</v>
      </c>
      <c r="B16" s="97">
        <f>IF(RES_hh_fech!B16=0,0,RES_hh_fech!B16/RES_summary!B$19)</f>
        <v>0.12120648750914789</v>
      </c>
      <c r="C16" s="97">
        <f>IF(RES_hh_fech!C16=0,0,RES_hh_fech!C16/RES_summary!C$19)</f>
        <v>0.13385397725811615</v>
      </c>
      <c r="D16" s="97">
        <f>IF(RES_hh_fech!D16=0,0,RES_hh_fech!D16/RES_summary!D$19)</f>
        <v>0.15878170114359647</v>
      </c>
      <c r="E16" s="97">
        <f>IF(RES_hh_fech!E16=0,0,RES_hh_fech!E16/RES_summary!E$19)</f>
        <v>0.18634674923886896</v>
      </c>
      <c r="F16" s="97">
        <f>IF(RES_hh_fech!F16=0,0,RES_hh_fech!F16/RES_summary!F$19)</f>
        <v>0.21327209073719625</v>
      </c>
      <c r="G16" s="97">
        <f>IF(RES_hh_fech!G16=0,0,RES_hh_fech!G16/RES_summary!G$19)</f>
        <v>0.24249150871740632</v>
      </c>
      <c r="H16" s="97">
        <f>IF(RES_hh_fech!H16=0,0,RES_hh_fech!H16/RES_summary!H$19)</f>
        <v>0.27812526551013111</v>
      </c>
      <c r="I16" s="97">
        <f>IF(RES_hh_fech!I16=0,0,RES_hh_fech!I16/RES_summary!I$19)</f>
        <v>0.3384921987670006</v>
      </c>
      <c r="J16" s="97">
        <f>IF(RES_hh_fech!J16=0,0,RES_hh_fech!J16/RES_summary!J$19)</f>
        <v>0.3849445829342108</v>
      </c>
      <c r="K16" s="97">
        <f>IF(RES_hh_fech!K16=0,0,RES_hh_fech!K16/RES_summary!K$19)</f>
        <v>0.43987206595519174</v>
      </c>
      <c r="L16" s="97">
        <f>IF(RES_hh_fech!L16=0,0,RES_hh_fech!L16/RES_summary!L$19)</f>
        <v>0.55971767148850227</v>
      </c>
      <c r="M16" s="97">
        <f>IF(RES_hh_fech!M16=0,0,RES_hh_fech!M16/RES_summary!M$19)</f>
        <v>0.51634790966233102</v>
      </c>
      <c r="N16" s="97">
        <f>IF(RES_hh_fech!N16=0,0,RES_hh_fech!N16/RES_summary!N$19)</f>
        <v>0.50594249189987706</v>
      </c>
      <c r="O16" s="97">
        <f>IF(RES_hh_fech!O16=0,0,RES_hh_fech!O16/RES_summary!O$19)</f>
        <v>0.49718555953457017</v>
      </c>
      <c r="P16" s="97">
        <f>IF(RES_hh_fech!P16=0,0,RES_hh_fech!P16/RES_summary!P$19)</f>
        <v>0.45915718893944857</v>
      </c>
      <c r="Q16" s="97">
        <f>IF(RES_hh_fech!Q16=0,0,RES_hh_fech!Q16/RES_summary!Q$19)</f>
        <v>0.44280369339903425</v>
      </c>
    </row>
    <row r="17" spans="1:17" ht="12.95" customHeight="1" x14ac:dyDescent="0.25">
      <c r="A17" s="89" t="s">
        <v>63</v>
      </c>
      <c r="B17" s="96">
        <f>IF(RES_hh_fech!B17=0,0,RES_hh_fech!B17/RES_summary!B$19)</f>
        <v>16.019952638648526</v>
      </c>
      <c r="C17" s="96">
        <f>IF(RES_hh_fech!C17=0,0,RES_hh_fech!C17/RES_summary!C$19)</f>
        <v>16.172028357180999</v>
      </c>
      <c r="D17" s="96">
        <f>IF(RES_hh_fech!D17=0,0,RES_hh_fech!D17/RES_summary!D$19)</f>
        <v>16.234922683947794</v>
      </c>
      <c r="E17" s="96">
        <f>IF(RES_hh_fech!E17=0,0,RES_hh_fech!E17/RES_summary!E$19)</f>
        <v>16.741020910280884</v>
      </c>
      <c r="F17" s="96">
        <f>IF(RES_hh_fech!F17=0,0,RES_hh_fech!F17/RES_summary!F$19)</f>
        <v>16.891779981715622</v>
      </c>
      <c r="G17" s="96">
        <f>IF(RES_hh_fech!G17=0,0,RES_hh_fech!G17/RES_summary!G$19)</f>
        <v>17.053110915282694</v>
      </c>
      <c r="H17" s="96">
        <f>IF(RES_hh_fech!H17=0,0,RES_hh_fech!H17/RES_summary!H$19)</f>
        <v>16.787419820079183</v>
      </c>
      <c r="I17" s="96">
        <f>IF(RES_hh_fech!I17=0,0,RES_hh_fech!I17/RES_summary!I$19)</f>
        <v>17.013394573959644</v>
      </c>
      <c r="J17" s="96">
        <f>IF(RES_hh_fech!J17=0,0,RES_hh_fech!J17/RES_summary!J$19)</f>
        <v>17.180636617649721</v>
      </c>
      <c r="K17" s="96">
        <f>IF(RES_hh_fech!K17=0,0,RES_hh_fech!K17/RES_summary!K$19)</f>
        <v>16.888430235888741</v>
      </c>
      <c r="L17" s="96">
        <f>IF(RES_hh_fech!L17=0,0,RES_hh_fech!L17/RES_summary!L$19)</f>
        <v>16.390098384812173</v>
      </c>
      <c r="M17" s="96">
        <f>IF(RES_hh_fech!M17=0,0,RES_hh_fech!M17/RES_summary!M$19)</f>
        <v>16.538665697462925</v>
      </c>
      <c r="N17" s="96">
        <f>IF(RES_hh_fech!N17=0,0,RES_hh_fech!N17/RES_summary!N$19)</f>
        <v>16.228724652822592</v>
      </c>
      <c r="O17" s="96">
        <f>IF(RES_hh_fech!O17=0,0,RES_hh_fech!O17/RES_summary!O$19)</f>
        <v>15.864619214057603</v>
      </c>
      <c r="P17" s="96">
        <f>IF(RES_hh_fech!P17=0,0,RES_hh_fech!P17/RES_summary!P$19)</f>
        <v>15.675640251286637</v>
      </c>
      <c r="Q17" s="96">
        <f>IF(RES_hh_fech!Q17=0,0,RES_hh_fech!Q17/RES_summary!Q$19)</f>
        <v>15.400247357528155</v>
      </c>
    </row>
    <row r="18" spans="1:17" ht="12" customHeight="1" x14ac:dyDescent="0.25">
      <c r="A18" s="87" t="s">
        <v>58</v>
      </c>
      <c r="B18" s="95">
        <f>IF(RES_hh_fech!B18=0,0,RES_hh_fech!B18/RES_summary!B$19)</f>
        <v>0</v>
      </c>
      <c r="C18" s="95">
        <f>IF(RES_hh_fech!C18=0,0,RES_hh_fech!C18/RES_summary!C$19)</f>
        <v>0</v>
      </c>
      <c r="D18" s="95">
        <f>IF(RES_hh_fech!D18=0,0,RES_hh_fech!D18/RES_summary!D$19)</f>
        <v>0</v>
      </c>
      <c r="E18" s="95">
        <f>IF(RES_hh_fech!E18=0,0,RES_hh_fech!E18/RES_summary!E$19)</f>
        <v>0</v>
      </c>
      <c r="F18" s="95">
        <f>IF(RES_hh_fech!F18=0,0,RES_hh_fech!F18/RES_summary!F$19)</f>
        <v>0</v>
      </c>
      <c r="G18" s="95">
        <f>IF(RES_hh_fech!G18=0,0,RES_hh_fech!G18/RES_summary!G$19)</f>
        <v>0</v>
      </c>
      <c r="H18" s="95">
        <f>IF(RES_hh_fech!H18=0,0,RES_hh_fech!H18/RES_summary!H$19)</f>
        <v>0</v>
      </c>
      <c r="I18" s="95">
        <f>IF(RES_hh_fech!I18=0,0,RES_hh_fech!I18/RES_summary!I$19)</f>
        <v>0</v>
      </c>
      <c r="J18" s="95">
        <f>IF(RES_hh_fech!J18=0,0,RES_hh_fech!J18/RES_summary!J$19)</f>
        <v>0</v>
      </c>
      <c r="K18" s="95">
        <f>IF(RES_hh_fech!K18=0,0,RES_hh_fech!K18/RES_summary!K$19)</f>
        <v>0</v>
      </c>
      <c r="L18" s="95">
        <f>IF(RES_hh_fech!L18=0,0,RES_hh_fech!L18/RES_summary!L$19)</f>
        <v>0</v>
      </c>
      <c r="M18" s="95">
        <f>IF(RES_hh_fech!M18=0,0,RES_hh_fech!M18/RES_summary!M$19)</f>
        <v>0</v>
      </c>
      <c r="N18" s="95">
        <f>IF(RES_hh_fech!N18=0,0,RES_hh_fech!N18/RES_summary!N$19)</f>
        <v>0</v>
      </c>
      <c r="O18" s="95">
        <f>IF(RES_hh_fech!O18=0,0,RES_hh_fech!O18/RES_summary!O$19)</f>
        <v>0</v>
      </c>
      <c r="P18" s="95">
        <f>IF(RES_hh_fech!P18=0,0,RES_hh_fech!P18/RES_summary!P$19)</f>
        <v>0</v>
      </c>
      <c r="Q18" s="95">
        <f>IF(RES_hh_fech!Q18=0,0,RES_hh_fech!Q18/RES_summary!Q$19)</f>
        <v>0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14.648941890442536</v>
      </c>
      <c r="C19" s="95">
        <f>IF(RES_hh_fech!C19=0,0,RES_hh_fech!C19/RES_summary!C$19)</f>
        <v>14.772214638166666</v>
      </c>
      <c r="D19" s="95">
        <f>IF(RES_hh_fech!D19=0,0,RES_hh_fech!D19/RES_summary!D$19)</f>
        <v>14.756142276253668</v>
      </c>
      <c r="E19" s="95">
        <f>IF(RES_hh_fech!E19=0,0,RES_hh_fech!E19/RES_summary!E$19)</f>
        <v>15.131289506549662</v>
      </c>
      <c r="F19" s="95">
        <f>IF(RES_hh_fech!F19=0,0,RES_hh_fech!F19/RES_summary!F$19)</f>
        <v>15.298020418904235</v>
      </c>
      <c r="G19" s="95">
        <f>IF(RES_hh_fech!G19=0,0,RES_hh_fech!G19/RES_summary!G$19)</f>
        <v>15.429888107583782</v>
      </c>
      <c r="H19" s="95">
        <f>IF(RES_hh_fech!H19=0,0,RES_hh_fech!H19/RES_summary!H$19)</f>
        <v>15.363943728073931</v>
      </c>
      <c r="I19" s="95">
        <f>IF(RES_hh_fech!I19=0,0,RES_hh_fech!I19/RES_summary!I$19)</f>
        <v>15.388076738027577</v>
      </c>
      <c r="J19" s="95">
        <f>IF(RES_hh_fech!J19=0,0,RES_hh_fech!J19/RES_summary!J$19)</f>
        <v>15.355726631843069</v>
      </c>
      <c r="K19" s="95">
        <f>IF(RES_hh_fech!K19=0,0,RES_hh_fech!K19/RES_summary!K$19)</f>
        <v>15.089282412136976</v>
      </c>
      <c r="L19" s="95">
        <f>IF(RES_hh_fech!L19=0,0,RES_hh_fech!L19/RES_summary!L$19)</f>
        <v>14.566698857038393</v>
      </c>
      <c r="M19" s="95">
        <f>IF(RES_hh_fech!M19=0,0,RES_hh_fech!M19/RES_summary!M$19)</f>
        <v>14.391910283300918</v>
      </c>
      <c r="N19" s="95">
        <f>IF(RES_hh_fech!N19=0,0,RES_hh_fech!N19/RES_summary!N$19)</f>
        <v>13.908355426814941</v>
      </c>
      <c r="O19" s="95">
        <f>IF(RES_hh_fech!O19=0,0,RES_hh_fech!O19/RES_summary!O$19)</f>
        <v>13.429734297650047</v>
      </c>
      <c r="P19" s="95">
        <f>IF(RES_hh_fech!P19=0,0,RES_hh_fech!P19/RES_summary!P$19)</f>
        <v>13.243129075197615</v>
      </c>
      <c r="Q19" s="95">
        <f>IF(RES_hh_fech!Q19=0,0,RES_hh_fech!Q19/RES_summary!Q$19)</f>
        <v>12.945301896678577</v>
      </c>
    </row>
    <row r="20" spans="1:17" ht="12" customHeight="1" x14ac:dyDescent="0.25">
      <c r="A20" s="87" t="s">
        <v>110</v>
      </c>
      <c r="B20" s="95">
        <f>IF(RES_hh_fech!B20=0,0,RES_hh_fech!B20/RES_summary!B$19)</f>
        <v>15.067487851234958</v>
      </c>
      <c r="C20" s="95">
        <f>IF(RES_hh_fech!C20=0,0,RES_hh_fech!C20/RES_summary!C$19)</f>
        <v>15.207934765078805</v>
      </c>
      <c r="D20" s="95">
        <f>IF(RES_hh_fech!D20=0,0,RES_hh_fech!D20/RES_summary!D$19)</f>
        <v>15.164262037209699</v>
      </c>
      <c r="E20" s="95">
        <f>IF(RES_hh_fech!E20=0,0,RES_hh_fech!E20/RES_summary!E$19)</f>
        <v>15.563541347309712</v>
      </c>
      <c r="F20" s="95">
        <f>IF(RES_hh_fech!F20=0,0,RES_hh_fech!F20/RES_summary!F$19)</f>
        <v>15.735027331955454</v>
      </c>
      <c r="G20" s="95">
        <f>IF(RES_hh_fech!G20=0,0,RES_hh_fech!G20/RES_summary!G$19)</f>
        <v>15.870748354914792</v>
      </c>
      <c r="H20" s="95">
        <f>IF(RES_hh_fech!H20=0,0,RES_hh_fech!H20/RES_summary!H$19)</f>
        <v>15.802888845348518</v>
      </c>
      <c r="I20" s="95">
        <f>IF(RES_hh_fech!I20=0,0,RES_hh_fech!I20/RES_summary!I$19)</f>
        <v>15.827726858613914</v>
      </c>
      <c r="J20" s="95">
        <f>IF(RES_hh_fech!J20=0,0,RES_hh_fech!J20/RES_summary!J$19)</f>
        <v>15.794419935681935</v>
      </c>
      <c r="K20" s="95">
        <f>IF(RES_hh_fech!K20=0,0,RES_hh_fech!K20/RES_summary!K$19)</f>
        <v>15.520364881814933</v>
      </c>
      <c r="L20" s="95">
        <f>IF(RES_hh_fech!L20=0,0,RES_hh_fech!L20/RES_summary!L$19)</f>
        <v>14.982875002698217</v>
      </c>
      <c r="M20" s="95">
        <f>IF(RES_hh_fech!M20=0,0,RES_hh_fech!M20/RES_summary!M$19)</f>
        <v>18.095783210918999</v>
      </c>
      <c r="N20" s="95">
        <f>IF(RES_hh_fech!N20=0,0,RES_hh_fech!N20/RES_summary!N$19)</f>
        <v>14.34675881051119</v>
      </c>
      <c r="O20" s="95">
        <f>IF(RES_hh_fech!O20=0,0,RES_hh_fech!O20/RES_summary!O$19)</f>
        <v>13.873658904503449</v>
      </c>
      <c r="P20" s="95">
        <f>IF(RES_hh_fech!P20=0,0,RES_hh_fech!P20/RES_summary!P$19)</f>
        <v>13.706345978662453</v>
      </c>
      <c r="Q20" s="95">
        <f>IF(RES_hh_fech!Q20=0,0,RES_hh_fech!Q20/RES_summary!Q$19)</f>
        <v>13.421784002592783</v>
      </c>
    </row>
    <row r="21" spans="1:17" ht="12" customHeight="1" x14ac:dyDescent="0.25">
      <c r="A21" s="87" t="s">
        <v>109</v>
      </c>
      <c r="B21" s="95">
        <f>IF(RES_hh_fech!B21=0,0,RES_hh_fech!B21/RES_summary!B$19)</f>
        <v>14.062997468669691</v>
      </c>
      <c r="C21" s="95">
        <f>IF(RES_hh_fech!C21=0,0,RES_hh_fech!C21/RES_summary!C$19)</f>
        <v>14.181340425796963</v>
      </c>
      <c r="D21" s="95">
        <f>IF(RES_hh_fech!D21=0,0,RES_hh_fech!D21/RES_summary!D$19)</f>
        <v>14.165888946452394</v>
      </c>
      <c r="E21" s="95">
        <f>IF(RES_hh_fech!E21=0,0,RES_hh_fech!E21/RES_summary!E$19)</f>
        <v>14.526026673707699</v>
      </c>
      <c r="F21" s="95">
        <f>IF(RES_hh_fech!F21=0,0,RES_hh_fech!F21/RES_summary!F$19)</f>
        <v>14.686084703164813</v>
      </c>
      <c r="G21" s="95">
        <f>IF(RES_hh_fech!G21=0,0,RES_hh_fech!G21/RES_summary!G$19)</f>
        <v>14.812664333155029</v>
      </c>
      <c r="H21" s="95">
        <f>IF(RES_hh_fech!H21=0,0,RES_hh_fech!H21/RES_summary!H$19)</f>
        <v>14.749381721207975</v>
      </c>
      <c r="I21" s="95">
        <f>IF(RES_hh_fech!I21=0,0,RES_hh_fech!I21/RES_summary!I$19)</f>
        <v>14.772573909095119</v>
      </c>
      <c r="J21" s="95">
        <f>IF(RES_hh_fech!J21=0,0,RES_hh_fech!J21/RES_summary!J$19)</f>
        <v>14.741489069324324</v>
      </c>
      <c r="K21" s="95">
        <f>IF(RES_hh_fech!K21=0,0,RES_hh_fech!K21/RES_summary!K$19)</f>
        <v>14.485727996513884</v>
      </c>
      <c r="L21" s="95">
        <f>IF(RES_hh_fech!L21=0,0,RES_hh_fech!L21/RES_summary!L$19)</f>
        <v>14.120576547390273</v>
      </c>
      <c r="M21" s="95">
        <f>IF(RES_hh_fech!M21=0,0,RES_hh_fech!M21/RES_summary!M$19)</f>
        <v>13.711140615510388</v>
      </c>
      <c r="N21" s="95">
        <f>IF(RES_hh_fech!N21=0,0,RES_hh_fech!N21/RES_summary!N$19)</f>
        <v>13.42005808464957</v>
      </c>
      <c r="O21" s="95">
        <f>IF(RES_hh_fech!O21=0,0,RES_hh_fech!O21/RES_summary!O$19)</f>
        <v>12.994063773029183</v>
      </c>
      <c r="P21" s="95">
        <f>IF(RES_hh_fech!P21=0,0,RES_hh_fech!P21/RES_summary!P$19)</f>
        <v>12.857388574284542</v>
      </c>
      <c r="Q21" s="95">
        <f>IF(RES_hh_fech!Q21=0,0,RES_hh_fech!Q21/RES_summary!Q$19)</f>
        <v>12.612577082427229</v>
      </c>
    </row>
    <row r="22" spans="1:17" ht="12" customHeight="1" x14ac:dyDescent="0.25">
      <c r="A22" s="87" t="s">
        <v>55</v>
      </c>
      <c r="B22" s="95">
        <f>IF(RES_hh_fech!B22=0,0,RES_hh_fech!B22/RES_summary!B$19)</f>
        <v>17.578734023389536</v>
      </c>
      <c r="C22" s="95">
        <f>IF(RES_hh_fech!C22=0,0,RES_hh_fech!C22/RES_summary!C$19)</f>
        <v>17.726653397105856</v>
      </c>
      <c r="D22" s="95">
        <f>IF(RES_hh_fech!D22=0,0,RES_hh_fech!D22/RES_summary!D$19)</f>
        <v>17.707370677806981</v>
      </c>
      <c r="E22" s="95">
        <f>IF(RES_hh_fech!E22=0,0,RES_hh_fech!E22/RES_summary!E$19)</f>
        <v>18.206470527836814</v>
      </c>
      <c r="F22" s="95">
        <f>IF(RES_hh_fech!F22=0,0,RES_hh_fech!F22/RES_summary!F$19)</f>
        <v>18.308223326629214</v>
      </c>
      <c r="G22" s="95">
        <f>IF(RES_hh_fech!G22=0,0,RES_hh_fech!G22/RES_summary!G$19)</f>
        <v>18.515857749833842</v>
      </c>
      <c r="H22" s="95">
        <f>IF(RES_hh_fech!H22=0,0,RES_hh_fech!H22/RES_summary!H$19)</f>
        <v>18.436729005470326</v>
      </c>
      <c r="I22" s="95">
        <f>IF(RES_hh_fech!I22=0,0,RES_hh_fech!I22/RES_summary!I$19)</f>
        <v>18.465707438434229</v>
      </c>
      <c r="J22" s="95">
        <f>IF(RES_hh_fech!J22=0,0,RES_hh_fech!J22/RES_summary!J$19)</f>
        <v>18.426856435594793</v>
      </c>
      <c r="K22" s="95">
        <f>IF(RES_hh_fech!K22=0,0,RES_hh_fech!K22/RES_summary!K$19)</f>
        <v>18.107136330996557</v>
      </c>
      <c r="L22" s="95">
        <f>IF(RES_hh_fech!L22=0,0,RES_hh_fech!L22/RES_summary!L$19)</f>
        <v>17.480028888570459</v>
      </c>
      <c r="M22" s="95">
        <f>IF(RES_hh_fech!M22=0,0,RES_hh_fech!M22/RES_summary!M$19)</f>
        <v>16.961667357965212</v>
      </c>
      <c r="N22" s="95">
        <f>IF(RES_hh_fech!N22=0,0,RES_hh_fech!N22/RES_summary!N$19)</f>
        <v>16.676771069663214</v>
      </c>
      <c r="O22" s="95">
        <f>IF(RES_hh_fech!O22=0,0,RES_hh_fech!O22/RES_summary!O$19)</f>
        <v>16.094510827821864</v>
      </c>
      <c r="P22" s="95">
        <f>IF(RES_hh_fech!P22=0,0,RES_hh_fech!P22/RES_summary!P$19)</f>
        <v>15.861871821472443</v>
      </c>
      <c r="Q22" s="95">
        <f>IF(RES_hh_fech!Q22=0,0,RES_hh_fech!Q22/RES_summary!Q$19)</f>
        <v>15.49923171646468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9.2268723951507212</v>
      </c>
      <c r="C24" s="95">
        <f>IF(RES_hh_fech!C24=0,0,RES_hh_fech!C24/RES_summary!C$19)</f>
        <v>9.3356971728067979</v>
      </c>
      <c r="D24" s="95">
        <f>IF(RES_hh_fech!D24=0,0,RES_hh_fech!D24/RES_summary!D$19)</f>
        <v>9.3563220654876478</v>
      </c>
      <c r="E24" s="95">
        <f>IF(RES_hh_fech!E24=0,0,RES_hh_fech!E24/RES_summary!E$19)</f>
        <v>9.6246138700716628</v>
      </c>
      <c r="F24" s="95">
        <f>IF(RES_hh_fech!F24=0,0,RES_hh_fech!F24/RES_summary!F$19)</f>
        <v>9.7603317329666623</v>
      </c>
      <c r="G24" s="95">
        <f>IF(RES_hh_fech!G24=0,0,RES_hh_fech!G24/RES_summary!G$19)</f>
        <v>8.9712595834815652</v>
      </c>
      <c r="H24" s="95">
        <f>IF(RES_hh_fech!H24=0,0,RES_hh_fech!H24/RES_summary!H$19)</f>
        <v>10.322725216693321</v>
      </c>
      <c r="I24" s="95">
        <f>IF(RES_hh_fech!I24=0,0,RES_hh_fech!I24/RES_summary!I$19)</f>
        <v>10.848954588448892</v>
      </c>
      <c r="J24" s="95">
        <f>IF(RES_hh_fech!J24=0,0,RES_hh_fech!J24/RES_summary!J$19)</f>
        <v>9.9127660917114007</v>
      </c>
      <c r="K24" s="95">
        <f>IF(RES_hh_fech!K24=0,0,RES_hh_fech!K24/RES_summary!K$19)</f>
        <v>9.7743110933643411</v>
      </c>
      <c r="L24" s="95">
        <f>IF(RES_hh_fech!L24=0,0,RES_hh_fech!L24/RES_summary!L$19)</f>
        <v>9.7348007083895141</v>
      </c>
      <c r="M24" s="95">
        <f>IF(RES_hh_fech!M24=0,0,RES_hh_fech!M24/RES_summary!M$19)</f>
        <v>9.1096984539961063</v>
      </c>
      <c r="N24" s="95">
        <f>IF(RES_hh_fech!N24=0,0,RES_hh_fech!N24/RES_summary!N$19)</f>
        <v>9.1001784765982201</v>
      </c>
      <c r="O24" s="95">
        <f>IF(RES_hh_fech!O24=0,0,RES_hh_fech!O24/RES_summary!O$19)</f>
        <v>8.8230637381063968</v>
      </c>
      <c r="P24" s="95">
        <f>IF(RES_hh_fech!P24=0,0,RES_hh_fech!P24/RES_summary!P$19)</f>
        <v>8.7456537688158367</v>
      </c>
      <c r="Q24" s="95">
        <f>IF(RES_hh_fech!Q24=0,0,RES_hh_fech!Q24/RES_summary!Q$19)</f>
        <v>8.595778725340363</v>
      </c>
    </row>
    <row r="25" spans="1:17" ht="12" customHeight="1" x14ac:dyDescent="0.25">
      <c r="A25" s="51" t="s">
        <v>60</v>
      </c>
      <c r="B25" s="22">
        <f>IF(RES_hh_fech!B25=0,0,RES_hh_fech!B25/RES_summary!B$19)</f>
        <v>11.807608534506508</v>
      </c>
      <c r="C25" s="22">
        <f>IF(RES_hh_fech!C25=0,0,RES_hh_fech!C25/RES_summary!C$19)</f>
        <v>11.920937588032782</v>
      </c>
      <c r="D25" s="22">
        <f>IF(RES_hh_fech!D25=0,0,RES_hh_fech!D25/RES_summary!D$19)</f>
        <v>12.249086917467974</v>
      </c>
      <c r="E25" s="22">
        <f>IF(RES_hh_fech!E25=0,0,RES_hh_fech!E25/RES_summary!E$19)</f>
        <v>13.218880968289678</v>
      </c>
      <c r="F25" s="22">
        <f>IF(RES_hh_fech!F25=0,0,RES_hh_fech!F25/RES_summary!F$19)</f>
        <v>13.677918739903266</v>
      </c>
      <c r="G25" s="22">
        <f>IF(RES_hh_fech!G25=0,0,RES_hh_fech!G25/RES_summary!G$19)</f>
        <v>13.644669970622155</v>
      </c>
      <c r="H25" s="22">
        <f>IF(RES_hh_fech!H25=0,0,RES_hh_fech!H25/RES_summary!H$19)</f>
        <v>12.764566628507533</v>
      </c>
      <c r="I25" s="22">
        <f>IF(RES_hh_fech!I25=0,0,RES_hh_fech!I25/RES_summary!I$19)</f>
        <v>13.032322564561408</v>
      </c>
      <c r="J25" s="22">
        <f>IF(RES_hh_fech!J25=0,0,RES_hh_fech!J25/RES_summary!J$19)</f>
        <v>12.325480107744614</v>
      </c>
      <c r="K25" s="22">
        <f>IF(RES_hh_fech!K25=0,0,RES_hh_fech!K25/RES_summary!K$19)</f>
        <v>12.150251551103299</v>
      </c>
      <c r="L25" s="22">
        <f>IF(RES_hh_fech!L25=0,0,RES_hh_fech!L25/RES_summary!L$19)</f>
        <v>12.213848342981258</v>
      </c>
      <c r="M25" s="22">
        <f>IF(RES_hh_fech!M25=0,0,RES_hh_fech!M25/RES_summary!M$19)</f>
        <v>11.195850811019591</v>
      </c>
      <c r="N25" s="22">
        <f>IF(RES_hh_fech!N25=0,0,RES_hh_fech!N25/RES_summary!N$19)</f>
        <v>11.205278763296262</v>
      </c>
      <c r="O25" s="22">
        <f>IF(RES_hh_fech!O25=0,0,RES_hh_fech!O25/RES_summary!O$19)</f>
        <v>10.925551076787468</v>
      </c>
      <c r="P25" s="22">
        <f>IF(RES_hh_fech!P25=0,0,RES_hh_fech!P25/RES_summary!P$19)</f>
        <v>10.768921925180939</v>
      </c>
      <c r="Q25" s="22">
        <f>IF(RES_hh_fech!Q25=0,0,RES_hh_fech!Q25/RES_summary!Q$19)</f>
        <v>10.597257076240782</v>
      </c>
    </row>
    <row r="26" spans="1:17" ht="12" customHeight="1" x14ac:dyDescent="0.25">
      <c r="A26" s="49" t="s">
        <v>59</v>
      </c>
      <c r="B26" s="18">
        <f>IF(RES_hh_fech!B26=0,0,RES_hh_fech!B26/RES_summary!B$19)</f>
        <v>5.1298681712290941</v>
      </c>
      <c r="C26" s="18">
        <f>IF(RES_hh_fech!C26=0,0,RES_hh_fech!C26/RES_summary!C$19)</f>
        <v>5.2167946723939469</v>
      </c>
      <c r="D26" s="18">
        <f>IF(RES_hh_fech!D26=0,0,RES_hh_fech!D26/RES_summary!D$19)</f>
        <v>5.2573409864628617</v>
      </c>
      <c r="E26" s="18">
        <f>IF(RES_hh_fech!E26=0,0,RES_hh_fech!E26/RES_summary!E$19)</f>
        <v>5.4314595116462092</v>
      </c>
      <c r="F26" s="18">
        <f>IF(RES_hh_fech!F26=0,0,RES_hh_fech!F26/RES_summary!F$19)</f>
        <v>5.5343683094346963</v>
      </c>
      <c r="G26" s="18">
        <f>IF(RES_hh_fech!G26=0,0,RES_hh_fech!G26/RES_summary!G$19)</f>
        <v>5.6346698925028598</v>
      </c>
      <c r="H26" s="18">
        <f>IF(RES_hh_fech!H26=0,0,RES_hh_fech!H26/RES_summary!H$19)</f>
        <v>5.6648772554930442</v>
      </c>
      <c r="I26" s="18">
        <f>IF(RES_hh_fech!I26=0,0,RES_hh_fech!I26/RES_summary!I$19)</f>
        <v>5.7317763669307444</v>
      </c>
      <c r="J26" s="18">
        <f>IF(RES_hh_fech!J26=0,0,RES_hh_fech!J26/RES_summary!J$19)</f>
        <v>5.8090095816825862</v>
      </c>
      <c r="K26" s="18">
        <f>IF(RES_hh_fech!K26=0,0,RES_hh_fech!K26/RES_summary!K$19)</f>
        <v>5.8040961438968894</v>
      </c>
      <c r="L26" s="18">
        <f>IF(RES_hh_fech!L26=0,0,RES_hh_fech!L26/RES_summary!L$19)</f>
        <v>5.7945117511583888</v>
      </c>
      <c r="M26" s="18">
        <f>IF(RES_hh_fech!M26=0,0,RES_hh_fech!M26/RES_summary!M$19)</f>
        <v>5.8575140362152434</v>
      </c>
      <c r="N26" s="18">
        <f>IF(RES_hh_fech!N26=0,0,RES_hh_fech!N26/RES_summary!N$19)</f>
        <v>5.7791438251819773</v>
      </c>
      <c r="O26" s="18">
        <f>IF(RES_hh_fech!O26=0,0,RES_hh_fech!O26/RES_summary!O$19)</f>
        <v>5.6821300732069595</v>
      </c>
      <c r="P26" s="18">
        <f>IF(RES_hh_fech!P26=0,0,RES_hh_fech!P26/RES_summary!P$19)</f>
        <v>5.6698670493207883</v>
      </c>
      <c r="Q26" s="18">
        <f>IF(RES_hh_fech!Q26=0,0,RES_hh_fech!Q26/RES_summary!Q$19)</f>
        <v>5.6183983973022729</v>
      </c>
    </row>
    <row r="27" spans="1:17" ht="12.95" customHeight="1" x14ac:dyDescent="0.25">
      <c r="A27" s="89" t="s">
        <v>62</v>
      </c>
      <c r="B27" s="96">
        <f>IF(RES_hh_fech!B27=0,0,RES_hh_fech!B27/RES_summary!B$19)</f>
        <v>25.565651988452991</v>
      </c>
      <c r="C27" s="96">
        <f>IF(RES_hh_fech!C27=0,0,RES_hh_fech!C27/RES_summary!C$19)</f>
        <v>25.729358646021083</v>
      </c>
      <c r="D27" s="96">
        <f>IF(RES_hh_fech!D27=0,0,RES_hh_fech!D27/RES_summary!D$19)</f>
        <v>26.683453957795184</v>
      </c>
      <c r="E27" s="96">
        <f>IF(RES_hh_fech!E27=0,0,RES_hh_fech!E27/RES_summary!E$19)</f>
        <v>29.412995629739036</v>
      </c>
      <c r="F27" s="96">
        <f>IF(RES_hh_fech!F27=0,0,RES_hh_fech!F27/RES_summary!F$19)</f>
        <v>30.488244196087312</v>
      </c>
      <c r="G27" s="96">
        <f>IF(RES_hh_fech!G27=0,0,RES_hh_fech!G27/RES_summary!G$19)</f>
        <v>29.498152175932685</v>
      </c>
      <c r="H27" s="96">
        <f>IF(RES_hh_fech!H27=0,0,RES_hh_fech!H27/RES_summary!H$19)</f>
        <v>28.152439183815051</v>
      </c>
      <c r="I27" s="96">
        <f>IF(RES_hh_fech!I27=0,0,RES_hh_fech!I27/RES_summary!I$19)</f>
        <v>27.798373240407713</v>
      </c>
      <c r="J27" s="96">
        <f>IF(RES_hh_fech!J27=0,0,RES_hh_fech!J27/RES_summary!J$19)</f>
        <v>25.35429896966011</v>
      </c>
      <c r="K27" s="96">
        <f>IF(RES_hh_fech!K27=0,0,RES_hh_fech!K27/RES_summary!K$19)</f>
        <v>25.94121402557467</v>
      </c>
      <c r="L27" s="96">
        <f>IF(RES_hh_fech!L27=0,0,RES_hh_fech!L27/RES_summary!L$19)</f>
        <v>27.821314609739911</v>
      </c>
      <c r="M27" s="96">
        <f>IF(RES_hh_fech!M27=0,0,RES_hh_fech!M27/RES_summary!M$19)</f>
        <v>24.500617452647607</v>
      </c>
      <c r="N27" s="96">
        <f>IF(RES_hh_fech!N27=0,0,RES_hh_fech!N27/RES_summary!N$19)</f>
        <v>21.548256909906627</v>
      </c>
      <c r="O27" s="96">
        <f>IF(RES_hh_fech!O27=0,0,RES_hh_fech!O27/RES_summary!O$19)</f>
        <v>20.067257897406641</v>
      </c>
      <c r="P27" s="96">
        <f>IF(RES_hh_fech!P27=0,0,RES_hh_fech!P27/RES_summary!P$19)</f>
        <v>18.203658478128059</v>
      </c>
      <c r="Q27" s="96">
        <f>IF(RES_hh_fech!Q27=0,0,RES_hh_fech!Q27/RES_summary!Q$19)</f>
        <v>18.023365345575293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33.210262460371773</v>
      </c>
      <c r="C29" s="95">
        <f>IF(RES_hh_fech!C29=0,0,RES_hh_fech!C29/RES_summary!C$19)</f>
        <v>34.03567777233097</v>
      </c>
      <c r="D29" s="95">
        <f>IF(RES_hh_fech!D29=0,0,RES_hh_fech!D29/RES_summary!D$19)</f>
        <v>35.36711531249253</v>
      </c>
      <c r="E29" s="95">
        <f>IF(RES_hh_fech!E29=0,0,RES_hh_fech!E29/RES_summary!E$19)</f>
        <v>36.646295238209781</v>
      </c>
      <c r="F29" s="95">
        <f>IF(RES_hh_fech!F29=0,0,RES_hh_fech!F29/RES_summary!F$19)</f>
        <v>37.999825212428455</v>
      </c>
      <c r="G29" s="95">
        <f>IF(RES_hh_fech!G29=0,0,RES_hh_fech!G29/RES_summary!G$19)</f>
        <v>37.695526133389038</v>
      </c>
      <c r="H29" s="95">
        <f>IF(RES_hh_fech!H29=0,0,RES_hh_fech!H29/RES_summary!H$19)</f>
        <v>36.87476874924679</v>
      </c>
      <c r="I29" s="95">
        <f>IF(RES_hh_fech!I29=0,0,RES_hh_fech!I29/RES_summary!I$19)</f>
        <v>36.487552024081332</v>
      </c>
      <c r="J29" s="95">
        <f>IF(RES_hh_fech!J29=0,0,RES_hh_fech!J29/RES_summary!J$19)</f>
        <v>34.522643286573761</v>
      </c>
      <c r="K29" s="95">
        <f>IF(RES_hh_fech!K29=0,0,RES_hh_fech!K29/RES_summary!K$19)</f>
        <v>35.458991948151109</v>
      </c>
      <c r="L29" s="95">
        <f>IF(RES_hh_fech!L29=0,0,RES_hh_fech!L29/RES_summary!L$19)</f>
        <v>36.258564423553388</v>
      </c>
      <c r="M29" s="95">
        <f>IF(RES_hh_fech!M29=0,0,RES_hh_fech!M29/RES_summary!M$19)</f>
        <v>32.402961605011384</v>
      </c>
      <c r="N29" s="95">
        <f>IF(RES_hh_fech!N29=0,0,RES_hh_fech!N29/RES_summary!N$19)</f>
        <v>27.482355556620934</v>
      </c>
      <c r="O29" s="95">
        <f>IF(RES_hh_fech!O29=0,0,RES_hh_fech!O29/RES_summary!O$19)</f>
        <v>25.086185969552456</v>
      </c>
      <c r="P29" s="95">
        <f>IF(RES_hh_fech!P29=0,0,RES_hh_fech!P29/RES_summary!P$19)</f>
        <v>22.708953292235002</v>
      </c>
      <c r="Q29" s="95">
        <f>IF(RES_hh_fech!Q29=0,0,RES_hh_fech!Q29/RES_summary!Q$19)</f>
        <v>23.057390818803338</v>
      </c>
    </row>
    <row r="30" spans="1:17" ht="12" customHeight="1" x14ac:dyDescent="0.25">
      <c r="A30" s="87" t="s">
        <v>109</v>
      </c>
      <c r="B30" s="95">
        <f>IF(RES_hh_fech!B30=0,0,RES_hh_fech!B30/RES_summary!B$19)</f>
        <v>30.838192850568753</v>
      </c>
      <c r="C30" s="95">
        <f>IF(RES_hh_fech!C30=0,0,RES_hh_fech!C30/RES_summary!C$19)</f>
        <v>31.604491868219199</v>
      </c>
      <c r="D30" s="95">
        <f>IF(RES_hh_fech!D30=0,0,RES_hh_fech!D30/RES_summary!D$19)</f>
        <v>32.840914915391416</v>
      </c>
      <c r="E30" s="95">
        <f>IF(RES_hh_fech!E30=0,0,RES_hh_fech!E30/RES_summary!E$19)</f>
        <v>34.028698117609913</v>
      </c>
      <c r="F30" s="95">
        <f>IF(RES_hh_fech!F30=0,0,RES_hh_fech!F30/RES_summary!F$19)</f>
        <v>35.285543297900361</v>
      </c>
      <c r="G30" s="95">
        <f>IF(RES_hh_fech!G30=0,0,RES_hh_fech!G30/RES_summary!G$19)</f>
        <v>35.002925587876355</v>
      </c>
      <c r="H30" s="95">
        <f>IF(RES_hh_fech!H30=0,0,RES_hh_fech!H30/RES_summary!H$19)</f>
        <v>34.240803783185932</v>
      </c>
      <c r="I30" s="95">
        <f>IF(RES_hh_fech!I30=0,0,RES_hh_fech!I30/RES_summary!I$19)</f>
        <v>33.881285135359541</v>
      </c>
      <c r="J30" s="95">
        <f>IF(RES_hh_fech!J30=0,0,RES_hh_fech!J30/RES_summary!J$19)</f>
        <v>32.056777224532041</v>
      </c>
      <c r="K30" s="95">
        <f>IF(RES_hh_fech!K30=0,0,RES_hh_fech!K30/RES_summary!K$19)</f>
        <v>32.926210435993866</v>
      </c>
      <c r="L30" s="95">
        <f>IF(RES_hh_fech!L30=0,0,RES_hh_fech!L30/RES_summary!L$19)</f>
        <v>34.635232699414416</v>
      </c>
      <c r="M30" s="95">
        <f>IF(RES_hh_fech!M30=0,0,RES_hh_fech!M30/RES_summary!M$19)</f>
        <v>29.275595374949244</v>
      </c>
      <c r="N30" s="95">
        <f>IF(RES_hh_fech!N30=0,0,RES_hh_fech!N30/RES_summary!N$19)</f>
        <v>26.167286776910828</v>
      </c>
      <c r="O30" s="95">
        <f>IF(RES_hh_fech!O30=0,0,RES_hh_fech!O30/RES_summary!O$19)</f>
        <v>22.832635631363811</v>
      </c>
      <c r="P30" s="95">
        <f>IF(RES_hh_fech!P30=0,0,RES_hh_fech!P30/RES_summary!P$19)</f>
        <v>21.203069018254428</v>
      </c>
      <c r="Q30" s="95">
        <f>IF(RES_hh_fech!Q30=0,0,RES_hh_fech!Q30/RES_summary!Q$19)</f>
        <v>21.560127335680775</v>
      </c>
    </row>
    <row r="31" spans="1:17" ht="12" customHeight="1" x14ac:dyDescent="0.25">
      <c r="A31" s="87" t="s">
        <v>55</v>
      </c>
      <c r="B31" s="95">
        <f>IF(RES_hh_fech!B31=0,0,RES_hh_fech!B31/RES_summary!B$19)</f>
        <v>43.173416371272253</v>
      </c>
      <c r="C31" s="95">
        <f>IF(RES_hh_fech!C31=0,0,RES_hh_fech!C31/RES_summary!C$19)</f>
        <v>44.246979121406312</v>
      </c>
      <c r="D31" s="95">
        <f>IF(RES_hh_fech!D31=0,0,RES_hh_fech!D31/RES_summary!D$19)</f>
        <v>45.977084829386783</v>
      </c>
      <c r="E31" s="95">
        <f>IF(RES_hh_fech!E31=0,0,RES_hh_fech!E31/RES_summary!E$19)</f>
        <v>47.639535872861487</v>
      </c>
      <c r="F31" s="95">
        <f>IF(RES_hh_fech!F31=0,0,RES_hh_fech!F31/RES_summary!F$19)</f>
        <v>49.399471606463358</v>
      </c>
      <c r="G31" s="95">
        <f>IF(RES_hh_fech!G31=0,0,RES_hh_fech!G31/RES_summary!G$19)</f>
        <v>49.004056432963402</v>
      </c>
      <c r="H31" s="95">
        <f>IF(RES_hh_fech!H31=0,0,RES_hh_fech!H31/RES_summary!H$19)</f>
        <v>47.936850693052271</v>
      </c>
      <c r="I31" s="95">
        <f>IF(RES_hh_fech!I31=0,0,RES_hh_fech!I31/RES_summary!I$19)</f>
        <v>47.433944039369997</v>
      </c>
      <c r="J31" s="95">
        <f>IF(RES_hh_fech!J31=0,0,RES_hh_fech!J31/RES_summary!J$19)</f>
        <v>44.879021823573943</v>
      </c>
      <c r="K31" s="95">
        <f>IF(RES_hh_fech!K31=0,0,RES_hh_fech!K31/RES_summary!K$19)</f>
        <v>46.096557089585772</v>
      </c>
      <c r="L31" s="95">
        <f>IF(RES_hh_fech!L31=0,0,RES_hh_fech!L31/RES_summary!L$19)</f>
        <v>47.135522745434962</v>
      </c>
      <c r="M31" s="95">
        <f>IF(RES_hh_fech!M31=0,0,RES_hh_fech!M31/RES_summary!M$19)</f>
        <v>42.27226944207478</v>
      </c>
      <c r="N31" s="95">
        <f>IF(RES_hh_fech!N31=0,0,RES_hh_fech!N31/RES_summary!N$19)</f>
        <v>35.985437675871715</v>
      </c>
      <c r="O31" s="95">
        <f>IF(RES_hh_fech!O31=0,0,RES_hh_fech!O31/RES_summary!O$19)</f>
        <v>32.958755408663073</v>
      </c>
      <c r="P31" s="95">
        <f>IF(RES_hh_fech!P31=0,0,RES_hh_fech!P31/RES_summary!P$19)</f>
        <v>29.96084544243875</v>
      </c>
      <c r="Q31" s="95">
        <f>IF(RES_hh_fech!Q31=0,0,RES_hh_fech!Q31/RES_summary!Q$19)</f>
        <v>30.561184437613484</v>
      </c>
    </row>
    <row r="32" spans="1:17" ht="12" customHeight="1" x14ac:dyDescent="0.25">
      <c r="A32" s="49" t="s">
        <v>60</v>
      </c>
      <c r="B32" s="18">
        <f>IF(RES_hh_fech!B32=0,0,RES_hh_fech!B32/RES_summary!B$19)</f>
        <v>17.050220784324011</v>
      </c>
      <c r="C32" s="18">
        <f>IF(RES_hh_fech!C32=0,0,RES_hh_fech!C32/RES_summary!C$19)</f>
        <v>17.570312399148278</v>
      </c>
      <c r="D32" s="18">
        <f>IF(RES_hh_fech!D32=0,0,RES_hh_fech!D32/RES_summary!D$19)</f>
        <v>18.853458574783478</v>
      </c>
      <c r="E32" s="18">
        <f>IF(RES_hh_fech!E32=0,0,RES_hh_fech!E32/RES_summary!E$19)</f>
        <v>20.884952152571021</v>
      </c>
      <c r="F32" s="18">
        <f>IF(RES_hh_fech!F32=0,0,RES_hh_fech!F32/RES_summary!F$19)</f>
        <v>21.751039226673647</v>
      </c>
      <c r="G32" s="18">
        <f>IF(RES_hh_fech!G32=0,0,RES_hh_fech!G32/RES_summary!G$19)</f>
        <v>21.571889408132868</v>
      </c>
      <c r="H32" s="18">
        <f>IF(RES_hh_fech!H32=0,0,RES_hh_fech!H32/RES_summary!H$19)</f>
        <v>20.011615417850365</v>
      </c>
      <c r="I32" s="18">
        <f>IF(RES_hh_fech!I32=0,0,RES_hh_fech!I32/RES_summary!I$19)</f>
        <v>20.290312481655548</v>
      </c>
      <c r="J32" s="18">
        <f>IF(RES_hh_fech!J32=0,0,RES_hh_fech!J32/RES_summary!J$19)</f>
        <v>18.204295014053155</v>
      </c>
      <c r="K32" s="18">
        <f>IF(RES_hh_fech!K32=0,0,RES_hh_fech!K32/RES_summary!K$19)</f>
        <v>18.833898799676426</v>
      </c>
      <c r="L32" s="18">
        <f>IF(RES_hh_fech!L32=0,0,RES_hh_fech!L32/RES_summary!L$19)</f>
        <v>20.132817765746296</v>
      </c>
      <c r="M32" s="18">
        <f>IF(RES_hh_fech!M32=0,0,RES_hh_fech!M32/RES_summary!M$19)</f>
        <v>17.309555087975681</v>
      </c>
      <c r="N32" s="18">
        <f>IF(RES_hh_fech!N32=0,0,RES_hh_fech!N32/RES_summary!N$19)</f>
        <v>14.643639006378404</v>
      </c>
      <c r="O32" s="18">
        <f>IF(RES_hh_fech!O32=0,0,RES_hh_fech!O32/RES_summary!O$19)</f>
        <v>13.73000639487152</v>
      </c>
      <c r="P32" s="18">
        <f>IF(RES_hh_fech!P32=0,0,RES_hh_fech!P32/RES_summary!P$19)</f>
        <v>12.378104063072362</v>
      </c>
      <c r="Q32" s="18">
        <f>IF(RES_hh_fech!Q32=0,0,RES_hh_fech!Q32/RES_summary!Q$19)</f>
        <v>12.706088801310718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35.506138904760341</v>
      </c>
      <c r="C3" s="100">
        <f>IF(RES_hh_tesh!C3=0,0,RES_hh_tesh!C3/RES_summary!C$19)</f>
        <v>36.345918150605385</v>
      </c>
      <c r="D3" s="100">
        <f>IF(RES_hh_tesh!D3=0,0,RES_hh_tesh!D3/RES_summary!D$19)</f>
        <v>37.783246610292309</v>
      </c>
      <c r="E3" s="100">
        <f>IF(RES_hh_tesh!E3=0,0,RES_hh_tesh!E3/RES_summary!E$19)</f>
        <v>39.5134103656736</v>
      </c>
      <c r="F3" s="100">
        <f>IF(RES_hh_tesh!F3=0,0,RES_hh_tesh!F3/RES_summary!F$19)</f>
        <v>40.817256080628262</v>
      </c>
      <c r="G3" s="100">
        <f>IF(RES_hh_tesh!G3=0,0,RES_hh_tesh!G3/RES_summary!G$19)</f>
        <v>41.328238285083962</v>
      </c>
      <c r="H3" s="100">
        <f>IF(RES_hh_tesh!H3=0,0,RES_hh_tesh!H3/RES_summary!H$19)</f>
        <v>40.382109579619261</v>
      </c>
      <c r="I3" s="100">
        <f>IF(RES_hh_tesh!I3=0,0,RES_hh_tesh!I3/RES_summary!I$19)</f>
        <v>41.133176644125406</v>
      </c>
      <c r="J3" s="100">
        <f>IF(RES_hh_tesh!J3=0,0,RES_hh_tesh!J3/RES_summary!J$19)</f>
        <v>39.569318454114928</v>
      </c>
      <c r="K3" s="100">
        <f>IF(RES_hh_tesh!K3=0,0,RES_hh_tesh!K3/RES_summary!K$19)</f>
        <v>40.753182415780756</v>
      </c>
      <c r="L3" s="100">
        <f>IF(RES_hh_tesh!L3=0,0,RES_hh_tesh!L3/RES_summary!L$19)</f>
        <v>36.08304149197707</v>
      </c>
      <c r="M3" s="100">
        <f>IF(RES_hh_tesh!M3=0,0,RES_hh_tesh!M3/RES_summary!M$19)</f>
        <v>32.540117202035972</v>
      </c>
      <c r="N3" s="100">
        <f>IF(RES_hh_tesh!N3=0,0,RES_hh_tesh!N3/RES_summary!N$19)</f>
        <v>30.702439424516715</v>
      </c>
      <c r="O3" s="100">
        <f>IF(RES_hh_tesh!O3=0,0,RES_hh_tesh!O3/RES_summary!O$19)</f>
        <v>30.037062803650617</v>
      </c>
      <c r="P3" s="100">
        <f>IF(RES_hh_tesh!P3=0,0,RES_hh_tesh!P3/RES_summary!P$19)</f>
        <v>28.868131684914534</v>
      </c>
      <c r="Q3" s="100">
        <f>IF(RES_hh_tesh!Q3=0,0,RES_hh_tesh!Q3/RES_summary!Q$19)</f>
        <v>29.183414903578583</v>
      </c>
    </row>
    <row r="4" spans="1:17" ht="12.95" customHeight="1" x14ac:dyDescent="0.25">
      <c r="A4" s="89" t="s">
        <v>65</v>
      </c>
      <c r="B4" s="96">
        <f>IF(RES_hh_tesh!B4=0,0,RES_hh_tesh!B4/RES_summary!B$19)</f>
        <v>14.514052357566289</v>
      </c>
      <c r="C4" s="96">
        <f>IF(RES_hh_tesh!C4=0,0,RES_hh_tesh!C4/RES_summary!C$19)</f>
        <v>14.666747838331345</v>
      </c>
      <c r="D4" s="96">
        <f>IF(RES_hh_tesh!D4=0,0,RES_hh_tesh!D4/RES_summary!D$19)</f>
        <v>15.006519106396222</v>
      </c>
      <c r="E4" s="96">
        <f>IF(RES_hh_tesh!E4=0,0,RES_hh_tesh!E4/RES_summary!E$19)</f>
        <v>15.071029802927043</v>
      </c>
      <c r="F4" s="96">
        <f>IF(RES_hh_tesh!F4=0,0,RES_hh_tesh!F4/RES_summary!F$19)</f>
        <v>15.313775191667142</v>
      </c>
      <c r="G4" s="96">
        <f>IF(RES_hh_tesh!G4=0,0,RES_hh_tesh!G4/RES_summary!G$19)</f>
        <v>15.462425684363136</v>
      </c>
      <c r="H4" s="96">
        <f>IF(RES_hh_tesh!H4=0,0,RES_hh_tesh!H4/RES_summary!H$19)</f>
        <v>14.992458440413614</v>
      </c>
      <c r="I4" s="96">
        <f>IF(RES_hh_tesh!I4=0,0,RES_hh_tesh!I4/RES_summary!I$19)</f>
        <v>15.20657070183962</v>
      </c>
      <c r="J4" s="96">
        <f>IF(RES_hh_tesh!J4=0,0,RES_hh_tesh!J4/RES_summary!J$19)</f>
        <v>14.577465532582661</v>
      </c>
      <c r="K4" s="96">
        <f>IF(RES_hh_tesh!K4=0,0,RES_hh_tesh!K4/RES_summary!K$19)</f>
        <v>15.093005028814583</v>
      </c>
      <c r="L4" s="96">
        <f>IF(RES_hh_tesh!L4=0,0,RES_hh_tesh!L4/RES_summary!L$19)</f>
        <v>9.101185962340514</v>
      </c>
      <c r="M4" s="96">
        <f>IF(RES_hh_tesh!M4=0,0,RES_hh_tesh!M4/RES_summary!M$19)</f>
        <v>7.6163799532801217</v>
      </c>
      <c r="N4" s="96">
        <f>IF(RES_hh_tesh!N4=0,0,RES_hh_tesh!N4/RES_summary!N$19)</f>
        <v>7.9100297070489338</v>
      </c>
      <c r="O4" s="96">
        <f>IF(RES_hh_tesh!O4=0,0,RES_hh_tesh!O4/RES_summary!O$19)</f>
        <v>8.3496005159557818</v>
      </c>
      <c r="P4" s="96">
        <f>IF(RES_hh_tesh!P4=0,0,RES_hh_tesh!P4/RES_summary!P$19)</f>
        <v>8.2874307339339435</v>
      </c>
      <c r="Q4" s="96">
        <f>IF(RES_hh_tesh!Q4=0,0,RES_hh_tesh!Q4/RES_summary!Q$19)</f>
        <v>8.4247460839574675</v>
      </c>
    </row>
    <row r="5" spans="1:17" ht="12" customHeight="1" x14ac:dyDescent="0.25">
      <c r="A5" s="87" t="s">
        <v>58</v>
      </c>
      <c r="B5" s="95">
        <f>IF(RES_hh_tesh!B5=0,0,RES_hh_tesh!B5/RES_summary!B$19)</f>
        <v>0</v>
      </c>
      <c r="C5" s="95">
        <f>IF(RES_hh_tesh!C5=0,0,RES_hh_tesh!C5/RES_summary!C$19)</f>
        <v>0</v>
      </c>
      <c r="D5" s="95">
        <f>IF(RES_hh_tesh!D5=0,0,RES_hh_tesh!D5/RES_summary!D$19)</f>
        <v>0</v>
      </c>
      <c r="E5" s="95">
        <f>IF(RES_hh_tesh!E5=0,0,RES_hh_tesh!E5/RES_summary!E$19)</f>
        <v>0</v>
      </c>
      <c r="F5" s="95">
        <f>IF(RES_hh_tesh!F5=0,0,RES_hh_tesh!F5/RES_summary!F$19)</f>
        <v>0</v>
      </c>
      <c r="G5" s="95">
        <f>IF(RES_hh_tesh!G5=0,0,RES_hh_tesh!G5/RES_summary!G$19)</f>
        <v>0</v>
      </c>
      <c r="H5" s="95">
        <f>IF(RES_hh_tesh!H5=0,0,RES_hh_tesh!H5/RES_summary!H$19)</f>
        <v>0</v>
      </c>
      <c r="I5" s="95">
        <f>IF(RES_hh_tesh!I5=0,0,RES_hh_tesh!I5/RES_summary!I$19)</f>
        <v>0</v>
      </c>
      <c r="J5" s="95">
        <f>IF(RES_hh_tesh!J5=0,0,RES_hh_tesh!J5/RES_summary!J$19)</f>
        <v>0</v>
      </c>
      <c r="K5" s="95">
        <f>IF(RES_hh_tesh!K5=0,0,RES_hh_tesh!K5/RES_summary!K$19)</f>
        <v>0</v>
      </c>
      <c r="L5" s="95">
        <f>IF(RES_hh_tesh!L5=0,0,RES_hh_tesh!L5/RES_summary!L$19)</f>
        <v>0</v>
      </c>
      <c r="M5" s="95">
        <f>IF(RES_hh_tesh!M5=0,0,RES_hh_tesh!M5/RES_summary!M$19)</f>
        <v>0</v>
      </c>
      <c r="N5" s="95">
        <f>IF(RES_hh_tesh!N5=0,0,RES_hh_tesh!N5/RES_summary!N$19)</f>
        <v>0</v>
      </c>
      <c r="O5" s="95">
        <f>IF(RES_hh_tesh!O5=0,0,RES_hh_tesh!O5/RES_summary!O$19)</f>
        <v>0</v>
      </c>
      <c r="P5" s="95">
        <f>IF(RES_hh_tesh!P5=0,0,RES_hh_tesh!P5/RES_summary!P$19)</f>
        <v>0</v>
      </c>
      <c r="Q5" s="95">
        <f>IF(RES_hh_tesh!Q5=0,0,RES_hh_tesh!Q5/RES_summary!Q$19)</f>
        <v>0</v>
      </c>
    </row>
    <row r="6" spans="1:17" ht="12" customHeight="1" x14ac:dyDescent="0.25">
      <c r="A6" s="87" t="s">
        <v>84</v>
      </c>
      <c r="B6" s="95">
        <f>IF(RES_hh_tesh!B6=0,0,RES_hh_tesh!B6/RES_summary!B$19)</f>
        <v>14.390627031921928</v>
      </c>
      <c r="C6" s="95">
        <f>IF(RES_hh_tesh!C6=0,0,RES_hh_tesh!C6/RES_summary!C$19)</f>
        <v>14.489621722356631</v>
      </c>
      <c r="D6" s="95">
        <f>IF(RES_hh_tesh!D6=0,0,RES_hh_tesh!D6/RES_summary!D$19)</f>
        <v>14.642361679889525</v>
      </c>
      <c r="E6" s="95">
        <f>IF(RES_hh_tesh!E6=0,0,RES_hh_tesh!E6/RES_summary!E$19)</f>
        <v>14.360789312431383</v>
      </c>
      <c r="F6" s="95">
        <f>IF(RES_hh_tesh!F6=0,0,RES_hh_tesh!F6/RES_summary!F$19)</f>
        <v>14.526833807333059</v>
      </c>
      <c r="G6" s="95">
        <f>IF(RES_hh_tesh!G6=0,0,RES_hh_tesh!G6/RES_summary!G$19)</f>
        <v>14.62883357824378</v>
      </c>
      <c r="H6" s="95">
        <f>IF(RES_hh_tesh!H6=0,0,RES_hh_tesh!H6/RES_summary!H$19)</f>
        <v>14.466228236067193</v>
      </c>
      <c r="I6" s="95">
        <f>IF(RES_hh_tesh!I6=0,0,RES_hh_tesh!I6/RES_summary!I$19)</f>
        <v>14.548476683428312</v>
      </c>
      <c r="J6" s="95">
        <f>IF(RES_hh_tesh!J6=0,0,RES_hh_tesh!J6/RES_summary!J$19)</f>
        <v>14.408341995714151</v>
      </c>
      <c r="K6" s="95">
        <f>IF(RES_hh_tesh!K6=0,0,RES_hh_tesh!K6/RES_summary!K$19)</f>
        <v>14.548990676869826</v>
      </c>
      <c r="L6" s="95">
        <f>IF(RES_hh_tesh!L6=0,0,RES_hh_tesh!L6/RES_summary!L$19)</f>
        <v>8.7517069839355806</v>
      </c>
      <c r="M6" s="95">
        <f>IF(RES_hh_tesh!M6=0,0,RES_hh_tesh!M6/RES_summary!M$19)</f>
        <v>7.5674609142711677</v>
      </c>
      <c r="N6" s="95">
        <f>IF(RES_hh_tesh!N6=0,0,RES_hh_tesh!N6/RES_summary!N$19)</f>
        <v>7.8203214552405971</v>
      </c>
      <c r="O6" s="95">
        <f>IF(RES_hh_tesh!O6=0,0,RES_hh_tesh!O6/RES_summary!O$19)</f>
        <v>8.2373624061349808</v>
      </c>
      <c r="P6" s="95">
        <f>IF(RES_hh_tesh!P6=0,0,RES_hh_tesh!P6/RES_summary!P$19)</f>
        <v>8.1774099268698883</v>
      </c>
      <c r="Q6" s="95">
        <f>IF(RES_hh_tesh!Q6=0,0,RES_hh_tesh!Q6/RES_summary!Q$19)</f>
        <v>8.2757646794698019</v>
      </c>
    </row>
    <row r="7" spans="1:17" ht="12" customHeight="1" x14ac:dyDescent="0.25">
      <c r="A7" s="87" t="s">
        <v>110</v>
      </c>
      <c r="B7" s="95">
        <f>IF(RES_hh_tesh!B7=0,0,RES_hh_tesh!B7/RES_summary!B$19)</f>
        <v>14.39070051075775</v>
      </c>
      <c r="C7" s="95">
        <f>IF(RES_hh_tesh!C7=0,0,RES_hh_tesh!C7/RES_summary!C$19)</f>
        <v>14.820244699019799</v>
      </c>
      <c r="D7" s="95">
        <f>IF(RES_hh_tesh!D7=0,0,RES_hh_tesh!D7/RES_summary!D$19)</f>
        <v>14.943026124977091</v>
      </c>
      <c r="E7" s="95">
        <f>IF(RES_hh_tesh!E7=0,0,RES_hh_tesh!E7/RES_summary!E$19)</f>
        <v>14.722192494140877</v>
      </c>
      <c r="F7" s="95">
        <f>IF(RES_hh_tesh!F7=0,0,RES_hh_tesh!F7/RES_summary!F$19)</f>
        <v>14.854153805343563</v>
      </c>
      <c r="G7" s="95">
        <f>IF(RES_hh_tesh!G7=0,0,RES_hh_tesh!G7/RES_summary!G$19)</f>
        <v>15.170685019727815</v>
      </c>
      <c r="H7" s="95">
        <f>IF(RES_hh_tesh!H7=0,0,RES_hh_tesh!H7/RES_summary!H$19)</f>
        <v>15.065413187465964</v>
      </c>
      <c r="I7" s="95">
        <f>IF(RES_hh_tesh!I7=0,0,RES_hh_tesh!I7/RES_summary!I$19)</f>
        <v>15.297871611179426</v>
      </c>
      <c r="J7" s="95">
        <f>IF(RES_hh_tesh!J7=0,0,RES_hh_tesh!J7/RES_summary!J$19)</f>
        <v>15.026143273581733</v>
      </c>
      <c r="K7" s="95">
        <f>IF(RES_hh_tesh!K7=0,0,RES_hh_tesh!K7/RES_summary!K$19)</f>
        <v>15.525308135560213</v>
      </c>
      <c r="L7" s="95">
        <f>IF(RES_hh_tesh!L7=0,0,RES_hh_tesh!L7/RES_summary!L$19)</f>
        <v>9.0558044127773751</v>
      </c>
      <c r="M7" s="95">
        <f>IF(RES_hh_tesh!M7=0,0,RES_hh_tesh!M7/RES_summary!M$19)</f>
        <v>7.807844948559949</v>
      </c>
      <c r="N7" s="95">
        <f>IF(RES_hh_tesh!N7=0,0,RES_hh_tesh!N7/RES_summary!N$19)</f>
        <v>8.0978590724316692</v>
      </c>
      <c r="O7" s="95">
        <f>IF(RES_hh_tesh!O7=0,0,RES_hh_tesh!O7/RES_summary!O$19)</f>
        <v>8.4814649653372651</v>
      </c>
      <c r="P7" s="95">
        <f>IF(RES_hh_tesh!P7=0,0,RES_hh_tesh!P7/RES_summary!P$19)</f>
        <v>8.3779494918069144</v>
      </c>
      <c r="Q7" s="95">
        <f>IF(RES_hh_tesh!Q7=0,0,RES_hh_tesh!Q7/RES_summary!Q$19)</f>
        <v>8.4381631561459578</v>
      </c>
    </row>
    <row r="8" spans="1:17" ht="12" customHeight="1" x14ac:dyDescent="0.25">
      <c r="A8" s="87" t="s">
        <v>109</v>
      </c>
      <c r="B8" s="95">
        <f>IF(RES_hh_tesh!B8=0,0,RES_hh_tesh!B8/RES_summary!B$19)</f>
        <v>14.390680822725113</v>
      </c>
      <c r="C8" s="95">
        <f>IF(RES_hh_tesh!C8=0,0,RES_hh_tesh!C8/RES_summary!C$19)</f>
        <v>14.67023447887499</v>
      </c>
      <c r="D8" s="95">
        <f>IF(RES_hh_tesh!D8=0,0,RES_hh_tesh!D8/RES_summary!D$19)</f>
        <v>14.974018816700537</v>
      </c>
      <c r="E8" s="95">
        <f>IF(RES_hh_tesh!E8=0,0,RES_hh_tesh!E8/RES_summary!E$19)</f>
        <v>14.703876083545776</v>
      </c>
      <c r="F8" s="95">
        <f>IF(RES_hh_tesh!F8=0,0,RES_hh_tesh!F8/RES_summary!F$19)</f>
        <v>14.912348978458263</v>
      </c>
      <c r="G8" s="95">
        <f>IF(RES_hh_tesh!G8=0,0,RES_hh_tesh!G8/RES_summary!G$19)</f>
        <v>14.994720804902707</v>
      </c>
      <c r="H8" s="95">
        <f>IF(RES_hh_tesh!H8=0,0,RES_hh_tesh!H8/RES_summary!H$19)</f>
        <v>14.737854709474993</v>
      </c>
      <c r="I8" s="95">
        <f>IF(RES_hh_tesh!I8=0,0,RES_hh_tesh!I8/RES_summary!I$19)</f>
        <v>14.901618872616634</v>
      </c>
      <c r="J8" s="95">
        <f>IF(RES_hh_tesh!J8=0,0,RES_hh_tesh!J8/RES_summary!J$19)</f>
        <v>14.309752112851841</v>
      </c>
      <c r="K8" s="95">
        <f>IF(RES_hh_tesh!K8=0,0,RES_hh_tesh!K8/RES_summary!K$19)</f>
        <v>14.920811419583453</v>
      </c>
      <c r="L8" s="95">
        <f>IF(RES_hh_tesh!L8=0,0,RES_hh_tesh!L8/RES_summary!L$19)</f>
        <v>9.1453120199798406</v>
      </c>
      <c r="M8" s="95">
        <f>IF(RES_hh_tesh!M8=0,0,RES_hh_tesh!M8/RES_summary!M$19)</f>
        <v>7.1234889209036352</v>
      </c>
      <c r="N8" s="95">
        <f>IF(RES_hh_tesh!N8=0,0,RES_hh_tesh!N8/RES_summary!N$19)</f>
        <v>7.7209551280156843</v>
      </c>
      <c r="O8" s="95">
        <f>IF(RES_hh_tesh!O8=0,0,RES_hh_tesh!O8/RES_summary!O$19)</f>
        <v>8.1175779488617046</v>
      </c>
      <c r="P8" s="95">
        <f>IF(RES_hh_tesh!P8=0,0,RES_hh_tesh!P8/RES_summary!P$19)</f>
        <v>8.0952140324070143</v>
      </c>
      <c r="Q8" s="95">
        <f>IF(RES_hh_tesh!Q8=0,0,RES_hh_tesh!Q8/RES_summary!Q$19)</f>
        <v>8.1644563732828477</v>
      </c>
    </row>
    <row r="9" spans="1:17" ht="12" customHeight="1" x14ac:dyDescent="0.25">
      <c r="A9" s="87" t="s">
        <v>55</v>
      </c>
      <c r="B9" s="95">
        <f>IF(RES_hh_tesh!B9=0,0,RES_hh_tesh!B9/RES_summary!B$19)</f>
        <v>14.390645228534122</v>
      </c>
      <c r="C9" s="95">
        <f>IF(RES_hh_tesh!C9=0,0,RES_hh_tesh!C9/RES_summary!C$19)</f>
        <v>14.510042878081656</v>
      </c>
      <c r="D9" s="95">
        <f>IF(RES_hh_tesh!D9=0,0,RES_hh_tesh!D9/RES_summary!D$19)</f>
        <v>14.695607548098778</v>
      </c>
      <c r="E9" s="95">
        <f>IF(RES_hh_tesh!E9=0,0,RES_hh_tesh!E9/RES_summary!E$19)</f>
        <v>14.482705831640262</v>
      </c>
      <c r="F9" s="95">
        <f>IF(RES_hh_tesh!F9=0,0,RES_hh_tesh!F9/RES_summary!F$19)</f>
        <v>14.701333195186974</v>
      </c>
      <c r="G9" s="95">
        <f>IF(RES_hh_tesh!G9=0,0,RES_hh_tesh!G9/RES_summary!G$19)</f>
        <v>14.816776121849511</v>
      </c>
      <c r="H9" s="95">
        <f>IF(RES_hh_tesh!H9=0,0,RES_hh_tesh!H9/RES_summary!H$19)</f>
        <v>14.654173750356154</v>
      </c>
      <c r="I9" s="95">
        <f>IF(RES_hh_tesh!I9=0,0,RES_hh_tesh!I9/RES_summary!I$19)</f>
        <v>14.724236306764347</v>
      </c>
      <c r="J9" s="95">
        <f>IF(RES_hh_tesh!J9=0,0,RES_hh_tesh!J9/RES_summary!J$19)</f>
        <v>14.4533986018231</v>
      </c>
      <c r="K9" s="95">
        <f>IF(RES_hh_tesh!K9=0,0,RES_hh_tesh!K9/RES_summary!K$19)</f>
        <v>14.941880546275385</v>
      </c>
      <c r="L9" s="95">
        <f>IF(RES_hh_tesh!L9=0,0,RES_hh_tesh!L9/RES_summary!L$19)</f>
        <v>8.5763256658772757</v>
      </c>
      <c r="M9" s="95">
        <f>IF(RES_hh_tesh!M9=0,0,RES_hh_tesh!M9/RES_summary!M$19)</f>
        <v>7.5886132121858925</v>
      </c>
      <c r="N9" s="95">
        <f>IF(RES_hh_tesh!N9=0,0,RES_hh_tesh!N9/RES_summary!N$19)</f>
        <v>7.821129028158591</v>
      </c>
      <c r="O9" s="95">
        <f>IF(RES_hh_tesh!O9=0,0,RES_hh_tesh!O9/RES_summary!O$19)</f>
        <v>8.2552486336420792</v>
      </c>
      <c r="P9" s="95">
        <f>IF(RES_hh_tesh!P9=0,0,RES_hh_tesh!P9/RES_summary!P$19)</f>
        <v>8.2032930258285024</v>
      </c>
      <c r="Q9" s="95">
        <f>IF(RES_hh_tesh!Q9=0,0,RES_hh_tesh!Q9/RES_summary!Q$19)</f>
        <v>8.3208404026859686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14.39039021718005</v>
      </c>
      <c r="C11" s="95">
        <f>IF(RES_hh_tesh!C11=0,0,RES_hh_tesh!C11/RES_summary!C$19)</f>
        <v>14.48613069888011</v>
      </c>
      <c r="D11" s="95">
        <f>IF(RES_hh_tesh!D11=0,0,RES_hh_tesh!D11/RES_summary!D$19)</f>
        <v>14.727087028735379</v>
      </c>
      <c r="E11" s="95">
        <f>IF(RES_hh_tesh!E11=0,0,RES_hh_tesh!E11/RES_summary!E$19)</f>
        <v>14.387298283444469</v>
      </c>
      <c r="F11" s="95">
        <f>IF(RES_hh_tesh!F11=0,0,RES_hh_tesh!F11/RES_summary!F$19)</f>
        <v>14.52447591085558</v>
      </c>
      <c r="G11" s="95">
        <f>IF(RES_hh_tesh!G11=0,0,RES_hh_tesh!G11/RES_summary!G$19)</f>
        <v>14.096940175072307</v>
      </c>
      <c r="H11" s="95">
        <f>IF(RES_hh_tesh!H11=0,0,RES_hh_tesh!H11/RES_summary!H$19)</f>
        <v>14.838821255735942</v>
      </c>
      <c r="I11" s="95">
        <f>IF(RES_hh_tesh!I11=0,0,RES_hh_tesh!I11/RES_summary!I$19)</f>
        <v>15.01625221699933</v>
      </c>
      <c r="J11" s="95">
        <f>IF(RES_hh_tesh!J11=0,0,RES_hh_tesh!J11/RES_summary!J$19)</f>
        <v>13.975870186662974</v>
      </c>
      <c r="K11" s="95">
        <f>IF(RES_hh_tesh!K11=0,0,RES_hh_tesh!K11/RES_summary!K$19)</f>
        <v>14.31320978245437</v>
      </c>
      <c r="L11" s="95">
        <f>IF(RES_hh_tesh!L11=0,0,RES_hh_tesh!L11/RES_summary!L$19)</f>
        <v>8.5475698924310048</v>
      </c>
      <c r="M11" s="95">
        <f>IF(RES_hh_tesh!M11=0,0,RES_hh_tesh!M11/RES_summary!M$19)</f>
        <v>7.0015486200366457</v>
      </c>
      <c r="N11" s="95">
        <f>IF(RES_hh_tesh!N11=0,0,RES_hh_tesh!N11/RES_summary!N$19)</f>
        <v>7.4524889824495562</v>
      </c>
      <c r="O11" s="95">
        <f>IF(RES_hh_tesh!O11=0,0,RES_hh_tesh!O11/RES_summary!O$19)</f>
        <v>7.8651409712052942</v>
      </c>
      <c r="P11" s="95">
        <f>IF(RES_hh_tesh!P11=0,0,RES_hh_tesh!P11/RES_summary!P$19)</f>
        <v>7.8464232539894114</v>
      </c>
      <c r="Q11" s="95">
        <f>IF(RES_hh_tesh!Q11=0,0,RES_hh_tesh!Q11/RES_summary!Q$19)</f>
        <v>7.985344179158651</v>
      </c>
    </row>
    <row r="12" spans="1:17" ht="12" customHeight="1" x14ac:dyDescent="0.25">
      <c r="A12" s="87" t="s">
        <v>115</v>
      </c>
      <c r="B12" s="95">
        <f>IF(RES_hh_tesh!B12=0,0,RES_hh_tesh!B12/RES_summary!B$19)</f>
        <v>15.155171996303979</v>
      </c>
      <c r="C12" s="95">
        <f>IF(RES_hh_tesh!C12=0,0,RES_hh_tesh!C12/RES_summary!C$19)</f>
        <v>15.646052848989507</v>
      </c>
      <c r="D12" s="95">
        <f>IF(RES_hh_tesh!D12=0,0,RES_hh_tesh!D12/RES_summary!D$19)</f>
        <v>16.494745714785079</v>
      </c>
      <c r="E12" s="95">
        <f>IF(RES_hh_tesh!E12=0,0,RES_hh_tesh!E12/RES_summary!E$19)</f>
        <v>16.543088447192915</v>
      </c>
      <c r="F12" s="95">
        <f>IF(RES_hh_tesh!F12=0,0,RES_hh_tesh!F12/RES_summary!F$19)</f>
        <v>16.811203642698327</v>
      </c>
      <c r="G12" s="95">
        <f>IF(RES_hh_tesh!G12=0,0,RES_hh_tesh!G12/RES_summary!G$19)</f>
        <v>16.977447304095492</v>
      </c>
      <c r="H12" s="95">
        <f>IF(RES_hh_tesh!H12=0,0,RES_hh_tesh!H12/RES_summary!H$19)</f>
        <v>16.49168055094535</v>
      </c>
      <c r="I12" s="95">
        <f>IF(RES_hh_tesh!I12=0,0,RES_hh_tesh!I12/RES_summary!I$19)</f>
        <v>16.72658180760239</v>
      </c>
      <c r="J12" s="95">
        <f>IF(RES_hh_tesh!J12=0,0,RES_hh_tesh!J12/RES_summary!J$19)</f>
        <v>16.073900583554266</v>
      </c>
      <c r="K12" s="95">
        <f>IF(RES_hh_tesh!K12=0,0,RES_hh_tesh!K12/RES_summary!K$19)</f>
        <v>16.666031714596443</v>
      </c>
      <c r="L12" s="95">
        <f>IF(RES_hh_tesh!L12=0,0,RES_hh_tesh!L12/RES_summary!L$19)</f>
        <v>10.036696473832388</v>
      </c>
      <c r="M12" s="95">
        <f>IF(RES_hh_tesh!M12=0,0,RES_hh_tesh!M12/RES_summary!M$19)</f>
        <v>8.4221344861755707</v>
      </c>
      <c r="N12" s="95">
        <f>IF(RES_hh_tesh!N12=0,0,RES_hh_tesh!N12/RES_summary!N$19)</f>
        <v>8.7475102753848457</v>
      </c>
      <c r="O12" s="95">
        <f>IF(RES_hh_tesh!O12=0,0,RES_hh_tesh!O12/RES_summary!O$19)</f>
        <v>9.2334220104950333</v>
      </c>
      <c r="P12" s="95">
        <f>IF(RES_hh_tesh!P12=0,0,RES_hh_tesh!P12/RES_summary!P$19)</f>
        <v>9.1602703098217866</v>
      </c>
      <c r="Q12" s="95">
        <f>IF(RES_hh_tesh!Q12=0,0,RES_hh_tesh!Q12/RES_summary!Q$19)</f>
        <v>9.3037094236434328</v>
      </c>
    </row>
    <row r="13" spans="1:17" ht="12" customHeight="1" x14ac:dyDescent="0.25">
      <c r="A13" s="51" t="s">
        <v>114</v>
      </c>
      <c r="B13" s="22">
        <f>IF(RES_hh_tesh!B13=0,0,RES_hh_tesh!B13/RES_summary!B$19)</f>
        <v>15.154527385604759</v>
      </c>
      <c r="C13" s="22">
        <f>IF(RES_hh_tesh!C13=0,0,RES_hh_tesh!C13/RES_summary!C$19)</f>
        <v>15.282138672465882</v>
      </c>
      <c r="D13" s="22">
        <f>IF(RES_hh_tesh!D13=0,0,RES_hh_tesh!D13/RES_summary!D$19)</f>
        <v>16.267631177798446</v>
      </c>
      <c r="E13" s="22">
        <f>IF(RES_hh_tesh!E13=0,0,RES_hh_tesh!E13/RES_summary!E$19)</f>
        <v>17.795965705233176</v>
      </c>
      <c r="F13" s="22">
        <f>IF(RES_hh_tesh!F13=0,0,RES_hh_tesh!F13/RES_summary!F$19)</f>
        <v>18.048969109311166</v>
      </c>
      <c r="G13" s="22">
        <f>IF(RES_hh_tesh!G13=0,0,RES_hh_tesh!G13/RES_summary!G$19)</f>
        <v>18.134978703239042</v>
      </c>
      <c r="H13" s="22">
        <f>IF(RES_hh_tesh!H13=0,0,RES_hh_tesh!H13/RES_summary!H$19)</f>
        <v>16.029111928792371</v>
      </c>
      <c r="I13" s="22">
        <f>IF(RES_hh_tesh!I13=0,0,RES_hh_tesh!I13/RES_summary!I$19)</f>
        <v>16.752518859060601</v>
      </c>
      <c r="J13" s="22">
        <f>IF(RES_hh_tesh!J13=0,0,RES_hh_tesh!J13/RES_summary!J$19)</f>
        <v>14.522412791438855</v>
      </c>
      <c r="K13" s="22">
        <f>IF(RES_hh_tesh!K13=0,0,RES_hh_tesh!K13/RES_summary!K$19)</f>
        <v>15.042645565338821</v>
      </c>
      <c r="L13" s="22">
        <f>IF(RES_hh_tesh!L13=0,0,RES_hh_tesh!L13/RES_summary!L$19)</f>
        <v>10.054459879094642</v>
      </c>
      <c r="M13" s="22">
        <f>IF(RES_hh_tesh!M13=0,0,RES_hh_tesh!M13/RES_summary!M$19)</f>
        <v>7.4404936225545137</v>
      </c>
      <c r="N13" s="22">
        <f>IF(RES_hh_tesh!N13=0,0,RES_hh_tesh!N13/RES_summary!N$19)</f>
        <v>7.7650350555862735</v>
      </c>
      <c r="O13" s="22">
        <f>IF(RES_hh_tesh!O13=0,0,RES_hh_tesh!O13/RES_summary!O$19)</f>
        <v>8.270630852703647</v>
      </c>
      <c r="P13" s="22">
        <f>IF(RES_hh_tesh!P13=0,0,RES_hh_tesh!P13/RES_summary!P$19)</f>
        <v>8.1943689202532255</v>
      </c>
      <c r="Q13" s="22">
        <f>IF(RES_hh_tesh!Q13=0,0,RES_hh_tesh!Q13/RES_summary!Q$19)</f>
        <v>8.4669983192729941</v>
      </c>
    </row>
    <row r="14" spans="1:17" ht="12" customHeight="1" x14ac:dyDescent="0.25">
      <c r="A14" s="99" t="s">
        <v>117</v>
      </c>
      <c r="B14" s="98">
        <f>IF(RES_hh_tesh!B14=0,0,RES_hh_tesh!B14/RES_summary!B$19)</f>
        <v>0.10927827390696593</v>
      </c>
      <c r="C14" s="98">
        <f>IF(RES_hh_tesh!C14=0,0,RES_hh_tesh!C14/RES_summary!C$19)</f>
        <v>0.12205241789377574</v>
      </c>
      <c r="D14" s="98">
        <f>IF(RES_hh_tesh!D14=0,0,RES_hh_tesh!D14/RES_summary!D$19)</f>
        <v>0.24944075620500791</v>
      </c>
      <c r="E14" s="98">
        <f>IF(RES_hh_tesh!E14=0,0,RES_hh_tesh!E14/RES_summary!E$19)</f>
        <v>0.49327353545581215</v>
      </c>
      <c r="F14" s="98">
        <f>IF(RES_hh_tesh!F14=0,0,RES_hh_tesh!F14/RES_summary!F$19)</f>
        <v>0.51933497059006306</v>
      </c>
      <c r="G14" s="98">
        <f>IF(RES_hh_tesh!G14=0,0,RES_hh_tesh!G14/RES_summary!G$19)</f>
        <v>0.55092220030075911</v>
      </c>
      <c r="H14" s="98">
        <f>IF(RES_hh_tesh!H14=0,0,RES_hh_tesh!H14/RES_summary!H$19)</f>
        <v>0.28975384865895271</v>
      </c>
      <c r="I14" s="98">
        <f>IF(RES_hh_tesh!I14=0,0,RES_hh_tesh!I14/RES_summary!I$19)</f>
        <v>0.39446877977210082</v>
      </c>
      <c r="J14" s="98">
        <f>IF(RES_hh_tesh!J14=0,0,RES_hh_tesh!J14/RES_summary!J$19)</f>
        <v>0.1109201059908273</v>
      </c>
      <c r="K14" s="98">
        <f>IF(RES_hh_tesh!K14=0,0,RES_hh_tesh!K14/RES_summary!K$19)</f>
        <v>0.1300717059580824</v>
      </c>
      <c r="L14" s="98">
        <f>IF(RES_hh_tesh!L14=0,0,RES_hh_tesh!L14/RES_summary!L$19)</f>
        <v>0.3466672483117193</v>
      </c>
      <c r="M14" s="98">
        <f>IF(RES_hh_tesh!M14=0,0,RES_hh_tesh!M14/RES_summary!M$19)</f>
        <v>7.3615976878881689E-2</v>
      </c>
      <c r="N14" s="98">
        <f>IF(RES_hh_tesh!N14=0,0,RES_hh_tesh!N14/RES_summary!N$19)</f>
        <v>8.0073805972661075E-2</v>
      </c>
      <c r="O14" s="98">
        <f>IF(RES_hh_tesh!O14=0,0,RES_hh_tesh!O14/RES_summary!O$19)</f>
        <v>9.2291190203170073E-2</v>
      </c>
      <c r="P14" s="98">
        <f>IF(RES_hh_tesh!P14=0,0,RES_hh_tesh!P14/RES_summary!P$19)</f>
        <v>8.2533232797154257E-2</v>
      </c>
      <c r="Q14" s="98">
        <f>IF(RES_hh_tesh!Q14=0,0,RES_hh_tesh!Q14/RES_summary!Q$19)</f>
        <v>0.11008185742205334</v>
      </c>
    </row>
    <row r="15" spans="1:17" ht="12.95" customHeight="1" x14ac:dyDescent="0.25">
      <c r="A15" s="89" t="s">
        <v>112</v>
      </c>
      <c r="B15" s="96">
        <f>IF(RES_hh_tesh!B15=0,0,RES_hh_tesh!B15/RES_summary!B$19)</f>
        <v>0.19124919697423387</v>
      </c>
      <c r="C15" s="96">
        <f>IF(RES_hh_tesh!C15=0,0,RES_hh_tesh!C15/RES_summary!C$19)</f>
        <v>0.22011694437585091</v>
      </c>
      <c r="D15" s="96">
        <f>IF(RES_hh_tesh!D15=0,0,RES_hh_tesh!D15/RES_summary!D$19)</f>
        <v>0.27324975662167866</v>
      </c>
      <c r="E15" s="96">
        <f>IF(RES_hh_tesh!E15=0,0,RES_hh_tesh!E15/RES_summary!E$19)</f>
        <v>0.33310116738635337</v>
      </c>
      <c r="F15" s="96">
        <f>IF(RES_hh_tesh!F15=0,0,RES_hh_tesh!F15/RES_summary!F$19)</f>
        <v>0.393939674178513</v>
      </c>
      <c r="G15" s="96">
        <f>IF(RES_hh_tesh!G15=0,0,RES_hh_tesh!G15/RES_summary!G$19)</f>
        <v>0.46231571716370262</v>
      </c>
      <c r="H15" s="96">
        <f>IF(RES_hh_tesh!H15=0,0,RES_hh_tesh!H15/RES_summary!H$19)</f>
        <v>0.5491926630608398</v>
      </c>
      <c r="I15" s="96">
        <f>IF(RES_hh_tesh!I15=0,0,RES_hh_tesh!I15/RES_summary!I$19)</f>
        <v>0.69712156731589592</v>
      </c>
      <c r="J15" s="96">
        <f>IF(RES_hh_tesh!J15=0,0,RES_hh_tesh!J15/RES_summary!J$19)</f>
        <v>0.82785502855535653</v>
      </c>
      <c r="K15" s="96">
        <f>IF(RES_hh_tesh!K15=0,0,RES_hh_tesh!K15/RES_summary!K$19)</f>
        <v>0.99382405997219858</v>
      </c>
      <c r="L15" s="96">
        <f>IF(RES_hh_tesh!L15=0,0,RES_hh_tesh!L15/RES_summary!L$19)</f>
        <v>1.3597028543247605</v>
      </c>
      <c r="M15" s="96">
        <f>IF(RES_hh_tesh!M15=0,0,RES_hh_tesh!M15/RES_summary!M$19)</f>
        <v>1.2954108681485361</v>
      </c>
      <c r="N15" s="96">
        <f>IF(RES_hh_tesh!N15=0,0,RES_hh_tesh!N15/RES_summary!N$19)</f>
        <v>1.3210136658899767</v>
      </c>
      <c r="O15" s="96">
        <f>IF(RES_hh_tesh!O15=0,0,RES_hh_tesh!O15/RES_summary!O$19)</f>
        <v>1.3421544343138929</v>
      </c>
      <c r="P15" s="96">
        <f>IF(RES_hh_tesh!P15=0,0,RES_hh_tesh!P15/RES_summary!P$19)</f>
        <v>1.2918890432918413</v>
      </c>
      <c r="Q15" s="96">
        <f>IF(RES_hh_tesh!Q15=0,0,RES_hh_tesh!Q15/RES_summary!Q$19)</f>
        <v>1.3202830301813353</v>
      </c>
    </row>
    <row r="16" spans="1:17" ht="12" customHeight="1" x14ac:dyDescent="0.25">
      <c r="A16" s="87" t="s">
        <v>111</v>
      </c>
      <c r="B16" s="97">
        <f>IF(RES_hh_tesh!B16=0,0,RES_hh_tesh!B16/RES_summary!B$19)</f>
        <v>0.19124919697423387</v>
      </c>
      <c r="C16" s="97">
        <f>IF(RES_hh_tesh!C16=0,0,RES_hh_tesh!C16/RES_summary!C$19)</f>
        <v>0.22011694437585091</v>
      </c>
      <c r="D16" s="97">
        <f>IF(RES_hh_tesh!D16=0,0,RES_hh_tesh!D16/RES_summary!D$19)</f>
        <v>0.27324975662167866</v>
      </c>
      <c r="E16" s="97">
        <f>IF(RES_hh_tesh!E16=0,0,RES_hh_tesh!E16/RES_summary!E$19)</f>
        <v>0.33310116738635337</v>
      </c>
      <c r="F16" s="97">
        <f>IF(RES_hh_tesh!F16=0,0,RES_hh_tesh!F16/RES_summary!F$19)</f>
        <v>0.393939674178513</v>
      </c>
      <c r="G16" s="97">
        <f>IF(RES_hh_tesh!G16=0,0,RES_hh_tesh!G16/RES_summary!G$19)</f>
        <v>0.46231571716370262</v>
      </c>
      <c r="H16" s="97">
        <f>IF(RES_hh_tesh!H16=0,0,RES_hh_tesh!H16/RES_summary!H$19)</f>
        <v>0.5491926630608398</v>
      </c>
      <c r="I16" s="97">
        <f>IF(RES_hh_tesh!I16=0,0,RES_hh_tesh!I16/RES_summary!I$19)</f>
        <v>0.69712156731589592</v>
      </c>
      <c r="J16" s="97">
        <f>IF(RES_hh_tesh!J16=0,0,RES_hh_tesh!J16/RES_summary!J$19)</f>
        <v>0.82785502855535653</v>
      </c>
      <c r="K16" s="97">
        <f>IF(RES_hh_tesh!K16=0,0,RES_hh_tesh!K16/RES_summary!K$19)</f>
        <v>0.99382405997219858</v>
      </c>
      <c r="L16" s="97">
        <f>IF(RES_hh_tesh!L16=0,0,RES_hh_tesh!L16/RES_summary!L$19)</f>
        <v>1.3597028543247605</v>
      </c>
      <c r="M16" s="97">
        <f>IF(RES_hh_tesh!M16=0,0,RES_hh_tesh!M16/RES_summary!M$19)</f>
        <v>1.2954108681485361</v>
      </c>
      <c r="N16" s="97">
        <f>IF(RES_hh_tesh!N16=0,0,RES_hh_tesh!N16/RES_summary!N$19)</f>
        <v>1.3210136658899767</v>
      </c>
      <c r="O16" s="97">
        <f>IF(RES_hh_tesh!O16=0,0,RES_hh_tesh!O16/RES_summary!O$19)</f>
        <v>1.3421544343138929</v>
      </c>
      <c r="P16" s="97">
        <f>IF(RES_hh_tesh!P16=0,0,RES_hh_tesh!P16/RES_summary!P$19)</f>
        <v>1.2918890432918413</v>
      </c>
      <c r="Q16" s="97">
        <f>IF(RES_hh_tesh!Q16=0,0,RES_hh_tesh!Q16/RES_summary!Q$19)</f>
        <v>1.3202830301813353</v>
      </c>
    </row>
    <row r="17" spans="1:17" ht="12.95" customHeight="1" x14ac:dyDescent="0.25">
      <c r="A17" s="89" t="s">
        <v>63</v>
      </c>
      <c r="B17" s="96">
        <f>IF(RES_hh_tesh!B17=0,0,RES_hh_tesh!B17/RES_summary!B$19)</f>
        <v>7.9253166533039634</v>
      </c>
      <c r="C17" s="96">
        <f>IF(RES_hh_tesh!C17=0,0,RES_hh_tesh!C17/RES_summary!C$19)</f>
        <v>8.0674007187573977</v>
      </c>
      <c r="D17" s="96">
        <f>IF(RES_hh_tesh!D17=0,0,RES_hh_tesh!D17/RES_summary!D$19)</f>
        <v>8.1682197419060394</v>
      </c>
      <c r="E17" s="96">
        <f>IF(RES_hh_tesh!E17=0,0,RES_hh_tesh!E17/RES_summary!E$19)</f>
        <v>8.5136743319800772</v>
      </c>
      <c r="F17" s="96">
        <f>IF(RES_hh_tesh!F17=0,0,RES_hh_tesh!F17/RES_summary!F$19)</f>
        <v>8.691421369969925</v>
      </c>
      <c r="G17" s="96">
        <f>IF(RES_hh_tesh!G17=0,0,RES_hh_tesh!G17/RES_summary!G$19)</f>
        <v>8.8687299309147694</v>
      </c>
      <c r="H17" s="96">
        <f>IF(RES_hh_tesh!H17=0,0,RES_hh_tesh!H17/RES_summary!H$19)</f>
        <v>8.8937533892640364</v>
      </c>
      <c r="I17" s="96">
        <f>IF(RES_hh_tesh!I17=0,0,RES_hh_tesh!I17/RES_summary!I$19)</f>
        <v>9.0364043697357221</v>
      </c>
      <c r="J17" s="96">
        <f>IF(RES_hh_tesh!J17=0,0,RES_hh_tesh!J17/RES_summary!J$19)</f>
        <v>9.0816500767170112</v>
      </c>
      <c r="K17" s="96">
        <f>IF(RES_hh_tesh!K17=0,0,RES_hh_tesh!K17/RES_summary!K$19)</f>
        <v>9.0613902647730207</v>
      </c>
      <c r="L17" s="96">
        <f>IF(RES_hh_tesh!L17=0,0,RES_hh_tesh!L17/RES_summary!L$19)</f>
        <v>9.1361410606219895</v>
      </c>
      <c r="M17" s="96">
        <f>IF(RES_hh_tesh!M17=0,0,RES_hh_tesh!M17/RES_summary!M$19)</f>
        <v>9.1976066742419178</v>
      </c>
      <c r="N17" s="96">
        <f>IF(RES_hh_tesh!N17=0,0,RES_hh_tesh!N17/RES_summary!N$19)</f>
        <v>9.0880750277470632</v>
      </c>
      <c r="O17" s="96">
        <f>IF(RES_hh_tesh!O17=0,0,RES_hh_tesh!O17/RES_summary!O$19)</f>
        <v>8.9458949789664377</v>
      </c>
      <c r="P17" s="96">
        <f>IF(RES_hh_tesh!P17=0,0,RES_hh_tesh!P17/RES_summary!P$19)</f>
        <v>8.9196735348454688</v>
      </c>
      <c r="Q17" s="96">
        <f>IF(RES_hh_tesh!Q17=0,0,RES_hh_tesh!Q17/RES_summary!Q$19)</f>
        <v>8.833912026720661</v>
      </c>
    </row>
    <row r="18" spans="1:17" ht="12" customHeight="1" x14ac:dyDescent="0.25">
      <c r="A18" s="87" t="s">
        <v>58</v>
      </c>
      <c r="B18" s="95">
        <f>IF(RES_hh_tesh!B18=0,0,RES_hh_tesh!B18/RES_summary!B$19)</f>
        <v>0</v>
      </c>
      <c r="C18" s="95">
        <f>IF(RES_hh_tesh!C18=0,0,RES_hh_tesh!C18/RES_summary!C$19)</f>
        <v>0</v>
      </c>
      <c r="D18" s="95">
        <f>IF(RES_hh_tesh!D18=0,0,RES_hh_tesh!D18/RES_summary!D$19)</f>
        <v>0</v>
      </c>
      <c r="E18" s="95">
        <f>IF(RES_hh_tesh!E18=0,0,RES_hh_tesh!E18/RES_summary!E$19)</f>
        <v>0</v>
      </c>
      <c r="F18" s="95">
        <f>IF(RES_hh_tesh!F18=0,0,RES_hh_tesh!F18/RES_summary!F$19)</f>
        <v>0</v>
      </c>
      <c r="G18" s="95">
        <f>IF(RES_hh_tesh!G18=0,0,RES_hh_tesh!G18/RES_summary!G$19)</f>
        <v>0</v>
      </c>
      <c r="H18" s="95">
        <f>IF(RES_hh_tesh!H18=0,0,RES_hh_tesh!H18/RES_summary!H$19)</f>
        <v>0</v>
      </c>
      <c r="I18" s="95">
        <f>IF(RES_hh_tesh!I18=0,0,RES_hh_tesh!I18/RES_summary!I$19)</f>
        <v>0</v>
      </c>
      <c r="J18" s="95">
        <f>IF(RES_hh_tesh!J18=0,0,RES_hh_tesh!J18/RES_summary!J$19)</f>
        <v>0</v>
      </c>
      <c r="K18" s="95">
        <f>IF(RES_hh_tesh!K18=0,0,RES_hh_tesh!K18/RES_summary!K$19)</f>
        <v>0</v>
      </c>
      <c r="L18" s="95">
        <f>IF(RES_hh_tesh!L18=0,0,RES_hh_tesh!L18/RES_summary!L$19)</f>
        <v>0</v>
      </c>
      <c r="M18" s="95">
        <f>IF(RES_hh_tesh!M18=0,0,RES_hh_tesh!M18/RES_summary!M$19)</f>
        <v>0</v>
      </c>
      <c r="N18" s="95">
        <f>IF(RES_hh_tesh!N18=0,0,RES_hh_tesh!N18/RES_summary!N$19)</f>
        <v>0</v>
      </c>
      <c r="O18" s="95">
        <f>IF(RES_hh_tesh!O18=0,0,RES_hh_tesh!O18/RES_summary!O$19)</f>
        <v>0</v>
      </c>
      <c r="P18" s="95">
        <f>IF(RES_hh_tesh!P18=0,0,RES_hh_tesh!P18/RES_summary!P$19)</f>
        <v>0</v>
      </c>
      <c r="Q18" s="95">
        <f>IF(RES_hh_tesh!Q18=0,0,RES_hh_tesh!Q18/RES_summary!Q$19)</f>
        <v>0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7.5491569371845682</v>
      </c>
      <c r="C19" s="95">
        <f>IF(RES_hh_tesh!C19=0,0,RES_hh_tesh!C19/RES_summary!C$19)</f>
        <v>7.7053338249150549</v>
      </c>
      <c r="D19" s="95">
        <f>IF(RES_hh_tesh!D19=0,0,RES_hh_tesh!D19/RES_summary!D$19)</f>
        <v>7.8048160911714399</v>
      </c>
      <c r="E19" s="95">
        <f>IF(RES_hh_tesh!E19=0,0,RES_hh_tesh!E19/RES_summary!E$19)</f>
        <v>8.0970543408095335</v>
      </c>
      <c r="F19" s="95">
        <f>IF(RES_hh_tesh!F19=0,0,RES_hh_tesh!F19/RES_summary!F$19)</f>
        <v>8.2728576323967769</v>
      </c>
      <c r="G19" s="95">
        <f>IF(RES_hh_tesh!G19=0,0,RES_hh_tesh!G19/RES_summary!G$19)</f>
        <v>8.397957267315574</v>
      </c>
      <c r="H19" s="95">
        <f>IF(RES_hh_tesh!H19=0,0,RES_hh_tesh!H19/RES_summary!H$19)</f>
        <v>8.5055899893574534</v>
      </c>
      <c r="I19" s="95">
        <f>IF(RES_hh_tesh!I19=0,0,RES_hh_tesh!I19/RES_summary!I$19)</f>
        <v>8.5863372621013809</v>
      </c>
      <c r="J19" s="95">
        <f>IF(RES_hh_tesh!J19=0,0,RES_hh_tesh!J19/RES_summary!J$19)</f>
        <v>8.661570537283648</v>
      </c>
      <c r="K19" s="95">
        <f>IF(RES_hh_tesh!K19=0,0,RES_hh_tesh!K19/RES_summary!K$19)</f>
        <v>8.5491610390070019</v>
      </c>
      <c r="L19" s="95">
        <f>IF(RES_hh_tesh!L19=0,0,RES_hh_tesh!L19/RES_summary!L$19)</f>
        <v>8.3388700504215088</v>
      </c>
      <c r="M19" s="95">
        <f>IF(RES_hh_tesh!M19=0,0,RES_hh_tesh!M19/RES_summary!M$19)</f>
        <v>8.2911686955635009</v>
      </c>
      <c r="N19" s="95">
        <f>IF(RES_hh_tesh!N19=0,0,RES_hh_tesh!N19/RES_summary!N$19)</f>
        <v>8.0349680186906944</v>
      </c>
      <c r="O19" s="95">
        <f>IF(RES_hh_tesh!O19=0,0,RES_hh_tesh!O19/RES_summary!O$19)</f>
        <v>7.7851104863952791</v>
      </c>
      <c r="P19" s="95">
        <f>IF(RES_hh_tesh!P19=0,0,RES_hh_tesh!P19/RES_summary!P$19)</f>
        <v>7.6784001954669936</v>
      </c>
      <c r="Q19" s="95">
        <f>IF(RES_hh_tesh!Q19=0,0,RES_hh_tesh!Q19/RES_summary!Q$19)</f>
        <v>7.5161883212877898</v>
      </c>
    </row>
    <row r="20" spans="1:17" ht="12" customHeight="1" x14ac:dyDescent="0.25">
      <c r="A20" s="87" t="s">
        <v>110</v>
      </c>
      <c r="B20" s="95">
        <f>IF(RES_hh_tesh!B20=0,0,RES_hh_tesh!B20/RES_summary!B$19)</f>
        <v>7.5491593240198096</v>
      </c>
      <c r="C20" s="95">
        <f>IF(RES_hh_tesh!C20=0,0,RES_hh_tesh!C20/RES_summary!C$19)</f>
        <v>7.6601105098542766</v>
      </c>
      <c r="D20" s="95">
        <f>IF(RES_hh_tesh!D20=0,0,RES_hh_tesh!D20/RES_summary!D$19)</f>
        <v>7.6727844942821006</v>
      </c>
      <c r="E20" s="95">
        <f>IF(RES_hh_tesh!E20=0,0,RES_hh_tesh!E20/RES_summary!E$19)</f>
        <v>7.926784833989255</v>
      </c>
      <c r="F20" s="95">
        <f>IF(RES_hh_tesh!F20=0,0,RES_hh_tesh!F20/RES_summary!F$19)</f>
        <v>8.0700148250061012</v>
      </c>
      <c r="G20" s="95">
        <f>IF(RES_hh_tesh!G20=0,0,RES_hh_tesh!G20/RES_summary!G$19)</f>
        <v>8.1990814790576945</v>
      </c>
      <c r="H20" s="95">
        <f>IF(RES_hh_tesh!H20=0,0,RES_hh_tesh!H20/RES_summary!H$19)</f>
        <v>8.2717204813971552</v>
      </c>
      <c r="I20" s="95">
        <f>IF(RES_hh_tesh!I20=0,0,RES_hh_tesh!I20/RES_summary!I$19)</f>
        <v>8.4218310137457557</v>
      </c>
      <c r="J20" s="95">
        <f>IF(RES_hh_tesh!J20=0,0,RES_hh_tesh!J20/RES_summary!J$19)</f>
        <v>8.5000251717157038</v>
      </c>
      <c r="K20" s="95">
        <f>IF(RES_hh_tesh!K20=0,0,RES_hh_tesh!K20/RES_summary!K$19)</f>
        <v>8.4091824865207254</v>
      </c>
      <c r="L20" s="95">
        <f>IF(RES_hh_tesh!L20=0,0,RES_hh_tesh!L20/RES_summary!L$19)</f>
        <v>8.2150785590848283</v>
      </c>
      <c r="M20" s="95">
        <f>IF(RES_hh_tesh!M20=0,0,RES_hh_tesh!M20/RES_summary!M$19)</f>
        <v>9.9413723325334598</v>
      </c>
      <c r="N20" s="95">
        <f>IF(RES_hh_tesh!N20=0,0,RES_hh_tesh!N20/RES_summary!N$19)</f>
        <v>7.915059514405665</v>
      </c>
      <c r="O20" s="95">
        <f>IF(RES_hh_tesh!O20=0,0,RES_hh_tesh!O20/RES_summary!O$19)</f>
        <v>7.6982336637583018</v>
      </c>
      <c r="P20" s="95">
        <f>IF(RES_hh_tesh!P20=0,0,RES_hh_tesh!P20/RES_summary!P$19)</f>
        <v>7.6347528442048276</v>
      </c>
      <c r="Q20" s="95">
        <f>IF(RES_hh_tesh!Q20=0,0,RES_hh_tesh!Q20/RES_summary!Q$19)</f>
        <v>7.4885687166003914</v>
      </c>
    </row>
    <row r="21" spans="1:17" ht="12" customHeight="1" x14ac:dyDescent="0.25">
      <c r="A21" s="87" t="s">
        <v>109</v>
      </c>
      <c r="B21" s="95">
        <f>IF(RES_hh_tesh!B21=0,0,RES_hh_tesh!B21/RES_summary!B$19)</f>
        <v>7.5491640519870389</v>
      </c>
      <c r="C21" s="95">
        <f>IF(RES_hh_tesh!C21=0,0,RES_hh_tesh!C21/RES_summary!C$19)</f>
        <v>7.6635385528143045</v>
      </c>
      <c r="D21" s="95">
        <f>IF(RES_hh_tesh!D21=0,0,RES_hh_tesh!D21/RES_summary!D$19)</f>
        <v>7.7043146462180587</v>
      </c>
      <c r="E21" s="95">
        <f>IF(RES_hh_tesh!E21=0,0,RES_hh_tesh!E21/RES_summary!E$19)</f>
        <v>7.9260105417481466</v>
      </c>
      <c r="F21" s="95">
        <f>IF(RES_hh_tesh!F21=0,0,RES_hh_tesh!F21/RES_summary!F$19)</f>
        <v>8.0468278822547621</v>
      </c>
      <c r="G21" s="95">
        <f>IF(RES_hh_tesh!G21=0,0,RES_hh_tesh!G21/RES_summary!G$19)</f>
        <v>8.1637462749835379</v>
      </c>
      <c r="H21" s="95">
        <f>IF(RES_hh_tesh!H21=0,0,RES_hh_tesh!H21/RES_summary!H$19)</f>
        <v>8.1536853610484759</v>
      </c>
      <c r="I21" s="95">
        <f>IF(RES_hh_tesh!I21=0,0,RES_hh_tesh!I21/RES_summary!I$19)</f>
        <v>8.1990235997542253</v>
      </c>
      <c r="J21" s="95">
        <f>IF(RES_hh_tesh!J21=0,0,RES_hh_tesh!J21/RES_summary!J$19)</f>
        <v>8.226265149719266</v>
      </c>
      <c r="K21" s="95">
        <f>IF(RES_hh_tesh!K21=0,0,RES_hh_tesh!K21/RES_summary!K$19)</f>
        <v>8.1040894391783365</v>
      </c>
      <c r="L21" s="95">
        <f>IF(RES_hh_tesh!L21=0,0,RES_hh_tesh!L21/RES_summary!L$19)</f>
        <v>7.9629334786039454</v>
      </c>
      <c r="M21" s="95">
        <f>IF(RES_hh_tesh!M21=0,0,RES_hh_tesh!M21/RES_summary!M$19)</f>
        <v>7.7461368943429525</v>
      </c>
      <c r="N21" s="95">
        <f>IF(RES_hh_tesh!N21=0,0,RES_hh_tesh!N21/RES_summary!N$19)</f>
        <v>7.6015272595966739</v>
      </c>
      <c r="O21" s="95">
        <f>IF(RES_hh_tesh!O21=0,0,RES_hh_tesh!O21/RES_summary!O$19)</f>
        <v>7.3713368071954823</v>
      </c>
      <c r="P21" s="95">
        <f>IF(RES_hh_tesh!P21=0,0,RES_hh_tesh!P21/RES_summary!P$19)</f>
        <v>7.3263361144598322</v>
      </c>
      <c r="Q21" s="95">
        <f>IF(RES_hh_tesh!Q21=0,0,RES_hh_tesh!Q21/RES_summary!Q$19)</f>
        <v>7.1977773012207091</v>
      </c>
    </row>
    <row r="22" spans="1:17" ht="12" customHeight="1" x14ac:dyDescent="0.25">
      <c r="A22" s="87" t="s">
        <v>55</v>
      </c>
      <c r="B22" s="95">
        <f>IF(RES_hh_tesh!B22=0,0,RES_hh_tesh!B22/RES_summary!B$19)</f>
        <v>7.5491585497024003</v>
      </c>
      <c r="C22" s="95">
        <f>IF(RES_hh_tesh!C22=0,0,RES_hh_tesh!C22/RES_summary!C$19)</f>
        <v>7.6768923171080772</v>
      </c>
      <c r="D22" s="95">
        <f>IF(RES_hh_tesh!D22=0,0,RES_hh_tesh!D22/RES_summary!D$19)</f>
        <v>7.7323894810562255</v>
      </c>
      <c r="E22" s="95">
        <f>IF(RES_hh_tesh!E22=0,0,RES_hh_tesh!E22/RES_summary!E$19)</f>
        <v>8.0175990660756113</v>
      </c>
      <c r="F22" s="95">
        <f>IF(RES_hh_tesh!F22=0,0,RES_hh_tesh!F22/RES_summary!F$19)</f>
        <v>8.1288322404425521</v>
      </c>
      <c r="G22" s="95">
        <f>IF(RES_hh_tesh!G22=0,0,RES_hh_tesh!G22/RES_summary!G$19)</f>
        <v>8.3031432135844465</v>
      </c>
      <c r="H22" s="95">
        <f>IF(RES_hh_tesh!H22=0,0,RES_hh_tesh!H22/RES_summary!H$19)</f>
        <v>8.3561224461201125</v>
      </c>
      <c r="I22" s="95">
        <f>IF(RES_hh_tesh!I22=0,0,RES_hh_tesh!I22/RES_summary!I$19)</f>
        <v>8.4676870228320702</v>
      </c>
      <c r="J22" s="95">
        <f>IF(RES_hh_tesh!J22=0,0,RES_hh_tesh!J22/RES_summary!J$19)</f>
        <v>8.5502933023129781</v>
      </c>
      <c r="K22" s="95">
        <f>IF(RES_hh_tesh!K22=0,0,RES_hh_tesh!K22/RES_summary!K$19)</f>
        <v>8.4678878075865729</v>
      </c>
      <c r="L22" s="95">
        <f>IF(RES_hh_tesh!L22=0,0,RES_hh_tesh!L22/RES_summary!L$19)</f>
        <v>8.2917239478789018</v>
      </c>
      <c r="M22" s="95">
        <f>IF(RES_hh_tesh!M22=0,0,RES_hh_tesh!M22/RES_summary!M$19)</f>
        <v>8.1464370997721147</v>
      </c>
      <c r="N22" s="95">
        <f>IF(RES_hh_tesh!N22=0,0,RES_hh_tesh!N22/RES_summary!N$19)</f>
        <v>8.0671767206445697</v>
      </c>
      <c r="O22" s="95">
        <f>IF(RES_hh_tesh!O22=0,0,RES_hh_tesh!O22/RES_summary!O$19)</f>
        <v>7.8334031672952174</v>
      </c>
      <c r="P22" s="95">
        <f>IF(RES_hh_tesh!P22=0,0,RES_hh_tesh!P22/RES_summary!P$19)</f>
        <v>7.764564547389841</v>
      </c>
      <c r="Q22" s="95">
        <f>IF(RES_hh_tesh!Q22=0,0,RES_hh_tesh!Q22/RES_summary!Q$19)</f>
        <v>7.63040761553001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7.5493634681822046</v>
      </c>
      <c r="C24" s="95">
        <f>IF(RES_hh_tesh!C24=0,0,RES_hh_tesh!C24/RES_summary!C$19)</f>
        <v>7.6683813666189478</v>
      </c>
      <c r="D24" s="95">
        <f>IF(RES_hh_tesh!D24=0,0,RES_hh_tesh!D24/RES_summary!D$19)</f>
        <v>7.7393344599721328</v>
      </c>
      <c r="E24" s="95">
        <f>IF(RES_hh_tesh!E24=0,0,RES_hh_tesh!E24/RES_summary!E$19)</f>
        <v>7.9737772753142675</v>
      </c>
      <c r="F24" s="95">
        <f>IF(RES_hh_tesh!F24=0,0,RES_hh_tesh!F24/RES_summary!F$19)</f>
        <v>8.1060532091224449</v>
      </c>
      <c r="G24" s="95">
        <f>IF(RES_hh_tesh!G24=0,0,RES_hh_tesh!G24/RES_summary!G$19)</f>
        <v>7.4778324641215841</v>
      </c>
      <c r="H24" s="95">
        <f>IF(RES_hh_tesh!H24=0,0,RES_hh_tesh!H24/RES_summary!H$19)</f>
        <v>8.6078903639688455</v>
      </c>
      <c r="I24" s="95">
        <f>IF(RES_hh_tesh!I24=0,0,RES_hh_tesh!I24/RES_summary!I$19)</f>
        <v>9.0513123590419227</v>
      </c>
      <c r="J24" s="95">
        <f>IF(RES_hh_tesh!J24=0,0,RES_hh_tesh!J24/RES_summary!J$19)</f>
        <v>8.3360552161150405</v>
      </c>
      <c r="K24" s="95">
        <f>IF(RES_hh_tesh!K24=0,0,RES_hh_tesh!K24/RES_summary!K$19)</f>
        <v>8.2201586042269952</v>
      </c>
      <c r="L24" s="95">
        <f>IF(RES_hh_tesh!L24=0,0,RES_hh_tesh!L24/RES_summary!L$19)</f>
        <v>8.2550997925273144</v>
      </c>
      <c r="M24" s="95">
        <f>IF(RES_hh_tesh!M24=0,0,RES_hh_tesh!M24/RES_summary!M$19)</f>
        <v>7.7269108170147636</v>
      </c>
      <c r="N24" s="95">
        <f>IF(RES_hh_tesh!N24=0,0,RES_hh_tesh!N24/RES_summary!N$19)</f>
        <v>7.7350070365882502</v>
      </c>
      <c r="O24" s="95">
        <f>IF(RES_hh_tesh!O24=0,0,RES_hh_tesh!O24/RES_summary!O$19)</f>
        <v>7.5100587784909338</v>
      </c>
      <c r="P24" s="95">
        <f>IF(RES_hh_tesh!P24=0,0,RES_hh_tesh!P24/RES_summary!P$19)</f>
        <v>7.4513571934333269</v>
      </c>
      <c r="Q24" s="95">
        <f>IF(RES_hh_tesh!Q24=0,0,RES_hh_tesh!Q24/RES_summary!Q$19)</f>
        <v>7.3303361411274981</v>
      </c>
    </row>
    <row r="25" spans="1:17" ht="12" customHeight="1" x14ac:dyDescent="0.25">
      <c r="A25" s="51" t="s">
        <v>60</v>
      </c>
      <c r="B25" s="22">
        <f>IF(RES_hh_tesh!B25=0,0,RES_hh_tesh!B25/RES_summary!B$19)</f>
        <v>7.7751625057403375</v>
      </c>
      <c r="C25" s="22">
        <f>IF(RES_hh_tesh!C25=0,0,RES_hh_tesh!C25/RES_summary!C$19)</f>
        <v>7.926428680731072</v>
      </c>
      <c r="D25" s="22">
        <f>IF(RES_hh_tesh!D25=0,0,RES_hh_tesh!D25/RES_summary!D$19)</f>
        <v>8.2390933847716941</v>
      </c>
      <c r="E25" s="22">
        <f>IF(RES_hh_tesh!E25=0,0,RES_hh_tesh!E25/RES_summary!E$19)</f>
        <v>9.0030482544142174</v>
      </c>
      <c r="F25" s="22">
        <f>IF(RES_hh_tesh!F25=0,0,RES_hh_tesh!F25/RES_summary!F$19)</f>
        <v>9.4029402450382591</v>
      </c>
      <c r="G25" s="22">
        <f>IF(RES_hh_tesh!G25=0,0,RES_hh_tesh!G25/RES_summary!G$19)</f>
        <v>9.4754129469769452</v>
      </c>
      <c r="H25" s="22">
        <f>IF(RES_hh_tesh!H25=0,0,RES_hh_tesh!H25/RES_summary!H$19)</f>
        <v>8.9554885577652215</v>
      </c>
      <c r="I25" s="22">
        <f>IF(RES_hh_tesh!I25=0,0,RES_hh_tesh!I25/RES_summary!I$19)</f>
        <v>9.2144019483371551</v>
      </c>
      <c r="J25" s="22">
        <f>IF(RES_hh_tesh!J25=0,0,RES_hh_tesh!J25/RES_summary!J$19)</f>
        <v>8.7630275138794698</v>
      </c>
      <c r="K25" s="22">
        <f>IF(RES_hh_tesh!K25=0,0,RES_hh_tesh!K25/RES_summary!K$19)</f>
        <v>8.6785740097784103</v>
      </c>
      <c r="L25" s="22">
        <f>IF(RES_hh_tesh!L25=0,0,RES_hh_tesh!L25/RES_summary!L$19)</f>
        <v>8.7553614796880801</v>
      </c>
      <c r="M25" s="22">
        <f>IF(RES_hh_tesh!M25=0,0,RES_hh_tesh!M25/RES_summary!M$19)</f>
        <v>8.0676817969926038</v>
      </c>
      <c r="N25" s="22">
        <f>IF(RES_hh_tesh!N25=0,0,RES_hh_tesh!N25/RES_summary!N$19)</f>
        <v>8.1057524941047063</v>
      </c>
      <c r="O25" s="22">
        <f>IF(RES_hh_tesh!O25=0,0,RES_hh_tesh!O25/RES_summary!O$19)</f>
        <v>7.9183444908523724</v>
      </c>
      <c r="P25" s="22">
        <f>IF(RES_hh_tesh!P25=0,0,RES_hh_tesh!P25/RES_summary!P$19)</f>
        <v>7.8756387234957197</v>
      </c>
      <c r="Q25" s="22">
        <f>IF(RES_hh_tesh!Q25=0,0,RES_hh_tesh!Q25/RES_summary!Q$19)</f>
        <v>7.7729119430385056</v>
      </c>
    </row>
    <row r="26" spans="1:17" ht="12" customHeight="1" x14ac:dyDescent="0.25">
      <c r="A26" s="49" t="s">
        <v>59</v>
      </c>
      <c r="B26" s="18">
        <f>IF(RES_hh_tesh!B26=0,0,RES_hh_tesh!B26/RES_summary!B$19)</f>
        <v>5.1298681712290941</v>
      </c>
      <c r="C26" s="18">
        <f>IF(RES_hh_tesh!C26=0,0,RES_hh_tesh!C26/RES_summary!C$19)</f>
        <v>5.2167946723939487</v>
      </c>
      <c r="D26" s="18">
        <f>IF(RES_hh_tesh!D26=0,0,RES_hh_tesh!D26/RES_summary!D$19)</f>
        <v>5.2573409864628635</v>
      </c>
      <c r="E26" s="18">
        <f>IF(RES_hh_tesh!E26=0,0,RES_hh_tesh!E26/RES_summary!E$19)</f>
        <v>5.4314595116462057</v>
      </c>
      <c r="F26" s="18">
        <f>IF(RES_hh_tesh!F26=0,0,RES_hh_tesh!F26/RES_summary!F$19)</f>
        <v>5.534368309434698</v>
      </c>
      <c r="G26" s="18">
        <f>IF(RES_hh_tesh!G26=0,0,RES_hh_tesh!G26/RES_summary!G$19)</f>
        <v>5.6346698925028598</v>
      </c>
      <c r="H26" s="18">
        <f>IF(RES_hh_tesh!H26=0,0,RES_hh_tesh!H26/RES_summary!H$19)</f>
        <v>5.6648772554930424</v>
      </c>
      <c r="I26" s="18">
        <f>IF(RES_hh_tesh!I26=0,0,RES_hh_tesh!I26/RES_summary!I$19)</f>
        <v>5.7317763669307444</v>
      </c>
      <c r="J26" s="18">
        <f>IF(RES_hh_tesh!J26=0,0,RES_hh_tesh!J26/RES_summary!J$19)</f>
        <v>5.8090095816825862</v>
      </c>
      <c r="K26" s="18">
        <f>IF(RES_hh_tesh!K26=0,0,RES_hh_tesh!K26/RES_summary!K$19)</f>
        <v>5.8040961438968903</v>
      </c>
      <c r="L26" s="18">
        <f>IF(RES_hh_tesh!L26=0,0,RES_hh_tesh!L26/RES_summary!L$19)</f>
        <v>5.7945117511583888</v>
      </c>
      <c r="M26" s="18">
        <f>IF(RES_hh_tesh!M26=0,0,RES_hh_tesh!M26/RES_summary!M$19)</f>
        <v>5.8575140362152451</v>
      </c>
      <c r="N26" s="18">
        <f>IF(RES_hh_tesh!N26=0,0,RES_hh_tesh!N26/RES_summary!N$19)</f>
        <v>5.7791438251819773</v>
      </c>
      <c r="O26" s="18">
        <f>IF(RES_hh_tesh!O26=0,0,RES_hh_tesh!O26/RES_summary!O$19)</f>
        <v>5.6821300732069577</v>
      </c>
      <c r="P26" s="18">
        <f>IF(RES_hh_tesh!P26=0,0,RES_hh_tesh!P26/RES_summary!P$19)</f>
        <v>5.6698670493207857</v>
      </c>
      <c r="Q26" s="18">
        <f>IF(RES_hh_tesh!Q26=0,0,RES_hh_tesh!Q26/RES_summary!Q$19)</f>
        <v>5.6183983973022729</v>
      </c>
    </row>
    <row r="27" spans="1:17" ht="12.95" customHeight="1" x14ac:dyDescent="0.25">
      <c r="A27" s="89" t="s">
        <v>62</v>
      </c>
      <c r="B27" s="96">
        <f>IF(RES_hh_tesh!B27=0,0,RES_hh_tesh!B27/RES_summary!B$19)</f>
        <v>12.875520696915856</v>
      </c>
      <c r="C27" s="96">
        <f>IF(RES_hh_tesh!C27=0,0,RES_hh_tesh!C27/RES_summary!C$19)</f>
        <v>13.391652649140784</v>
      </c>
      <c r="D27" s="96">
        <f>IF(RES_hh_tesh!D27=0,0,RES_hh_tesh!D27/RES_summary!D$19)</f>
        <v>14.335258005368374</v>
      </c>
      <c r="E27" s="96">
        <f>IF(RES_hh_tesh!E27=0,0,RES_hh_tesh!E27/RES_summary!E$19)</f>
        <v>15.595605063380123</v>
      </c>
      <c r="F27" s="96">
        <f>IF(RES_hh_tesh!F27=0,0,RES_hh_tesh!F27/RES_summary!F$19)</f>
        <v>16.418119844812683</v>
      </c>
      <c r="G27" s="96">
        <f>IF(RES_hh_tesh!G27=0,0,RES_hh_tesh!G27/RES_summary!G$19)</f>
        <v>16.534766952642354</v>
      </c>
      <c r="H27" s="96">
        <f>IF(RES_hh_tesh!H27=0,0,RES_hh_tesh!H27/RES_summary!H$19)</f>
        <v>15.946705086880774</v>
      </c>
      <c r="I27" s="96">
        <f>IF(RES_hh_tesh!I27=0,0,RES_hh_tesh!I27/RES_summary!I$19)</f>
        <v>16.193080005234169</v>
      </c>
      <c r="J27" s="96">
        <f>IF(RES_hh_tesh!J27=0,0,RES_hh_tesh!J27/RES_summary!J$19)</f>
        <v>15.082347816259906</v>
      </c>
      <c r="K27" s="96">
        <f>IF(RES_hh_tesh!K27=0,0,RES_hh_tesh!K27/RES_summary!K$19)</f>
        <v>15.604963062220955</v>
      </c>
      <c r="L27" s="96">
        <f>IF(RES_hh_tesh!L27=0,0,RES_hh_tesh!L27/RES_summary!L$19)</f>
        <v>16.486011614689804</v>
      </c>
      <c r="M27" s="96">
        <f>IF(RES_hh_tesh!M27=0,0,RES_hh_tesh!M27/RES_summary!M$19)</f>
        <v>14.430719706365393</v>
      </c>
      <c r="N27" s="96">
        <f>IF(RES_hh_tesh!N27=0,0,RES_hh_tesh!N27/RES_summary!N$19)</f>
        <v>12.383321023830749</v>
      </c>
      <c r="O27" s="96">
        <f>IF(RES_hh_tesh!O27=0,0,RES_hh_tesh!O27/RES_summary!O$19)</f>
        <v>11.399412874414505</v>
      </c>
      <c r="P27" s="96">
        <f>IF(RES_hh_tesh!P27=0,0,RES_hh_tesh!P27/RES_summary!P$19)</f>
        <v>10.369138372843274</v>
      </c>
      <c r="Q27" s="96">
        <f>IF(RES_hh_tesh!Q27=0,0,RES_hh_tesh!Q27/RES_summary!Q$19)</f>
        <v>10.604473762719117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12.695563369093838</v>
      </c>
      <c r="C29" s="95">
        <f>IF(RES_hh_tesh!C29=0,0,RES_hh_tesh!C29/RES_summary!C$19)</f>
        <v>13.131729571977207</v>
      </c>
      <c r="D29" s="95">
        <f>IF(RES_hh_tesh!D29=0,0,RES_hh_tesh!D29/RES_summary!D$19)</f>
        <v>13.828335508032902</v>
      </c>
      <c r="E29" s="95">
        <f>IF(RES_hh_tesh!E29=0,0,RES_hh_tesh!E29/RES_summary!E$19)</f>
        <v>14.867989735017812</v>
      </c>
      <c r="F29" s="95">
        <f>IF(RES_hh_tesh!F29=0,0,RES_hh_tesh!F29/RES_summary!F$19)</f>
        <v>15.686620836347284</v>
      </c>
      <c r="G29" s="95">
        <f>IF(RES_hh_tesh!G29=0,0,RES_hh_tesh!G29/RES_summary!G$19)</f>
        <v>15.750477680350849</v>
      </c>
      <c r="H29" s="95">
        <f>IF(RES_hh_tesh!H29=0,0,RES_hh_tesh!H29/RES_summary!H$19)</f>
        <v>15.730036119482024</v>
      </c>
      <c r="I29" s="95">
        <f>IF(RES_hh_tesh!I29=0,0,RES_hh_tesh!I29/RES_summary!I$19)</f>
        <v>15.876989436189133</v>
      </c>
      <c r="J29" s="95">
        <f>IF(RES_hh_tesh!J29=0,0,RES_hh_tesh!J29/RES_summary!J$19)</f>
        <v>15.35962706519185</v>
      </c>
      <c r="K29" s="95">
        <f>IF(RES_hh_tesh!K29=0,0,RES_hh_tesh!K29/RES_summary!K$19)</f>
        <v>15.812159043935917</v>
      </c>
      <c r="L29" s="95">
        <f>IF(RES_hh_tesh!L29=0,0,RES_hh_tesh!L29/RES_summary!L$19)</f>
        <v>16.262244130642511</v>
      </c>
      <c r="M29" s="95">
        <f>IF(RES_hh_tesh!M29=0,0,RES_hh_tesh!M29/RES_summary!M$19)</f>
        <v>14.745533656420994</v>
      </c>
      <c r="N29" s="95">
        <f>IF(RES_hh_tesh!N29=0,0,RES_hh_tesh!N29/RES_summary!N$19)</f>
        <v>12.593628016230467</v>
      </c>
      <c r="O29" s="95">
        <f>IF(RES_hh_tesh!O29=0,0,RES_hh_tesh!O29/RES_summary!O$19)</f>
        <v>11.513085351957768</v>
      </c>
      <c r="P29" s="95">
        <f>IF(RES_hh_tesh!P29=0,0,RES_hh_tesh!P29/RES_summary!P$19)</f>
        <v>10.460029713929817</v>
      </c>
      <c r="Q29" s="95">
        <f>IF(RES_hh_tesh!Q29=0,0,RES_hh_tesh!Q29/RES_summary!Q$19)</f>
        <v>10.638562183705734</v>
      </c>
    </row>
    <row r="30" spans="1:17" ht="12" customHeight="1" x14ac:dyDescent="0.25">
      <c r="A30" s="87" t="s">
        <v>109</v>
      </c>
      <c r="B30" s="95">
        <f>IF(RES_hh_tesh!B30=0,0,RES_hh_tesh!B30/RES_summary!B$19)</f>
        <v>12.695601241793177</v>
      </c>
      <c r="C30" s="95">
        <f>IF(RES_hh_tesh!C30=0,0,RES_hh_tesh!C30/RES_summary!C$19)</f>
        <v>13.511644506057941</v>
      </c>
      <c r="D30" s="95">
        <f>IF(RES_hh_tesh!D30=0,0,RES_hh_tesh!D30/RES_summary!D$19)</f>
        <v>14.460150070316702</v>
      </c>
      <c r="E30" s="95">
        <f>IF(RES_hh_tesh!E30=0,0,RES_hh_tesh!E30/RES_summary!E$19)</f>
        <v>15.249346966355688</v>
      </c>
      <c r="F30" s="95">
        <f>IF(RES_hh_tesh!F30=0,0,RES_hh_tesh!F30/RES_summary!F$19)</f>
        <v>16.130431652127971</v>
      </c>
      <c r="G30" s="95">
        <f>IF(RES_hh_tesh!G30=0,0,RES_hh_tesh!G30/RES_summary!G$19)</f>
        <v>16.235254222421297</v>
      </c>
      <c r="H30" s="95">
        <f>IF(RES_hh_tesh!H30=0,0,RES_hh_tesh!H30/RES_summary!H$19)</f>
        <v>16.060670022097419</v>
      </c>
      <c r="I30" s="95">
        <f>IF(RES_hh_tesh!I30=0,0,RES_hh_tesh!I30/RES_summary!I$19)</f>
        <v>16.086586315911006</v>
      </c>
      <c r="J30" s="95">
        <f>IF(RES_hh_tesh!J30=0,0,RES_hh_tesh!J30/RES_summary!J$19)</f>
        <v>15.392603931148853</v>
      </c>
      <c r="K30" s="95">
        <f>IF(RES_hh_tesh!K30=0,0,RES_hh_tesh!K30/RES_summary!K$19)</f>
        <v>15.930504673230867</v>
      </c>
      <c r="L30" s="95">
        <f>IF(RES_hh_tesh!L30=0,0,RES_hh_tesh!L30/RES_summary!L$19)</f>
        <v>16.904479733207488</v>
      </c>
      <c r="M30" s="95">
        <f>IF(RES_hh_tesh!M30=0,0,RES_hh_tesh!M30/RES_summary!M$19)</f>
        <v>14.326677234823279</v>
      </c>
      <c r="N30" s="95">
        <f>IF(RES_hh_tesh!N30=0,0,RES_hh_tesh!N30/RES_summary!N$19)</f>
        <v>12.865333048752511</v>
      </c>
      <c r="O30" s="95">
        <f>IF(RES_hh_tesh!O30=0,0,RES_hh_tesh!O30/RES_summary!O$19)</f>
        <v>11.263069295354134</v>
      </c>
      <c r="P30" s="95">
        <f>IF(RES_hh_tesh!P30=0,0,RES_hh_tesh!P30/RES_summary!P$19)</f>
        <v>10.494527055716624</v>
      </c>
      <c r="Q30" s="95">
        <f>IF(RES_hh_tesh!Q30=0,0,RES_hh_tesh!Q30/RES_summary!Q$19)</f>
        <v>10.710006692160709</v>
      </c>
    </row>
    <row r="31" spans="1:17" ht="12" customHeight="1" x14ac:dyDescent="0.25">
      <c r="A31" s="87" t="s">
        <v>55</v>
      </c>
      <c r="B31" s="95">
        <f>IF(RES_hh_tesh!B31=0,0,RES_hh_tesh!B31/RES_summary!B$19)</f>
        <v>12.69558547442271</v>
      </c>
      <c r="C31" s="95">
        <f>IF(RES_hh_tesh!C31=0,0,RES_hh_tesh!C31/RES_summary!C$19)</f>
        <v>13.137403099626937</v>
      </c>
      <c r="D31" s="95">
        <f>IF(RES_hh_tesh!D31=0,0,RES_hh_tesh!D31/RES_summary!D$19)</f>
        <v>13.7837169431187</v>
      </c>
      <c r="E31" s="95">
        <f>IF(RES_hh_tesh!E31=0,0,RES_hh_tesh!E31/RES_summary!E$19)</f>
        <v>14.443619625568573</v>
      </c>
      <c r="F31" s="95">
        <f>IF(RES_hh_tesh!F31=0,0,RES_hh_tesh!F31/RES_summary!F$19)</f>
        <v>15.17394787580184</v>
      </c>
      <c r="G31" s="95">
        <f>IF(RES_hh_tesh!G31=0,0,RES_hh_tesh!G31/RES_summary!G$19)</f>
        <v>15.305073193012447</v>
      </c>
      <c r="H31" s="95">
        <f>IF(RES_hh_tesh!H31=0,0,RES_hh_tesh!H31/RES_summary!H$19)</f>
        <v>15.229945965371014</v>
      </c>
      <c r="I31" s="95">
        <f>IF(RES_hh_tesh!I31=0,0,RES_hh_tesh!I31/RES_summary!I$19)</f>
        <v>15.324969510381997</v>
      </c>
      <c r="J31" s="95">
        <f>IF(RES_hh_tesh!J31=0,0,RES_hh_tesh!J31/RES_summary!J$19)</f>
        <v>14.758048016897765</v>
      </c>
      <c r="K31" s="95">
        <f>IF(RES_hh_tesh!K31=0,0,RES_hh_tesh!K31/RES_summary!K$19)</f>
        <v>15.218743261732154</v>
      </c>
      <c r="L31" s="95">
        <f>IF(RES_hh_tesh!L31=0,0,RES_hh_tesh!L31/RES_summary!L$19)</f>
        <v>15.694921942975702</v>
      </c>
      <c r="M31" s="95">
        <f>IF(RES_hh_tesh!M31=0,0,RES_hh_tesh!M31/RES_summary!M$19)</f>
        <v>14.19191232712423</v>
      </c>
      <c r="N31" s="95">
        <f>IF(RES_hh_tesh!N31=0,0,RES_hh_tesh!N31/RES_summary!N$19)</f>
        <v>12.11142138962612</v>
      </c>
      <c r="O31" s="95">
        <f>IF(RES_hh_tesh!O31=0,0,RES_hh_tesh!O31/RES_summary!O$19)</f>
        <v>11.109126435951229</v>
      </c>
      <c r="P31" s="95">
        <f>IF(RES_hh_tesh!P31=0,0,RES_hh_tesh!P31/RES_summary!P$19)</f>
        <v>10.138297424298228</v>
      </c>
      <c r="Q31" s="95">
        <f>IF(RES_hh_tesh!Q31=0,0,RES_hh_tesh!Q31/RES_summary!Q$19)</f>
        <v>10.405939641443096</v>
      </c>
    </row>
    <row r="32" spans="1:17" ht="12" customHeight="1" x14ac:dyDescent="0.25">
      <c r="A32" s="49" t="s">
        <v>60</v>
      </c>
      <c r="B32" s="18">
        <f>IF(RES_hh_tesh!B32=0,0,RES_hh_tesh!B32/RES_summary!B$19)</f>
        <v>13.075646280148213</v>
      </c>
      <c r="C32" s="18">
        <f>IF(RES_hh_tesh!C32=0,0,RES_hh_tesh!C32/RES_summary!C$19)</f>
        <v>13.612116776264005</v>
      </c>
      <c r="D32" s="18">
        <f>IF(RES_hh_tesh!D32=0,0,RES_hh_tesh!D32/RES_summary!D$19)</f>
        <v>14.730735505775266</v>
      </c>
      <c r="E32" s="18">
        <f>IF(RES_hh_tesh!E32=0,0,RES_hh_tesh!E32/RES_summary!E$19)</f>
        <v>16.424814288584503</v>
      </c>
      <c r="F32" s="18">
        <f>IF(RES_hh_tesh!F32=0,0,RES_hh_tesh!F32/RES_summary!F$19)</f>
        <v>17.231055975581157</v>
      </c>
      <c r="G32" s="18">
        <f>IF(RES_hh_tesh!G32=0,0,RES_hh_tesh!G32/RES_summary!G$19)</f>
        <v>17.248510013009522</v>
      </c>
      <c r="H32" s="18">
        <f>IF(RES_hh_tesh!H32=0,0,RES_hh_tesh!H32/RES_summary!H$19)</f>
        <v>16.113081821085547</v>
      </c>
      <c r="I32" s="18">
        <f>IF(RES_hh_tesh!I32=0,0,RES_hh_tesh!I32/RES_summary!I$19)</f>
        <v>16.450590056523225</v>
      </c>
      <c r="J32" s="18">
        <f>IF(RES_hh_tesh!J32=0,0,RES_hh_tesh!J32/RES_summary!J$19)</f>
        <v>14.86315656974563</v>
      </c>
      <c r="K32" s="18">
        <f>IF(RES_hh_tesh!K32=0,0,RES_hh_tesh!K32/RES_summary!K$19)</f>
        <v>15.431153664393102</v>
      </c>
      <c r="L32" s="18">
        <f>IF(RES_hh_tesh!L32=0,0,RES_hh_tesh!L32/RES_summary!L$19)</f>
        <v>16.537170016970645</v>
      </c>
      <c r="M32" s="18">
        <f>IF(RES_hh_tesh!M32=0,0,RES_hh_tesh!M32/RES_summary!M$19)</f>
        <v>14.237951338300242</v>
      </c>
      <c r="N32" s="18">
        <f>IF(RES_hh_tesh!N32=0,0,RES_hh_tesh!N32/RES_summary!N$19)</f>
        <v>12.064629380055964</v>
      </c>
      <c r="O32" s="18">
        <f>IF(RES_hh_tesh!O32=0,0,RES_hh_tesh!O32/RES_summary!O$19)</f>
        <v>11.336393897795354</v>
      </c>
      <c r="P32" s="18">
        <f>IF(RES_hh_tesh!P32=0,0,RES_hh_tesh!P32/RES_summary!P$19)</f>
        <v>10.245398771354536</v>
      </c>
      <c r="Q32" s="18">
        <f>IF(RES_hh_tesh!Q32=0,0,RES_hh_tesh!Q32/RES_summary!Q$19)</f>
        <v>10.547724743143917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5.5881444745556177</v>
      </c>
      <c r="C3" s="100">
        <f>IF(RES_hh_emih!C3=0,0,RES_hh_emih!C3/RES_summary!C$19)</f>
        <v>5.6012794801639103</v>
      </c>
      <c r="D3" s="100">
        <f>IF(RES_hh_emih!D3=0,0,RES_hh_emih!D3/RES_summary!D$19)</f>
        <v>5.6927009297106421</v>
      </c>
      <c r="E3" s="100">
        <f>IF(RES_hh_emih!E3=0,0,RES_hh_emih!E3/RES_summary!E$19)</f>
        <v>6.375099315539452</v>
      </c>
      <c r="F3" s="100">
        <f>IF(RES_hh_emih!F3=0,0,RES_hh_emih!F3/RES_summary!F$19)</f>
        <v>6.5375604444285136</v>
      </c>
      <c r="G3" s="100">
        <f>IF(RES_hh_emih!G3=0,0,RES_hh_emih!G3/RES_summary!G$19)</f>
        <v>6.0913798733138762</v>
      </c>
      <c r="H3" s="100">
        <f>IF(RES_hh_emih!H3=0,0,RES_hh_emih!H3/RES_summary!H$19)</f>
        <v>5.721396129119511</v>
      </c>
      <c r="I3" s="100">
        <f>IF(RES_hh_emih!I3=0,0,RES_hh_emih!I3/RES_summary!I$19)</f>
        <v>5.6073790631873752</v>
      </c>
      <c r="J3" s="100">
        <f>IF(RES_hh_emih!J3=0,0,RES_hh_emih!J3/RES_summary!J$19)</f>
        <v>5.2903243840391587</v>
      </c>
      <c r="K3" s="100">
        <f>IF(RES_hh_emih!K3=0,0,RES_hh_emih!K3/RES_summary!K$19)</f>
        <v>5.3446076967677483</v>
      </c>
      <c r="L3" s="100">
        <f>IF(RES_hh_emih!L3=0,0,RES_hh_emih!L3/RES_summary!L$19)</f>
        <v>5.814383387586159</v>
      </c>
      <c r="M3" s="100">
        <f>IF(RES_hh_emih!M3=0,0,RES_hh_emih!M3/RES_summary!M$19)</f>
        <v>5.1805917056635469</v>
      </c>
      <c r="N3" s="100">
        <f>IF(RES_hh_emih!N3=0,0,RES_hh_emih!N3/RES_summary!N$19)</f>
        <v>4.7449468486193513</v>
      </c>
      <c r="O3" s="100">
        <f>IF(RES_hh_emih!O3=0,0,RES_hh_emih!O3/RES_summary!O$19)</f>
        <v>4.5565581330477389</v>
      </c>
      <c r="P3" s="100">
        <f>IF(RES_hh_emih!P3=0,0,RES_hh_emih!P3/RES_summary!P$19)</f>
        <v>4.2514218958581234</v>
      </c>
      <c r="Q3" s="100">
        <f>IF(RES_hh_emih!Q3=0,0,RES_hh_emih!Q3/RES_summary!Q$19)</f>
        <v>4.0307387429899677</v>
      </c>
    </row>
    <row r="4" spans="1:17" ht="12.95" customHeight="1" x14ac:dyDescent="0.25">
      <c r="A4" s="89" t="s">
        <v>65</v>
      </c>
      <c r="B4" s="96">
        <f>IF(RES_hh_emih!B4=0,0,RES_hh_emih!B4/RES_summary!B$19)</f>
        <v>0.62120106327206981</v>
      </c>
      <c r="C4" s="96">
        <f>IF(RES_hh_emih!C4=0,0,RES_hh_emih!C4/RES_summary!C$19)</f>
        <v>0.72161140851394467</v>
      </c>
      <c r="D4" s="96">
        <f>IF(RES_hh_emih!D4=0,0,RES_hh_emih!D4/RES_summary!D$19)</f>
        <v>0.7720220272030347</v>
      </c>
      <c r="E4" s="96">
        <f>IF(RES_hh_emih!E4=0,0,RES_hh_emih!E4/RES_summary!E$19)</f>
        <v>0.71305651412159754</v>
      </c>
      <c r="F4" s="96">
        <f>IF(RES_hh_emih!F4=0,0,RES_hh_emih!F4/RES_summary!F$19)</f>
        <v>0.73128934804728651</v>
      </c>
      <c r="G4" s="96">
        <f>IF(RES_hh_emih!G4=0,0,RES_hh_emih!G4/RES_summary!G$19)</f>
        <v>0.78824583012910332</v>
      </c>
      <c r="H4" s="96">
        <f>IF(RES_hh_emih!H4=0,0,RES_hh_emih!H4/RES_summary!H$19)</f>
        <v>0.79140661530036294</v>
      </c>
      <c r="I4" s="96">
        <f>IF(RES_hh_emih!I4=0,0,RES_hh_emih!I4/RES_summary!I$19)</f>
        <v>0.87470190329463149</v>
      </c>
      <c r="J4" s="96">
        <f>IF(RES_hh_emih!J4=0,0,RES_hh_emih!J4/RES_summary!J$19)</f>
        <v>0.90156940681596931</v>
      </c>
      <c r="K4" s="96">
        <f>IF(RES_hh_emih!K4=0,0,RES_hh_emih!K4/RES_summary!K$19)</f>
        <v>1.0330324213970847</v>
      </c>
      <c r="L4" s="96">
        <f>IF(RES_hh_emih!L4=0,0,RES_hh_emih!L4/RES_summary!L$19)</f>
        <v>0.89254080822797721</v>
      </c>
      <c r="M4" s="96">
        <f>IF(RES_hh_emih!M4=0,0,RES_hh_emih!M4/RES_summary!M$19)</f>
        <v>0.7820015517798663</v>
      </c>
      <c r="N4" s="96">
        <f>IF(RES_hh_emih!N4=0,0,RES_hh_emih!N4/RES_summary!N$19)</f>
        <v>0.71813799850002147</v>
      </c>
      <c r="O4" s="96">
        <f>IF(RES_hh_emih!O4=0,0,RES_hh_emih!O4/RES_summary!O$19)</f>
        <v>0.72742662628113453</v>
      </c>
      <c r="P4" s="96">
        <f>IF(RES_hh_emih!P4=0,0,RES_hh_emih!P4/RES_summary!P$19)</f>
        <v>0.73207934376938411</v>
      </c>
      <c r="Q4" s="96">
        <f>IF(RES_hh_emih!Q4=0,0,RES_hh_emih!Q4/RES_summary!Q$19)</f>
        <v>0.71553981601466121</v>
      </c>
    </row>
    <row r="5" spans="1:17" ht="12" customHeight="1" x14ac:dyDescent="0.25">
      <c r="A5" s="87" t="s">
        <v>58</v>
      </c>
      <c r="B5" s="95">
        <f>IF(RES_hh_emih!B5=0,0,RES_hh_emih!B5/RES_summary!B$19)</f>
        <v>0</v>
      </c>
      <c r="C5" s="95">
        <f>IF(RES_hh_emih!C5=0,0,RES_hh_emih!C5/RES_summary!C$19)</f>
        <v>0</v>
      </c>
      <c r="D5" s="95">
        <f>IF(RES_hh_emih!D5=0,0,RES_hh_emih!D5/RES_summary!D$19)</f>
        <v>0</v>
      </c>
      <c r="E5" s="95">
        <f>IF(RES_hh_emih!E5=0,0,RES_hh_emih!E5/RES_summary!E$19)</f>
        <v>0</v>
      </c>
      <c r="F5" s="95">
        <f>IF(RES_hh_emih!F5=0,0,RES_hh_emih!F5/RES_summary!F$19)</f>
        <v>0</v>
      </c>
      <c r="G5" s="95">
        <f>IF(RES_hh_emih!G5=0,0,RES_hh_emih!G5/RES_summary!G$19)</f>
        <v>0</v>
      </c>
      <c r="H5" s="95">
        <f>IF(RES_hh_emih!H5=0,0,RES_hh_emih!H5/RES_summary!H$19)</f>
        <v>0</v>
      </c>
      <c r="I5" s="95">
        <f>IF(RES_hh_emih!I5=0,0,RES_hh_emih!I5/RES_summary!I$19)</f>
        <v>0</v>
      </c>
      <c r="J5" s="95">
        <f>IF(RES_hh_emih!J5=0,0,RES_hh_emih!J5/RES_summary!J$19)</f>
        <v>0</v>
      </c>
      <c r="K5" s="95">
        <f>IF(RES_hh_emih!K5=0,0,RES_hh_emih!K5/RES_summary!K$19)</f>
        <v>0</v>
      </c>
      <c r="L5" s="95">
        <f>IF(RES_hh_emih!L5=0,0,RES_hh_emih!L5/RES_summary!L$19)</f>
        <v>0</v>
      </c>
      <c r="M5" s="95">
        <f>IF(RES_hh_emih!M5=0,0,RES_hh_emih!M5/RES_summary!M$19)</f>
        <v>0</v>
      </c>
      <c r="N5" s="95">
        <f>IF(RES_hh_emih!N5=0,0,RES_hh_emih!N5/RES_summary!N$19)</f>
        <v>0</v>
      </c>
      <c r="O5" s="95">
        <f>IF(RES_hh_emih!O5=0,0,RES_hh_emih!O5/RES_summary!O$19)</f>
        <v>0</v>
      </c>
      <c r="P5" s="95">
        <f>IF(RES_hh_emih!P5=0,0,RES_hh_emih!P5/RES_summary!P$19)</f>
        <v>0</v>
      </c>
      <c r="Q5" s="95">
        <f>IF(RES_hh_emih!Q5=0,0,RES_hh_emih!Q5/RES_summary!Q$19)</f>
        <v>0</v>
      </c>
    </row>
    <row r="6" spans="1:17" ht="12" customHeight="1" x14ac:dyDescent="0.25">
      <c r="A6" s="87" t="s">
        <v>84</v>
      </c>
      <c r="B6" s="95">
        <f>IF(RES_hh_emih!B6=0,0,RES_hh_emih!B6/RES_summary!B$19)</f>
        <v>5.6184467847548065</v>
      </c>
      <c r="C6" s="95">
        <f>IF(RES_hh_emih!C6=0,0,RES_hh_emih!C6/RES_summary!C$19)</f>
        <v>5.6200050760950599</v>
      </c>
      <c r="D6" s="95">
        <f>IF(RES_hh_emih!D6=0,0,RES_hh_emih!D6/RES_summary!D$19)</f>
        <v>5.6440252929988617</v>
      </c>
      <c r="E6" s="95">
        <f>IF(RES_hh_emih!E6=0,0,RES_hh_emih!E6/RES_summary!E$19)</f>
        <v>5.4991275284908516</v>
      </c>
      <c r="F6" s="95">
        <f>IF(RES_hh_emih!F6=0,0,RES_hh_emih!F6/RES_summary!F$19)</f>
        <v>5.5265705901305351</v>
      </c>
      <c r="G6" s="95">
        <f>IF(RES_hh_emih!G6=0,0,RES_hh_emih!G6/RES_summary!G$19)</f>
        <v>5.5146619277308213</v>
      </c>
      <c r="H6" s="95">
        <f>IF(RES_hh_emih!H6=0,0,RES_hh_emih!H6/RES_summary!H$19)</f>
        <v>5.3965054887302628</v>
      </c>
      <c r="I6" s="95">
        <f>IF(RES_hh_emih!I6=0,0,RES_hh_emih!I6/RES_summary!I$19)</f>
        <v>5.3797466073189888</v>
      </c>
      <c r="J6" s="95">
        <f>IF(RES_hh_emih!J6=0,0,RES_hh_emih!J6/RES_summary!J$19)</f>
        <v>5.2718897109066871</v>
      </c>
      <c r="K6" s="95">
        <f>IF(RES_hh_emih!K6=0,0,RES_hh_emih!K6/RES_summary!K$19)</f>
        <v>5.2794145152086038</v>
      </c>
      <c r="L6" s="95">
        <f>IF(RES_hh_emih!L6=0,0,RES_hh_emih!L6/RES_summary!L$19)</f>
        <v>3.0674237554538442</v>
      </c>
      <c r="M6" s="95">
        <f>IF(RES_hh_emih!M6=0,0,RES_hh_emih!M6/RES_summary!M$19)</f>
        <v>2.6320843441595101</v>
      </c>
      <c r="N6" s="95">
        <f>IF(RES_hh_emih!N6=0,0,RES_hh_emih!N6/RES_summary!N$19)</f>
        <v>2.7063507694743403</v>
      </c>
      <c r="O6" s="95">
        <f>IF(RES_hh_emih!O6=0,0,RES_hh_emih!O6/RES_summary!O$19)</f>
        <v>2.8327535442116192</v>
      </c>
      <c r="P6" s="95">
        <f>IF(RES_hh_emih!P6=0,0,RES_hh_emih!P6/RES_summary!P$19)</f>
        <v>2.7982648412839017</v>
      </c>
      <c r="Q6" s="95">
        <f>IF(RES_hh_emih!Q6=0,0,RES_hh_emih!Q6/RES_summary!Q$19)</f>
        <v>2.8184716331001116</v>
      </c>
    </row>
    <row r="7" spans="1:17" ht="12" customHeight="1" x14ac:dyDescent="0.25">
      <c r="A7" s="87" t="s">
        <v>110</v>
      </c>
      <c r="B7" s="95">
        <f>IF(RES_hh_emih!B7=0,0,RES_hh_emih!B7/RES_summary!B$19)</f>
        <v>6.7738690975911684</v>
      </c>
      <c r="C7" s="95">
        <f>IF(RES_hh_emih!C7=0,0,RES_hh_emih!C7/RES_summary!C$19)</f>
        <v>6.7756363001919429</v>
      </c>
      <c r="D7" s="95">
        <f>IF(RES_hh_emih!D7=0,0,RES_hh_emih!D7/RES_summary!D$19)</f>
        <v>6.8047107714274082</v>
      </c>
      <c r="E7" s="95">
        <f>IF(RES_hh_emih!E7=0,0,RES_hh_emih!E7/RES_summary!E$19)</f>
        <v>6.6300546003777159</v>
      </c>
      <c r="F7" s="95">
        <f>IF(RES_hh_emih!F7=0,0,RES_hh_emih!F7/RES_summary!F$19)</f>
        <v>6.6630995985278121</v>
      </c>
      <c r="G7" s="95">
        <f>IF(RES_hh_emih!G7=0,0,RES_hh_emih!G7/RES_summary!G$19)</f>
        <v>6.6486248723379866</v>
      </c>
      <c r="H7" s="95">
        <f>IF(RES_hh_emih!H7=0,0,RES_hh_emih!H7/RES_summary!H$19)</f>
        <v>6.5062759176271774</v>
      </c>
      <c r="I7" s="95">
        <f>IF(RES_hh_emih!I7=0,0,RES_hh_emih!I7/RES_summary!I$19)</f>
        <v>6.4861268487559398</v>
      </c>
      <c r="J7" s="95">
        <f>IF(RES_hh_emih!J7=0,0,RES_hh_emih!J7/RES_summary!J$19)</f>
        <v>6.2823022687601586</v>
      </c>
      <c r="K7" s="95">
        <f>IF(RES_hh_emih!K7=0,0,RES_hh_emih!K7/RES_summary!K$19)</f>
        <v>6.4338458578511668</v>
      </c>
      <c r="L7" s="95">
        <f>IF(RES_hh_emih!L7=0,0,RES_hh_emih!L7/RES_summary!L$19)</f>
        <v>3.6967519866419076</v>
      </c>
      <c r="M7" s="95">
        <f>IF(RES_hh_emih!M7=0,0,RES_hh_emih!M7/RES_summary!M$19)</f>
        <v>3.1711347032118185</v>
      </c>
      <c r="N7" s="95">
        <f>IF(RES_hh_emih!N7=0,0,RES_hh_emih!N7/RES_summary!N$19)</f>
        <v>3.2605205255585723</v>
      </c>
      <c r="O7" s="95">
        <f>IF(RES_hh_emih!O7=0,0,RES_hh_emih!O7/RES_summary!O$19)</f>
        <v>3.4101279078978379</v>
      </c>
      <c r="P7" s="95">
        <f>IF(RES_hh_emih!P7=0,0,RES_hh_emih!P7/RES_summary!P$19)</f>
        <v>3.3683361625796926</v>
      </c>
      <c r="Q7" s="95">
        <f>IF(RES_hh_emih!Q7=0,0,RES_hh_emih!Q7/RES_summary!Q$19)</f>
        <v>3.3912312430581912</v>
      </c>
    </row>
    <row r="8" spans="1:17" ht="12" customHeight="1" x14ac:dyDescent="0.25">
      <c r="A8" s="87" t="s">
        <v>109</v>
      </c>
      <c r="B8" s="95">
        <f>IF(RES_hh_emih!B8=0,0,RES_hh_emih!B8/RES_summary!B$19)</f>
        <v>4.5445110869849499</v>
      </c>
      <c r="C8" s="95">
        <f>IF(RES_hh_emih!C8=0,0,RES_hh_emih!C8/RES_summary!C$19)</f>
        <v>4.7824878600984677</v>
      </c>
      <c r="D8" s="95">
        <f>IF(RES_hh_emih!D8=0,0,RES_hh_emih!D8/RES_summary!D$19)</f>
        <v>4.8297344630228602</v>
      </c>
      <c r="E8" s="95">
        <f>IF(RES_hh_emih!E8=0,0,RES_hh_emih!E8/RES_summary!E$19)</f>
        <v>4.7057413742255347</v>
      </c>
      <c r="F8" s="95">
        <f>IF(RES_hh_emih!F8=0,0,RES_hh_emih!F8/RES_summary!F$19)</f>
        <v>4.729221003712011</v>
      </c>
      <c r="G8" s="95">
        <f>IF(RES_hh_emih!G8=0,0,RES_hh_emih!G8/RES_summary!G$19)</f>
        <v>4.71902555735105</v>
      </c>
      <c r="H8" s="95">
        <f>IF(RES_hh_emih!H8=0,0,RES_hh_emih!H8/RES_summary!H$19)</f>
        <v>4.6179070563558682</v>
      </c>
      <c r="I8" s="95">
        <f>IF(RES_hh_emih!I8=0,0,RES_hh_emih!I8/RES_summary!I$19)</f>
        <v>4.633856938940923</v>
      </c>
      <c r="J8" s="95">
        <f>IF(RES_hh_emih!J8=0,0,RES_hh_emih!J8/RES_summary!J$19)</f>
        <v>4.4321129866646842</v>
      </c>
      <c r="K8" s="95">
        <f>IF(RES_hh_emih!K8=0,0,RES_hh_emih!K8/RES_summary!K$19)</f>
        <v>4.5686977314553143</v>
      </c>
      <c r="L8" s="95">
        <f>IF(RES_hh_emih!L8=0,0,RES_hh_emih!L8/RES_summary!L$19)</f>
        <v>2.7665383842102567</v>
      </c>
      <c r="M8" s="95">
        <f>IF(RES_hh_emih!M8=0,0,RES_hh_emih!M8/RES_summary!M$19)</f>
        <v>2.1480305751437307</v>
      </c>
      <c r="N8" s="95">
        <f>IF(RES_hh_emih!N8=0,0,RES_hh_emih!N8/RES_summary!N$19)</f>
        <v>2.3181945133915742</v>
      </c>
      <c r="O8" s="95">
        <f>IF(RES_hh_emih!O8=0,0,RES_hh_emih!O8/RES_summary!O$19)</f>
        <v>2.4285161286484747</v>
      </c>
      <c r="P8" s="95">
        <f>IF(RES_hh_emih!P8=0,0,RES_hh_emih!P8/RES_summary!P$19)</f>
        <v>2.4048682982309524</v>
      </c>
      <c r="Q8" s="95">
        <f>IF(RES_hh_emih!Q8=0,0,RES_hh_emih!Q8/RES_summary!Q$19)</f>
        <v>2.4184815730058715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1.1375730553273999</v>
      </c>
      <c r="C17" s="96">
        <f>IF(RES_hh_emih!C17=0,0,RES_hh_emih!C17/RES_summary!C$19)</f>
        <v>1.1823333733039751</v>
      </c>
      <c r="D17" s="96">
        <f>IF(RES_hh_emih!D17=0,0,RES_hh_emih!D17/RES_summary!D$19)</f>
        <v>1.243481394533559</v>
      </c>
      <c r="E17" s="96">
        <f>IF(RES_hh_emih!E17=0,0,RES_hh_emih!E17/RES_summary!E$19)</f>
        <v>1.2870980808187529</v>
      </c>
      <c r="F17" s="96">
        <f>IF(RES_hh_emih!F17=0,0,RES_hh_emih!F17/RES_summary!F$19)</f>
        <v>1.2941695600565157</v>
      </c>
      <c r="G17" s="96">
        <f>IF(RES_hh_emih!G17=0,0,RES_hh_emih!G17/RES_summary!G$19)</f>
        <v>1.223325380916098</v>
      </c>
      <c r="H17" s="96">
        <f>IF(RES_hh_emih!H17=0,0,RES_hh_emih!H17/RES_summary!H$19)</f>
        <v>1.0174846986932646</v>
      </c>
      <c r="I17" s="96">
        <f>IF(RES_hh_emih!I17=0,0,RES_hh_emih!I17/RES_summary!I$19)</f>
        <v>1.0204879901736659</v>
      </c>
      <c r="J17" s="96">
        <f>IF(RES_hh_emih!J17=0,0,RES_hh_emih!J17/RES_summary!J$19)</f>
        <v>1.0862208125330759</v>
      </c>
      <c r="K17" s="96">
        <f>IF(RES_hh_emih!K17=0,0,RES_hh_emih!K17/RES_summary!K$19)</f>
        <v>1.001842367438933</v>
      </c>
      <c r="L17" s="96">
        <f>IF(RES_hh_emih!L17=0,0,RES_hh_emih!L17/RES_summary!L$19)</f>
        <v>1.1163325221903679</v>
      </c>
      <c r="M17" s="96">
        <f>IF(RES_hh_emih!M17=0,0,RES_hh_emih!M17/RES_summary!M$19)</f>
        <v>0.99149671998753675</v>
      </c>
      <c r="N17" s="96">
        <f>IF(RES_hh_emih!N17=0,0,RES_hh_emih!N17/RES_summary!N$19)</f>
        <v>0.82861443657140066</v>
      </c>
      <c r="O17" s="96">
        <f>IF(RES_hh_emih!O17=0,0,RES_hh_emih!O17/RES_summary!O$19)</f>
        <v>0.7668739057391486</v>
      </c>
      <c r="P17" s="96">
        <f>IF(RES_hh_emih!P17=0,0,RES_hh_emih!P17/RES_summary!P$19)</f>
        <v>0.74931369806818604</v>
      </c>
      <c r="Q17" s="96">
        <f>IF(RES_hh_emih!Q17=0,0,RES_hh_emih!Q17/RES_summary!Q$19)</f>
        <v>0.70212377677862658</v>
      </c>
    </row>
    <row r="18" spans="1:17" ht="12" customHeight="1" x14ac:dyDescent="0.25">
      <c r="A18" s="87" t="s">
        <v>58</v>
      </c>
      <c r="B18" s="95">
        <f>IF(RES_hh_emih!B18=0,0,RES_hh_emih!B18/RES_summary!B$19)</f>
        <v>0</v>
      </c>
      <c r="C18" s="95">
        <f>IF(RES_hh_emih!C18=0,0,RES_hh_emih!C18/RES_summary!C$19)</f>
        <v>0</v>
      </c>
      <c r="D18" s="95">
        <f>IF(RES_hh_emih!D18=0,0,RES_hh_emih!D18/RES_summary!D$19)</f>
        <v>0</v>
      </c>
      <c r="E18" s="95">
        <f>IF(RES_hh_emih!E18=0,0,RES_hh_emih!E18/RES_summary!E$19)</f>
        <v>0</v>
      </c>
      <c r="F18" s="95">
        <f>IF(RES_hh_emih!F18=0,0,RES_hh_emih!F18/RES_summary!F$19)</f>
        <v>0</v>
      </c>
      <c r="G18" s="95">
        <f>IF(RES_hh_emih!G18=0,0,RES_hh_emih!G18/RES_summary!G$19)</f>
        <v>0</v>
      </c>
      <c r="H18" s="95">
        <f>IF(RES_hh_emih!H18=0,0,RES_hh_emih!H18/RES_summary!H$19)</f>
        <v>0</v>
      </c>
      <c r="I18" s="95">
        <f>IF(RES_hh_emih!I18=0,0,RES_hh_emih!I18/RES_summary!I$19)</f>
        <v>0</v>
      </c>
      <c r="J18" s="95">
        <f>IF(RES_hh_emih!J18=0,0,RES_hh_emih!J18/RES_summary!J$19)</f>
        <v>0</v>
      </c>
      <c r="K18" s="95">
        <f>IF(RES_hh_emih!K18=0,0,RES_hh_emih!K18/RES_summary!K$19)</f>
        <v>0</v>
      </c>
      <c r="L18" s="95">
        <f>IF(RES_hh_emih!L18=0,0,RES_hh_emih!L18/RES_summary!L$19)</f>
        <v>0</v>
      </c>
      <c r="M18" s="95">
        <f>IF(RES_hh_emih!M18=0,0,RES_hh_emih!M18/RES_summary!M$19)</f>
        <v>0</v>
      </c>
      <c r="N18" s="95">
        <f>IF(RES_hh_emih!N18=0,0,RES_hh_emih!N18/RES_summary!N$19)</f>
        <v>0</v>
      </c>
      <c r="O18" s="95">
        <f>IF(RES_hh_emih!O18=0,0,RES_hh_emih!O18/RES_summary!O$19)</f>
        <v>0</v>
      </c>
      <c r="P18" s="95">
        <f>IF(RES_hh_emih!P18=0,0,RES_hh_emih!P18/RES_summary!P$19)</f>
        <v>0</v>
      </c>
      <c r="Q18" s="95">
        <f>IF(RES_hh_emih!Q18=0,0,RES_hh_emih!Q18/RES_summary!Q$19)</f>
        <v>0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3.3282526174880966</v>
      </c>
      <c r="C19" s="95">
        <f>IF(RES_hh_emih!C19=0,0,RES_hh_emih!C19/RES_summary!C$19)</f>
        <v>3.3562602953358378</v>
      </c>
      <c r="D19" s="95">
        <f>IF(RES_hh_emih!D19=0,0,RES_hh_emih!D19/RES_summary!D$19)</f>
        <v>3.3526086404240902</v>
      </c>
      <c r="E19" s="95">
        <f>IF(RES_hh_emih!E19=0,0,RES_hh_emih!E19/RES_summary!E$19)</f>
        <v>3.437842424578196</v>
      </c>
      <c r="F19" s="95">
        <f>IF(RES_hh_emih!F19=0,0,RES_hh_emih!F19/RES_summary!F$19)</f>
        <v>3.4757238360555922</v>
      </c>
      <c r="G19" s="95">
        <f>IF(RES_hh_emih!G19=0,0,RES_hh_emih!G19/RES_summary!G$19)</f>
        <v>3.5056842921275866</v>
      </c>
      <c r="H19" s="95">
        <f>IF(RES_hh_emih!H19=0,0,RES_hh_emih!H19/RES_summary!H$19)</f>
        <v>3.4907016704915832</v>
      </c>
      <c r="I19" s="95">
        <f>IF(RES_hh_emih!I19=0,0,RES_hh_emih!I19/RES_summary!I$19)</f>
        <v>3.4961847118024711</v>
      </c>
      <c r="J19" s="95">
        <f>IF(RES_hh_emih!J19=0,0,RES_hh_emih!J19/RES_summary!J$19)</f>
        <v>3.4888347389245764</v>
      </c>
      <c r="K19" s="95">
        <f>IF(RES_hh_emih!K19=0,0,RES_hh_emih!K19/RES_summary!K$19)</f>
        <v>3.42829837539173</v>
      </c>
      <c r="L19" s="95">
        <f>IF(RES_hh_emih!L19=0,0,RES_hh_emih!L19/RES_summary!L$19)</f>
        <v>3.3095669272010673</v>
      </c>
      <c r="M19" s="95">
        <f>IF(RES_hh_emih!M19=0,0,RES_hh_emih!M19/RES_summary!M$19)</f>
        <v>3.2698548078958298</v>
      </c>
      <c r="N19" s="95">
        <f>IF(RES_hh_emih!N19=0,0,RES_hh_emih!N19/RES_summary!N$19)</f>
        <v>3.159990714718659</v>
      </c>
      <c r="O19" s="95">
        <f>IF(RES_hh_emih!O19=0,0,RES_hh_emih!O19/RES_summary!O$19)</f>
        <v>3.0512475687739355</v>
      </c>
      <c r="P19" s="95">
        <f>IF(RES_hh_emih!P19=0,0,RES_hh_emih!P19/RES_summary!P$19)</f>
        <v>3.0088506963780213</v>
      </c>
      <c r="Q19" s="95">
        <f>IF(RES_hh_emih!Q19=0,0,RES_hh_emih!Q19/RES_summary!Q$19)</f>
        <v>2.9411840967097</v>
      </c>
    </row>
    <row r="20" spans="1:17" ht="12" customHeight="1" x14ac:dyDescent="0.25">
      <c r="A20" s="87" t="s">
        <v>110</v>
      </c>
      <c r="B20" s="95">
        <f>IF(RES_hh_emih!B20=0,0,RES_hh_emih!B20/RES_summary!B$19)</f>
        <v>4.0201265517460927</v>
      </c>
      <c r="C20" s="95">
        <f>IF(RES_hh_emih!C20=0,0,RES_hh_emih!C20/RES_summary!C$19)</f>
        <v>4.0575989142944513</v>
      </c>
      <c r="D20" s="95">
        <f>IF(RES_hh_emih!D20=0,0,RES_hh_emih!D20/RES_summary!D$19)</f>
        <v>4.0459466803834481</v>
      </c>
      <c r="E20" s="95">
        <f>IF(RES_hh_emih!E20=0,0,RES_hh_emih!E20/RES_summary!E$19)</f>
        <v>4.1524776012605047</v>
      </c>
      <c r="F20" s="95">
        <f>IF(RES_hh_emih!F20=0,0,RES_hh_emih!F20/RES_summary!F$19)</f>
        <v>4.1982314367328293</v>
      </c>
      <c r="G20" s="95">
        <f>IF(RES_hh_emih!G20=0,0,RES_hh_emih!G20/RES_summary!G$19)</f>
        <v>4.234442893706678</v>
      </c>
      <c r="H20" s="95">
        <f>IF(RES_hh_emih!H20=0,0,RES_hh_emih!H20/RES_summary!H$19)</f>
        <v>4.2163374325382801</v>
      </c>
      <c r="I20" s="95">
        <f>IF(RES_hh_emih!I20=0,0,RES_hh_emih!I20/RES_summary!I$19)</f>
        <v>4.2229644135988726</v>
      </c>
      <c r="J20" s="95">
        <f>IF(RES_hh_emih!J20=0,0,RES_hh_emih!J20/RES_summary!J$19)</f>
        <v>4.2117558630180918</v>
      </c>
      <c r="K20" s="95">
        <f>IF(RES_hh_emih!K20=0,0,RES_hh_emih!K20/RES_summary!K$19)</f>
        <v>4.1390373822479249</v>
      </c>
      <c r="L20" s="95">
        <f>IF(RES_hh_emih!L20=0,0,RES_hh_emih!L20/RES_summary!L$19)</f>
        <v>3.9959497762454532</v>
      </c>
      <c r="M20" s="95">
        <f>IF(RES_hh_emih!M20=0,0,RES_hh_emih!M20/RES_summary!M$19)</f>
        <v>4.8263989078603364</v>
      </c>
      <c r="N20" s="95">
        <f>IF(RES_hh_emih!N20=0,0,RES_hh_emih!N20/RES_summary!N$19)</f>
        <v>3.8278302657404173</v>
      </c>
      <c r="O20" s="95">
        <f>IF(RES_hh_emih!O20=0,0,RES_hh_emih!O20/RES_summary!O$19)</f>
        <v>3.699765567366784</v>
      </c>
      <c r="P20" s="95">
        <f>IF(RES_hh_emih!P20=0,0,RES_hh_emih!P20/RES_summary!P$19)</f>
        <v>3.6569629881415842</v>
      </c>
      <c r="Q20" s="95">
        <f>IF(RES_hh_emih!Q20=0,0,RES_hh_emih!Q20/RES_summary!Q$19)</f>
        <v>3.5810395716497467</v>
      </c>
    </row>
    <row r="21" spans="1:17" ht="12" customHeight="1" x14ac:dyDescent="0.25">
      <c r="A21" s="87" t="s">
        <v>109</v>
      </c>
      <c r="B21" s="95">
        <f>IF(RES_hh_emih!B21=0,0,RES_hh_emih!B21/RES_summary!B$19)</f>
        <v>2.6850752321046483</v>
      </c>
      <c r="C21" s="95">
        <f>IF(RES_hh_emih!C21=0,0,RES_hh_emih!C21/RES_summary!C$19)</f>
        <v>2.848687458528262</v>
      </c>
      <c r="D21" s="95">
        <f>IF(RES_hh_emih!D21=0,0,RES_hh_emih!D21/RES_summary!D$19)</f>
        <v>2.8614579013532189</v>
      </c>
      <c r="E21" s="95">
        <f>IF(RES_hh_emih!E21=0,0,RES_hh_emih!E21/RES_summary!E$19)</f>
        <v>2.934204408764471</v>
      </c>
      <c r="F21" s="95">
        <f>IF(RES_hh_emih!F21=0,0,RES_hh_emih!F21/RES_summary!F$19)</f>
        <v>2.9665355469511634</v>
      </c>
      <c r="G21" s="95">
        <f>IF(RES_hh_emih!G21=0,0,RES_hh_emih!G21/RES_summary!G$19)</f>
        <v>2.9921041705479605</v>
      </c>
      <c r="H21" s="95">
        <f>IF(RES_hh_emih!H21=0,0,RES_hh_emih!H21/RES_summary!H$19)</f>
        <v>2.9793213137389976</v>
      </c>
      <c r="I21" s="95">
        <f>IF(RES_hh_emih!I21=0,0,RES_hh_emih!I21/RES_summary!I$19)</f>
        <v>2.9840060511056539</v>
      </c>
      <c r="J21" s="95">
        <f>IF(RES_hh_emih!J21=0,0,RES_hh_emih!J21/RES_summary!J$19)</f>
        <v>2.9777270268445801</v>
      </c>
      <c r="K21" s="95">
        <f>IF(RES_hh_emih!K21=0,0,RES_hh_emih!K21/RES_summary!K$19)</f>
        <v>2.9260642229486558</v>
      </c>
      <c r="L21" s="95">
        <f>IF(RES_hh_emih!L21=0,0,RES_hh_emih!L21/RES_summary!L$19)</f>
        <v>2.8523049620060523</v>
      </c>
      <c r="M21" s="95">
        <f>IF(RES_hh_emih!M21=0,0,RES_hh_emih!M21/RES_summary!M$19)</f>
        <v>2.7696003970610454</v>
      </c>
      <c r="N21" s="95">
        <f>IF(RES_hh_emih!N21=0,0,RES_hh_emih!N21/RES_summary!N$19)</f>
        <v>2.7108027874633676</v>
      </c>
      <c r="O21" s="95">
        <f>IF(RES_hh_emih!O21=0,0,RES_hh_emih!O21/RES_summary!O$19)</f>
        <v>2.6247534902025023</v>
      </c>
      <c r="P21" s="95">
        <f>IF(RES_hh_emih!P21=0,0,RES_hh_emih!P21/RES_summary!P$19)</f>
        <v>2.5971455985378697</v>
      </c>
      <c r="Q21" s="95">
        <f>IF(RES_hh_emih!Q21=0,0,RES_hh_emih!Q21/RES_summary!Q$19)</f>
        <v>2.5476945700591656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3.8293703559561494</v>
      </c>
      <c r="C27" s="96">
        <f>IF(RES_hh_emih!C27=0,0,RES_hh_emih!C27/RES_summary!C$19)</f>
        <v>3.6973346983459896</v>
      </c>
      <c r="D27" s="96">
        <f>IF(RES_hh_emih!D27=0,0,RES_hh_emih!D27/RES_summary!D$19)</f>
        <v>3.6771975079740495</v>
      </c>
      <c r="E27" s="96">
        <f>IF(RES_hh_emih!E27=0,0,RES_hh_emih!E27/RES_summary!E$19)</f>
        <v>4.3749447205991014</v>
      </c>
      <c r="F27" s="96">
        <f>IF(RES_hh_emih!F27=0,0,RES_hh_emih!F27/RES_summary!F$19)</f>
        <v>4.5121015363247103</v>
      </c>
      <c r="G27" s="96">
        <f>IF(RES_hh_emih!G27=0,0,RES_hh_emih!G27/RES_summary!G$19)</f>
        <v>4.0798086622686753</v>
      </c>
      <c r="H27" s="96">
        <f>IF(RES_hh_emih!H27=0,0,RES_hh_emih!H27/RES_summary!H$19)</f>
        <v>3.9125048151258821</v>
      </c>
      <c r="I27" s="96">
        <f>IF(RES_hh_emih!I27=0,0,RES_hh_emih!I27/RES_summary!I$19)</f>
        <v>3.7121891697190774</v>
      </c>
      <c r="J27" s="96">
        <f>IF(RES_hh_emih!J27=0,0,RES_hh_emih!J27/RES_summary!J$19)</f>
        <v>3.3025341646901141</v>
      </c>
      <c r="K27" s="96">
        <f>IF(RES_hh_emih!K27=0,0,RES_hh_emih!K27/RES_summary!K$19)</f>
        <v>3.3097329079317306</v>
      </c>
      <c r="L27" s="96">
        <f>IF(RES_hh_emih!L27=0,0,RES_hh_emih!L27/RES_summary!L$19)</f>
        <v>3.8055100571678149</v>
      </c>
      <c r="M27" s="96">
        <f>IF(RES_hh_emih!M27=0,0,RES_hh_emih!M27/RES_summary!M$19)</f>
        <v>3.4070934338961458</v>
      </c>
      <c r="N27" s="96">
        <f>IF(RES_hh_emih!N27=0,0,RES_hh_emih!N27/RES_summary!N$19)</f>
        <v>3.1981944135479288</v>
      </c>
      <c r="O27" s="96">
        <f>IF(RES_hh_emih!O27=0,0,RES_hh_emih!O27/RES_summary!O$19)</f>
        <v>3.0622576010274551</v>
      </c>
      <c r="P27" s="96">
        <f>IF(RES_hh_emih!P27=0,0,RES_hh_emih!P27/RES_summary!P$19)</f>
        <v>2.7700288540205542</v>
      </c>
      <c r="Q27" s="96">
        <f>IF(RES_hh_emih!Q27=0,0,RES_hh_emih!Q27/RES_summary!Q$19)</f>
        <v>2.6130751501966794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7.5454011482777421</v>
      </c>
      <c r="C29" s="95">
        <f>IF(RES_hh_emih!C29=0,0,RES_hh_emih!C29/RES_summary!C$19)</f>
        <v>7.7329362407840048</v>
      </c>
      <c r="D29" s="95">
        <f>IF(RES_hh_emih!D29=0,0,RES_hh_emih!D29/RES_summary!D$19)</f>
        <v>8.0354400332903939</v>
      </c>
      <c r="E29" s="95">
        <f>IF(RES_hh_emih!E29=0,0,RES_hh_emih!E29/RES_summary!E$19)</f>
        <v>8.3260708493484739</v>
      </c>
      <c r="F29" s="95">
        <f>IF(RES_hh_emih!F29=0,0,RES_hh_emih!F29/RES_summary!F$19)</f>
        <v>8.6335940625083971</v>
      </c>
      <c r="G29" s="95">
        <f>IF(RES_hh_emih!G29=0,0,RES_hh_emih!G29/RES_summary!G$19)</f>
        <v>8.5644570412896162</v>
      </c>
      <c r="H29" s="95">
        <f>IF(RES_hh_emih!H29=0,0,RES_hh_emih!H29/RES_summary!H$19)</f>
        <v>8.3779802341233385</v>
      </c>
      <c r="I29" s="95">
        <f>IF(RES_hh_emih!I29=0,0,RES_hh_emih!I29/RES_summary!I$19)</f>
        <v>8.2900042500075148</v>
      </c>
      <c r="J29" s="95">
        <f>IF(RES_hh_emih!J29=0,0,RES_hh_emih!J29/RES_summary!J$19)</f>
        <v>7.8435752384349149</v>
      </c>
      <c r="K29" s="95">
        <f>IF(RES_hh_emih!K29=0,0,RES_hh_emih!K29/RES_summary!K$19)</f>
        <v>8.0563144865719796</v>
      </c>
      <c r="L29" s="95">
        <f>IF(RES_hh_emih!L29=0,0,RES_hh_emih!L29/RES_summary!L$19)</f>
        <v>8.2379780636433928</v>
      </c>
      <c r="M29" s="95">
        <f>IF(RES_hh_emih!M29=0,0,RES_hh_emih!M29/RES_summary!M$19)</f>
        <v>7.3619816764108634</v>
      </c>
      <c r="N29" s="95">
        <f>IF(RES_hh_emih!N29=0,0,RES_hh_emih!N29/RES_summary!N$19)</f>
        <v>6.2440156087818952</v>
      </c>
      <c r="O29" s="95">
        <f>IF(RES_hh_emih!O29=0,0,RES_hh_emih!O29/RES_summary!O$19)</f>
        <v>5.6996037488844111</v>
      </c>
      <c r="P29" s="95">
        <f>IF(RES_hh_emih!P29=0,0,RES_hh_emih!P29/RES_summary!P$19)</f>
        <v>5.15949437171348</v>
      </c>
      <c r="Q29" s="95">
        <f>IF(RES_hh_emih!Q29=0,0,RES_hh_emih!Q29/RES_summary!Q$19)</f>
        <v>5.2386596874410793</v>
      </c>
    </row>
    <row r="30" spans="1:17" ht="12" customHeight="1" x14ac:dyDescent="0.25">
      <c r="A30" s="87" t="s">
        <v>109</v>
      </c>
      <c r="B30" s="95">
        <f>IF(RES_hh_emih!B30=0,0,RES_hh_emih!B30/RES_summary!B$19)</f>
        <v>5.887995643204909</v>
      </c>
      <c r="C30" s="95">
        <f>IF(RES_hh_emih!C30=0,0,RES_hh_emih!C30/RES_summary!C$19)</f>
        <v>6.3485761511218266</v>
      </c>
      <c r="D30" s="95">
        <f>IF(RES_hh_emih!D30=0,0,RES_hh_emih!D30/RES_summary!D$19)</f>
        <v>6.6337450355241874</v>
      </c>
      <c r="E30" s="95">
        <f>IF(RES_hh_emih!E30=0,0,RES_hh_emih!E30/RES_summary!E$19)</f>
        <v>6.8736729102894296</v>
      </c>
      <c r="F30" s="95">
        <f>IF(RES_hh_emih!F30=0,0,RES_hh_emih!F30/RES_summary!F$19)</f>
        <v>7.1275510527423585</v>
      </c>
      <c r="G30" s="95">
        <f>IF(RES_hh_emih!G30=0,0,RES_hh_emih!G30/RES_summary!G$19)</f>
        <v>7.0704633060808222</v>
      </c>
      <c r="H30" s="95">
        <f>IF(RES_hh_emih!H30=0,0,RES_hh_emih!H30/RES_summary!H$19)</f>
        <v>6.9165174811440018</v>
      </c>
      <c r="I30" s="95">
        <f>IF(RES_hh_emih!I30=0,0,RES_hh_emih!I30/RES_summary!I$19)</f>
        <v>6.8438960255194834</v>
      </c>
      <c r="J30" s="95">
        <f>IF(RES_hh_emih!J30=0,0,RES_hh_emih!J30/RES_summary!J$19)</f>
        <v>6.4753520818775812</v>
      </c>
      <c r="K30" s="95">
        <f>IF(RES_hh_emih!K30=0,0,RES_hh_emih!K30/RES_summary!K$19)</f>
        <v>6.6509744195960598</v>
      </c>
      <c r="L30" s="95">
        <f>IF(RES_hh_emih!L30=0,0,RES_hh_emih!L30/RES_summary!L$19)</f>
        <v>6.9961906836610126</v>
      </c>
      <c r="M30" s="95">
        <f>IF(RES_hh_emih!M30=0,0,RES_hh_emih!M30/RES_summary!M$19)</f>
        <v>5.9135634917882971</v>
      </c>
      <c r="N30" s="95">
        <f>IF(RES_hh_emih!N30=0,0,RES_hh_emih!N30/RES_summary!N$19)</f>
        <v>5.2856964916076548</v>
      </c>
      <c r="O30" s="95">
        <f>IF(RES_hh_emih!O30=0,0,RES_hh_emih!O30/RES_summary!O$19)</f>
        <v>4.6121091223468156</v>
      </c>
      <c r="P30" s="95">
        <f>IF(RES_hh_emih!P30=0,0,RES_hh_emih!P30/RES_summary!P$19)</f>
        <v>4.2829426098540706</v>
      </c>
      <c r="Q30" s="95">
        <f>IF(RES_hh_emih!Q30=0,0,RES_hh_emih!Q30/RES_summary!Q$19)</f>
        <v>4.3550670877110997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131387.40909090906</v>
      </c>
      <c r="D3" s="93">
        <f t="shared" ref="D3:Q3" si="1">D4</f>
        <v>126764.20454545453</v>
      </c>
      <c r="E3" s="93">
        <f t="shared" si="1"/>
        <v>123294.24999999997</v>
      </c>
      <c r="F3" s="93">
        <f t="shared" si="1"/>
        <v>116953.72727272726</v>
      </c>
      <c r="G3" s="93">
        <f t="shared" si="1"/>
        <v>109491.70454545456</v>
      </c>
      <c r="H3" s="93">
        <f t="shared" si="1"/>
        <v>130864.43181818179</v>
      </c>
      <c r="I3" s="93">
        <f t="shared" si="1"/>
        <v>101501.47727272728</v>
      </c>
      <c r="J3" s="93">
        <f t="shared" si="1"/>
        <v>114669.00000000003</v>
      </c>
      <c r="K3" s="93">
        <f t="shared" si="1"/>
        <v>133136.2954545455</v>
      </c>
      <c r="L3" s="93">
        <f t="shared" si="1"/>
        <v>100135.18181818184</v>
      </c>
      <c r="M3" s="93">
        <f t="shared" si="1"/>
        <v>166252.70454545456</v>
      </c>
      <c r="N3" s="93">
        <f t="shared" si="1"/>
        <v>134668.13636363641</v>
      </c>
      <c r="O3" s="93">
        <f t="shared" si="1"/>
        <v>91976.954545454573</v>
      </c>
      <c r="P3" s="93">
        <f t="shared" si="1"/>
        <v>154219.13636363641</v>
      </c>
      <c r="Q3" s="93">
        <f t="shared" si="1"/>
        <v>111601.84090909098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131387.40909090906</v>
      </c>
      <c r="D4" s="88">
        <f t="shared" ref="D4:Q4" si="3">SUM(D5:D13)</f>
        <v>126764.20454545453</v>
      </c>
      <c r="E4" s="88">
        <f t="shared" si="3"/>
        <v>123294.24999999997</v>
      </c>
      <c r="F4" s="88">
        <f t="shared" si="3"/>
        <v>116953.72727272726</v>
      </c>
      <c r="G4" s="88">
        <f t="shared" si="3"/>
        <v>109491.70454545456</v>
      </c>
      <c r="H4" s="88">
        <f t="shared" si="3"/>
        <v>130864.43181818179</v>
      </c>
      <c r="I4" s="88">
        <f t="shared" si="3"/>
        <v>101501.47727272728</v>
      </c>
      <c r="J4" s="88">
        <f t="shared" si="3"/>
        <v>114669.00000000003</v>
      </c>
      <c r="K4" s="88">
        <f t="shared" si="3"/>
        <v>133136.2954545455</v>
      </c>
      <c r="L4" s="88">
        <f t="shared" si="3"/>
        <v>100135.18181818184</v>
      </c>
      <c r="M4" s="88">
        <f t="shared" si="3"/>
        <v>166252.70454545456</v>
      </c>
      <c r="N4" s="88">
        <f t="shared" si="3"/>
        <v>134668.13636363641</v>
      </c>
      <c r="O4" s="88">
        <f t="shared" si="3"/>
        <v>91976.954545454573</v>
      </c>
      <c r="P4" s="88">
        <f t="shared" si="3"/>
        <v>154219.13636363641</v>
      </c>
      <c r="Q4" s="88">
        <f t="shared" si="3"/>
        <v>111601.84090909098</v>
      </c>
    </row>
    <row r="5" spans="1:17" ht="12" customHeight="1" x14ac:dyDescent="0.25">
      <c r="A5" s="87" t="s">
        <v>58</v>
      </c>
      <c r="B5" s="86"/>
      <c r="C5" s="86">
        <v>0</v>
      </c>
      <c r="D5" s="86">
        <v>0</v>
      </c>
      <c r="E5" s="86">
        <v>0</v>
      </c>
      <c r="F5" s="86">
        <v>0</v>
      </c>
      <c r="G5" s="86">
        <v>0</v>
      </c>
      <c r="H5" s="86">
        <v>0</v>
      </c>
      <c r="I5" s="86">
        <v>0</v>
      </c>
      <c r="J5" s="86">
        <v>0</v>
      </c>
      <c r="K5" s="86">
        <v>0</v>
      </c>
      <c r="L5" s="86">
        <v>0</v>
      </c>
      <c r="M5" s="86">
        <v>0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3884.6523998872581</v>
      </c>
      <c r="D6" s="86">
        <v>3397.3098278295734</v>
      </c>
      <c r="E6" s="86">
        <v>3080.9674680999133</v>
      </c>
      <c r="F6" s="86">
        <v>2994.1521565371045</v>
      </c>
      <c r="G6" s="86">
        <v>4111.2870577752892</v>
      </c>
      <c r="H6" s="86">
        <v>5664.1906908272113</v>
      </c>
      <c r="I6" s="86">
        <v>3900.3526036207895</v>
      </c>
      <c r="J6" s="86">
        <v>5111.471698246859</v>
      </c>
      <c r="K6" s="86">
        <v>4001.9220141156538</v>
      </c>
      <c r="L6" s="86">
        <v>26096.557354972036</v>
      </c>
      <c r="M6" s="86">
        <v>14590.471774950009</v>
      </c>
      <c r="N6" s="86">
        <v>0</v>
      </c>
      <c r="O6" s="86">
        <v>0</v>
      </c>
      <c r="P6" s="86">
        <v>2613.9287926722609</v>
      </c>
      <c r="Q6" s="86">
        <v>907.03078107341844</v>
      </c>
    </row>
    <row r="7" spans="1:17" ht="12" customHeight="1" x14ac:dyDescent="0.25">
      <c r="A7" s="87" t="s">
        <v>110</v>
      </c>
      <c r="B7" s="86"/>
      <c r="C7" s="86">
        <v>14541.5155894247</v>
      </c>
      <c r="D7" s="86">
        <v>1537.275100839913</v>
      </c>
      <c r="E7" s="86">
        <v>0</v>
      </c>
      <c r="F7" s="86">
        <v>0</v>
      </c>
      <c r="G7" s="86">
        <v>9704.2213670785259</v>
      </c>
      <c r="H7" s="86">
        <v>8603.2020935384098</v>
      </c>
      <c r="I7" s="86">
        <v>15662.408754414588</v>
      </c>
      <c r="J7" s="86">
        <v>17277.886856738092</v>
      </c>
      <c r="K7" s="86">
        <v>16265.739815822593</v>
      </c>
      <c r="L7" s="86">
        <v>37971.509818350482</v>
      </c>
      <c r="M7" s="86">
        <v>36867.526088716884</v>
      </c>
      <c r="N7" s="86">
        <v>0</v>
      </c>
      <c r="O7" s="86">
        <v>0</v>
      </c>
      <c r="P7" s="86">
        <v>0</v>
      </c>
      <c r="Q7" s="86">
        <v>0</v>
      </c>
    </row>
    <row r="8" spans="1:17" ht="12" customHeight="1" x14ac:dyDescent="0.25">
      <c r="A8" s="87" t="s">
        <v>109</v>
      </c>
      <c r="B8" s="86"/>
      <c r="C8" s="86">
        <v>24103.937213494683</v>
      </c>
      <c r="D8" s="86">
        <v>27431.293721448699</v>
      </c>
      <c r="E8" s="86">
        <v>12868.88812631707</v>
      </c>
      <c r="F8" s="86">
        <v>18313.665948729362</v>
      </c>
      <c r="G8" s="86">
        <v>15412.706287642186</v>
      </c>
      <c r="H8" s="86">
        <v>7481.5352443109423</v>
      </c>
      <c r="I8" s="86">
        <v>16509.38308508187</v>
      </c>
      <c r="J8" s="86">
        <v>5322.9441898353116</v>
      </c>
      <c r="K8" s="86">
        <v>38707.268781302162</v>
      </c>
      <c r="L8" s="86">
        <v>31303.278421858595</v>
      </c>
      <c r="M8" s="86">
        <v>8795.5967742484136</v>
      </c>
      <c r="N8" s="86">
        <v>10982.453296189173</v>
      </c>
      <c r="O8" s="86">
        <v>7780.658786979292</v>
      </c>
      <c r="P8" s="86">
        <v>39219.224354432066</v>
      </c>
      <c r="Q8" s="86">
        <v>5334.6292337384284</v>
      </c>
    </row>
    <row r="9" spans="1:17" ht="12" customHeight="1" x14ac:dyDescent="0.25">
      <c r="A9" s="87" t="s">
        <v>55</v>
      </c>
      <c r="B9" s="86"/>
      <c r="C9" s="86">
        <v>81711.837665619052</v>
      </c>
      <c r="D9" s="86">
        <v>80897.763618677243</v>
      </c>
      <c r="E9" s="86">
        <v>99947.74869864581</v>
      </c>
      <c r="F9" s="86">
        <v>88774.625643953623</v>
      </c>
      <c r="G9" s="86">
        <v>76003.038878648586</v>
      </c>
      <c r="H9" s="86">
        <v>104619.54728919819</v>
      </c>
      <c r="I9" s="86">
        <v>59688.379946871035</v>
      </c>
      <c r="J9" s="86">
        <v>83113.536476004971</v>
      </c>
      <c r="K9" s="86">
        <v>63186.320470314422</v>
      </c>
      <c r="L9" s="86">
        <v>0</v>
      </c>
      <c r="M9" s="86">
        <v>101253.3556688047</v>
      </c>
      <c r="N9" s="86">
        <v>119900.75057382643</v>
      </c>
      <c r="O9" s="86">
        <v>79086.387843933277</v>
      </c>
      <c r="P9" s="86">
        <v>108393.09147959927</v>
      </c>
      <c r="Q9" s="86">
        <v>102674.24243365311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1947.6994736779748</v>
      </c>
      <c r="D11" s="86">
        <v>6092.8438813719376</v>
      </c>
      <c r="E11" s="86">
        <v>1362.3850045978684</v>
      </c>
      <c r="F11" s="86">
        <v>2787.1083650166274</v>
      </c>
      <c r="G11" s="86">
        <v>0</v>
      </c>
      <c r="H11" s="86">
        <v>0</v>
      </c>
      <c r="I11" s="86">
        <v>0</v>
      </c>
      <c r="J11" s="86">
        <v>0</v>
      </c>
      <c r="K11" s="86">
        <v>0</v>
      </c>
      <c r="L11" s="86">
        <v>661.18932001964049</v>
      </c>
      <c r="M11" s="86">
        <v>4.4237533776446067</v>
      </c>
      <c r="N11" s="86">
        <v>215.51341956223294</v>
      </c>
      <c r="O11" s="86">
        <v>0</v>
      </c>
      <c r="P11" s="86">
        <v>0</v>
      </c>
      <c r="Q11" s="86">
        <v>0</v>
      </c>
    </row>
    <row r="12" spans="1:17" ht="12" customHeight="1" x14ac:dyDescent="0.25">
      <c r="A12" s="87" t="s">
        <v>115</v>
      </c>
      <c r="B12" s="86"/>
      <c r="C12" s="86">
        <v>215.11055740951241</v>
      </c>
      <c r="D12" s="86">
        <v>628.2912455659739</v>
      </c>
      <c r="E12" s="86">
        <v>1109.0444143227671</v>
      </c>
      <c r="F12" s="86">
        <v>540.8502434769257</v>
      </c>
      <c r="G12" s="86">
        <v>564.86137277339947</v>
      </c>
      <c r="H12" s="86">
        <v>120.91062454677157</v>
      </c>
      <c r="I12" s="86">
        <v>1176.6742186510924</v>
      </c>
      <c r="J12" s="86">
        <v>740.82185939436886</v>
      </c>
      <c r="K12" s="86">
        <v>4270.000008040045</v>
      </c>
      <c r="L12" s="86">
        <v>1930.8182864066534</v>
      </c>
      <c r="M12" s="86">
        <v>2989.9734352620744</v>
      </c>
      <c r="N12" s="86">
        <v>2684.4846449338806</v>
      </c>
      <c r="O12" s="86">
        <v>4242.6484180595344</v>
      </c>
      <c r="P12" s="86">
        <v>3992.8917369328046</v>
      </c>
      <c r="Q12" s="86">
        <v>2240.2059633752679</v>
      </c>
    </row>
    <row r="13" spans="1:17" ht="12" customHeight="1" x14ac:dyDescent="0.25">
      <c r="A13" s="51" t="s">
        <v>114</v>
      </c>
      <c r="B13" s="92"/>
      <c r="C13" s="92">
        <v>4982.656191395874</v>
      </c>
      <c r="D13" s="92">
        <v>6779.4271497211957</v>
      </c>
      <c r="E13" s="92">
        <v>4925.2162880165542</v>
      </c>
      <c r="F13" s="92">
        <v>3543.3249150136226</v>
      </c>
      <c r="G13" s="92">
        <v>3695.589581536562</v>
      </c>
      <c r="H13" s="92">
        <v>4375.0458757602728</v>
      </c>
      <c r="I13" s="92">
        <v>4564.2786640879031</v>
      </c>
      <c r="J13" s="92">
        <v>3102.3389197804154</v>
      </c>
      <c r="K13" s="92">
        <v>6705.0443649506233</v>
      </c>
      <c r="L13" s="92">
        <v>2171.8286165744435</v>
      </c>
      <c r="M13" s="92">
        <v>1751.3570500948472</v>
      </c>
      <c r="N13" s="92">
        <v>884.93442912468595</v>
      </c>
      <c r="O13" s="92">
        <v>867.25949648247797</v>
      </c>
      <c r="P13" s="92">
        <v>0</v>
      </c>
      <c r="Q13" s="92">
        <v>445.73249725076198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126189.64234210366</v>
      </c>
      <c r="D14" s="90">
        <f t="shared" ref="D14:Q14" si="5">SUM(D5:D11)</f>
        <v>119356.48615016737</v>
      </c>
      <c r="E14" s="90">
        <f t="shared" si="5"/>
        <v>117259.98929766065</v>
      </c>
      <c r="F14" s="90">
        <f t="shared" si="5"/>
        <v>112869.55211423671</v>
      </c>
      <c r="G14" s="90">
        <f t="shared" si="5"/>
        <v>105231.25359114459</v>
      </c>
      <c r="H14" s="90">
        <f t="shared" si="5"/>
        <v>126368.47531787475</v>
      </c>
      <c r="I14" s="90">
        <f t="shared" si="5"/>
        <v>95760.524389988277</v>
      </c>
      <c r="J14" s="90">
        <f t="shared" si="5"/>
        <v>110825.83922082523</v>
      </c>
      <c r="K14" s="90">
        <f t="shared" si="5"/>
        <v>122161.25108155483</v>
      </c>
      <c r="L14" s="90">
        <f t="shared" si="5"/>
        <v>96032.53491520074</v>
      </c>
      <c r="M14" s="90">
        <f t="shared" si="5"/>
        <v>161511.37406009765</v>
      </c>
      <c r="N14" s="90">
        <f t="shared" si="5"/>
        <v>131098.71728957782</v>
      </c>
      <c r="O14" s="90">
        <f t="shared" si="5"/>
        <v>86867.046630912562</v>
      </c>
      <c r="P14" s="90">
        <f t="shared" si="5"/>
        <v>150226.24462670361</v>
      </c>
      <c r="Q14" s="90">
        <f t="shared" si="5"/>
        <v>108915.90244846496</v>
      </c>
    </row>
    <row r="15" spans="1:17" ht="12.95" customHeight="1" x14ac:dyDescent="0.25">
      <c r="A15" s="89" t="s">
        <v>112</v>
      </c>
      <c r="B15" s="88"/>
      <c r="C15" s="88">
        <f t="shared" ref="C15" si="6">C16</f>
        <v>3965.9999999999995</v>
      </c>
      <c r="D15" s="88">
        <f t="shared" ref="D15:Q15" si="7">D16</f>
        <v>5676</v>
      </c>
      <c r="E15" s="88">
        <f t="shared" si="7"/>
        <v>5562</v>
      </c>
      <c r="F15" s="88">
        <f t="shared" si="7"/>
        <v>5912</v>
      </c>
      <c r="G15" s="88">
        <f t="shared" si="7"/>
        <v>5983</v>
      </c>
      <c r="H15" s="88">
        <f t="shared" si="7"/>
        <v>8389.9999999999982</v>
      </c>
      <c r="I15" s="88">
        <f t="shared" si="7"/>
        <v>10821</v>
      </c>
      <c r="J15" s="88">
        <f t="shared" si="7"/>
        <v>10923.000000000002</v>
      </c>
      <c r="K15" s="88">
        <f t="shared" si="7"/>
        <v>16579.000000000004</v>
      </c>
      <c r="L15" s="88">
        <f t="shared" si="7"/>
        <v>8782.0000000000018</v>
      </c>
      <c r="M15" s="88">
        <f t="shared" si="7"/>
        <v>11085.423753377647</v>
      </c>
      <c r="N15" s="88">
        <f t="shared" si="7"/>
        <v>8249.0000000000036</v>
      </c>
      <c r="O15" s="88">
        <f t="shared" si="7"/>
        <v>6679.0000000000027</v>
      </c>
      <c r="P15" s="88">
        <f t="shared" si="7"/>
        <v>11157.000000000004</v>
      </c>
      <c r="Q15" s="88">
        <f t="shared" si="7"/>
        <v>13838.000000000011</v>
      </c>
    </row>
    <row r="16" spans="1:17" ht="12" customHeight="1" x14ac:dyDescent="0.25">
      <c r="A16" s="87" t="s">
        <v>111</v>
      </c>
      <c r="B16" s="86"/>
      <c r="C16" s="86">
        <v>3965.9999999999995</v>
      </c>
      <c r="D16" s="86">
        <v>5676</v>
      </c>
      <c r="E16" s="86">
        <v>5562</v>
      </c>
      <c r="F16" s="86">
        <v>5912</v>
      </c>
      <c r="G16" s="86">
        <v>5983</v>
      </c>
      <c r="H16" s="86">
        <v>8389.9999999999982</v>
      </c>
      <c r="I16" s="86">
        <v>10821</v>
      </c>
      <c r="J16" s="86">
        <v>10923.000000000002</v>
      </c>
      <c r="K16" s="86">
        <v>16579.000000000004</v>
      </c>
      <c r="L16" s="86">
        <v>8782.0000000000018</v>
      </c>
      <c r="M16" s="86">
        <v>11085.423753377647</v>
      </c>
      <c r="N16" s="86">
        <v>8249.0000000000036</v>
      </c>
      <c r="O16" s="86">
        <v>6679.0000000000027</v>
      </c>
      <c r="P16" s="86">
        <v>11157.000000000004</v>
      </c>
      <c r="Q16" s="86">
        <v>13838.000000000011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131387.40909090906</v>
      </c>
      <c r="D17" s="88">
        <f t="shared" ref="D17:Q17" si="9">SUM(D18:D25)</f>
        <v>126764.20454545453</v>
      </c>
      <c r="E17" s="88">
        <f t="shared" si="9"/>
        <v>123294.24999999999</v>
      </c>
      <c r="F17" s="88">
        <f t="shared" si="9"/>
        <v>116953.72727272726</v>
      </c>
      <c r="G17" s="88">
        <f t="shared" si="9"/>
        <v>109491.70454545454</v>
      </c>
      <c r="H17" s="88">
        <f t="shared" si="9"/>
        <v>130864.43181818181</v>
      </c>
      <c r="I17" s="88">
        <f t="shared" si="9"/>
        <v>101501.47727272728</v>
      </c>
      <c r="J17" s="88">
        <f t="shared" si="9"/>
        <v>114669.00000000003</v>
      </c>
      <c r="K17" s="88">
        <f t="shared" si="9"/>
        <v>133136.2954545455</v>
      </c>
      <c r="L17" s="88">
        <f t="shared" si="9"/>
        <v>100135.18181818185</v>
      </c>
      <c r="M17" s="88">
        <f t="shared" si="9"/>
        <v>166252.70454545456</v>
      </c>
      <c r="N17" s="88">
        <f t="shared" si="9"/>
        <v>134668.13636363641</v>
      </c>
      <c r="O17" s="88">
        <f t="shared" si="9"/>
        <v>91976.954545454573</v>
      </c>
      <c r="P17" s="88">
        <f t="shared" si="9"/>
        <v>154219.13636363641</v>
      </c>
      <c r="Q17" s="88">
        <f t="shared" si="9"/>
        <v>111601.840909091</v>
      </c>
    </row>
    <row r="18" spans="1:17" ht="12" customHeight="1" x14ac:dyDescent="0.25">
      <c r="A18" s="87" t="s">
        <v>58</v>
      </c>
      <c r="B18" s="86"/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3884.6523998872581</v>
      </c>
      <c r="D19" s="86">
        <v>3397.3098278295734</v>
      </c>
      <c r="E19" s="86">
        <v>3080.9674680999133</v>
      </c>
      <c r="F19" s="86">
        <v>2994.1521565371045</v>
      </c>
      <c r="G19" s="86">
        <v>3763.9505822821807</v>
      </c>
      <c r="H19" s="86">
        <v>0</v>
      </c>
      <c r="I19" s="86">
        <v>3900.3526036207895</v>
      </c>
      <c r="J19" s="86">
        <v>5111.471698246859</v>
      </c>
      <c r="K19" s="86">
        <v>0</v>
      </c>
      <c r="L19" s="86">
        <v>26096.557354972036</v>
      </c>
      <c r="M19" s="86">
        <v>14590.471774950009</v>
      </c>
      <c r="N19" s="86">
        <v>0</v>
      </c>
      <c r="O19" s="86">
        <v>0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1579.0460331545135</v>
      </c>
      <c r="D20" s="86">
        <v>1214.7792832626874</v>
      </c>
      <c r="E20" s="86">
        <v>0</v>
      </c>
      <c r="F20" s="86">
        <v>0</v>
      </c>
      <c r="G20" s="86">
        <v>1873.6562921122502</v>
      </c>
      <c r="H20" s="86">
        <v>4022.5445524108022</v>
      </c>
      <c r="I20" s="86">
        <v>8839.5300622541381</v>
      </c>
      <c r="J20" s="86">
        <v>9572.7234843257902</v>
      </c>
      <c r="K20" s="86">
        <v>15391.567148483009</v>
      </c>
      <c r="L20" s="86">
        <v>22405.985862000027</v>
      </c>
      <c r="M20" s="86">
        <v>6734.5153838552505</v>
      </c>
      <c r="N20" s="86">
        <v>0</v>
      </c>
      <c r="O20" s="86">
        <v>0</v>
      </c>
      <c r="P20" s="86">
        <v>0</v>
      </c>
      <c r="Q20" s="86">
        <v>0</v>
      </c>
    </row>
    <row r="21" spans="1:17" ht="12" customHeight="1" x14ac:dyDescent="0.25">
      <c r="A21" s="87" t="s">
        <v>109</v>
      </c>
      <c r="B21" s="86"/>
      <c r="C21" s="86">
        <v>13532.786890817566</v>
      </c>
      <c r="D21" s="86">
        <v>15457.481215376472</v>
      </c>
      <c r="E21" s="86">
        <v>7558.7445239357621</v>
      </c>
      <c r="F21" s="86">
        <v>9881.2377634064287</v>
      </c>
      <c r="G21" s="86">
        <v>15412.706287642186</v>
      </c>
      <c r="H21" s="86">
        <v>6752.8692760464346</v>
      </c>
      <c r="I21" s="86">
        <v>10321.28666009683</v>
      </c>
      <c r="J21" s="86">
        <v>5322.9441898353116</v>
      </c>
      <c r="K21" s="86">
        <v>11948.851299747512</v>
      </c>
      <c r="L21" s="86">
        <v>30448.71695663701</v>
      </c>
      <c r="M21" s="86">
        <v>3000.4600789491615</v>
      </c>
      <c r="N21" s="86">
        <v>10982.453296189173</v>
      </c>
      <c r="O21" s="86">
        <v>7505.2673659102948</v>
      </c>
      <c r="P21" s="86">
        <v>20112.109385189946</v>
      </c>
      <c r="Q21" s="86">
        <v>4847.7407294560226</v>
      </c>
    </row>
    <row r="22" spans="1:17" ht="12" customHeight="1" x14ac:dyDescent="0.25">
      <c r="A22" s="87" t="s">
        <v>55</v>
      </c>
      <c r="B22" s="86"/>
      <c r="C22" s="86">
        <v>46455.48497911352</v>
      </c>
      <c r="D22" s="86">
        <v>43753.420741328875</v>
      </c>
      <c r="E22" s="86">
        <v>42695.213515258911</v>
      </c>
      <c r="F22" s="86">
        <v>38700.439168451725</v>
      </c>
      <c r="G22" s="86">
        <v>47262.497742840795</v>
      </c>
      <c r="H22" s="86">
        <v>46533.960083875718</v>
      </c>
      <c r="I22" s="86">
        <v>59015.953213769797</v>
      </c>
      <c r="J22" s="86">
        <v>65400.883980724277</v>
      </c>
      <c r="K22" s="86">
        <v>59050.77233941725</v>
      </c>
      <c r="L22" s="86">
        <v>0</v>
      </c>
      <c r="M22" s="86">
        <v>101253.3556688047</v>
      </c>
      <c r="N22" s="86">
        <v>114146.2269103954</v>
      </c>
      <c r="O22" s="86">
        <v>77049.969583626313</v>
      </c>
      <c r="P22" s="86">
        <v>36887.88992455144</v>
      </c>
      <c r="Q22" s="86">
        <v>40665.963508931229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1077.8471967477972</v>
      </c>
      <c r="D24" s="86">
        <v>3226.8634986141192</v>
      </c>
      <c r="E24" s="86">
        <v>845.91973260848067</v>
      </c>
      <c r="F24" s="86">
        <v>1453.3000803458083</v>
      </c>
      <c r="G24" s="86">
        <v>0</v>
      </c>
      <c r="H24" s="86">
        <v>0</v>
      </c>
      <c r="I24" s="86">
        <v>0</v>
      </c>
      <c r="J24" s="86">
        <v>0</v>
      </c>
      <c r="K24" s="86">
        <v>0</v>
      </c>
      <c r="L24" s="86">
        <v>661.18932001964049</v>
      </c>
      <c r="M24" s="86">
        <v>4.4237533776446067</v>
      </c>
      <c r="N24" s="86">
        <v>215.51341956223294</v>
      </c>
      <c r="O24" s="86">
        <v>0</v>
      </c>
      <c r="P24" s="86">
        <v>0</v>
      </c>
      <c r="Q24" s="86">
        <v>0</v>
      </c>
    </row>
    <row r="25" spans="1:17" ht="12" customHeight="1" x14ac:dyDescent="0.25">
      <c r="A25" s="51" t="s">
        <v>60</v>
      </c>
      <c r="B25" s="92"/>
      <c r="C25" s="92">
        <v>64857.5915911884</v>
      </c>
      <c r="D25" s="92">
        <v>59714.349979042803</v>
      </c>
      <c r="E25" s="92">
        <v>69113.404760096921</v>
      </c>
      <c r="F25" s="92">
        <v>63924.598103986202</v>
      </c>
      <c r="G25" s="92">
        <v>41178.893640577138</v>
      </c>
      <c r="H25" s="92">
        <v>73555.057905848851</v>
      </c>
      <c r="I25" s="92">
        <v>19424.354732985725</v>
      </c>
      <c r="J25" s="92">
        <v>29260.976646867788</v>
      </c>
      <c r="K25" s="92">
        <v>46745.104666897736</v>
      </c>
      <c r="L25" s="92">
        <v>20522.732324553137</v>
      </c>
      <c r="M25" s="92">
        <v>40669.477885517808</v>
      </c>
      <c r="N25" s="92">
        <v>9323.9427374895968</v>
      </c>
      <c r="O25" s="92">
        <v>7421.7175959179749</v>
      </c>
      <c r="P25" s="92">
        <v>97219.137053895029</v>
      </c>
      <c r="Q25" s="92">
        <v>66088.136670703738</v>
      </c>
    </row>
    <row r="26" spans="1:17" ht="12" customHeight="1" x14ac:dyDescent="0.25">
      <c r="A26" s="91" t="s">
        <v>59</v>
      </c>
      <c r="B26" s="90"/>
      <c r="C26" s="90">
        <v>14284.687309190915</v>
      </c>
      <c r="D26" s="90">
        <v>15645.783059844605</v>
      </c>
      <c r="E26" s="90">
        <v>10704.799138329126</v>
      </c>
      <c r="F26" s="90">
        <v>11999.209980134652</v>
      </c>
      <c r="G26" s="90">
        <v>26719.118998888556</v>
      </c>
      <c r="H26" s="90">
        <v>34375.869574581462</v>
      </c>
      <c r="I26" s="90">
        <v>30958.79457558407</v>
      </c>
      <c r="J26" s="90">
        <v>54370.375042954656</v>
      </c>
      <c r="K26" s="90">
        <v>58693.508824746445</v>
      </c>
      <c r="L26" s="90">
        <v>79773.126203740321</v>
      </c>
      <c r="M26" s="90">
        <v>138574.69888066911</v>
      </c>
      <c r="N26" s="90">
        <v>101783.77712445386</v>
      </c>
      <c r="O26" s="90">
        <v>74986.56514923615</v>
      </c>
      <c r="P26" s="90">
        <v>73601.996708257619</v>
      </c>
      <c r="Q26" s="90">
        <v>62556.054318749419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131387.40909090906</v>
      </c>
      <c r="D27" s="88">
        <f t="shared" ref="D27:Q27" si="11">SUM(D28:D32)</f>
        <v>126764.20454545454</v>
      </c>
      <c r="E27" s="88">
        <f t="shared" si="11"/>
        <v>123294.25</v>
      </c>
      <c r="F27" s="88">
        <f t="shared" si="11"/>
        <v>116953.72727272729</v>
      </c>
      <c r="G27" s="88">
        <f t="shared" si="11"/>
        <v>109491.70454545456</v>
      </c>
      <c r="H27" s="88">
        <f t="shared" si="11"/>
        <v>130864.43181818181</v>
      </c>
      <c r="I27" s="88">
        <f t="shared" si="11"/>
        <v>101501.47727272726</v>
      </c>
      <c r="J27" s="88">
        <f t="shared" si="11"/>
        <v>114669.00000000004</v>
      </c>
      <c r="K27" s="88">
        <f t="shared" si="11"/>
        <v>133136.2954545455</v>
      </c>
      <c r="L27" s="88">
        <f t="shared" si="11"/>
        <v>100135.18181818185</v>
      </c>
      <c r="M27" s="88">
        <f t="shared" si="11"/>
        <v>166252.70454545453</v>
      </c>
      <c r="N27" s="88">
        <f t="shared" si="11"/>
        <v>134668.13636363641</v>
      </c>
      <c r="O27" s="88">
        <f t="shared" si="11"/>
        <v>91976.954545454588</v>
      </c>
      <c r="P27" s="88">
        <f t="shared" si="11"/>
        <v>154219.13636363641</v>
      </c>
      <c r="Q27" s="88">
        <f t="shared" si="11"/>
        <v>111601.84090909098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3884.6523998872581</v>
      </c>
      <c r="D29" s="86">
        <v>3397.3098278295734</v>
      </c>
      <c r="E29" s="86">
        <v>3080.9674680999133</v>
      </c>
      <c r="F29" s="86">
        <v>2994.1521565371045</v>
      </c>
      <c r="G29" s="86">
        <v>4111.2870577752892</v>
      </c>
      <c r="H29" s="86">
        <v>5664.1906908272113</v>
      </c>
      <c r="I29" s="86">
        <v>3900.3526036207895</v>
      </c>
      <c r="J29" s="86">
        <v>5111.4716982468581</v>
      </c>
      <c r="K29" s="86">
        <v>4001.9220141156538</v>
      </c>
      <c r="L29" s="86">
        <v>20755.584956624654</v>
      </c>
      <c r="M29" s="86">
        <v>14590.471774950009</v>
      </c>
      <c r="N29" s="86">
        <v>0</v>
      </c>
      <c r="O29" s="86">
        <v>0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12109.419664362118</v>
      </c>
      <c r="D30" s="86">
        <v>12980.891583380349</v>
      </c>
      <c r="E30" s="86">
        <v>8112.7019678051129</v>
      </c>
      <c r="F30" s="86">
        <v>13002.284180779227</v>
      </c>
      <c r="G30" s="86">
        <v>10171.550635457957</v>
      </c>
      <c r="H30" s="86">
        <v>7481.5352443109423</v>
      </c>
      <c r="I30" s="86">
        <v>10238.238246543622</v>
      </c>
      <c r="J30" s="86">
        <v>5322.9441898353116</v>
      </c>
      <c r="K30" s="86">
        <v>23367.317957914242</v>
      </c>
      <c r="L30" s="86">
        <v>31303.278421858595</v>
      </c>
      <c r="M30" s="86">
        <v>8795.5967742484154</v>
      </c>
      <c r="N30" s="86">
        <v>10982.453296189173</v>
      </c>
      <c r="O30" s="86">
        <v>7780.658786979292</v>
      </c>
      <c r="P30" s="86">
        <v>24352.477806086463</v>
      </c>
      <c r="Q30" s="86">
        <v>5334.6292337384284</v>
      </c>
    </row>
    <row r="31" spans="1:17" ht="12" customHeight="1" x14ac:dyDescent="0.25">
      <c r="A31" s="87" t="s">
        <v>55</v>
      </c>
      <c r="B31" s="86"/>
      <c r="C31" s="86">
        <v>969.31316576682639</v>
      </c>
      <c r="D31" s="86">
        <v>829.9347567572263</v>
      </c>
      <c r="E31" s="86">
        <v>815.51936553247799</v>
      </c>
      <c r="F31" s="86">
        <v>875.89969562989586</v>
      </c>
      <c r="G31" s="86">
        <v>1153.0115212658088</v>
      </c>
      <c r="H31" s="86">
        <v>1368.1971630745456</v>
      </c>
      <c r="I31" s="86">
        <v>1071.8555387120255</v>
      </c>
      <c r="J31" s="86">
        <v>1549.8005651472099</v>
      </c>
      <c r="K31" s="86">
        <v>678.92147837939694</v>
      </c>
      <c r="L31" s="86">
        <v>0</v>
      </c>
      <c r="M31" s="86">
        <v>4545.8417994907431</v>
      </c>
      <c r="N31" s="86">
        <v>1731.6500688983285</v>
      </c>
      <c r="O31" s="86">
        <v>1757.847775355468</v>
      </c>
      <c r="P31" s="86">
        <v>1603.1092488565037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114424.02386089285</v>
      </c>
      <c r="D32" s="85">
        <v>109556.06837748739</v>
      </c>
      <c r="E32" s="85">
        <v>111285.0611985625</v>
      </c>
      <c r="F32" s="85">
        <v>100081.39123978106</v>
      </c>
      <c r="G32" s="85">
        <v>94055.855330955499</v>
      </c>
      <c r="H32" s="85">
        <v>116350.5087199691</v>
      </c>
      <c r="I32" s="85">
        <v>86291.030883850835</v>
      </c>
      <c r="J32" s="85">
        <v>102684.78354677066</v>
      </c>
      <c r="K32" s="85">
        <v>105088.13400413621</v>
      </c>
      <c r="L32" s="85">
        <v>48076.318439698603</v>
      </c>
      <c r="M32" s="85">
        <v>138320.79419676538</v>
      </c>
      <c r="N32" s="85">
        <v>121954.03299854892</v>
      </c>
      <c r="O32" s="85">
        <v>82438.447983119826</v>
      </c>
      <c r="P32" s="85">
        <v>128263.54930869344</v>
      </c>
      <c r="Q32" s="85">
        <v>106267.21167535256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68.689771817961301</v>
      </c>
      <c r="D3" s="100">
        <f t="shared" ref="D3:Q3" si="1">SUM(D4,D15,D17,D27)</f>
        <v>68.518254766886486</v>
      </c>
      <c r="E3" s="100">
        <f t="shared" si="1"/>
        <v>70.479765371121033</v>
      </c>
      <c r="F3" s="100">
        <f t="shared" si="1"/>
        <v>69.358783643737326</v>
      </c>
      <c r="G3" s="100">
        <f t="shared" si="1"/>
        <v>64.672937694617843</v>
      </c>
      <c r="H3" s="100">
        <f t="shared" si="1"/>
        <v>74.267951144114221</v>
      </c>
      <c r="I3" s="100">
        <f t="shared" si="1"/>
        <v>58.699570122784749</v>
      </c>
      <c r="J3" s="100">
        <f t="shared" si="1"/>
        <v>62.872680976294482</v>
      </c>
      <c r="K3" s="100">
        <f t="shared" si="1"/>
        <v>74.363946153591456</v>
      </c>
      <c r="L3" s="100">
        <f t="shared" si="1"/>
        <v>49.582438437461825</v>
      </c>
      <c r="M3" s="100">
        <f t="shared" si="1"/>
        <v>69.676264437900727</v>
      </c>
      <c r="N3" s="100">
        <f t="shared" si="1"/>
        <v>54.374928287282465</v>
      </c>
      <c r="O3" s="100">
        <f t="shared" si="1"/>
        <v>36.38097197075804</v>
      </c>
      <c r="P3" s="100">
        <f t="shared" si="1"/>
        <v>58.336868773041246</v>
      </c>
      <c r="Q3" s="100">
        <f t="shared" si="1"/>
        <v>42.596732903016189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30.494759610046053</v>
      </c>
      <c r="D4" s="96">
        <f t="shared" ref="D4:Q4" si="3">SUM(D5:D14)</f>
        <v>29.801664888535679</v>
      </c>
      <c r="E4" s="96">
        <f t="shared" si="3"/>
        <v>30.205123615819989</v>
      </c>
      <c r="F4" s="96">
        <f t="shared" si="3"/>
        <v>29.200613811664514</v>
      </c>
      <c r="G4" s="96">
        <f t="shared" si="3"/>
        <v>27.059748176934303</v>
      </c>
      <c r="H4" s="96">
        <f t="shared" si="3"/>
        <v>32.118942055656788</v>
      </c>
      <c r="I4" s="96">
        <f t="shared" si="3"/>
        <v>23.954452164692476</v>
      </c>
      <c r="J4" s="96">
        <f t="shared" si="3"/>
        <v>27.243916707429189</v>
      </c>
      <c r="K4" s="96">
        <f t="shared" si="3"/>
        <v>30.424137073274181</v>
      </c>
      <c r="L4" s="96">
        <f t="shared" si="3"/>
        <v>12.975986697862623</v>
      </c>
      <c r="M4" s="96">
        <f t="shared" si="3"/>
        <v>20.41251064674119</v>
      </c>
      <c r="N4" s="96">
        <f t="shared" si="3"/>
        <v>17.919621071763565</v>
      </c>
      <c r="O4" s="96">
        <f t="shared" si="3"/>
        <v>12.657502077438123</v>
      </c>
      <c r="P4" s="96">
        <f t="shared" si="3"/>
        <v>20.878986053531655</v>
      </c>
      <c r="Q4" s="96">
        <f t="shared" si="3"/>
        <v>15.943816268426637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0.80259352017973307</v>
      </c>
      <c r="D6" s="95">
        <v>0.70559058308661105</v>
      </c>
      <c r="E6" s="95">
        <v>0.62589288031878099</v>
      </c>
      <c r="F6" s="95">
        <v>0.620905773420658</v>
      </c>
      <c r="G6" s="95">
        <v>0.85426157089688448</v>
      </c>
      <c r="H6" s="95">
        <v>1.1620172139728258</v>
      </c>
      <c r="I6" s="95">
        <v>0.80504821160649942</v>
      </c>
      <c r="J6" s="95">
        <v>1.0485986745900149</v>
      </c>
      <c r="K6" s="95">
        <v>0.82911148329319551</v>
      </c>
      <c r="L6" s="95">
        <v>3.2497687039232384</v>
      </c>
      <c r="M6" s="95">
        <v>1.5923424439556901</v>
      </c>
      <c r="N6" s="95">
        <v>0</v>
      </c>
      <c r="O6" s="95">
        <v>0</v>
      </c>
      <c r="P6" s="95">
        <v>0.32276624553353467</v>
      </c>
      <c r="Q6" s="95">
        <v>0.11485915796272005</v>
      </c>
    </row>
    <row r="7" spans="1:17" ht="12" customHeight="1" x14ac:dyDescent="0.25">
      <c r="A7" s="87" t="s">
        <v>110</v>
      </c>
      <c r="B7" s="95"/>
      <c r="C7" s="95">
        <v>3.1252065525838635</v>
      </c>
      <c r="D7" s="95">
        <v>0.32751429538006394</v>
      </c>
      <c r="E7" s="95">
        <v>0</v>
      </c>
      <c r="F7" s="95">
        <v>0</v>
      </c>
      <c r="G7" s="95">
        <v>2.1692758632454496</v>
      </c>
      <c r="H7" s="95">
        <v>1.8711785871360331</v>
      </c>
      <c r="I7" s="95">
        <v>3.4340993549531666</v>
      </c>
      <c r="J7" s="95">
        <v>3.7048939961712768</v>
      </c>
      <c r="K7" s="95">
        <v>3.6130589283059136</v>
      </c>
      <c r="L7" s="95">
        <v>4.8451047113123407</v>
      </c>
      <c r="M7" s="95">
        <v>4.1351290567267949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4.8976340805762959</v>
      </c>
      <c r="D8" s="95">
        <v>5.656525861255167</v>
      </c>
      <c r="E8" s="95">
        <v>2.595416575486106</v>
      </c>
      <c r="F8" s="95">
        <v>3.7805984990158858</v>
      </c>
      <c r="G8" s="95">
        <v>3.1760488225668708</v>
      </c>
      <c r="H8" s="95">
        <v>1.5197960212869097</v>
      </c>
      <c r="I8" s="95">
        <v>3.4122104367406609</v>
      </c>
      <c r="J8" s="95">
        <v>1.0607312207227564</v>
      </c>
      <c r="K8" s="95">
        <v>8.0777415371238828</v>
      </c>
      <c r="L8" s="95">
        <v>3.9241995603557878</v>
      </c>
      <c r="M8" s="95">
        <v>0.8795451375893143</v>
      </c>
      <c r="N8" s="95">
        <v>1.1995602762608752</v>
      </c>
      <c r="O8" s="95">
        <v>0.89642272691079461</v>
      </c>
      <c r="P8" s="95">
        <v>4.4334916520096206</v>
      </c>
      <c r="Q8" s="95">
        <v>0.61224448136378351</v>
      </c>
    </row>
    <row r="9" spans="1:17" ht="12" customHeight="1" x14ac:dyDescent="0.25">
      <c r="A9" s="87" t="s">
        <v>55</v>
      </c>
      <c r="B9" s="95"/>
      <c r="C9" s="95">
        <v>20.217210187936498</v>
      </c>
      <c r="D9" s="95">
        <v>20.360507631059676</v>
      </c>
      <c r="E9" s="95">
        <v>25.076892484330088</v>
      </c>
      <c r="F9" s="95">
        <v>22.947514178354275</v>
      </c>
      <c r="G9" s="95">
        <v>19.400188944242217</v>
      </c>
      <c r="H9" s="95">
        <v>26.373369361470651</v>
      </c>
      <c r="I9" s="95">
        <v>14.845458726883738</v>
      </c>
      <c r="J9" s="95">
        <v>20.69889768508208</v>
      </c>
      <c r="K9" s="95">
        <v>16.151801205172113</v>
      </c>
      <c r="L9" s="95">
        <v>0</v>
      </c>
      <c r="M9" s="95">
        <v>13.419182891204851</v>
      </c>
      <c r="N9" s="95">
        <v>16.44398031311848</v>
      </c>
      <c r="O9" s="95">
        <v>11.46391187845934</v>
      </c>
      <c r="P9" s="95">
        <v>15.876726162202127</v>
      </c>
      <c r="Q9" s="95">
        <v>15.005875507815306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0.3293447894092294</v>
      </c>
      <c r="D11" s="95">
        <v>1.0405776475154387</v>
      </c>
      <c r="E11" s="95">
        <v>0.22663600074701065</v>
      </c>
      <c r="F11" s="95">
        <v>0.47184213895743254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6.4883893626519654E-2</v>
      </c>
      <c r="M11" s="95">
        <v>3.6170364147700368E-4</v>
      </c>
      <c r="N11" s="95">
        <v>1.8950678699912619E-2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2.5066208723216285E-2</v>
      </c>
      <c r="D12" s="95">
        <v>7.3832768241443386E-2</v>
      </c>
      <c r="E12" s="95">
        <v>0.12468110369305793</v>
      </c>
      <c r="F12" s="95">
        <v>5.9415432372326465E-2</v>
      </c>
      <c r="G12" s="95">
        <v>5.9218187459701734E-2</v>
      </c>
      <c r="H12" s="95">
        <v>1.1651916146763154E-2</v>
      </c>
      <c r="I12" s="95">
        <v>0.10641795182182548</v>
      </c>
      <c r="J12" s="95">
        <v>6.0288757310872076E-2</v>
      </c>
      <c r="K12" s="95">
        <v>0.3265745663464687</v>
      </c>
      <c r="L12" s="95">
        <v>8.630932720883551E-2</v>
      </c>
      <c r="M12" s="95">
        <v>0.1025862683775947</v>
      </c>
      <c r="N12" s="95">
        <v>9.1992924407521423E-2</v>
      </c>
      <c r="O12" s="95">
        <v>0.14392265580590766</v>
      </c>
      <c r="P12" s="95">
        <v>0.12745764920003561</v>
      </c>
      <c r="Q12" s="95">
        <v>7.1949746107996038E-2</v>
      </c>
    </row>
    <row r="13" spans="1:17" ht="12" customHeight="1" x14ac:dyDescent="0.25">
      <c r="A13" s="51" t="s">
        <v>114</v>
      </c>
      <c r="B13" s="22"/>
      <c r="C13" s="22">
        <v>0.93713275232148674</v>
      </c>
      <c r="D13" s="22">
        <v>1.3517892894351562</v>
      </c>
      <c r="E13" s="22">
        <v>1.0713989819319503</v>
      </c>
      <c r="F13" s="22">
        <v>0.78814366389906565</v>
      </c>
      <c r="G13" s="22">
        <v>0.82133829638057687</v>
      </c>
      <c r="H13" s="22">
        <v>0.85792624435984888</v>
      </c>
      <c r="I13" s="22">
        <v>0.93536806030173614</v>
      </c>
      <c r="J13" s="22">
        <v>0.55183033837579398</v>
      </c>
      <c r="K13" s="22">
        <v>1.2356434601772137</v>
      </c>
      <c r="L13" s="22">
        <v>0.26904739109379605</v>
      </c>
      <c r="M13" s="22">
        <v>0.16415078214147674</v>
      </c>
      <c r="N13" s="22">
        <v>8.761438354356911E-2</v>
      </c>
      <c r="O13" s="22">
        <v>9.2216209810975988E-2</v>
      </c>
      <c r="P13" s="22">
        <v>0</v>
      </c>
      <c r="Q13" s="22">
        <v>4.9118536615913755E-2</v>
      </c>
    </row>
    <row r="14" spans="1:17" ht="12" customHeight="1" x14ac:dyDescent="0.25">
      <c r="A14" s="99" t="s">
        <v>117</v>
      </c>
      <c r="B14" s="98"/>
      <c r="C14" s="98">
        <v>0.16057151831573188</v>
      </c>
      <c r="D14" s="98">
        <v>0.28532681256212317</v>
      </c>
      <c r="E14" s="98">
        <v>0.48420558931300034</v>
      </c>
      <c r="F14" s="98">
        <v>0.53219412564487023</v>
      </c>
      <c r="G14" s="98">
        <v>0.57941649214260182</v>
      </c>
      <c r="H14" s="98">
        <v>0.32300271128375685</v>
      </c>
      <c r="I14" s="98">
        <v>0.41584942238484801</v>
      </c>
      <c r="J14" s="98">
        <v>0.11867603517639622</v>
      </c>
      <c r="K14" s="98">
        <v>0.19020589285539255</v>
      </c>
      <c r="L14" s="98">
        <v>0.5366731103421043</v>
      </c>
      <c r="M14" s="98">
        <v>0.11921236310399187</v>
      </c>
      <c r="N14" s="98">
        <v>7.7522495733207172E-2</v>
      </c>
      <c r="O14" s="98">
        <v>6.102860645110466E-2</v>
      </c>
      <c r="P14" s="98">
        <v>0.1185443445863376</v>
      </c>
      <c r="Q14" s="98">
        <v>8.9768838560915956E-2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0.4347445914757454</v>
      </c>
      <c r="D15" s="96">
        <f t="shared" si="4"/>
        <v>0.58956119854731537</v>
      </c>
      <c r="E15" s="96">
        <f t="shared" si="4"/>
        <v>0.56723769735434271</v>
      </c>
      <c r="F15" s="96">
        <f t="shared" si="4"/>
        <v>0.58325760278157401</v>
      </c>
      <c r="G15" s="96">
        <f t="shared" si="4"/>
        <v>0.57371923725714868</v>
      </c>
      <c r="H15" s="96">
        <f t="shared" si="4"/>
        <v>0.7843201472735648</v>
      </c>
      <c r="I15" s="96">
        <f t="shared" si="4"/>
        <v>1.0005562484128168</v>
      </c>
      <c r="J15" s="96">
        <f t="shared" si="4"/>
        <v>1.0667156389276613</v>
      </c>
      <c r="K15" s="96">
        <f t="shared" si="4"/>
        <v>1.5337879033754649</v>
      </c>
      <c r="L15" s="96">
        <f t="shared" si="4"/>
        <v>0.79607825459914305</v>
      </c>
      <c r="M15" s="96">
        <f t="shared" si="4"/>
        <v>0.92320340948476687</v>
      </c>
      <c r="N15" s="96">
        <f t="shared" si="4"/>
        <v>0.62511396678008202</v>
      </c>
      <c r="O15" s="96">
        <f t="shared" si="4"/>
        <v>0.4875717223978196</v>
      </c>
      <c r="P15" s="96">
        <f t="shared" si="4"/>
        <v>0.76237197469523266</v>
      </c>
      <c r="Q15" s="96">
        <f t="shared" si="4"/>
        <v>0.88682432737132111</v>
      </c>
    </row>
    <row r="16" spans="1:17" ht="12" customHeight="1" x14ac:dyDescent="0.25">
      <c r="A16" s="87" t="s">
        <v>111</v>
      </c>
      <c r="B16" s="97"/>
      <c r="C16" s="97">
        <v>0.4347445914757454</v>
      </c>
      <c r="D16" s="97">
        <v>0.58956119854731537</v>
      </c>
      <c r="E16" s="97">
        <v>0.56723769735434271</v>
      </c>
      <c r="F16" s="97">
        <v>0.58325760278157401</v>
      </c>
      <c r="G16" s="97">
        <v>0.57371923725714868</v>
      </c>
      <c r="H16" s="97">
        <v>0.7843201472735648</v>
      </c>
      <c r="I16" s="97">
        <v>1.0005562484128168</v>
      </c>
      <c r="J16" s="97">
        <v>1.0667156389276613</v>
      </c>
      <c r="K16" s="97">
        <v>1.5337879033754649</v>
      </c>
      <c r="L16" s="97">
        <v>0.79607825459914305</v>
      </c>
      <c r="M16" s="97">
        <v>0.92320340948476687</v>
      </c>
      <c r="N16" s="97">
        <v>0.62511396678008202</v>
      </c>
      <c r="O16" s="97">
        <v>0.4875717223978196</v>
      </c>
      <c r="P16" s="97">
        <v>0.76237197469523266</v>
      </c>
      <c r="Q16" s="97">
        <v>0.88682432737132111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15.993511099385154</v>
      </c>
      <c r="D17" s="96">
        <f t="shared" ref="D17:Q17" si="6">SUM(D18:D26)</f>
        <v>15.511334472295754</v>
      </c>
      <c r="E17" s="96">
        <f t="shared" si="6"/>
        <v>16.032248259566749</v>
      </c>
      <c r="F17" s="96">
        <f t="shared" si="6"/>
        <v>15.470001100595777</v>
      </c>
      <c r="G17" s="96">
        <f t="shared" si="6"/>
        <v>14.476482701563162</v>
      </c>
      <c r="H17" s="96">
        <f t="shared" si="6"/>
        <v>16.402838963401063</v>
      </c>
      <c r="I17" s="96">
        <f t="shared" si="6"/>
        <v>13.632565469502403</v>
      </c>
      <c r="J17" s="96">
        <f t="shared" si="6"/>
        <v>14.353957234455482</v>
      </c>
      <c r="K17" s="96">
        <f t="shared" si="6"/>
        <v>16.484989041836755</v>
      </c>
      <c r="L17" s="96">
        <f t="shared" si="6"/>
        <v>10.830754194014666</v>
      </c>
      <c r="M17" s="96">
        <f t="shared" si="6"/>
        <v>18.48463845226517</v>
      </c>
      <c r="N17" s="96">
        <f t="shared" si="6"/>
        <v>16.501901572003323</v>
      </c>
      <c r="O17" s="96">
        <f t="shared" si="6"/>
        <v>10.82095946255669</v>
      </c>
      <c r="P17" s="96">
        <f t="shared" si="6"/>
        <v>17.092459265307117</v>
      </c>
      <c r="Q17" s="96">
        <f t="shared" si="6"/>
        <v>12.32529847926965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0.4740235425411643</v>
      </c>
      <c r="D19" s="95">
        <v>0.41065303847574947</v>
      </c>
      <c r="E19" s="95">
        <v>0.38772591981568505</v>
      </c>
      <c r="F19" s="95">
        <v>0.38162461766155559</v>
      </c>
      <c r="G19" s="95">
        <v>0.45423715184796243</v>
      </c>
      <c r="H19" s="95">
        <v>0</v>
      </c>
      <c r="I19" s="95">
        <v>0.46180531584187784</v>
      </c>
      <c r="J19" s="95">
        <v>0.55177865956069427</v>
      </c>
      <c r="K19" s="95">
        <v>0</v>
      </c>
      <c r="L19" s="95">
        <v>2.2968925910032301</v>
      </c>
      <c r="M19" s="95">
        <v>1.3244438981153388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0.19882510160945174</v>
      </c>
      <c r="D20" s="95">
        <v>0.15149731266083127</v>
      </c>
      <c r="E20" s="95">
        <v>0</v>
      </c>
      <c r="F20" s="95">
        <v>0</v>
      </c>
      <c r="G20" s="95">
        <v>0.22437715146998716</v>
      </c>
      <c r="H20" s="95">
        <v>0.47082329013750346</v>
      </c>
      <c r="I20" s="95">
        <v>1.0124736196859756</v>
      </c>
      <c r="J20" s="95">
        <v>0.95775306529546234</v>
      </c>
      <c r="K20" s="95">
        <v>1.7256171845795336</v>
      </c>
      <c r="L20" s="95">
        <v>1.4571179984713551</v>
      </c>
      <c r="M20" s="95">
        <v>0.44410462130508926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1.5276441003316441</v>
      </c>
      <c r="D21" s="95">
        <v>1.7168991494455785</v>
      </c>
      <c r="E21" s="95">
        <v>0.90164891981733364</v>
      </c>
      <c r="F21" s="95">
        <v>1.1519138726325724</v>
      </c>
      <c r="G21" s="95">
        <v>1.695527946135813</v>
      </c>
      <c r="H21" s="95">
        <v>0.73089717770233753</v>
      </c>
      <c r="I21" s="95">
        <v>1.0497072672400516</v>
      </c>
      <c r="J21" s="95">
        <v>0.26127180572976766</v>
      </c>
      <c r="K21" s="95">
        <v>1.0247435062731234</v>
      </c>
      <c r="L21" s="95">
        <v>1.4942770879370455</v>
      </c>
      <c r="M21" s="95">
        <v>0.14589960975205976</v>
      </c>
      <c r="N21" s="95">
        <v>0.53346723392403628</v>
      </c>
      <c r="O21" s="95">
        <v>0.35837795090091429</v>
      </c>
      <c r="P21" s="95">
        <v>1.0844533850817899</v>
      </c>
      <c r="Q21" s="95">
        <v>0.2290025543613203</v>
      </c>
    </row>
    <row r="22" spans="1:17" ht="12" customHeight="1" x14ac:dyDescent="0.25">
      <c r="A22" s="87" t="s">
        <v>55</v>
      </c>
      <c r="B22" s="95"/>
      <c r="C22" s="95">
        <v>6.5552438404047004</v>
      </c>
      <c r="D22" s="95">
        <v>6.028801643559734</v>
      </c>
      <c r="E22" s="95">
        <v>6.3052785329575123</v>
      </c>
      <c r="F22" s="95">
        <v>5.7006938112825791</v>
      </c>
      <c r="G22" s="95">
        <v>6.3588892613340189</v>
      </c>
      <c r="H22" s="95">
        <v>6.2867865888366037</v>
      </c>
      <c r="I22" s="95">
        <v>7.446703544965235</v>
      </c>
      <c r="J22" s="95">
        <v>6.719626387912216</v>
      </c>
      <c r="K22" s="95">
        <v>6.3679119561008708</v>
      </c>
      <c r="L22" s="95">
        <v>0</v>
      </c>
      <c r="M22" s="95">
        <v>6.0569578171563521</v>
      </c>
      <c r="N22" s="95">
        <v>10.248484174035495</v>
      </c>
      <c r="O22" s="95">
        <v>6.2197177097483802</v>
      </c>
      <c r="P22" s="95">
        <v>3.2541184990586518</v>
      </c>
      <c r="Q22" s="95">
        <v>3.2493421010826959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8.0813869601547544E-2</v>
      </c>
      <c r="D24" s="95">
        <v>0.23681174163632493</v>
      </c>
      <c r="E24" s="95">
        <v>6.6686001133010167E-2</v>
      </c>
      <c r="F24" s="95">
        <v>0.11209175712495971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3.4842477583631994E-2</v>
      </c>
      <c r="M24" s="95">
        <v>1.4354332429754183E-4</v>
      </c>
      <c r="N24" s="95">
        <v>7.1345583359342553E-3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6.5053572421423222</v>
      </c>
      <c r="D25" s="22">
        <v>6.2464765163626224</v>
      </c>
      <c r="E25" s="22">
        <v>7.8581811939977282</v>
      </c>
      <c r="F25" s="22">
        <v>7.5363954082096392</v>
      </c>
      <c r="G25" s="22">
        <v>4.4180613430697422</v>
      </c>
      <c r="H25" s="22">
        <v>7.189029156191312</v>
      </c>
      <c r="I25" s="22">
        <v>2.1004154379818423</v>
      </c>
      <c r="J25" s="22">
        <v>3.0662911718313848</v>
      </c>
      <c r="K25" s="22">
        <v>4.3261966767236055</v>
      </c>
      <c r="L25" s="22">
        <v>1.3649599018028198</v>
      </c>
      <c r="M25" s="22">
        <v>3.1933733816570746</v>
      </c>
      <c r="N25" s="22">
        <v>0.39565150086186951</v>
      </c>
      <c r="O25" s="22">
        <v>0.36841137139795399</v>
      </c>
      <c r="P25" s="22">
        <v>8.9881194605600125</v>
      </c>
      <c r="Q25" s="22">
        <v>5.6354824099917415</v>
      </c>
    </row>
    <row r="26" spans="1:17" ht="12" customHeight="1" x14ac:dyDescent="0.25">
      <c r="A26" s="49" t="s">
        <v>59</v>
      </c>
      <c r="B26" s="18"/>
      <c r="C26" s="18">
        <v>0.65160340275432316</v>
      </c>
      <c r="D26" s="18">
        <v>0.72019507015491546</v>
      </c>
      <c r="E26" s="18">
        <v>0.5127276918454805</v>
      </c>
      <c r="F26" s="18">
        <v>0.58728163368447173</v>
      </c>
      <c r="G26" s="18">
        <v>1.3253898477056389</v>
      </c>
      <c r="H26" s="18">
        <v>1.725302750533305</v>
      </c>
      <c r="I26" s="18">
        <v>1.5614602837874201</v>
      </c>
      <c r="J26" s="18">
        <v>2.7972361441259577</v>
      </c>
      <c r="K26" s="18">
        <v>3.0405197181596213</v>
      </c>
      <c r="L26" s="18">
        <v>4.1826641372165856</v>
      </c>
      <c r="M26" s="18">
        <v>7.3197155809549583</v>
      </c>
      <c r="N26" s="18">
        <v>5.3171641048459879</v>
      </c>
      <c r="O26" s="18">
        <v>3.8744524305094421</v>
      </c>
      <c r="P26" s="18">
        <v>3.7657679206066619</v>
      </c>
      <c r="Q26" s="18">
        <v>3.2114714138338929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21.766756517054343</v>
      </c>
      <c r="D27" s="96">
        <f t="shared" ref="D27:Q27" si="8">SUM(D28:D32)</f>
        <v>22.615694207507744</v>
      </c>
      <c r="E27" s="96">
        <f t="shared" si="8"/>
        <v>23.675155798379944</v>
      </c>
      <c r="F27" s="96">
        <f t="shared" si="8"/>
        <v>24.10491112869547</v>
      </c>
      <c r="G27" s="96">
        <f t="shared" si="8"/>
        <v>22.562987578863229</v>
      </c>
      <c r="H27" s="96">
        <f t="shared" si="8"/>
        <v>24.961849977782801</v>
      </c>
      <c r="I27" s="96">
        <f t="shared" si="8"/>
        <v>20.111996240177046</v>
      </c>
      <c r="J27" s="96">
        <f t="shared" si="8"/>
        <v>20.20809139548215</v>
      </c>
      <c r="K27" s="96">
        <f t="shared" si="8"/>
        <v>25.921032135105058</v>
      </c>
      <c r="L27" s="96">
        <f t="shared" si="8"/>
        <v>24.97961929098539</v>
      </c>
      <c r="M27" s="96">
        <f t="shared" si="8"/>
        <v>29.855911929409594</v>
      </c>
      <c r="N27" s="96">
        <f t="shared" si="8"/>
        <v>19.328291676735496</v>
      </c>
      <c r="O27" s="96">
        <f t="shared" si="8"/>
        <v>12.414938708365405</v>
      </c>
      <c r="P27" s="96">
        <f t="shared" si="8"/>
        <v>19.603051479507243</v>
      </c>
      <c r="Q27" s="96">
        <f t="shared" si="8"/>
        <v>13.440793827948585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1.0500870135246636</v>
      </c>
      <c r="D29" s="95">
        <v>0.96178191390818935</v>
      </c>
      <c r="E29" s="95">
        <v>0.92624648236834206</v>
      </c>
      <c r="F29" s="95">
        <v>0.9387216683650933</v>
      </c>
      <c r="G29" s="95">
        <v>1.2875624150104577</v>
      </c>
      <c r="H29" s="95">
        <v>1.7585680213735635</v>
      </c>
      <c r="I29" s="95">
        <v>1.2153647654495816</v>
      </c>
      <c r="J29" s="95">
        <v>1.5379239741725563</v>
      </c>
      <c r="K29" s="95">
        <v>1.2582114415245207</v>
      </c>
      <c r="L29" s="95">
        <v>6.7056825611567366</v>
      </c>
      <c r="M29" s="95">
        <v>4.2537312954762436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3.0964341644859985</v>
      </c>
      <c r="D30" s="95">
        <v>3.5181229463873329</v>
      </c>
      <c r="E30" s="95">
        <v>2.2984536118471102</v>
      </c>
      <c r="F30" s="95">
        <v>3.8709131891573851</v>
      </c>
      <c r="G30" s="95">
        <v>3.0270722024092529</v>
      </c>
      <c r="H30" s="95">
        <v>2.1851911976701768</v>
      </c>
      <c r="I30" s="95">
        <v>2.9780139170423436</v>
      </c>
      <c r="J30" s="95">
        <v>1.4746105667004992</v>
      </c>
      <c r="K30" s="95">
        <v>6.706526999305062</v>
      </c>
      <c r="L30" s="95">
        <v>9.5678978954655776</v>
      </c>
      <c r="M30" s="95">
        <v>2.2818084460681205</v>
      </c>
      <c r="N30" s="95">
        <v>2.5607080834119849</v>
      </c>
      <c r="O30" s="95">
        <v>1.588532770077798</v>
      </c>
      <c r="P30" s="95">
        <v>4.6441342983771321</v>
      </c>
      <c r="Q30" s="95">
        <v>1.0394204274871803</v>
      </c>
    </row>
    <row r="31" spans="1:17" ht="12" customHeight="1" x14ac:dyDescent="0.25">
      <c r="A31" s="87" t="s">
        <v>55</v>
      </c>
      <c r="B31" s="95"/>
      <c r="C31" s="95">
        <v>0.35393547197569641</v>
      </c>
      <c r="D31" s="95">
        <v>0.31500888552648348</v>
      </c>
      <c r="E31" s="95">
        <v>0.32130092315559516</v>
      </c>
      <c r="F31" s="95">
        <v>0.35923616781103673</v>
      </c>
      <c r="G31" s="95">
        <v>0.47291904721777406</v>
      </c>
      <c r="H31" s="95">
        <v>0.55358449597164638</v>
      </c>
      <c r="I31" s="95">
        <v>0.43282890354152265</v>
      </c>
      <c r="J31" s="95">
        <v>0.5984961303069023</v>
      </c>
      <c r="K31" s="95">
        <v>0.27153844845136726</v>
      </c>
      <c r="L31" s="95">
        <v>0</v>
      </c>
      <c r="M31" s="95">
        <v>1.7328193472247029</v>
      </c>
      <c r="N31" s="95">
        <v>0.56485154994676445</v>
      </c>
      <c r="O31" s="95">
        <v>0.52699090051028363</v>
      </c>
      <c r="P31" s="95">
        <v>0.43912919124786576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17.266299867067985</v>
      </c>
      <c r="D32" s="18">
        <v>17.820780461685739</v>
      </c>
      <c r="E32" s="18">
        <v>20.129154781008896</v>
      </c>
      <c r="F32" s="18">
        <v>18.936040103361954</v>
      </c>
      <c r="G32" s="18">
        <v>17.775433914225744</v>
      </c>
      <c r="H32" s="18">
        <v>20.464506262767415</v>
      </c>
      <c r="I32" s="18">
        <v>15.485788654143597</v>
      </c>
      <c r="J32" s="18">
        <v>16.597060724302192</v>
      </c>
      <c r="K32" s="18">
        <v>17.684755245824107</v>
      </c>
      <c r="L32" s="18">
        <v>8.7060388343630795</v>
      </c>
      <c r="M32" s="18">
        <v>21.587552840640527</v>
      </c>
      <c r="N32" s="18">
        <v>16.202732043376749</v>
      </c>
      <c r="O32" s="18">
        <v>10.299415037777322</v>
      </c>
      <c r="P32" s="18">
        <v>14.519787989882245</v>
      </c>
      <c r="Q32" s="18">
        <v>12.401373400461406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44.024745802104178</v>
      </c>
      <c r="D3" s="100">
        <f t="shared" ref="D3:Q3" si="1">SUM(D4,D15,D17,D27)</f>
        <v>44.684647753104123</v>
      </c>
      <c r="E3" s="100">
        <f t="shared" si="1"/>
        <v>45.974268352362351</v>
      </c>
      <c r="F3" s="100">
        <f t="shared" si="1"/>
        <v>45.310161781116776</v>
      </c>
      <c r="G3" s="100">
        <f t="shared" si="1"/>
        <v>42.742517544823798</v>
      </c>
      <c r="H3" s="100">
        <f t="shared" si="1"/>
        <v>49.575349910152163</v>
      </c>
      <c r="I3" s="100">
        <f t="shared" si="1"/>
        <v>40.218054730469802</v>
      </c>
      <c r="J3" s="100">
        <f t="shared" si="1"/>
        <v>43.206529531402104</v>
      </c>
      <c r="K3" s="100">
        <f t="shared" si="1"/>
        <v>52.750161942763164</v>
      </c>
      <c r="L3" s="100">
        <f t="shared" si="1"/>
        <v>34.534958352143605</v>
      </c>
      <c r="M3" s="100">
        <f t="shared" si="1"/>
        <v>50.643454777352133</v>
      </c>
      <c r="N3" s="100">
        <f t="shared" si="1"/>
        <v>38.598729377695442</v>
      </c>
      <c r="O3" s="100">
        <f t="shared" si="1"/>
        <v>26.316841521648414</v>
      </c>
      <c r="P3" s="100">
        <f t="shared" si="1"/>
        <v>42.773327363957335</v>
      </c>
      <c r="Q3" s="100">
        <f t="shared" si="1"/>
        <v>32.747140315136818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17.584745246221903</v>
      </c>
      <c r="D4" s="96">
        <f t="shared" ref="D4:Q4" si="3">SUM(D5:D14)</f>
        <v>17.381628074863819</v>
      </c>
      <c r="E4" s="96">
        <f t="shared" si="3"/>
        <v>16.928822347286271</v>
      </c>
      <c r="F4" s="96">
        <f t="shared" si="3"/>
        <v>16.522636646795732</v>
      </c>
      <c r="G4" s="96">
        <f t="shared" si="3"/>
        <v>15.740035035668685</v>
      </c>
      <c r="H4" s="96">
        <f t="shared" si="3"/>
        <v>18.181923775760993</v>
      </c>
      <c r="I4" s="96">
        <f t="shared" si="3"/>
        <v>14.613290494117859</v>
      </c>
      <c r="J4" s="96">
        <f t="shared" si="3"/>
        <v>15.711490660427986</v>
      </c>
      <c r="K4" s="96">
        <f t="shared" si="3"/>
        <v>19.037143174967024</v>
      </c>
      <c r="L4" s="96">
        <f t="shared" si="3"/>
        <v>8.9713587631512475</v>
      </c>
      <c r="M4" s="96">
        <f t="shared" si="3"/>
        <v>12.252904950165313</v>
      </c>
      <c r="N4" s="96">
        <f t="shared" si="3"/>
        <v>10.372917409209647</v>
      </c>
      <c r="O4" s="96">
        <f t="shared" si="3"/>
        <v>7.5281212821392458</v>
      </c>
      <c r="P4" s="96">
        <f t="shared" si="3"/>
        <v>12.604678865894565</v>
      </c>
      <c r="Q4" s="96">
        <f t="shared" si="3"/>
        <v>9.2785163237460875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0.511055800297333</v>
      </c>
      <c r="D6" s="95">
        <v>0.4518126260001295</v>
      </c>
      <c r="E6" s="95">
        <v>0.40303490495057614</v>
      </c>
      <c r="F6" s="95">
        <v>0.40193247506848412</v>
      </c>
      <c r="G6" s="95">
        <v>0.55634263343508161</v>
      </c>
      <c r="H6" s="95">
        <v>0.7619393412306974</v>
      </c>
      <c r="I6" s="95">
        <v>0.53188892637475671</v>
      </c>
      <c r="J6" s="95">
        <v>0.69312890582255893</v>
      </c>
      <c r="K6" s="95">
        <v>0.55242450760957473</v>
      </c>
      <c r="L6" s="95">
        <v>2.1529472082464753</v>
      </c>
      <c r="M6" s="95">
        <v>1.0614855228204665</v>
      </c>
      <c r="N6" s="95">
        <v>0</v>
      </c>
      <c r="O6" s="95">
        <v>0</v>
      </c>
      <c r="P6" s="95">
        <v>0.22124933740026362</v>
      </c>
      <c r="Q6" s="95">
        <v>7.8262250950656947E-2</v>
      </c>
    </row>
    <row r="7" spans="1:17" ht="12" customHeight="1" x14ac:dyDescent="0.25">
      <c r="A7" s="87" t="s">
        <v>110</v>
      </c>
      <c r="B7" s="95"/>
      <c r="C7" s="95">
        <v>1.952438407026895</v>
      </c>
      <c r="D7" s="95">
        <v>0.2086321577706661</v>
      </c>
      <c r="E7" s="95">
        <v>0</v>
      </c>
      <c r="F7" s="95">
        <v>0</v>
      </c>
      <c r="G7" s="95">
        <v>1.3518212345801737</v>
      </c>
      <c r="H7" s="95">
        <v>1.1995881577137992</v>
      </c>
      <c r="I7" s="95">
        <v>2.2237850518437785</v>
      </c>
      <c r="J7" s="95">
        <v>2.4078766930037134</v>
      </c>
      <c r="K7" s="95">
        <v>2.3756212692782994</v>
      </c>
      <c r="L7" s="95">
        <v>3.1864579799787438</v>
      </c>
      <c r="M7" s="95">
        <v>2.7343017292291814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3.2072699283468791</v>
      </c>
      <c r="D8" s="95">
        <v>3.7236479013831301</v>
      </c>
      <c r="E8" s="95">
        <v>1.7206267015336472</v>
      </c>
      <c r="F8" s="95">
        <v>2.516535798526407</v>
      </c>
      <c r="G8" s="95">
        <v>2.1312907932844372</v>
      </c>
      <c r="H8" s="95">
        <v>1.0231190427756425</v>
      </c>
      <c r="I8" s="95">
        <v>2.289818373723409</v>
      </c>
      <c r="J8" s="95">
        <v>0.7055978558004552</v>
      </c>
      <c r="K8" s="95">
        <v>5.3809149863613071</v>
      </c>
      <c r="L8" s="95">
        <v>2.6539157029243219</v>
      </c>
      <c r="M8" s="95">
        <v>0.59542512215026278</v>
      </c>
      <c r="N8" s="95">
        <v>0.8212238524272556</v>
      </c>
      <c r="O8" s="95">
        <v>0.61750908826917272</v>
      </c>
      <c r="P8" s="95">
        <v>3.0575436777345475</v>
      </c>
      <c r="Q8" s="95">
        <v>0.42735714037572797</v>
      </c>
    </row>
    <row r="9" spans="1:17" ht="12" customHeight="1" x14ac:dyDescent="0.25">
      <c r="A9" s="87" t="s">
        <v>55</v>
      </c>
      <c r="B9" s="95"/>
      <c r="C9" s="95">
        <v>10.762219568028174</v>
      </c>
      <c r="D9" s="95">
        <v>10.784933923167946</v>
      </c>
      <c r="E9" s="95">
        <v>13.143881796343447</v>
      </c>
      <c r="F9" s="95">
        <v>11.99415936308591</v>
      </c>
      <c r="G9" s="95">
        <v>10.379738773718135</v>
      </c>
      <c r="H9" s="95">
        <v>14.185932292634369</v>
      </c>
      <c r="I9" s="95">
        <v>8.2326789155328939</v>
      </c>
      <c r="J9" s="95">
        <v>11.249570758409643</v>
      </c>
      <c r="K9" s="95">
        <v>8.9189879725612968</v>
      </c>
      <c r="L9" s="95">
        <v>0</v>
      </c>
      <c r="M9" s="95">
        <v>7.374174310207227</v>
      </c>
      <c r="N9" s="95">
        <v>9.1659902474835135</v>
      </c>
      <c r="O9" s="95">
        <v>6.4019451994664482</v>
      </c>
      <c r="P9" s="95">
        <v>8.8483430554637987</v>
      </c>
      <c r="Q9" s="95">
        <v>8.4425612626903686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0.25590074493151332</v>
      </c>
      <c r="D11" s="95">
        <v>0.81221613966471617</v>
      </c>
      <c r="E11" s="95">
        <v>0.17804036777431334</v>
      </c>
      <c r="F11" s="95">
        <v>0.3723508001858401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5.2730272164200509E-2</v>
      </c>
      <c r="M11" s="95">
        <v>2.94732598923138E-4</v>
      </c>
      <c r="N11" s="95">
        <v>1.5447466131835589E-2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3.0434352723587035E-2</v>
      </c>
      <c r="D12" s="95">
        <v>9.3633238330023738E-2</v>
      </c>
      <c r="E12" s="95">
        <v>0.1662154479350943</v>
      </c>
      <c r="F12" s="95">
        <v>8.3488615822309806E-2</v>
      </c>
      <c r="G12" s="95">
        <v>8.8060405422464794E-2</v>
      </c>
      <c r="H12" s="95">
        <v>1.84010188448889E-2</v>
      </c>
      <c r="I12" s="95">
        <v>0.18278726561914099</v>
      </c>
      <c r="J12" s="95">
        <v>0.11082896047194477</v>
      </c>
      <c r="K12" s="95">
        <v>0.66651995887016491</v>
      </c>
      <c r="L12" s="95">
        <v>0.17767254994834783</v>
      </c>
      <c r="M12" s="95">
        <v>0.23969257167615804</v>
      </c>
      <c r="N12" s="95">
        <v>0.2223833017557339</v>
      </c>
      <c r="O12" s="95">
        <v>0.37469027981865644</v>
      </c>
      <c r="P12" s="95">
        <v>0.35699930411297998</v>
      </c>
      <c r="Q12" s="95">
        <v>0.20096352221728264</v>
      </c>
    </row>
    <row r="13" spans="1:17" ht="12" customHeight="1" x14ac:dyDescent="0.25">
      <c r="A13" s="51" t="s">
        <v>114</v>
      </c>
      <c r="B13" s="22"/>
      <c r="C13" s="22">
        <v>0.69007272529416008</v>
      </c>
      <c r="D13" s="22">
        <v>0.99806026933641534</v>
      </c>
      <c r="E13" s="22">
        <v>0.794833147097602</v>
      </c>
      <c r="F13" s="22">
        <v>0.58767746492238593</v>
      </c>
      <c r="G13" s="22">
        <v>0.615355193028995</v>
      </c>
      <c r="H13" s="22">
        <v>0.64703822463129423</v>
      </c>
      <c r="I13" s="22">
        <v>0.71055341386389448</v>
      </c>
      <c r="J13" s="22">
        <v>0.41976238823622514</v>
      </c>
      <c r="K13" s="22">
        <v>0.94588477332002308</v>
      </c>
      <c r="L13" s="22">
        <v>0.204097212811649</v>
      </c>
      <c r="M13" s="22">
        <v>0.12528980150317476</v>
      </c>
      <c r="N13" s="22">
        <v>6.7247382034940406E-2</v>
      </c>
      <c r="O13" s="22">
        <v>7.1062604417534453E-2</v>
      </c>
      <c r="P13" s="22">
        <v>0</v>
      </c>
      <c r="Q13" s="22">
        <v>3.8190710265996353E-2</v>
      </c>
    </row>
    <row r="14" spans="1:17" ht="12" customHeight="1" x14ac:dyDescent="0.25">
      <c r="A14" s="99" t="s">
        <v>117</v>
      </c>
      <c r="B14" s="98"/>
      <c r="C14" s="98">
        <v>0.17535371957336329</v>
      </c>
      <c r="D14" s="98">
        <v>0.30869181921078792</v>
      </c>
      <c r="E14" s="98">
        <v>0.52218998165159203</v>
      </c>
      <c r="F14" s="98">
        <v>0.56649212918439495</v>
      </c>
      <c r="G14" s="98">
        <v>0.61742600219939869</v>
      </c>
      <c r="H14" s="98">
        <v>0.3459056979303034</v>
      </c>
      <c r="I14" s="98">
        <v>0.4417785471599841</v>
      </c>
      <c r="J14" s="98">
        <v>0.12472509868344311</v>
      </c>
      <c r="K14" s="98">
        <v>0.19678970696635595</v>
      </c>
      <c r="L14" s="98">
        <v>0.54353783707751047</v>
      </c>
      <c r="M14" s="98">
        <v>0.12224115997991768</v>
      </c>
      <c r="N14" s="98">
        <v>8.0625159376367508E-2</v>
      </c>
      <c r="O14" s="98">
        <v>6.2914110167434284E-2</v>
      </c>
      <c r="P14" s="98">
        <v>0.12054349118297508</v>
      </c>
      <c r="Q14" s="98">
        <v>9.1181437246057262E-2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0.80972397880456248</v>
      </c>
      <c r="D15" s="96">
        <f t="shared" si="4"/>
        <v>1.1320713855740598</v>
      </c>
      <c r="E15" s="96">
        <f t="shared" si="4"/>
        <v>1.1217208139887576</v>
      </c>
      <c r="F15" s="96">
        <f t="shared" si="4"/>
        <v>1.1975447191127786</v>
      </c>
      <c r="G15" s="96">
        <f t="shared" si="4"/>
        <v>1.2253793042931971</v>
      </c>
      <c r="H15" s="96">
        <f t="shared" si="4"/>
        <v>1.7530779381128996</v>
      </c>
      <c r="I15" s="96">
        <f t="shared" si="4"/>
        <v>2.3471562562030637</v>
      </c>
      <c r="J15" s="96">
        <f t="shared" si="4"/>
        <v>2.5923962932943763</v>
      </c>
      <c r="K15" s="96">
        <f t="shared" si="4"/>
        <v>3.9905939198925604</v>
      </c>
      <c r="L15" s="96">
        <f t="shared" si="4"/>
        <v>2.2284855584191012</v>
      </c>
      <c r="M15" s="96">
        <f t="shared" si="4"/>
        <v>2.8275218611191182</v>
      </c>
      <c r="N15" s="96">
        <f t="shared" si="4"/>
        <v>2.0644117328680633</v>
      </c>
      <c r="O15" s="96">
        <f t="shared" si="4"/>
        <v>1.6796806732260194</v>
      </c>
      <c r="P15" s="96">
        <f t="shared" si="4"/>
        <v>2.7492103931243776</v>
      </c>
      <c r="Q15" s="96">
        <f t="shared" si="4"/>
        <v>3.3551483051226274</v>
      </c>
    </row>
    <row r="16" spans="1:17" ht="12" customHeight="1" x14ac:dyDescent="0.25">
      <c r="A16" s="87" t="s">
        <v>111</v>
      </c>
      <c r="B16" s="97"/>
      <c r="C16" s="97">
        <v>0.80972397880456248</v>
      </c>
      <c r="D16" s="97">
        <v>1.1320713855740598</v>
      </c>
      <c r="E16" s="97">
        <v>1.1217208139887576</v>
      </c>
      <c r="F16" s="97">
        <v>1.1975447191127786</v>
      </c>
      <c r="G16" s="97">
        <v>1.2253793042931971</v>
      </c>
      <c r="H16" s="97">
        <v>1.7530779381128996</v>
      </c>
      <c r="I16" s="97">
        <v>2.3471562562030637</v>
      </c>
      <c r="J16" s="97">
        <v>2.5923962932943763</v>
      </c>
      <c r="K16" s="97">
        <v>3.9905939198925604</v>
      </c>
      <c r="L16" s="97">
        <v>2.2284855584191012</v>
      </c>
      <c r="M16" s="97">
        <v>2.8275218611191182</v>
      </c>
      <c r="N16" s="97">
        <v>2.0644117328680633</v>
      </c>
      <c r="O16" s="97">
        <v>1.6796806732260194</v>
      </c>
      <c r="P16" s="97">
        <v>2.7492103931243776</v>
      </c>
      <c r="Q16" s="97">
        <v>3.3551483051226274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9.6102346676723513</v>
      </c>
      <c r="D17" s="96">
        <f t="shared" si="5"/>
        <v>9.4704108747138385</v>
      </c>
      <c r="E17" s="96">
        <f t="shared" si="5"/>
        <v>9.8744309839261515</v>
      </c>
      <c r="F17" s="96">
        <f t="shared" si="5"/>
        <v>9.6548235840723713</v>
      </c>
      <c r="G17" s="96">
        <f t="shared" si="5"/>
        <v>8.9465589636126097</v>
      </c>
      <c r="H17" s="96">
        <f t="shared" si="5"/>
        <v>10.669248023667556</v>
      </c>
      <c r="I17" s="96">
        <f t="shared" si="5"/>
        <v>8.2536380451384943</v>
      </c>
      <c r="J17" s="96">
        <f t="shared" si="5"/>
        <v>9.4497846943410835</v>
      </c>
      <c r="K17" s="96">
        <f t="shared" si="5"/>
        <v>10.993639362273907</v>
      </c>
      <c r="L17" s="96">
        <f t="shared" si="5"/>
        <v>8.251433224987176</v>
      </c>
      <c r="M17" s="96">
        <f t="shared" si="5"/>
        <v>13.916725784949078</v>
      </c>
      <c r="N17" s="96">
        <f t="shared" si="5"/>
        <v>11.217477191795943</v>
      </c>
      <c r="O17" s="96">
        <f t="shared" si="5"/>
        <v>7.5524823728503856</v>
      </c>
      <c r="P17" s="96">
        <f t="shared" si="5"/>
        <v>12.801740164957787</v>
      </c>
      <c r="Q17" s="96">
        <f t="shared" si="5"/>
        <v>9.2171220173148605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0.26554329290957318</v>
      </c>
      <c r="D19" s="95">
        <v>0.23126582176895652</v>
      </c>
      <c r="E19" s="95">
        <v>0.21961472308886362</v>
      </c>
      <c r="F19" s="95">
        <v>0.21727305031030758</v>
      </c>
      <c r="G19" s="95">
        <v>0.259593225042069</v>
      </c>
      <c r="H19" s="95">
        <v>0</v>
      </c>
      <c r="I19" s="95">
        <v>0.26708163671902363</v>
      </c>
      <c r="J19" s="95">
        <v>0.32026450539812945</v>
      </c>
      <c r="K19" s="95">
        <v>0</v>
      </c>
      <c r="L19" s="95">
        <v>1.349244496503915</v>
      </c>
      <c r="M19" s="95">
        <v>0.77960416112580966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0.10558762864761211</v>
      </c>
      <c r="D20" s="95">
        <v>8.1012002054804452E-2</v>
      </c>
      <c r="E20" s="95">
        <v>0</v>
      </c>
      <c r="F20" s="95">
        <v>0</v>
      </c>
      <c r="G20" s="95">
        <v>0.12110620080536906</v>
      </c>
      <c r="H20" s="95">
        <v>0.25650111449710805</v>
      </c>
      <c r="I20" s="95">
        <v>0.55558350372591314</v>
      </c>
      <c r="J20" s="95">
        <v>0.52825032745674305</v>
      </c>
      <c r="K20" s="95">
        <v>0.95489274932106361</v>
      </c>
      <c r="L20" s="95">
        <v>0.8157784872088224</v>
      </c>
      <c r="M20" s="95">
        <v>0.24466815919039553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0.84423455269576175</v>
      </c>
      <c r="D21" s="95">
        <v>0.95460824945678813</v>
      </c>
      <c r="E21" s="95">
        <v>0.5043289303543238</v>
      </c>
      <c r="F21" s="95">
        <v>0.64795797212337236</v>
      </c>
      <c r="G21" s="95">
        <v>0.95859480602011682</v>
      </c>
      <c r="H21" s="95">
        <v>0.41569183307365326</v>
      </c>
      <c r="I21" s="95">
        <v>0.59946200909983605</v>
      </c>
      <c r="J21" s="95">
        <v>0.1500859090613503</v>
      </c>
      <c r="K21" s="95">
        <v>0.58963636134711184</v>
      </c>
      <c r="L21" s="95">
        <v>0.86812805516076896</v>
      </c>
      <c r="M21" s="95">
        <v>8.514651471359376E-2</v>
      </c>
      <c r="N21" s="95">
        <v>0.31213287914798843</v>
      </c>
      <c r="O21" s="95">
        <v>0.21031741762095166</v>
      </c>
      <c r="P21" s="95">
        <v>0.63944074559592823</v>
      </c>
      <c r="Q21" s="95">
        <v>0.13556613712751256</v>
      </c>
    </row>
    <row r="22" spans="1:17" ht="12" customHeight="1" x14ac:dyDescent="0.25">
      <c r="A22" s="87" t="s">
        <v>55</v>
      </c>
      <c r="B22" s="95"/>
      <c r="C22" s="95">
        <v>3.148987663526865</v>
      </c>
      <c r="D22" s="95">
        <v>2.9178085955479958</v>
      </c>
      <c r="E22" s="95">
        <v>3.0741819483351351</v>
      </c>
      <c r="F22" s="95">
        <v>2.7973187854555999</v>
      </c>
      <c r="G22" s="95">
        <v>3.1347251328258001</v>
      </c>
      <c r="H22" s="95">
        <v>3.1249760173645407</v>
      </c>
      <c r="I22" s="95">
        <v>3.7220557103145331</v>
      </c>
      <c r="J22" s="95">
        <v>3.371840665218985</v>
      </c>
      <c r="K22" s="95">
        <v>3.2229350431029156</v>
      </c>
      <c r="L22" s="95">
        <v>0</v>
      </c>
      <c r="M22" s="95">
        <v>3.0788237211811493</v>
      </c>
      <c r="N22" s="95">
        <v>5.2198210808879866</v>
      </c>
      <c r="O22" s="95">
        <v>3.1607539398383793</v>
      </c>
      <c r="P22" s="95">
        <v>1.6500565296425034</v>
      </c>
      <c r="Q22" s="95">
        <v>1.6450696380742571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6.7249572278646877E-2</v>
      </c>
      <c r="D24" s="95">
        <v>0.1977967362026648</v>
      </c>
      <c r="E24" s="95">
        <v>5.5884430696910632E-2</v>
      </c>
      <c r="F24" s="95">
        <v>9.4229089414319678E-2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2.9847501148100364E-2</v>
      </c>
      <c r="M24" s="95">
        <v>1.2351999016626787E-4</v>
      </c>
      <c r="N24" s="95">
        <v>6.1404691185077557E-3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4.5098556686344544</v>
      </c>
      <c r="D25" s="22">
        <v>4.3494670043894716</v>
      </c>
      <c r="E25" s="22">
        <v>5.4981919603022815</v>
      </c>
      <c r="F25" s="22">
        <v>5.301013626264762</v>
      </c>
      <c r="G25" s="22">
        <v>3.1177397793151322</v>
      </c>
      <c r="H25" s="22">
        <v>5.1173193850351399</v>
      </c>
      <c r="I25" s="22">
        <v>1.5085948771558053</v>
      </c>
      <c r="J25" s="22">
        <v>2.2252122157453087</v>
      </c>
      <c r="K25" s="22">
        <v>3.141082239105534</v>
      </c>
      <c r="L25" s="22">
        <v>0.99288823552335403</v>
      </c>
      <c r="M25" s="22">
        <v>2.3339856937606425</v>
      </c>
      <c r="N25" s="22">
        <v>0.30161076091267536</v>
      </c>
      <c r="O25" s="22">
        <v>0.27439925563419276</v>
      </c>
      <c r="P25" s="22">
        <v>6.6682082432241501</v>
      </c>
      <c r="Q25" s="22">
        <v>4.1871659117828237</v>
      </c>
    </row>
    <row r="26" spans="1:17" ht="12" customHeight="1" x14ac:dyDescent="0.25">
      <c r="A26" s="49" t="s">
        <v>59</v>
      </c>
      <c r="B26" s="18"/>
      <c r="C26" s="18">
        <v>0.66877628897943719</v>
      </c>
      <c r="D26" s="18">
        <v>0.73845246529315767</v>
      </c>
      <c r="E26" s="18">
        <v>0.52222899114863741</v>
      </c>
      <c r="F26" s="18">
        <v>0.59703106050400923</v>
      </c>
      <c r="G26" s="18">
        <v>1.3547998196041224</v>
      </c>
      <c r="H26" s="18">
        <v>1.7547596736971141</v>
      </c>
      <c r="I26" s="18">
        <v>1.6008603081233828</v>
      </c>
      <c r="J26" s="18">
        <v>2.854131071460567</v>
      </c>
      <c r="K26" s="18">
        <v>3.0850929693972811</v>
      </c>
      <c r="L26" s="18">
        <v>4.1955464494422152</v>
      </c>
      <c r="M26" s="18">
        <v>7.3943740149873207</v>
      </c>
      <c r="N26" s="18">
        <v>5.3777720017287862</v>
      </c>
      <c r="O26" s="18">
        <v>3.9070117597568621</v>
      </c>
      <c r="P26" s="18">
        <v>3.8440346464952042</v>
      </c>
      <c r="Q26" s="18">
        <v>3.2493203303302671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16.020041909405364</v>
      </c>
      <c r="D27" s="96">
        <f t="shared" si="6"/>
        <v>16.700537417952404</v>
      </c>
      <c r="E27" s="96">
        <f t="shared" si="6"/>
        <v>18.049294207161168</v>
      </c>
      <c r="F27" s="96">
        <f t="shared" si="6"/>
        <v>17.935156831135895</v>
      </c>
      <c r="G27" s="96">
        <f t="shared" si="6"/>
        <v>16.830544241249303</v>
      </c>
      <c r="H27" s="96">
        <f t="shared" si="6"/>
        <v>18.971100172610715</v>
      </c>
      <c r="I27" s="96">
        <f t="shared" si="6"/>
        <v>15.003969935010389</v>
      </c>
      <c r="J27" s="96">
        <f t="shared" si="6"/>
        <v>15.452857883338661</v>
      </c>
      <c r="K27" s="96">
        <f t="shared" si="6"/>
        <v>18.728785485629672</v>
      </c>
      <c r="L27" s="96">
        <f t="shared" si="6"/>
        <v>15.083680805586077</v>
      </c>
      <c r="M27" s="96">
        <f t="shared" si="6"/>
        <v>21.646302181118621</v>
      </c>
      <c r="N27" s="96">
        <f t="shared" si="6"/>
        <v>14.94392304382179</v>
      </c>
      <c r="O27" s="96">
        <f t="shared" si="6"/>
        <v>9.5565571934327629</v>
      </c>
      <c r="P27" s="96">
        <f t="shared" si="6"/>
        <v>14.61769793998061</v>
      </c>
      <c r="Q27" s="96">
        <f t="shared" si="6"/>
        <v>10.896353668953246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0.45784513804589905</v>
      </c>
      <c r="D29" s="95">
        <v>0.42182107706729205</v>
      </c>
      <c r="E29" s="95">
        <v>0.41151598238803289</v>
      </c>
      <c r="F29" s="95">
        <v>0.42234716648622894</v>
      </c>
      <c r="G29" s="95">
        <v>0.58285041426785056</v>
      </c>
      <c r="H29" s="95">
        <v>0.80304306028082006</v>
      </c>
      <c r="I29" s="95">
        <v>0.55885044851936549</v>
      </c>
      <c r="J29" s="95">
        <v>0.70968648022711134</v>
      </c>
      <c r="K29" s="95">
        <v>0.57323432806629437</v>
      </c>
      <c r="L29" s="95">
        <v>3.0637945170896117</v>
      </c>
      <c r="M29" s="95">
        <v>1.9608951162391692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1.4685127312768023</v>
      </c>
      <c r="D30" s="95">
        <v>1.685407260667072</v>
      </c>
      <c r="E30" s="95">
        <v>1.1113979839207424</v>
      </c>
      <c r="F30" s="95">
        <v>1.8859880456374767</v>
      </c>
      <c r="G30" s="95">
        <v>1.4863994825875868</v>
      </c>
      <c r="H30" s="95">
        <v>1.0829805566518182</v>
      </c>
      <c r="I30" s="95">
        <v>1.4862935753643576</v>
      </c>
      <c r="J30" s="95">
        <v>0.7406003392032966</v>
      </c>
      <c r="K30" s="95">
        <v>3.3720467779750427</v>
      </c>
      <c r="L30" s="95">
        <v>4.8030653474974443</v>
      </c>
      <c r="M30" s="95">
        <v>1.1484299117299421</v>
      </c>
      <c r="N30" s="95">
        <v>1.2924969481423549</v>
      </c>
      <c r="O30" s="95">
        <v>0.80390750588240567</v>
      </c>
      <c r="P30" s="95">
        <v>2.355500458840508</v>
      </c>
      <c r="Q30" s="95">
        <v>0.52844689545778589</v>
      </c>
    </row>
    <row r="31" spans="1:17" ht="12" customHeight="1" x14ac:dyDescent="0.25">
      <c r="A31" s="87" t="s">
        <v>55</v>
      </c>
      <c r="B31" s="95"/>
      <c r="C31" s="95">
        <v>0.11429240016935471</v>
      </c>
      <c r="D31" s="95">
        <v>0.10271442237550654</v>
      </c>
      <c r="E31" s="95">
        <v>0.10581708927872618</v>
      </c>
      <c r="F31" s="95">
        <v>0.11951350286769725</v>
      </c>
      <c r="G31" s="95">
        <v>0.15883621701580122</v>
      </c>
      <c r="H31" s="95">
        <v>0.1878057777007533</v>
      </c>
      <c r="I31" s="95">
        <v>0.14823378606551196</v>
      </c>
      <c r="J31" s="95">
        <v>0.20674129411877307</v>
      </c>
      <c r="K31" s="95">
        <v>9.3594403999683828E-2</v>
      </c>
      <c r="L31" s="95">
        <v>0</v>
      </c>
      <c r="M31" s="95">
        <v>0.58797279128302993</v>
      </c>
      <c r="N31" s="95">
        <v>0.19185754505727459</v>
      </c>
      <c r="O31" s="95">
        <v>0.17914841775256693</v>
      </c>
      <c r="P31" s="95">
        <v>0.14980097511491902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13.979391639913308</v>
      </c>
      <c r="D32" s="18">
        <v>14.490594657842534</v>
      </c>
      <c r="E32" s="18">
        <v>16.420563151573667</v>
      </c>
      <c r="F32" s="18">
        <v>15.507308116144491</v>
      </c>
      <c r="G32" s="18">
        <v>14.602458127378066</v>
      </c>
      <c r="H32" s="18">
        <v>16.897270777977322</v>
      </c>
      <c r="I32" s="18">
        <v>12.810592125061154</v>
      </c>
      <c r="J32" s="18">
        <v>13.79582976978948</v>
      </c>
      <c r="K32" s="18">
        <v>14.68990997558865</v>
      </c>
      <c r="L32" s="18">
        <v>7.2168209409990203</v>
      </c>
      <c r="M32" s="18">
        <v>17.949004361866479</v>
      </c>
      <c r="N32" s="18">
        <v>13.45956855062216</v>
      </c>
      <c r="O32" s="18">
        <v>8.5735012697977897</v>
      </c>
      <c r="P32" s="18">
        <v>12.112396506025183</v>
      </c>
      <c r="Q32" s="18">
        <v>10.367906773495459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0.64092141576444128</v>
      </c>
      <c r="D3" s="107">
        <f>IF(RES_hh_tes_in!D3=0,"",RES_hh_tes_in!D3/RES_hh_fec_in!D3)</f>
        <v>0.65215682893749549</v>
      </c>
      <c r="E3" s="107">
        <f>IF(RES_hh_tes_in!E3=0,"",RES_hh_tes_in!E3/RES_hh_fec_in!E3)</f>
        <v>0.65230450343128177</v>
      </c>
      <c r="F3" s="107">
        <f>IF(RES_hh_tes_in!F3=0,"",RES_hh_tes_in!F3/RES_hh_fec_in!F3)</f>
        <v>0.65327215099176561</v>
      </c>
      <c r="G3" s="107">
        <f>IF(RES_hh_tes_in!G3=0,"",RES_hh_tes_in!G3/RES_hh_fec_in!G3)</f>
        <v>0.66090267534546954</v>
      </c>
      <c r="H3" s="107">
        <f>IF(RES_hh_tes_in!H3=0,"",RES_hh_tes_in!H3/RES_hh_fec_in!H3)</f>
        <v>0.66752009644042853</v>
      </c>
      <c r="I3" s="107">
        <f>IF(RES_hh_tes_in!I3=0,"",RES_hh_tes_in!I3/RES_hh_fec_in!I3)</f>
        <v>0.68515075402330439</v>
      </c>
      <c r="J3" s="107">
        <f>IF(RES_hh_tes_in!J3=0,"",RES_hh_tes_in!J3/RES_hh_fec_in!J3)</f>
        <v>0.6872067304986198</v>
      </c>
      <c r="K3" s="107">
        <f>IF(RES_hh_tes_in!K3=0,"",RES_hh_tes_in!K3/RES_hh_fec_in!K3)</f>
        <v>0.70935130088192022</v>
      </c>
      <c r="L3" s="107">
        <f>IF(RES_hh_tes_in!L3=0,"",RES_hh_tes_in!L3/RES_hh_fec_in!L3)</f>
        <v>0.69651593266641054</v>
      </c>
      <c r="M3" s="107">
        <f>IF(RES_hh_tes_in!M3=0,"",RES_hh_tes_in!M3/RES_hh_fec_in!M3)</f>
        <v>0.72683940773673839</v>
      </c>
      <c r="N3" s="107">
        <f>IF(RES_hh_tes_in!N3=0,"",RES_hh_tes_in!N3/RES_hh_fec_in!N3)</f>
        <v>0.70986262591031579</v>
      </c>
      <c r="O3" s="107">
        <f>IF(RES_hh_tes_in!O3=0,"",RES_hh_tes_in!O3/RES_hh_fec_in!O3)</f>
        <v>0.72336829106163303</v>
      </c>
      <c r="P3" s="107">
        <f>IF(RES_hh_tes_in!P3=0,"",RES_hh_tes_in!P3/RES_hh_fec_in!P3)</f>
        <v>0.73321260231443608</v>
      </c>
      <c r="Q3" s="107">
        <f>IF(RES_hh_tes_in!Q3=0,"",RES_hh_tes_in!Q3/RES_hh_fec_in!Q3)</f>
        <v>0.76877117289007058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0.57664810187350568</v>
      </c>
      <c r="D4" s="103">
        <f>IF(RES_hh_tes_in!D4=0,"",RES_hh_tes_in!D4/RES_hh_fec_in!D4)</f>
        <v>0.58324352481227681</v>
      </c>
      <c r="E4" s="103">
        <f>IF(RES_hh_tes_in!E4=0,"",RES_hh_tes_in!E4/RES_hh_fec_in!E4)</f>
        <v>0.56046194554952156</v>
      </c>
      <c r="F4" s="103">
        <f>IF(RES_hh_tes_in!F4=0,"",RES_hh_tes_in!F4/RES_hh_fec_in!F4)</f>
        <v>0.56583182645960606</v>
      </c>
      <c r="G4" s="103">
        <f>IF(RES_hh_tes_in!G4=0,"",RES_hh_tes_in!G4/RES_hh_fec_in!G4)</f>
        <v>0.58167707004330038</v>
      </c>
      <c r="H4" s="103">
        <f>IF(RES_hh_tes_in!H4=0,"",RES_hh_tes_in!H4/RES_hh_fec_in!H4)</f>
        <v>0.56608102920247938</v>
      </c>
      <c r="I4" s="103">
        <f>IF(RES_hh_tes_in!I4=0,"",RES_hh_tes_in!I4/RES_hh_fec_in!I4)</f>
        <v>0.61004486321156748</v>
      </c>
      <c r="J4" s="103">
        <f>IF(RES_hh_tes_in!J4=0,"",RES_hh_tes_in!J4/RES_hh_fec_in!J4)</f>
        <v>0.57669720654165679</v>
      </c>
      <c r="K4" s="103">
        <f>IF(RES_hh_tes_in!K4=0,"",RES_hh_tes_in!K4/RES_hh_fec_in!K4)</f>
        <v>0.62572500015752419</v>
      </c>
      <c r="L4" s="103">
        <f>IF(RES_hh_tes_in!L4=0,"",RES_hh_tes_in!L4/RES_hh_fec_in!L4)</f>
        <v>0.69138162453796215</v>
      </c>
      <c r="M4" s="103">
        <f>IF(RES_hh_tes_in!M4=0,"",RES_hh_tes_in!M4/RES_hh_fec_in!M4)</f>
        <v>0.60026447320538012</v>
      </c>
      <c r="N4" s="103">
        <f>IF(RES_hh_tes_in!N4=0,"",RES_hh_tes_in!N4/RES_hh_fec_in!N4)</f>
        <v>0.57885807783929843</v>
      </c>
      <c r="O4" s="103">
        <f>IF(RES_hh_tes_in!O4=0,"",RES_hh_tes_in!O4/RES_hh_fec_in!O4)</f>
        <v>0.59475568213084085</v>
      </c>
      <c r="P4" s="103">
        <f>IF(RES_hh_tes_in!P4=0,"",RES_hh_tes_in!P4/RES_hh_fec_in!P4)</f>
        <v>0.6037016756262692</v>
      </c>
      <c r="Q4" s="103">
        <f>IF(RES_hh_tes_in!Q4=0,"",RES_hh_tes_in!Q4/RES_hh_fec_in!Q4)</f>
        <v>0.58195078063714456</v>
      </c>
    </row>
    <row r="5" spans="1:17" ht="12" customHeight="1" x14ac:dyDescent="0.25">
      <c r="A5" s="87" t="s">
        <v>58</v>
      </c>
      <c r="B5" s="102"/>
      <c r="C5" s="102" t="str">
        <f>IF(RES_hh_tes_in!C5=0,"",RES_hh_tes_in!C5/RES_hh_fec_in!C5)</f>
        <v/>
      </c>
      <c r="D5" s="102" t="str">
        <f>IF(RES_hh_tes_in!D5=0,"",RES_hh_tes_in!D5/RES_hh_fec_in!D5)</f>
        <v/>
      </c>
      <c r="E5" s="102" t="str">
        <f>IF(RES_hh_tes_in!E5=0,"",RES_hh_tes_in!E5/RES_hh_fec_in!E5)</f>
        <v/>
      </c>
      <c r="F5" s="102" t="str">
        <f>IF(RES_hh_tes_in!F5=0,"",RES_hh_tes_in!F5/RES_hh_fec_in!F5)</f>
        <v/>
      </c>
      <c r="G5" s="102" t="str">
        <f>IF(RES_hh_tes_in!G5=0,"",RES_hh_tes_in!G5/RES_hh_fec_in!G5)</f>
        <v/>
      </c>
      <c r="H5" s="102" t="str">
        <f>IF(RES_hh_tes_in!H5=0,"",RES_hh_tes_in!H5/RES_hh_fec_in!H5)</f>
        <v/>
      </c>
      <c r="I5" s="102" t="str">
        <f>IF(RES_hh_tes_in!I5=0,"",RES_hh_tes_in!I5/RES_hh_fec_in!I5)</f>
        <v/>
      </c>
      <c r="J5" s="102" t="str">
        <f>IF(RES_hh_tes_in!J5=0,"",RES_hh_tes_in!J5/RES_hh_fec_in!J5)</f>
        <v/>
      </c>
      <c r="K5" s="102" t="str">
        <f>IF(RES_hh_tes_in!K5=0,"",RES_hh_tes_in!K5/RES_hh_fec_in!K5)</f>
        <v/>
      </c>
      <c r="L5" s="102" t="str">
        <f>IF(RES_hh_tes_in!L5=0,"",RES_hh_tes_in!L5/RES_hh_fec_in!L5)</f>
        <v/>
      </c>
      <c r="M5" s="102" t="str">
        <f>IF(RES_hh_tes_in!M5=0,"",RES_hh_tes_in!M5/RES_hh_fec_in!M5)</f>
        <v/>
      </c>
      <c r="N5" s="102" t="str">
        <f>IF(RES_hh_tes_in!N5=0,"",RES_hh_tes_in!N5/RES_hh_fec_in!N5)</f>
        <v/>
      </c>
      <c r="O5" s="102" t="str">
        <f>IF(RES_hh_tes_in!O5=0,"",RES_hh_tes_in!O5/RES_hh_fec_in!O5)</f>
        <v/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>
        <f>IF(RES_hh_tes_in!C6=0,"",RES_hh_tes_in!C6/RES_hh_fec_in!C6)</f>
        <v>0.63675545272641498</v>
      </c>
      <c r="D6" s="102">
        <f>IF(RES_hh_tes_in!D6=0,"",RES_hh_tes_in!D6/RES_hh_fec_in!D6)</f>
        <v>0.64033256229649771</v>
      </c>
      <c r="E6" s="102">
        <f>IF(RES_hh_tes_in!E6=0,"",RES_hh_tes_in!E6/RES_hh_fec_in!E6)</f>
        <v>0.6439359155919806</v>
      </c>
      <c r="F6" s="102">
        <f>IF(RES_hh_tes_in!F6=0,"",RES_hh_tes_in!F6/RES_hh_fec_in!F6)</f>
        <v>0.64733248147167499</v>
      </c>
      <c r="G6" s="102">
        <f>IF(RES_hh_tes_in!G6=0,"",RES_hh_tes_in!G6/RES_hh_fec_in!G6)</f>
        <v>0.6512556017836324</v>
      </c>
      <c r="H6" s="102">
        <f>IF(RES_hh_tes_in!H6=0,"",RES_hh_tes_in!H6/RES_hh_fec_in!H6)</f>
        <v>0.65570400512889104</v>
      </c>
      <c r="I6" s="102">
        <f>IF(RES_hh_tes_in!I6=0,"",RES_hh_tes_in!I6/RES_hh_fec_in!I6)</f>
        <v>0.66069201658538612</v>
      </c>
      <c r="J6" s="102">
        <f>IF(RES_hh_tes_in!J6=0,"",RES_hh_tes_in!J6/RES_hh_fec_in!J6)</f>
        <v>0.66100494175577817</v>
      </c>
      <c r="K6" s="102">
        <f>IF(RES_hh_tes_in!K6=0,"",RES_hh_tes_in!K6/RES_hh_fec_in!K6)</f>
        <v>0.66628495532997334</v>
      </c>
      <c r="L6" s="102">
        <f>IF(RES_hh_tes_in!L6=0,"",RES_hh_tes_in!L6/RES_hh_fec_in!L6)</f>
        <v>0.66249244312290889</v>
      </c>
      <c r="M6" s="102">
        <f>IF(RES_hh_tes_in!M6=0,"",RES_hh_tes_in!M6/RES_hh_fec_in!M6)</f>
        <v>0.66661887136759901</v>
      </c>
      <c r="N6" s="102" t="str">
        <f>IF(RES_hh_tes_in!N6=0,"",RES_hh_tes_in!N6/RES_hh_fec_in!N6)</f>
        <v/>
      </c>
      <c r="O6" s="102" t="str">
        <f>IF(RES_hh_tes_in!O6=0,"",RES_hh_tes_in!O6/RES_hh_fec_in!O6)</f>
        <v/>
      </c>
      <c r="P6" s="102">
        <f>IF(RES_hh_tes_in!P6=0,"",RES_hh_tes_in!P6/RES_hh_fec_in!P6)</f>
        <v>0.68547854821230469</v>
      </c>
      <c r="Q6" s="102">
        <f>IF(RES_hh_tes_in!Q6=0,"",RES_hh_tes_in!Q6/RES_hh_fec_in!Q6)</f>
        <v>0.68137580266833064</v>
      </c>
    </row>
    <row r="7" spans="1:17" ht="12" customHeight="1" x14ac:dyDescent="0.25">
      <c r="A7" s="87" t="s">
        <v>110</v>
      </c>
      <c r="B7" s="102"/>
      <c r="C7" s="102">
        <f>IF(RES_hh_tes_in!C7=0,"",RES_hh_tes_in!C7/RES_hh_fec_in!C7)</f>
        <v>0.62473899698330493</v>
      </c>
      <c r="D7" s="102">
        <f>IF(RES_hh_tes_in!D7=0,"",RES_hh_tes_in!D7/RES_hh_fec_in!D7)</f>
        <v>0.63701695075190212</v>
      </c>
      <c r="E7" s="102" t="str">
        <f>IF(RES_hh_tes_in!E7=0,"",RES_hh_tes_in!E7/RES_hh_fec_in!E7)</f>
        <v/>
      </c>
      <c r="F7" s="102" t="str">
        <f>IF(RES_hh_tes_in!F7=0,"",RES_hh_tes_in!F7/RES_hh_fec_in!F7)</f>
        <v/>
      </c>
      <c r="G7" s="102">
        <f>IF(RES_hh_tes_in!G7=0,"",RES_hh_tes_in!G7/RES_hh_fec_in!G7)</f>
        <v>0.62316704734718087</v>
      </c>
      <c r="H7" s="102">
        <f>IF(RES_hh_tes_in!H7=0,"",RES_hh_tes_in!H7/RES_hh_fec_in!H7)</f>
        <v>0.64108694165309521</v>
      </c>
      <c r="I7" s="102">
        <f>IF(RES_hh_tes_in!I7=0,"",RES_hh_tes_in!I7/RES_hh_fec_in!I7)</f>
        <v>0.64755990493877424</v>
      </c>
      <c r="J7" s="102">
        <f>IF(RES_hh_tes_in!J7=0,"",RES_hh_tes_in!J7/RES_hh_fec_in!J7)</f>
        <v>0.64991783718834306</v>
      </c>
      <c r="K7" s="102">
        <f>IF(RES_hh_tes_in!K7=0,"",RES_hh_tes_in!K7/RES_hh_fec_in!K7)</f>
        <v>0.65750969370216661</v>
      </c>
      <c r="L7" s="102">
        <f>IF(RES_hh_tes_in!L7=0,"",RES_hh_tes_in!L7/RES_hh_fec_in!L7)</f>
        <v>0.65766545200540416</v>
      </c>
      <c r="M7" s="102">
        <f>IF(RES_hh_tes_in!M7=0,"",RES_hh_tes_in!M7/RES_hh_fec_in!M7)</f>
        <v>0.66123733787248395</v>
      </c>
      <c r="N7" s="102" t="str">
        <f>IF(RES_hh_tes_in!N7=0,"",RES_hh_tes_in!N7/RES_hh_fec_in!N7)</f>
        <v/>
      </c>
      <c r="O7" s="102" t="str">
        <f>IF(RES_hh_tes_in!O7=0,"",RES_hh_tes_in!O7/RES_hh_fec_in!O7)</f>
        <v/>
      </c>
      <c r="P7" s="102" t="str">
        <f>IF(RES_hh_tes_in!P7=0,"",RES_hh_tes_in!P7/RES_hh_fec_in!P7)</f>
        <v/>
      </c>
      <c r="Q7" s="102" t="str">
        <f>IF(RES_hh_tes_in!Q7=0,"",RES_hh_tes_in!Q7/RES_hh_fec_in!Q7)</f>
        <v/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0.65486107691603723</v>
      </c>
      <c r="D8" s="102">
        <f>IF(RES_hh_tes_in!D8=0,"",RES_hh_tes_in!D8/RES_hh_fec_in!D8)</f>
        <v>0.65829238524101141</v>
      </c>
      <c r="E8" s="102">
        <f>IF(RES_hh_tes_in!E8=0,"",RES_hh_tes_in!E8/RES_hh_fec_in!E8)</f>
        <v>0.66294818249412779</v>
      </c>
      <c r="F8" s="102">
        <f>IF(RES_hh_tes_in!F8=0,"",RES_hh_tes_in!F8/RES_hh_fec_in!F8)</f>
        <v>0.66564481766087502</v>
      </c>
      <c r="G8" s="102">
        <f>IF(RES_hh_tes_in!G8=0,"",RES_hh_tes_in!G8/RES_hh_fec_in!G8)</f>
        <v>0.67105101727055183</v>
      </c>
      <c r="H8" s="102">
        <f>IF(RES_hh_tes_in!H8=0,"",RES_hh_tes_in!H8/RES_hh_fec_in!H8)</f>
        <v>0.67319497382898874</v>
      </c>
      <c r="I8" s="102">
        <f>IF(RES_hh_tes_in!I8=0,"",RES_hh_tes_in!I8/RES_hh_fec_in!I8)</f>
        <v>0.67106598967871411</v>
      </c>
      <c r="J8" s="102">
        <f>IF(RES_hh_tes_in!J8=0,"",RES_hh_tes_in!J8/RES_hh_fec_in!J8)</f>
        <v>0.66519947939278912</v>
      </c>
      <c r="K8" s="102">
        <f>IF(RES_hh_tes_in!K8=0,"",RES_hh_tes_in!K8/RES_hh_fec_in!K8)</f>
        <v>0.66614101994122565</v>
      </c>
      <c r="L8" s="102">
        <f>IF(RES_hh_tes_in!L8=0,"",RES_hh_tes_in!L8/RES_hh_fec_in!L8)</f>
        <v>0.67629478626303718</v>
      </c>
      <c r="M8" s="102">
        <f>IF(RES_hh_tes_in!M8=0,"",RES_hh_tes_in!M8/RES_hh_fec_in!M8)</f>
        <v>0.67696937508201471</v>
      </c>
      <c r="N8" s="102">
        <f>IF(RES_hh_tes_in!N8=0,"",RES_hh_tes_in!N8/RES_hh_fec_in!N8)</f>
        <v>0.68460407424216785</v>
      </c>
      <c r="O8" s="102">
        <f>IF(RES_hh_tes_in!O8=0,"",RES_hh_tes_in!O8/RES_hh_fec_in!O8)</f>
        <v>0.68885925103349444</v>
      </c>
      <c r="P8" s="102">
        <f>IF(RES_hh_tes_in!P8=0,"",RES_hh_tes_in!P8/RES_hh_fec_in!P8)</f>
        <v>0.68964687829030169</v>
      </c>
      <c r="Q8" s="102">
        <f>IF(RES_hh_tes_in!Q8=0,"",RES_hh_tes_in!Q8/RES_hh_fec_in!Q8)</f>
        <v>0.69801713757187933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0.53232960769483084</v>
      </c>
      <c r="D9" s="102">
        <f>IF(RES_hh_tes_in!D9=0,"",RES_hh_tes_in!D9/RES_hh_fec_in!D9)</f>
        <v>0.52969867542573823</v>
      </c>
      <c r="E9" s="102">
        <f>IF(RES_hh_tes_in!E9=0,"",RES_hh_tes_in!E9/RES_hh_fec_in!E9)</f>
        <v>0.52414316504952618</v>
      </c>
      <c r="F9" s="102">
        <f>IF(RES_hh_tes_in!F9=0,"",RES_hh_tes_in!F9/RES_hh_fec_in!F9)</f>
        <v>0.52267793669780804</v>
      </c>
      <c r="G9" s="102">
        <f>IF(RES_hh_tes_in!G9=0,"",RES_hh_tes_in!G9/RES_hh_fec_in!G9)</f>
        <v>0.53503287022360357</v>
      </c>
      <c r="H9" s="102">
        <f>IF(RES_hh_tes_in!H9=0,"",RES_hh_tes_in!H9/RES_hh_fec_in!H9)</f>
        <v>0.53788850784302378</v>
      </c>
      <c r="I9" s="102">
        <f>IF(RES_hh_tes_in!I9=0,"",RES_hh_tes_in!I9/RES_hh_fec_in!I9)</f>
        <v>0.5545587419689687</v>
      </c>
      <c r="J9" s="102">
        <f>IF(RES_hh_tes_in!J9=0,"",RES_hh_tes_in!J9/RES_hh_fec_in!J9)</f>
        <v>0.54348646626324115</v>
      </c>
      <c r="K9" s="102">
        <f>IF(RES_hh_tes_in!K9=0,"",RES_hh_tes_in!K9/RES_hh_fec_in!K9)</f>
        <v>0.55219773072152889</v>
      </c>
      <c r="L9" s="102" t="str">
        <f>IF(RES_hh_tes_in!L9=0,"",RES_hh_tes_in!L9/RES_hh_fec_in!L9)</f>
        <v/>
      </c>
      <c r="M9" s="102">
        <f>IF(RES_hh_tes_in!M9=0,"",RES_hh_tes_in!M9/RES_hh_fec_in!M9)</f>
        <v>0.54952483843411803</v>
      </c>
      <c r="N9" s="102">
        <f>IF(RES_hh_tes_in!N9=0,"",RES_hh_tes_in!N9/RES_hh_fec_in!N9)</f>
        <v>0.55740703120224366</v>
      </c>
      <c r="O9" s="102">
        <f>IF(RES_hh_tes_in!O9=0,"",RES_hh_tes_in!O9/RES_hh_fec_in!O9)</f>
        <v>0.55844333656259926</v>
      </c>
      <c r="P9" s="102">
        <f>IF(RES_hh_tes_in!P9=0,"",RES_hh_tes_in!P9/RES_hh_fec_in!P9)</f>
        <v>0.55731534102598135</v>
      </c>
      <c r="Q9" s="102">
        <f>IF(RES_hh_tes_in!Q9=0,"",RES_hh_tes_in!Q9/RES_hh_fec_in!Q9)</f>
        <v>0.56261704012493929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0.77699952499792635</v>
      </c>
      <c r="D11" s="102">
        <f>IF(RES_hh_tes_in!D11=0,"",RES_hh_tes_in!D11/RES_hh_fec_in!D11)</f>
        <v>0.7805435198459475</v>
      </c>
      <c r="E11" s="102">
        <f>IF(RES_hh_tes_in!E11=0,"",RES_hh_tes_in!E11/RES_hh_fec_in!E11)</f>
        <v>0.78557849232901145</v>
      </c>
      <c r="F11" s="102">
        <f>IF(RES_hh_tes_in!F11=0,"",RES_hh_tes_in!F11/RES_hh_fec_in!F11)</f>
        <v>0.78914274381803762</v>
      </c>
      <c r="G11" s="102" t="str">
        <f>IF(RES_hh_tes_in!G11=0,"",RES_hh_tes_in!G11/RES_hh_fec_in!G11)</f>
        <v/>
      </c>
      <c r="H11" s="102" t="str">
        <f>IF(RES_hh_tes_in!H11=0,"",RES_hh_tes_in!H11/RES_hh_fec_in!H11)</f>
        <v/>
      </c>
      <c r="I11" s="102" t="str">
        <f>IF(RES_hh_tes_in!I11=0,"",RES_hh_tes_in!I11/RES_hh_fec_in!I11)</f>
        <v/>
      </c>
      <c r="J11" s="102" t="str">
        <f>IF(RES_hh_tes_in!J11=0,"",RES_hh_tes_in!J11/RES_hh_fec_in!J11)</f>
        <v/>
      </c>
      <c r="K11" s="102" t="str">
        <f>IF(RES_hh_tes_in!K11=0,"",RES_hh_tes_in!K11/RES_hh_fec_in!K11)</f>
        <v/>
      </c>
      <c r="L11" s="102">
        <f>IF(RES_hh_tes_in!L11=0,"",RES_hh_tes_in!L11/RES_hh_fec_in!L11)</f>
        <v>0.81268661939005982</v>
      </c>
      <c r="M11" s="102">
        <f>IF(RES_hh_tes_in!M11=0,"",RES_hh_tes_in!M11/RES_hh_fec_in!M11)</f>
        <v>0.81484553962356621</v>
      </c>
      <c r="N11" s="102">
        <f>IF(RES_hh_tes_in!N11=0,"",RES_hh_tes_in!N11/RES_hh_fec_in!N11)</f>
        <v>0.81514052221817346</v>
      </c>
      <c r="O11" s="102" t="str">
        <f>IF(RES_hh_tes_in!O11=0,"",RES_hh_tes_in!O11/RES_hh_fec_in!O11)</f>
        <v/>
      </c>
      <c r="P11" s="102" t="str">
        <f>IF(RES_hh_tes_in!P11=0,"",RES_hh_tes_in!P11/RES_hh_fec_in!P11)</f>
        <v/>
      </c>
      <c r="Q11" s="102" t="str">
        <f>IF(RES_hh_tes_in!Q11=0,"",RES_hh_tes_in!Q11/RES_hh_fec_in!Q11)</f>
        <v/>
      </c>
    </row>
    <row r="12" spans="1:17" ht="12" customHeight="1" x14ac:dyDescent="0.25">
      <c r="A12" s="87" t="s">
        <v>115</v>
      </c>
      <c r="B12" s="102"/>
      <c r="C12" s="102">
        <f>IF(RES_hh_tes_in!C12=0,"",RES_hh_tes_in!C12/RES_hh_fec_in!C12)</f>
        <v>1.2141585933336134</v>
      </c>
      <c r="D12" s="102">
        <f>IF(RES_hh_tes_in!D12=0,"",RES_hh_tes_in!D12/RES_hh_fec_in!D12)</f>
        <v>1.2681799769965292</v>
      </c>
      <c r="E12" s="102">
        <f>IF(RES_hh_tes_in!E12=0,"",RES_hh_tes_in!E12/RES_hh_fec_in!E12)</f>
        <v>1.3331246116034257</v>
      </c>
      <c r="F12" s="102">
        <f>IF(RES_hh_tes_in!F12=0,"",RES_hh_tes_in!F12/RES_hh_fec_in!F12)</f>
        <v>1.405167184497268</v>
      </c>
      <c r="G12" s="102">
        <f>IF(RES_hh_tes_in!G12=0,"",RES_hh_tes_in!G12/RES_hh_fec_in!G12)</f>
        <v>1.4870499959558934</v>
      </c>
      <c r="H12" s="102">
        <f>IF(RES_hh_tes_in!H12=0,"",RES_hh_tes_in!H12/RES_hh_fec_in!H12)</f>
        <v>1.5792268510274694</v>
      </c>
      <c r="I12" s="102">
        <f>IF(RES_hh_tes_in!I12=0,"",RES_hh_tes_in!I12/RES_hh_fec_in!I12)</f>
        <v>1.7176356290448054</v>
      </c>
      <c r="J12" s="102">
        <f>IF(RES_hh_tes_in!J12=0,"",RES_hh_tes_in!J12/RES_hh_fec_in!J12)</f>
        <v>1.8383022874475239</v>
      </c>
      <c r="K12" s="102">
        <f>IF(RES_hh_tes_in!K12=0,"",RES_hh_tes_in!K12/RES_hh_fec_in!K12)</f>
        <v>2.0409426439015528</v>
      </c>
      <c r="L12" s="102">
        <f>IF(RES_hh_tes_in!L12=0,"",RES_hh_tes_in!L12/RES_hh_fec_in!L12)</f>
        <v>2.0585556126332478</v>
      </c>
      <c r="M12" s="102">
        <f>IF(RES_hh_tes_in!M12=0,"",RES_hh_tes_in!M12/RES_hh_fec_in!M12)</f>
        <v>2.3364976177309513</v>
      </c>
      <c r="N12" s="102">
        <f>IF(RES_hh_tes_in!N12=0,"",RES_hh_tes_in!N12/RES_hh_fec_in!N12)</f>
        <v>2.4173957202468457</v>
      </c>
      <c r="O12" s="102">
        <f>IF(RES_hh_tes_in!O12=0,"",RES_hh_tes_in!O12/RES_hh_fec_in!O12)</f>
        <v>2.6034141582542722</v>
      </c>
      <c r="P12" s="102">
        <f>IF(RES_hh_tes_in!P12=0,"",RES_hh_tes_in!P12/RES_hh_fec_in!P12)</f>
        <v>2.8009249060658199</v>
      </c>
      <c r="Q12" s="102">
        <f>IF(RES_hh_tes_in!Q12=0,"",RES_hh_tes_in!Q12/RES_hh_fec_in!Q12)</f>
        <v>2.7931095394782615</v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0.73636603094353081</v>
      </c>
      <c r="D13" s="104">
        <f>IF(RES_hh_tes_in!D13=0,"",RES_hh_tes_in!D13/RES_hh_fec_in!D13)</f>
        <v>0.73832532713249555</v>
      </c>
      <c r="E13" s="104">
        <f>IF(RES_hh_tes_in!E13=0,"",RES_hh_tes_in!E13/RES_hh_fec_in!E13)</f>
        <v>0.74186475860221202</v>
      </c>
      <c r="F13" s="104">
        <f>IF(RES_hh_tes_in!F13=0,"",RES_hh_tes_in!F13/RES_hh_fec_in!F13)</f>
        <v>0.74564764248063209</v>
      </c>
      <c r="G13" s="104">
        <f>IF(RES_hh_tes_in!G13=0,"",RES_hh_tes_in!G13/RES_hh_fec_in!G13)</f>
        <v>0.74921039934543954</v>
      </c>
      <c r="H13" s="104">
        <f>IF(RES_hh_tes_in!H13=0,"",RES_hh_tes_in!H13/RES_hh_fec_in!H13)</f>
        <v>0.75418863670977798</v>
      </c>
      <c r="I13" s="104">
        <f>IF(RES_hh_tes_in!I13=0,"",RES_hh_tes_in!I13/RES_hh_fec_in!I13)</f>
        <v>0.75965114057313465</v>
      </c>
      <c r="J13" s="104">
        <f>IF(RES_hh_tes_in!J13=0,"",RES_hh_tes_in!J13/RES_hh_fec_in!J13)</f>
        <v>0.76067290803857335</v>
      </c>
      <c r="K13" s="104">
        <f>IF(RES_hh_tes_in!K13=0,"",RES_hh_tes_in!K13/RES_hh_fec_in!K13)</f>
        <v>0.76549976089734328</v>
      </c>
      <c r="L13" s="104">
        <f>IF(RES_hh_tes_in!L13=0,"",RES_hh_tes_in!L13/RES_hh_fec_in!L13)</f>
        <v>0.75859205317659473</v>
      </c>
      <c r="M13" s="104">
        <f>IF(RES_hh_tes_in!M13=0,"",RES_hh_tes_in!M13/RES_hh_fec_in!M13)</f>
        <v>0.76326046010058701</v>
      </c>
      <c r="N13" s="104">
        <f>IF(RES_hh_tes_in!N13=0,"",RES_hh_tes_in!N13/RES_hh_fec_in!N13)</f>
        <v>0.76753815201472542</v>
      </c>
      <c r="O13" s="104">
        <f>IF(RES_hh_tes_in!O13=0,"",RES_hh_tes_in!O13/RES_hh_fec_in!O13)</f>
        <v>0.77060860084358251</v>
      </c>
      <c r="P13" s="104" t="str">
        <f>IF(RES_hh_tes_in!P13=0,"",RES_hh_tes_in!P13/RES_hh_fec_in!P13)</f>
        <v/>
      </c>
      <c r="Q13" s="104">
        <f>IF(RES_hh_tes_in!Q13=0,"",RES_hh_tes_in!Q13/RES_hh_fec_in!Q13)</f>
        <v>0.77752133709991411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1.0920599207922115</v>
      </c>
      <c r="D14" s="106">
        <f>IF(RES_hh_tes_in!D14=0,"",RES_hh_tes_in!D14/RES_hh_fec_in!D14)</f>
        <v>1.0818885769579667</v>
      </c>
      <c r="E14" s="106">
        <f>IF(RES_hh_tes_in!E14=0,"",RES_hh_tes_in!E14/RES_hh_fec_in!E14)</f>
        <v>1.0784468274983869</v>
      </c>
      <c r="F14" s="106">
        <f>IF(RES_hh_tes_in!F14=0,"",RES_hh_tes_in!F14/RES_hh_fec_in!F14)</f>
        <v>1.0644464151083313</v>
      </c>
      <c r="G14" s="106">
        <f>IF(RES_hh_tes_in!G14=0,"",RES_hh_tes_in!G14/RES_hh_fec_in!G14)</f>
        <v>1.0655996344119287</v>
      </c>
      <c r="H14" s="106">
        <f>IF(RES_hh_tes_in!H14=0,"",RES_hh_tes_in!H14/RES_hh_fec_in!H14)</f>
        <v>1.0709064842072684</v>
      </c>
      <c r="I14" s="106">
        <f>IF(RES_hh_tes_in!I14=0,"",RES_hh_tes_in!I14/RES_hh_fec_in!I14)</f>
        <v>1.0623521962022588</v>
      </c>
      <c r="J14" s="106">
        <f>IF(RES_hh_tes_in!J14=0,"",RES_hh_tes_in!J14/RES_hh_fec_in!J14)</f>
        <v>1.0509712301902887</v>
      </c>
      <c r="K14" s="106">
        <f>IF(RES_hh_tes_in!K14=0,"",RES_hh_tes_in!K14/RES_hh_fec_in!K14)</f>
        <v>1.0346141437161931</v>
      </c>
      <c r="L14" s="106">
        <f>IF(RES_hh_tes_in!L14=0,"",RES_hh_tes_in!L14/RES_hh_fec_in!L14)</f>
        <v>1.0127912626943993</v>
      </c>
      <c r="M14" s="106">
        <f>IF(RES_hh_tes_in!M14=0,"",RES_hh_tes_in!M14/RES_hh_fec_in!M14)</f>
        <v>1.0254067346461684</v>
      </c>
      <c r="N14" s="106">
        <f>IF(RES_hh_tes_in!N14=0,"",RES_hh_tes_in!N14/RES_hh_fec_in!N14)</f>
        <v>1.0400227522839063</v>
      </c>
      <c r="O14" s="106">
        <f>IF(RES_hh_tes_in!O14=0,"",RES_hh_tes_in!O14/RES_hh_fec_in!O14)</f>
        <v>1.0308954083334718</v>
      </c>
      <c r="P14" s="106">
        <f>IF(RES_hh_tes_in!P14=0,"",RES_hh_tes_in!P14/RES_hh_fec_in!P14)</f>
        <v>1.0168641245907895</v>
      </c>
      <c r="Q14" s="106">
        <f>IF(RES_hh_tes_in!Q14=0,"",RES_hh_tes_in!Q14/RES_hh_fec_in!Q14)</f>
        <v>1.0157359581318715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1.8625280099654498</v>
      </c>
      <c r="D15" s="103">
        <f>IF(RES_hh_tes_in!D15=0,"",RES_hh_tes_in!D15/RES_hh_fec_in!D15)</f>
        <v>1.9201931680095212</v>
      </c>
      <c r="E15" s="103">
        <f>IF(RES_hh_tes_in!E15=0,"",RES_hh_tes_in!E15/RES_hh_fec_in!E15)</f>
        <v>1.9775145749666911</v>
      </c>
      <c r="F15" s="103">
        <f>IF(RES_hh_tes_in!F15=0,"",RES_hh_tes_in!F15/RES_hh_fec_in!F15)</f>
        <v>2.0532003584722252</v>
      </c>
      <c r="G15" s="103">
        <f>IF(RES_hh_tes_in!G15=0,"",RES_hh_tes_in!G15/RES_hh_fec_in!G15)</f>
        <v>2.1358518674596327</v>
      </c>
      <c r="H15" s="103">
        <f>IF(RES_hh_tes_in!H15=0,"",RES_hh_tes_in!H15/RES_hh_fec_in!H15)</f>
        <v>2.235156070141648</v>
      </c>
      <c r="I15" s="103">
        <f>IF(RES_hh_tes_in!I15=0,"",RES_hh_tes_in!I15/RES_hh_fec_in!I15)</f>
        <v>2.3458513800961813</v>
      </c>
      <c r="J15" s="103">
        <f>IF(RES_hh_tes_in!J15=0,"",RES_hh_tes_in!J15/RES_hh_fec_in!J15)</f>
        <v>2.4302599480967935</v>
      </c>
      <c r="K15" s="103">
        <f>IF(RES_hh_tes_in!K15=0,"",RES_hh_tes_in!K15/RES_hh_fec_in!K15)</f>
        <v>2.6017899287837061</v>
      </c>
      <c r="L15" s="103">
        <f>IF(RES_hh_tes_in!L15=0,"",RES_hh_tes_in!L15/RES_hh_fec_in!L15)</f>
        <v>2.7993297713441905</v>
      </c>
      <c r="M15" s="103">
        <f>IF(RES_hh_tes_in!M15=0,"",RES_hh_tes_in!M15/RES_hh_fec_in!M15)</f>
        <v>3.0627290064896289</v>
      </c>
      <c r="N15" s="103">
        <f>IF(RES_hh_tes_in!N15=0,"",RES_hh_tes_in!N15/RES_hh_fec_in!N15)</f>
        <v>3.3024565800404408</v>
      </c>
      <c r="O15" s="103">
        <f>IF(RES_hh_tes_in!O15=0,"",RES_hh_tes_in!O15/RES_hh_fec_in!O15)</f>
        <v>3.4449919797759194</v>
      </c>
      <c r="P15" s="103">
        <f>IF(RES_hh_tes_in!P15=0,"",RES_hh_tes_in!P15/RES_hh_fec_in!P15)</f>
        <v>3.6061273031756018</v>
      </c>
      <c r="Q15" s="103">
        <f>IF(RES_hh_tes_in!Q15=0,"",RES_hh_tes_in!Q15/RES_hh_fec_in!Q15)</f>
        <v>3.7833291234440813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1.8625280099654498</v>
      </c>
      <c r="D16" s="105">
        <f>IF(RES_hh_tes_in!D16=0,"",RES_hh_tes_in!D16/RES_hh_fec_in!D16)</f>
        <v>1.9201931680095212</v>
      </c>
      <c r="E16" s="105">
        <f>IF(RES_hh_tes_in!E16=0,"",RES_hh_tes_in!E16/RES_hh_fec_in!E16)</f>
        <v>1.9775145749666911</v>
      </c>
      <c r="F16" s="105">
        <f>IF(RES_hh_tes_in!F16=0,"",RES_hh_tes_in!F16/RES_hh_fec_in!F16)</f>
        <v>2.0532003584722252</v>
      </c>
      <c r="G16" s="105">
        <f>IF(RES_hh_tes_in!G16=0,"",RES_hh_tes_in!G16/RES_hh_fec_in!G16)</f>
        <v>2.1358518674596327</v>
      </c>
      <c r="H16" s="105">
        <f>IF(RES_hh_tes_in!H16=0,"",RES_hh_tes_in!H16/RES_hh_fec_in!H16)</f>
        <v>2.235156070141648</v>
      </c>
      <c r="I16" s="105">
        <f>IF(RES_hh_tes_in!I16=0,"",RES_hh_tes_in!I16/RES_hh_fec_in!I16)</f>
        <v>2.3458513800961813</v>
      </c>
      <c r="J16" s="105">
        <f>IF(RES_hh_tes_in!J16=0,"",RES_hh_tes_in!J16/RES_hh_fec_in!J16)</f>
        <v>2.4302599480967935</v>
      </c>
      <c r="K16" s="105">
        <f>IF(RES_hh_tes_in!K16=0,"",RES_hh_tes_in!K16/RES_hh_fec_in!K16)</f>
        <v>2.6017899287837061</v>
      </c>
      <c r="L16" s="105">
        <f>IF(RES_hh_tes_in!L16=0,"",RES_hh_tes_in!L16/RES_hh_fec_in!L16)</f>
        <v>2.7993297713441905</v>
      </c>
      <c r="M16" s="105">
        <f>IF(RES_hh_tes_in!M16=0,"",RES_hh_tes_in!M16/RES_hh_fec_in!M16)</f>
        <v>3.0627290064896289</v>
      </c>
      <c r="N16" s="105">
        <f>IF(RES_hh_tes_in!N16=0,"",RES_hh_tes_in!N16/RES_hh_fec_in!N16)</f>
        <v>3.3024565800404408</v>
      </c>
      <c r="O16" s="105">
        <f>IF(RES_hh_tes_in!O16=0,"",RES_hh_tes_in!O16/RES_hh_fec_in!O16)</f>
        <v>3.4449919797759194</v>
      </c>
      <c r="P16" s="105">
        <f>IF(RES_hh_tes_in!P16=0,"",RES_hh_tes_in!P16/RES_hh_fec_in!P16)</f>
        <v>3.6061273031756018</v>
      </c>
      <c r="Q16" s="105">
        <f>IF(RES_hh_tes_in!Q16=0,"",RES_hh_tes_in!Q16/RES_hh_fec_in!Q16)</f>
        <v>3.7833291234440813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0.60088335875427645</v>
      </c>
      <c r="D17" s="103">
        <f>IF(RES_hh_tes_in!D17=0,"",RES_hh_tes_in!D17/RES_hh_fec_in!D17)</f>
        <v>0.61054778308266155</v>
      </c>
      <c r="E17" s="103">
        <f>IF(RES_hh_tes_in!E17=0,"",RES_hh_tes_in!E17/RES_hh_fec_in!E17)</f>
        <v>0.61591055877231005</v>
      </c>
      <c r="F17" s="103">
        <f>IF(RES_hh_tes_in!F17=0,"",RES_hh_tes_in!F17/RES_hh_fec_in!F17)</f>
        <v>0.62409973478932379</v>
      </c>
      <c r="G17" s="103">
        <f>IF(RES_hh_tes_in!G17=0,"",RES_hh_tes_in!G17/RES_hh_fec_in!G17)</f>
        <v>0.61800640031480614</v>
      </c>
      <c r="H17" s="103">
        <f>IF(RES_hh_tes_in!H17=0,"",RES_hh_tes_in!H17/RES_hh_fec_in!H17)</f>
        <v>0.65045130586683086</v>
      </c>
      <c r="I17" s="103">
        <f>IF(RES_hh_tes_in!I17=0,"",RES_hh_tes_in!I17/RES_hh_fec_in!I17)</f>
        <v>0.60543542325931388</v>
      </c>
      <c r="J17" s="103">
        <f>IF(RES_hh_tes_in!J17=0,"",RES_hh_tes_in!J17/RES_hh_fec_in!J17)</f>
        <v>0.65834003404006669</v>
      </c>
      <c r="K17" s="103">
        <f>IF(RES_hh_tes_in!K17=0,"",RES_hh_tes_in!K17/RES_hh_fec_in!K17)</f>
        <v>0.66688787807947469</v>
      </c>
      <c r="L17" s="103">
        <f>IF(RES_hh_tes_in!L17=0,"",RES_hh_tes_in!L17/RES_hh_fec_in!L17)</f>
        <v>0.76185213671889218</v>
      </c>
      <c r="M17" s="103">
        <f>IF(RES_hh_tes_in!M17=0,"",RES_hh_tes_in!M17/RES_hh_fec_in!M17)</f>
        <v>0.75288060520565259</v>
      </c>
      <c r="N17" s="103">
        <f>IF(RES_hh_tes_in!N17=0,"",RES_hh_tes_in!N17/RES_hh_fec_in!N17)</f>
        <v>0.67976876136670272</v>
      </c>
      <c r="O17" s="103">
        <f>IF(RES_hh_tes_in!O17=0,"",RES_hh_tes_in!O17/RES_hh_fec_in!O17)</f>
        <v>0.69794941927136145</v>
      </c>
      <c r="P17" s="103">
        <f>IF(RES_hh_tes_in!P17=0,"",RES_hh_tes_in!P17/RES_hh_fec_in!P17)</f>
        <v>0.74897005552277185</v>
      </c>
      <c r="Q17" s="103">
        <f>IF(RES_hh_tes_in!Q17=0,"",RES_hh_tes_in!Q17/RES_hh_fec_in!Q17)</f>
        <v>0.74782140431061039</v>
      </c>
    </row>
    <row r="18" spans="1:17" ht="12" customHeight="1" x14ac:dyDescent="0.25">
      <c r="A18" s="87" t="s">
        <v>58</v>
      </c>
      <c r="B18" s="102"/>
      <c r="C18" s="102" t="str">
        <f>IF(RES_hh_tes_in!C18=0,"",RES_hh_tes_in!C18/RES_hh_fec_in!C18)</f>
        <v/>
      </c>
      <c r="D18" s="102" t="str">
        <f>IF(RES_hh_tes_in!D18=0,"",RES_hh_tes_in!D18/RES_hh_fec_in!D18)</f>
        <v/>
      </c>
      <c r="E18" s="102" t="str">
        <f>IF(RES_hh_tes_in!E18=0,"",RES_hh_tes_in!E18/RES_hh_fec_in!E18)</f>
        <v/>
      </c>
      <c r="F18" s="102" t="str">
        <f>IF(RES_hh_tes_in!F18=0,"",RES_hh_tes_in!F18/RES_hh_fec_in!F18)</f>
        <v/>
      </c>
      <c r="G18" s="102" t="str">
        <f>IF(RES_hh_tes_in!G18=0,"",RES_hh_tes_in!G18/RES_hh_fec_in!G18)</f>
        <v/>
      </c>
      <c r="H18" s="102" t="str">
        <f>IF(RES_hh_tes_in!H18=0,"",RES_hh_tes_in!H18/RES_hh_fec_in!H18)</f>
        <v/>
      </c>
      <c r="I18" s="102" t="str">
        <f>IF(RES_hh_tes_in!I18=0,"",RES_hh_tes_in!I18/RES_hh_fec_in!I18)</f>
        <v/>
      </c>
      <c r="J18" s="102" t="str">
        <f>IF(RES_hh_tes_in!J18=0,"",RES_hh_tes_in!J18/RES_hh_fec_in!J18)</f>
        <v/>
      </c>
      <c r="K18" s="102" t="str">
        <f>IF(RES_hh_tes_in!K18=0,"",RES_hh_tes_in!K18/RES_hh_fec_in!K18)</f>
        <v/>
      </c>
      <c r="L18" s="102" t="str">
        <f>IF(RES_hh_tes_in!L18=0,"",RES_hh_tes_in!L18/RES_hh_fec_in!L18)</f>
        <v/>
      </c>
      <c r="M18" s="102" t="str">
        <f>IF(RES_hh_tes_in!M18=0,"",RES_hh_tes_in!M18/RES_hh_fec_in!M18)</f>
        <v/>
      </c>
      <c r="N18" s="102" t="str">
        <f>IF(RES_hh_tes_in!N18=0,"",RES_hh_tes_in!N18/RES_hh_fec_in!N18)</f>
        <v/>
      </c>
      <c r="O18" s="102" t="str">
        <f>IF(RES_hh_tes_in!O18=0,"",RES_hh_tes_in!O18/RES_hh_fec_in!O18)</f>
        <v/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>
        <f>IF(RES_hh_tes_in!C19=0,"",RES_hh_tes_in!C19/RES_hh_fec_in!C19)</f>
        <v>0.56019009411650345</v>
      </c>
      <c r="D19" s="102">
        <f>IF(RES_hh_tes_in!D19=0,"",RES_hh_tes_in!D19/RES_hh_fec_in!D19)</f>
        <v>0.56316598223006598</v>
      </c>
      <c r="E19" s="102">
        <f>IF(RES_hh_tes_in!E19=0,"",RES_hh_tes_in!E19/RES_hh_fec_in!E19)</f>
        <v>0.56641744042612063</v>
      </c>
      <c r="F19" s="102">
        <f>IF(RES_hh_tes_in!F19=0,"",RES_hh_tes_in!F19/RES_hh_fec_in!F19)</f>
        <v>0.5693370926688921</v>
      </c>
      <c r="G19" s="102">
        <f>IF(RES_hh_tes_in!G19=0,"",RES_hh_tes_in!G19/RES_hh_fec_in!G19)</f>
        <v>0.5714927191357464</v>
      </c>
      <c r="H19" s="102" t="str">
        <f>IF(RES_hh_tes_in!H19=0,"",RES_hh_tes_in!H19/RES_hh_fec_in!H19)</f>
        <v/>
      </c>
      <c r="I19" s="102">
        <f>IF(RES_hh_tes_in!I19=0,"",RES_hh_tes_in!I19/RES_hh_fec_in!I19)</f>
        <v>0.57834249099564805</v>
      </c>
      <c r="J19" s="102">
        <f>IF(RES_hh_tes_in!J19=0,"",RES_hh_tes_in!J19/RES_hh_fec_in!J19)</f>
        <v>0.58042205846292094</v>
      </c>
      <c r="K19" s="102" t="str">
        <f>IF(RES_hh_tes_in!K19=0,"",RES_hh_tes_in!K19/RES_hh_fec_in!K19)</f>
        <v/>
      </c>
      <c r="L19" s="102">
        <f>IF(RES_hh_tes_in!L19=0,"",RES_hh_tes_in!L19/RES_hh_fec_in!L19)</f>
        <v>0.58742167648100418</v>
      </c>
      <c r="M19" s="102">
        <f>IF(RES_hh_tes_in!M19=0,"",RES_hh_tes_in!M19/RES_hh_fec_in!M19)</f>
        <v>0.58862754567043052</v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>
        <f>IF(RES_hh_tes_in!C20=0,"",RES_hh_tes_in!C20/RES_hh_fec_in!C20)</f>
        <v>0.53105783823521346</v>
      </c>
      <c r="D20" s="102">
        <f>IF(RES_hh_tes_in!D20=0,"",RES_hh_tes_in!D20/RES_hh_fec_in!D20)</f>
        <v>0.53474217220058728</v>
      </c>
      <c r="E20" s="102" t="str">
        <f>IF(RES_hh_tes_in!E20=0,"",RES_hh_tes_in!E20/RES_hh_fec_in!E20)</f>
        <v/>
      </c>
      <c r="F20" s="102" t="str">
        <f>IF(RES_hh_tes_in!F20=0,"",RES_hh_tes_in!F20/RES_hh_fec_in!F20)</f>
        <v/>
      </c>
      <c r="G20" s="102">
        <f>IF(RES_hh_tes_in!G20=0,"",RES_hh_tes_in!G20/RES_hh_fec_in!G20)</f>
        <v>0.53974390891386426</v>
      </c>
      <c r="H20" s="102">
        <f>IF(RES_hh_tes_in!H20=0,"",RES_hh_tes_in!H20/RES_hh_fec_in!H20)</f>
        <v>0.54479274893601204</v>
      </c>
      <c r="I20" s="102">
        <f>IF(RES_hh_tes_in!I20=0,"",RES_hh_tes_in!I20/RES_hh_fec_in!I20)</f>
        <v>0.54873874530995725</v>
      </c>
      <c r="J20" s="102">
        <f>IF(RES_hh_tes_in!J20=0,"",RES_hh_tes_in!J20/RES_hh_fec_in!J20)</f>
        <v>0.55155169594135445</v>
      </c>
      <c r="K20" s="102">
        <f>IF(RES_hh_tes_in!K20=0,"",RES_hh_tes_in!K20/RES_hh_fec_in!K20)</f>
        <v>0.55336302735866305</v>
      </c>
      <c r="L20" s="102">
        <f>IF(RES_hh_tes_in!L20=0,"",RES_hh_tes_in!L20/RES_hh_fec_in!L20)</f>
        <v>0.55985753251599779</v>
      </c>
      <c r="M20" s="102">
        <f>IF(RES_hh_tes_in!M20=0,"",RES_hh_tes_in!M20/RES_hh_fec_in!M20)</f>
        <v>0.55092459626155155</v>
      </c>
      <c r="N20" s="102" t="str">
        <f>IF(RES_hh_tes_in!N20=0,"",RES_hh_tes_in!N20/RES_hh_fec_in!N20)</f>
        <v/>
      </c>
      <c r="O20" s="102" t="str">
        <f>IF(RES_hh_tes_in!O20=0,"",RES_hh_tes_in!O20/RES_hh_fec_in!O20)</f>
        <v/>
      </c>
      <c r="P20" s="102" t="str">
        <f>IF(RES_hh_tes_in!P20=0,"",RES_hh_tes_in!P20/RES_hh_fec_in!P20)</f>
        <v/>
      </c>
      <c r="Q20" s="102" t="str">
        <f>IF(RES_hh_tes_in!Q20=0,"",RES_hh_tes_in!Q20/RES_hh_fec_in!Q20)</f>
        <v/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0.55263824375879333</v>
      </c>
      <c r="D21" s="102">
        <f>IF(RES_hh_tes_in!D21=0,"",RES_hh_tes_in!D21/RES_hh_fec_in!D21)</f>
        <v>0.55600717710475334</v>
      </c>
      <c r="E21" s="102">
        <f>IF(RES_hh_tes_in!E21=0,"",RES_hh_tes_in!E21/RES_hh_fec_in!E21)</f>
        <v>0.55934069155930066</v>
      </c>
      <c r="F21" s="102">
        <f>IF(RES_hh_tes_in!F21=0,"",RES_hh_tes_in!F21/RES_hh_fec_in!F21)</f>
        <v>0.56250557226343301</v>
      </c>
      <c r="G21" s="102">
        <f>IF(RES_hh_tes_in!G21=0,"",RES_hh_tes_in!G21/RES_hh_fec_in!G21)</f>
        <v>0.56536656219957859</v>
      </c>
      <c r="H21" s="102">
        <f>IF(RES_hh_tes_in!H21=0,"",RES_hh_tes_in!H21/RES_hh_fec_in!H21)</f>
        <v>0.56874187745590987</v>
      </c>
      <c r="I21" s="102">
        <f>IF(RES_hh_tes_in!I21=0,"",RES_hh_tes_in!I21/RES_hh_fec_in!I21)</f>
        <v>0.57107541102956705</v>
      </c>
      <c r="J21" s="102">
        <f>IF(RES_hh_tes_in!J21=0,"",RES_hh_tes_in!J21/RES_hh_fec_in!J21)</f>
        <v>0.57444357090938292</v>
      </c>
      <c r="K21" s="102">
        <f>IF(RES_hh_tes_in!K21=0,"",RES_hh_tes_in!K21/RES_hh_fec_in!K21)</f>
        <v>0.57539897324312195</v>
      </c>
      <c r="L21" s="102">
        <f>IF(RES_hh_tes_in!L21=0,"",RES_hh_tes_in!L21/RES_hh_fec_in!L21)</f>
        <v>0.58096859154768998</v>
      </c>
      <c r="M21" s="102">
        <f>IF(RES_hh_tes_in!M21=0,"",RES_hh_tes_in!M21/RES_hh_fec_in!M21)</f>
        <v>0.58359658986265173</v>
      </c>
      <c r="N21" s="102">
        <f>IF(RES_hh_tes_in!N21=0,"",RES_hh_tes_in!N21/RES_hh_fec_in!N21)</f>
        <v>0.58510225052066644</v>
      </c>
      <c r="O21" s="102">
        <f>IF(RES_hh_tes_in!O21=0,"",RES_hh_tes_in!O21/RES_hh_fec_in!O21)</f>
        <v>0.58685925596773403</v>
      </c>
      <c r="P21" s="102">
        <f>IF(RES_hh_tes_in!P21=0,"",RES_hh_tes_in!P21/RES_hh_fec_in!P21)</f>
        <v>0.58964336724136956</v>
      </c>
      <c r="Q21" s="102">
        <f>IF(RES_hh_tes_in!Q21=0,"",RES_hh_tes_in!Q21/RES_hh_fec_in!Q21)</f>
        <v>0.59198526193562129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0.48037689217865254</v>
      </c>
      <c r="D22" s="102">
        <f>IF(RES_hh_tes_in!D22=0,"",RES_hh_tes_in!D22/RES_hh_fec_in!D22)</f>
        <v>0.48397820463457181</v>
      </c>
      <c r="E22" s="102">
        <f>IF(RES_hh_tes_in!E22=0,"",RES_hh_tes_in!E22/RES_hh_fec_in!E22)</f>
        <v>0.48755688305702488</v>
      </c>
      <c r="F22" s="102">
        <f>IF(RES_hh_tes_in!F22=0,"",RES_hh_tes_in!F22/RES_hh_fec_in!F22)</f>
        <v>0.49069795327706628</v>
      </c>
      <c r="G22" s="102">
        <f>IF(RES_hh_tes_in!G22=0,"",RES_hh_tes_in!G22/RES_hh_fec_in!G22)</f>
        <v>0.4929674042111204</v>
      </c>
      <c r="H22" s="102">
        <f>IF(RES_hh_tes_in!H22=0,"",RES_hh_tes_in!H22/RES_hh_fec_in!H22)</f>
        <v>0.49707047840840268</v>
      </c>
      <c r="I22" s="102">
        <f>IF(RES_hh_tes_in!I22=0,"",RES_hh_tes_in!I22/RES_hh_fec_in!I22)</f>
        <v>0.49982595491276666</v>
      </c>
      <c r="J22" s="102">
        <f>IF(RES_hh_tes_in!J22=0,"",RES_hh_tes_in!J22/RES_hh_fec_in!J22)</f>
        <v>0.50178990178449701</v>
      </c>
      <c r="K22" s="102">
        <f>IF(RES_hh_tes_in!K22=0,"",RES_hh_tes_in!K22/RES_hh_fec_in!K22)</f>
        <v>0.5061211689673466</v>
      </c>
      <c r="L22" s="102" t="str">
        <f>IF(RES_hh_tes_in!L22=0,"",RES_hh_tes_in!L22/RES_hh_fec_in!L22)</f>
        <v/>
      </c>
      <c r="M22" s="102">
        <f>IF(RES_hh_tes_in!M22=0,"",RES_hh_tes_in!M22/RES_hh_fec_in!M22)</f>
        <v>0.50831189751072259</v>
      </c>
      <c r="N22" s="102">
        <f>IF(RES_hh_tes_in!N22=0,"",RES_hh_tes_in!N22/RES_hh_fec_in!N22)</f>
        <v>0.50932615909310652</v>
      </c>
      <c r="O22" s="102">
        <f>IF(RES_hh_tes_in!O22=0,"",RES_hh_tes_in!O22/RES_hh_fec_in!O22)</f>
        <v>0.50818286091737241</v>
      </c>
      <c r="P22" s="102">
        <f>IF(RES_hh_tes_in!P22=0,"",RES_hh_tes_in!P22/RES_hh_fec_in!P22)</f>
        <v>0.50706713050549024</v>
      </c>
      <c r="Q22" s="102">
        <f>IF(RES_hh_tes_in!Q22=0,"",RES_hh_tes_in!Q22/RES_hh_fec_in!Q22)</f>
        <v>0.50627775928121332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0.83215384450986718</v>
      </c>
      <c r="D24" s="102">
        <f>IF(RES_hh_tes_in!D24=0,"",RES_hh_tes_in!D24/RES_hh_fec_in!D24)</f>
        <v>0.83524885563497098</v>
      </c>
      <c r="E24" s="102">
        <f>IF(RES_hh_tes_in!E24=0,"",RES_hh_tes_in!E24/RES_hh_fec_in!E24)</f>
        <v>0.83802341941969194</v>
      </c>
      <c r="F24" s="102">
        <f>IF(RES_hh_tes_in!F24=0,"",RES_hh_tes_in!F24/RES_hh_fec_in!F24)</f>
        <v>0.84064245071359922</v>
      </c>
      <c r="G24" s="102" t="str">
        <f>IF(RES_hh_tes_in!G24=0,"",RES_hh_tes_in!G24/RES_hh_fec_in!G24)</f>
        <v/>
      </c>
      <c r="H24" s="102" t="str">
        <f>IF(RES_hh_tes_in!H24=0,"",RES_hh_tes_in!H24/RES_hh_fec_in!H24)</f>
        <v/>
      </c>
      <c r="I24" s="102" t="str">
        <f>IF(RES_hh_tes_in!I24=0,"",RES_hh_tes_in!I24/RES_hh_fec_in!I24)</f>
        <v/>
      </c>
      <c r="J24" s="102" t="str">
        <f>IF(RES_hh_tes_in!J24=0,"",RES_hh_tes_in!J24/RES_hh_fec_in!J24)</f>
        <v/>
      </c>
      <c r="K24" s="102" t="str">
        <f>IF(RES_hh_tes_in!K24=0,"",RES_hh_tes_in!K24/RES_hh_fec_in!K24)</f>
        <v/>
      </c>
      <c r="L24" s="102">
        <f>IF(RES_hh_tes_in!L24=0,"",RES_hh_tes_in!L24/RES_hh_fec_in!L24)</f>
        <v>0.85664118105429654</v>
      </c>
      <c r="M24" s="102">
        <f>IF(RES_hh_tes_in!M24=0,"",RES_hh_tes_in!M24/RES_hh_fec_in!M24)</f>
        <v>0.86050668514706508</v>
      </c>
      <c r="N24" s="102">
        <f>IF(RES_hh_tes_in!N24=0,"",RES_hh_tes_in!N24/RES_hh_fec_in!N24)</f>
        <v>0.86066562629117171</v>
      </c>
      <c r="O24" s="102" t="str">
        <f>IF(RES_hh_tes_in!O24=0,"",RES_hh_tes_in!O24/RES_hh_fec_in!O24)</f>
        <v/>
      </c>
      <c r="P24" s="102" t="str">
        <f>IF(RES_hh_tes_in!P24=0,"",RES_hh_tes_in!P24/RES_hh_fec_in!P24)</f>
        <v/>
      </c>
      <c r="Q24" s="102" t="str">
        <f>IF(RES_hh_tes_in!Q24=0,"",RES_hh_tes_in!Q24/RES_hh_fec_in!Q24)</f>
        <v/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0.69325257641796845</v>
      </c>
      <c r="D25" s="104">
        <f>IF(RES_hh_tes_in!D25=0,"",RES_hh_tes_in!D25/RES_hh_fec_in!D25)</f>
        <v>0.69630726906537765</v>
      </c>
      <c r="E25" s="104">
        <f>IF(RES_hh_tes_in!E25=0,"",RES_hh_tes_in!E25/RES_hh_fec_in!E25)</f>
        <v>0.69967742211161221</v>
      </c>
      <c r="F25" s="104">
        <f>IF(RES_hh_tes_in!F25=0,"",RES_hh_tes_in!F25/RES_hh_fec_in!F25)</f>
        <v>0.70338846877516492</v>
      </c>
      <c r="G25" s="104">
        <f>IF(RES_hh_tes_in!G25=0,"",RES_hh_tes_in!G25/RES_hh_fec_in!G25)</f>
        <v>0.70568050944011451</v>
      </c>
      <c r="H25" s="104">
        <f>IF(RES_hh_tes_in!H25=0,"",RES_hh_tes_in!H25/RES_hh_fec_in!H25)</f>
        <v>0.71182342898526418</v>
      </c>
      <c r="I25" s="104">
        <f>IF(RES_hh_tes_in!I25=0,"",RES_hh_tes_in!I25/RES_hh_fec_in!I25)</f>
        <v>0.71823642593549009</v>
      </c>
      <c r="J25" s="104">
        <f>IF(RES_hh_tes_in!J25=0,"",RES_hh_tes_in!J25/RES_hh_fec_in!J25)</f>
        <v>0.72570153682315497</v>
      </c>
      <c r="K25" s="104">
        <f>IF(RES_hh_tes_in!K25=0,"",RES_hh_tes_in!K25/RES_hh_fec_in!K25)</f>
        <v>0.72606089686250597</v>
      </c>
      <c r="L25" s="104">
        <f>IF(RES_hh_tes_in!L25=0,"",RES_hh_tes_in!L25/RES_hh_fec_in!L25)</f>
        <v>0.72741201716765547</v>
      </c>
      <c r="M25" s="104">
        <f>IF(RES_hh_tes_in!M25=0,"",RES_hh_tes_in!M25/RES_hh_fec_in!M25)</f>
        <v>0.73088405733172146</v>
      </c>
      <c r="N25" s="104">
        <f>IF(RES_hh_tes_in!N25=0,"",RES_hh_tes_in!N25/RES_hh_fec_in!N25)</f>
        <v>0.7623142089835625</v>
      </c>
      <c r="O25" s="104">
        <f>IF(RES_hh_tes_in!O25=0,"",RES_hh_tes_in!O25/RES_hh_fec_in!O25)</f>
        <v>0.74481755162163454</v>
      </c>
      <c r="P25" s="104">
        <f>IF(RES_hh_tes_in!P25=0,"",RES_hh_tes_in!P25/RES_hh_fec_in!P25)</f>
        <v>0.74189136809811396</v>
      </c>
      <c r="Q25" s="104">
        <f>IF(RES_hh_tes_in!Q25=0,"",RES_hh_tes_in!Q25/RES_hh_fec_in!Q25)</f>
        <v>0.74300044027445733</v>
      </c>
    </row>
    <row r="26" spans="1:17" ht="12" customHeight="1" x14ac:dyDescent="0.25">
      <c r="A26" s="49" t="s">
        <v>59</v>
      </c>
      <c r="B26" s="101"/>
      <c r="C26" s="101">
        <f>IF(RES_hh_tes_in!C26=0,"",RES_hh_tes_in!C26/RES_hh_fec_in!C26)</f>
        <v>1.0263548136067497</v>
      </c>
      <c r="D26" s="101">
        <f>IF(RES_hh_tes_in!D26=0,"",RES_hh_tes_in!D26/RES_hh_fec_in!D26)</f>
        <v>1.0253506249831938</v>
      </c>
      <c r="E26" s="101">
        <f>IF(RES_hh_tes_in!E26=0,"",RES_hh_tes_in!E26/RES_hh_fec_in!E26)</f>
        <v>1.0185308877485406</v>
      </c>
      <c r="F26" s="101">
        <f>IF(RES_hh_tes_in!F26=0,"",RES_hh_tes_in!F26/RES_hh_fec_in!F26)</f>
        <v>1.0166009394136366</v>
      </c>
      <c r="G26" s="101">
        <f>IF(RES_hh_tes_in!G26=0,"",RES_hh_tes_in!G26/RES_hh_fec_in!G26)</f>
        <v>1.0221896764558704</v>
      </c>
      <c r="H26" s="101">
        <f>IF(RES_hh_tes_in!H26=0,"",RES_hh_tes_in!H26/RES_hh_fec_in!H26)</f>
        <v>1.0170734806715538</v>
      </c>
      <c r="I26" s="101">
        <f>IF(RES_hh_tes_in!I26=0,"",RES_hh_tes_in!I26/RES_hh_fec_in!I26)</f>
        <v>1.0252328059477731</v>
      </c>
      <c r="J26" s="101">
        <f>IF(RES_hh_tes_in!J26=0,"",RES_hh_tes_in!J26/RES_hh_fec_in!J26)</f>
        <v>1.0203396940419511</v>
      </c>
      <c r="K26" s="101">
        <f>IF(RES_hh_tes_in!K26=0,"",RES_hh_tes_in!K26/RES_hh_fec_in!K26)</f>
        <v>1.0146597474673307</v>
      </c>
      <c r="L26" s="101">
        <f>IF(RES_hh_tes_in!L26=0,"",RES_hh_tes_in!L26/RES_hh_fec_in!L26)</f>
        <v>1.0030799298731652</v>
      </c>
      <c r="M26" s="101">
        <f>IF(RES_hh_tes_in!M26=0,"",RES_hh_tes_in!M26/RES_hh_fec_in!M26)</f>
        <v>1.0101996359293817</v>
      </c>
      <c r="N26" s="101">
        <f>IF(RES_hh_tes_in!N26=0,"",RES_hh_tes_in!N26/RES_hh_fec_in!N26)</f>
        <v>1.0113985379589021</v>
      </c>
      <c r="O26" s="101">
        <f>IF(RES_hh_tes_in!O26=0,"",RES_hh_tes_in!O26/RES_hh_fec_in!O26)</f>
        <v>1.008403595045078</v>
      </c>
      <c r="P26" s="101">
        <f>IF(RES_hh_tes_in!P26=0,"",RES_hh_tes_in!P26/RES_hh_fec_in!P26)</f>
        <v>1.0207837358909611</v>
      </c>
      <c r="Q26" s="101">
        <f>IF(RES_hh_tes_in!Q26=0,"",RES_hh_tes_in!Q26/RES_hh_fec_in!Q26)</f>
        <v>1.0117855374123321</v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0.73598663617400206</v>
      </c>
      <c r="D27" s="103">
        <f>IF(RES_hh_tes_in!D27=0,"",RES_hh_tes_in!D27/RES_hh_fec_in!D27)</f>
        <v>0.73844902856921002</v>
      </c>
      <c r="E27" s="103">
        <f>IF(RES_hh_tes_in!E27=0,"",RES_hh_tes_in!E27/RES_hh_fec_in!E27)</f>
        <v>0.76237277426475292</v>
      </c>
      <c r="F27" s="103">
        <f>IF(RES_hh_tes_in!F27=0,"",RES_hh_tes_in!F27/RES_hh_fec_in!F27)</f>
        <v>0.74404575629341996</v>
      </c>
      <c r="G27" s="103">
        <f>IF(RES_hh_tes_in!G27=0,"",RES_hh_tes_in!G27/RES_hh_fec_in!G27)</f>
        <v>0.74593597955157231</v>
      </c>
      <c r="H27" s="103">
        <f>IF(RES_hh_tes_in!H27=0,"",RES_hh_tes_in!H27/RES_hh_fec_in!H27)</f>
        <v>0.76000377333794855</v>
      </c>
      <c r="I27" s="103">
        <f>IF(RES_hh_tes_in!I27=0,"",RES_hh_tes_in!I27/RES_hh_fec_in!I27)</f>
        <v>0.74602091984471797</v>
      </c>
      <c r="J27" s="103">
        <f>IF(RES_hh_tes_in!J27=0,"",RES_hh_tes_in!J27/RES_hh_fec_in!J27)</f>
        <v>0.76468665847351625</v>
      </c>
      <c r="K27" s="103">
        <f>IF(RES_hh_tes_in!K27=0,"",RES_hh_tes_in!K27/RES_hh_fec_in!K27)</f>
        <v>0.72253239716736162</v>
      </c>
      <c r="L27" s="103">
        <f>IF(RES_hh_tes_in!L27=0,"",RES_hh_tes_in!L27/RES_hh_fec_in!L27)</f>
        <v>0.60383949930852043</v>
      </c>
      <c r="M27" s="103">
        <f>IF(RES_hh_tes_in!M27=0,"",RES_hh_tes_in!M27/RES_hh_fec_in!M27)</f>
        <v>0.72502565764189275</v>
      </c>
      <c r="N27" s="103">
        <f>IF(RES_hh_tes_in!N27=0,"",RES_hh_tes_in!N27/RES_hh_fec_in!N27)</f>
        <v>0.77316315863595164</v>
      </c>
      <c r="O27" s="103">
        <f>IF(RES_hh_tes_in!O27=0,"",RES_hh_tes_in!O27/RES_hh_fec_in!O27)</f>
        <v>0.76976273648402194</v>
      </c>
      <c r="P27" s="103">
        <f>IF(RES_hh_tes_in!P27=0,"",RES_hh_tes_in!P27/RES_hh_fec_in!P27)</f>
        <v>0.74568482132803393</v>
      </c>
      <c r="Q27" s="103">
        <f>IF(RES_hh_tes_in!Q27=0,"",RES_hh_tes_in!Q27/RES_hh_fec_in!Q27)</f>
        <v>0.81069271714409685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>
        <f>IF(RES_hh_tes_in!C29=0,"",RES_hh_tes_in!C29/RES_hh_fec_in!C29)</f>
        <v>0.43600685671668443</v>
      </c>
      <c r="D29" s="102">
        <f>IF(RES_hh_tes_in!D29=0,"",RES_hh_tes_in!D29/RES_hh_fec_in!D29)</f>
        <v>0.4385828751480958</v>
      </c>
      <c r="E29" s="102">
        <f>IF(RES_hh_tes_in!E29=0,"",RES_hh_tes_in!E29/RES_hh_fec_in!E29)</f>
        <v>0.44428344962327704</v>
      </c>
      <c r="F29" s="102">
        <f>IF(RES_hh_tes_in!F29=0,"",RES_hh_tes_in!F29/RES_hh_fec_in!F29)</f>
        <v>0.44991735113753351</v>
      </c>
      <c r="G29" s="102">
        <f>IF(RES_hh_tes_in!G29=0,"",RES_hh_tes_in!G29/RES_hh_fec_in!G29)</f>
        <v>0.45267740613810681</v>
      </c>
      <c r="H29" s="102">
        <f>IF(RES_hh_tes_in!H29=0,"",RES_hh_tes_in!H29/RES_hh_fec_in!H29)</f>
        <v>0.45664600431752861</v>
      </c>
      <c r="I29" s="102">
        <f>IF(RES_hh_tes_in!I29=0,"",RES_hh_tes_in!I29/RES_hh_fec_in!I29)</f>
        <v>0.4598211700769837</v>
      </c>
      <c r="J29" s="102">
        <f>IF(RES_hh_tes_in!J29=0,"",RES_hh_tes_in!J29/RES_hh_fec_in!J29)</f>
        <v>0.46145745312861863</v>
      </c>
      <c r="K29" s="102">
        <f>IF(RES_hh_tes_in!K29=0,"",RES_hh_tes_in!K29/RES_hh_fec_in!K29)</f>
        <v>0.45559459177364575</v>
      </c>
      <c r="L29" s="102">
        <f>IF(RES_hh_tes_in!L29=0,"",RES_hh_tes_in!L29/RES_hh_fec_in!L29)</f>
        <v>0.45689525102737705</v>
      </c>
      <c r="M29" s="102">
        <f>IF(RES_hh_tes_in!M29=0,"",RES_hh_tes_in!M29/RES_hh_fec_in!M29)</f>
        <v>0.46098236584067759</v>
      </c>
      <c r="N29" s="102" t="str">
        <f>IF(RES_hh_tes_in!N29=0,"",RES_hh_tes_in!N29/RES_hh_fec_in!N29)</f>
        <v/>
      </c>
      <c r="O29" s="102" t="str">
        <f>IF(RES_hh_tes_in!O29=0,"",RES_hh_tes_in!O29/RES_hh_fec_in!O29)</f>
        <v/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0.47425931031237417</v>
      </c>
      <c r="D30" s="102">
        <f>IF(RES_hh_tes_in!D30=0,"",RES_hh_tes_in!D30/RES_hh_fec_in!D30)</f>
        <v>0.47906434378530516</v>
      </c>
      <c r="E30" s="102">
        <f>IF(RES_hh_tes_in!E30=0,"",RES_hh_tes_in!E30/RES_hh_fec_in!E30)</f>
        <v>0.48354162041477433</v>
      </c>
      <c r="F30" s="102">
        <f>IF(RES_hh_tes_in!F30=0,"",RES_hh_tes_in!F30/RES_hh_fec_in!F30)</f>
        <v>0.48722044475712356</v>
      </c>
      <c r="G30" s="102">
        <f>IF(RES_hh_tes_in!G30=0,"",RES_hh_tes_in!G30/RES_hh_fec_in!G30)</f>
        <v>0.49103535799527953</v>
      </c>
      <c r="H30" s="102">
        <f>IF(RES_hh_tes_in!H30=0,"",RES_hh_tes_in!H30/RES_hh_fec_in!H30)</f>
        <v>0.49559990805677712</v>
      </c>
      <c r="I30" s="102">
        <f>IF(RES_hh_tes_in!I30=0,"",RES_hh_tes_in!I30/RES_hh_fec_in!I30)</f>
        <v>0.49908886149212189</v>
      </c>
      <c r="J30" s="102">
        <f>IF(RES_hh_tes_in!J30=0,"",RES_hh_tes_in!J30/RES_hh_fec_in!J30)</f>
        <v>0.502234526136904</v>
      </c>
      <c r="K30" s="102">
        <f>IF(RES_hh_tes_in!K30=0,"",RES_hh_tes_in!K30/RES_hh_fec_in!K30)</f>
        <v>0.50280074594860469</v>
      </c>
      <c r="L30" s="102">
        <f>IF(RES_hh_tes_in!L30=0,"",RES_hh_tes_in!L30/RES_hh_fec_in!L30)</f>
        <v>0.50199797280170755</v>
      </c>
      <c r="M30" s="102">
        <f>IF(RES_hh_tes_in!M30=0,"",RES_hh_tes_in!M30/RES_hh_fec_in!M30)</f>
        <v>0.50329812465584034</v>
      </c>
      <c r="N30" s="102">
        <f>IF(RES_hh_tes_in!N30=0,"",RES_hh_tes_in!N30/RES_hh_fec_in!N30)</f>
        <v>0.50474201120972084</v>
      </c>
      <c r="O30" s="102">
        <f>IF(RES_hh_tes_in!O30=0,"",RES_hh_tes_in!O30/RES_hh_fec_in!O30)</f>
        <v>0.50606919858696686</v>
      </c>
      <c r="P30" s="102">
        <f>IF(RES_hh_tes_in!P30=0,"",RES_hh_tes_in!P30/RES_hh_fec_in!P30)</f>
        <v>0.50719904023094786</v>
      </c>
      <c r="Q30" s="102">
        <f>IF(RES_hh_tes_in!Q30=0,"",RES_hh_tes_in!Q30/RES_hh_fec_in!Q30)</f>
        <v>0.50840533963269974</v>
      </c>
    </row>
    <row r="31" spans="1:17" ht="12" customHeight="1" x14ac:dyDescent="0.25">
      <c r="A31" s="87" t="s">
        <v>55</v>
      </c>
      <c r="B31" s="102"/>
      <c r="C31" s="102">
        <f>IF(RES_hh_tes_in!C31=0,"",RES_hh_tes_in!C31/RES_hh_fec_in!C31)</f>
        <v>0.32291874993869729</v>
      </c>
      <c r="D31" s="102">
        <f>IF(RES_hh_tes_in!D31=0,"",RES_hh_tes_in!D31/RES_hh_fec_in!D31)</f>
        <v>0.3260683336085487</v>
      </c>
      <c r="E31" s="102">
        <f>IF(RES_hh_tes_in!E31=0,"",RES_hh_tes_in!E31/RES_hh_fec_in!E31)</f>
        <v>0.32933951212920276</v>
      </c>
      <c r="F31" s="102">
        <f>IF(RES_hh_tes_in!F31=0,"",RES_hh_tes_in!F31/RES_hh_fec_in!F31)</f>
        <v>0.33268783484674919</v>
      </c>
      <c r="G31" s="102">
        <f>IF(RES_hh_tes_in!G31=0,"",RES_hh_tes_in!G31/RES_hh_fec_in!G31)</f>
        <v>0.33586343783412659</v>
      </c>
      <c r="H31" s="102">
        <f>IF(RES_hh_tes_in!H31=0,"",RES_hh_tes_in!H31/RES_hh_fec_in!H31)</f>
        <v>0.33925404173597445</v>
      </c>
      <c r="I31" s="102">
        <f>IF(RES_hh_tes_in!I31=0,"",RES_hh_tes_in!I31/RES_hh_fec_in!I31)</f>
        <v>0.34247663419107</v>
      </c>
      <c r="J31" s="102">
        <f>IF(RES_hh_tes_in!J31=0,"",RES_hh_tes_in!J31/RES_hh_fec_in!J31)</f>
        <v>0.34543463800301999</v>
      </c>
      <c r="K31" s="102">
        <f>IF(RES_hh_tes_in!K31=0,"",RES_hh_tes_in!K31/RES_hh_fec_in!K31)</f>
        <v>0.34468195768764825</v>
      </c>
      <c r="L31" s="102" t="str">
        <f>IF(RES_hh_tes_in!L31=0,"",RES_hh_tes_in!L31/RES_hh_fec_in!L31)</f>
        <v/>
      </c>
      <c r="M31" s="102">
        <f>IF(RES_hh_tes_in!M31=0,"",RES_hh_tes_in!M31/RES_hh_fec_in!M31)</f>
        <v>0.33931568932718337</v>
      </c>
      <c r="N31" s="102">
        <f>IF(RES_hh_tes_in!N31=0,"",RES_hh_tes_in!N31/RES_hh_fec_in!N31)</f>
        <v>0.33966011968163418</v>
      </c>
      <c r="O31" s="102">
        <f>IF(RES_hh_tes_in!O31=0,"",RES_hh_tes_in!O31/RES_hh_fec_in!O31)</f>
        <v>0.33994594134186773</v>
      </c>
      <c r="P31" s="102">
        <f>IF(RES_hh_tes_in!P31=0,"",RES_hh_tes_in!P31/RES_hh_fec_in!P31)</f>
        <v>0.3411318994513487</v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0.80963447568614288</v>
      </c>
      <c r="D32" s="101">
        <f>IF(RES_hh_tes_in!D32=0,"",RES_hh_tes_in!D32/RES_hh_fec_in!D32)</f>
        <v>0.81312907080567953</v>
      </c>
      <c r="E32" s="101">
        <f>IF(RES_hh_tes_in!E32=0,"",RES_hh_tes_in!E32/RES_hh_fec_in!E32)</f>
        <v>0.81576019113658227</v>
      </c>
      <c r="F32" s="101">
        <f>IF(RES_hh_tes_in!F32=0,"",RES_hh_tes_in!F32/RES_hh_fec_in!F32)</f>
        <v>0.81893088689600335</v>
      </c>
      <c r="G32" s="101">
        <f>IF(RES_hh_tes_in!G32=0,"",RES_hh_tes_in!G32/RES_hh_fec_in!G32)</f>
        <v>0.82149657768363482</v>
      </c>
      <c r="H32" s="101">
        <f>IF(RES_hh_tes_in!H32=0,"",RES_hh_tes_in!H32/RES_hh_fec_in!H32)</f>
        <v>0.82568670658425669</v>
      </c>
      <c r="I32" s="101">
        <f>IF(RES_hh_tes_in!I32=0,"",RES_hh_tes_in!I32/RES_hh_fec_in!I32)</f>
        <v>0.82724828623005719</v>
      </c>
      <c r="J32" s="101">
        <f>IF(RES_hh_tes_in!J32=0,"",RES_hh_tes_in!J32/RES_hh_fec_in!J32)</f>
        <v>0.83122126254493844</v>
      </c>
      <c r="K32" s="101">
        <f>IF(RES_hh_tes_in!K32=0,"",RES_hh_tes_in!K32/RES_hh_fec_in!K32)</f>
        <v>0.83065384685249588</v>
      </c>
      <c r="L32" s="101">
        <f>IF(RES_hh_tes_in!L32=0,"",RES_hh_tes_in!L32/RES_hh_fec_in!L32)</f>
        <v>0.82894426251740838</v>
      </c>
      <c r="M32" s="101">
        <f>IF(RES_hh_tes_in!M32=0,"",RES_hh_tes_in!M32/RES_hh_fec_in!M32)</f>
        <v>0.83145155425286787</v>
      </c>
      <c r="N32" s="101">
        <f>IF(RES_hh_tes_in!N32=0,"",RES_hh_tes_in!N32/RES_hh_fec_in!N32)</f>
        <v>0.83069747216637324</v>
      </c>
      <c r="O32" s="101">
        <f>IF(RES_hh_tes_in!O32=0,"",RES_hh_tes_in!O32/RES_hh_fec_in!O32)</f>
        <v>0.83242603957127304</v>
      </c>
      <c r="P32" s="101">
        <f>IF(RES_hh_tes_in!P32=0,"",RES_hh_tes_in!P32/RES_hh_fec_in!P32)</f>
        <v>0.83419926754201967</v>
      </c>
      <c r="Q32" s="101">
        <f>IF(RES_hh_tes_in!Q32=0,"",RES_hh_tes_in!Q32/RES_hh_fec_in!Q32)</f>
        <v>0.83602891701573234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38.699868366272845</v>
      </c>
      <c r="D3" s="100">
        <f t="shared" si="0"/>
        <v>32.557980807577422</v>
      </c>
      <c r="E3" s="100">
        <f t="shared" si="0"/>
        <v>18.737358587953779</v>
      </c>
      <c r="F3" s="100">
        <f t="shared" si="0"/>
        <v>25.805977310701561</v>
      </c>
      <c r="G3" s="100">
        <f t="shared" si="0"/>
        <v>32.836877858753439</v>
      </c>
      <c r="H3" s="100">
        <f t="shared" si="0"/>
        <v>25.400661710136262</v>
      </c>
      <c r="I3" s="100">
        <f t="shared" si="0"/>
        <v>37.827704323139898</v>
      </c>
      <c r="J3" s="100">
        <f t="shared" si="0"/>
        <v>29.317171336871922</v>
      </c>
      <c r="K3" s="100">
        <f t="shared" si="0"/>
        <v>59.201690810421383</v>
      </c>
      <c r="L3" s="100">
        <f t="shared" si="0"/>
        <v>87.113329841632606</v>
      </c>
      <c r="M3" s="100">
        <f t="shared" si="0"/>
        <v>40.913335362371384</v>
      </c>
      <c r="N3" s="100">
        <f t="shared" si="0"/>
        <v>10.085103834815307</v>
      </c>
      <c r="O3" s="100">
        <f t="shared" si="0"/>
        <v>6.6784068170689466</v>
      </c>
      <c r="P3" s="100">
        <f t="shared" si="0"/>
        <v>24.72134581963665</v>
      </c>
      <c r="Q3" s="100">
        <f t="shared" si="0"/>
        <v>4.7207450136565026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23.255768197081359</v>
      </c>
      <c r="D4" s="96">
        <f t="shared" si="1"/>
        <v>16.166184194449016</v>
      </c>
      <c r="E4" s="96">
        <f t="shared" si="1"/>
        <v>7.7496290807776571</v>
      </c>
      <c r="F4" s="96">
        <f t="shared" si="1"/>
        <v>10.520202927727775</v>
      </c>
      <c r="G4" s="96">
        <f t="shared" si="1"/>
        <v>16.446737879224713</v>
      </c>
      <c r="H4" s="96">
        <f t="shared" si="1"/>
        <v>12.444767965439812</v>
      </c>
      <c r="I4" s="96">
        <f t="shared" si="1"/>
        <v>20.795429893032207</v>
      </c>
      <c r="J4" s="96">
        <f t="shared" si="1"/>
        <v>16.749501605228488</v>
      </c>
      <c r="K4" s="96">
        <f t="shared" si="1"/>
        <v>32.367386342320692</v>
      </c>
      <c r="L4" s="96">
        <f t="shared" si="1"/>
        <v>32.82813098710615</v>
      </c>
      <c r="M4" s="96">
        <f t="shared" si="1"/>
        <v>19.097016068176256</v>
      </c>
      <c r="N4" s="96">
        <f t="shared" si="1"/>
        <v>2.8175209391681073</v>
      </c>
      <c r="O4" s="96">
        <f t="shared" si="1"/>
        <v>2.1055130395698951</v>
      </c>
      <c r="P4" s="96">
        <f t="shared" si="1"/>
        <v>11.266068857384285</v>
      </c>
      <c r="Q4" s="96">
        <f t="shared" si="1"/>
        <v>1.7414797096902497</v>
      </c>
    </row>
    <row r="5" spans="1:17" ht="12" customHeight="1" x14ac:dyDescent="0.25">
      <c r="A5" s="87" t="s">
        <v>58</v>
      </c>
      <c r="B5" s="95"/>
      <c r="C5" s="95">
        <v>0</v>
      </c>
      <c r="D5" s="95">
        <v>0</v>
      </c>
      <c r="E5" s="95">
        <v>0</v>
      </c>
      <c r="F5" s="95">
        <v>0</v>
      </c>
      <c r="G5" s="95">
        <v>0</v>
      </c>
      <c r="H5" s="95">
        <v>0</v>
      </c>
      <c r="I5" s="95">
        <v>0</v>
      </c>
      <c r="J5" s="95">
        <v>0</v>
      </c>
      <c r="K5" s="95">
        <v>0</v>
      </c>
      <c r="L5" s="95">
        <v>0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2.1203483852320484</v>
      </c>
      <c r="D6" s="95">
        <v>1.8640791582114924</v>
      </c>
      <c r="E6" s="95">
        <v>1.6535281244420825</v>
      </c>
      <c r="F6" s="95">
        <v>1.6403528323514531</v>
      </c>
      <c r="G6" s="95">
        <v>2.2568486997146096</v>
      </c>
      <c r="H6" s="95">
        <v>3.0698993466921611</v>
      </c>
      <c r="I6" s="95">
        <v>2.1268333628354328</v>
      </c>
      <c r="J6" s="95">
        <v>2.7702622193180635</v>
      </c>
      <c r="K6" s="95">
        <v>2.1904054176569816</v>
      </c>
      <c r="L6" s="95">
        <v>8.5854690456486509</v>
      </c>
      <c r="M6" s="95">
        <v>4.2067630062871748</v>
      </c>
      <c r="N6" s="95">
        <v>0</v>
      </c>
      <c r="O6" s="95">
        <v>0</v>
      </c>
      <c r="P6" s="95">
        <v>0.85270671930067599</v>
      </c>
      <c r="Q6" s="95">
        <v>0.30344305553429762</v>
      </c>
    </row>
    <row r="7" spans="1:17" ht="12" customHeight="1" x14ac:dyDescent="0.25">
      <c r="A7" s="87" t="s">
        <v>110</v>
      </c>
      <c r="B7" s="95"/>
      <c r="C7" s="95">
        <v>9.6956995626193656</v>
      </c>
      <c r="D7" s="95">
        <v>1.0160865072558638</v>
      </c>
      <c r="E7" s="95">
        <v>0</v>
      </c>
      <c r="F7" s="95">
        <v>0</v>
      </c>
      <c r="G7" s="95">
        <v>6.7300022205189123</v>
      </c>
      <c r="H7" s="95">
        <v>5.8051796268882683</v>
      </c>
      <c r="I7" s="95">
        <v>10.65401439987458</v>
      </c>
      <c r="J7" s="95">
        <v>11.487799410479164</v>
      </c>
      <c r="K7" s="95">
        <v>11.204023606523126</v>
      </c>
      <c r="L7" s="95">
        <v>15.025522419931534</v>
      </c>
      <c r="M7" s="95">
        <v>12.824382016354015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11.439720249229943</v>
      </c>
      <c r="D8" s="95">
        <v>13.286018528981659</v>
      </c>
      <c r="E8" s="95">
        <v>6.096100956335575</v>
      </c>
      <c r="F8" s="95">
        <v>8.8798500953763213</v>
      </c>
      <c r="G8" s="95">
        <v>7.4598869589911896</v>
      </c>
      <c r="H8" s="95">
        <v>3.5696889918593824</v>
      </c>
      <c r="I8" s="95">
        <v>8.0145821303221965</v>
      </c>
      <c r="J8" s="95">
        <v>2.4914399754312626</v>
      </c>
      <c r="K8" s="95">
        <v>18.972957318140587</v>
      </c>
      <c r="L8" s="95">
        <v>9.2171395215259615</v>
      </c>
      <c r="M8" s="95">
        <v>2.0658710455350664</v>
      </c>
      <c r="N8" s="95">
        <v>2.8175209391681073</v>
      </c>
      <c r="O8" s="95">
        <v>2.1055130395698951</v>
      </c>
      <c r="P8" s="95">
        <v>10.41336213808361</v>
      </c>
      <c r="Q8" s="95">
        <v>1.4380366541559519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5.4373646809564278</v>
      </c>
      <c r="D17" s="96">
        <f t="shared" si="3"/>
        <v>5.587544176570999</v>
      </c>
      <c r="E17" s="96">
        <f t="shared" si="3"/>
        <v>3.1421100802567707</v>
      </c>
      <c r="F17" s="96">
        <f t="shared" si="3"/>
        <v>3.7138122480484776</v>
      </c>
      <c r="G17" s="96">
        <f t="shared" si="3"/>
        <v>5.8785949838917126</v>
      </c>
      <c r="H17" s="96">
        <f t="shared" si="3"/>
        <v>3.1774185171223719</v>
      </c>
      <c r="I17" s="96">
        <f t="shared" si="3"/>
        <v>6.8266941422408989</v>
      </c>
      <c r="J17" s="96">
        <f t="shared" si="3"/>
        <v>5.0411156605658132</v>
      </c>
      <c r="K17" s="96">
        <f t="shared" si="3"/>
        <v>7.7580166584838217</v>
      </c>
      <c r="L17" s="96">
        <f t="shared" si="3"/>
        <v>14.096623078336759</v>
      </c>
      <c r="M17" s="96">
        <f t="shared" si="3"/>
        <v>5.2190109809093803</v>
      </c>
      <c r="N17" s="96">
        <f t="shared" si="3"/>
        <v>1.2530050650111602</v>
      </c>
      <c r="O17" s="96">
        <f t="shared" si="3"/>
        <v>0.84175626751072286</v>
      </c>
      <c r="P17" s="96">
        <f t="shared" si="3"/>
        <v>2.547158471722506</v>
      </c>
      <c r="Q17" s="96">
        <f t="shared" si="3"/>
        <v>0.53788000887058651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1.2523089555520601</v>
      </c>
      <c r="D19" s="95">
        <v>1.0848922712803593</v>
      </c>
      <c r="E19" s="95">
        <v>1.0243217859642</v>
      </c>
      <c r="F19" s="95">
        <v>1.0082029339612284</v>
      </c>
      <c r="G19" s="95">
        <v>1.2000358677422982</v>
      </c>
      <c r="H19" s="95">
        <v>0</v>
      </c>
      <c r="I19" s="95">
        <v>1.2200299792074349</v>
      </c>
      <c r="J19" s="95">
        <v>1.4577279287565397</v>
      </c>
      <c r="K19" s="95">
        <v>0</v>
      </c>
      <c r="L19" s="95">
        <v>6.0680934669077784</v>
      </c>
      <c r="M19" s="95">
        <v>3.4990096606690897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0.61683873314507343</v>
      </c>
      <c r="D20" s="95">
        <v>0.47000811094844097</v>
      </c>
      <c r="E20" s="95">
        <v>0</v>
      </c>
      <c r="F20" s="95">
        <v>0</v>
      </c>
      <c r="G20" s="95">
        <v>0.69611189301093579</v>
      </c>
      <c r="H20" s="95">
        <v>1.4606910268004454</v>
      </c>
      <c r="I20" s="95">
        <v>3.1411171922178207</v>
      </c>
      <c r="J20" s="95">
        <v>2.9697138731245851</v>
      </c>
      <c r="K20" s="95">
        <v>5.3511044396157414</v>
      </c>
      <c r="L20" s="95">
        <v>4.5187793575233037</v>
      </c>
      <c r="M20" s="95">
        <v>1.3773130755326233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3.5682169922592943</v>
      </c>
      <c r="D21" s="95">
        <v>4.0326437943421993</v>
      </c>
      <c r="E21" s="95">
        <v>2.1177882942925708</v>
      </c>
      <c r="F21" s="95">
        <v>2.705609314087249</v>
      </c>
      <c r="G21" s="95">
        <v>3.9824472231384784</v>
      </c>
      <c r="H21" s="95">
        <v>1.7167274903219263</v>
      </c>
      <c r="I21" s="95">
        <v>2.4655469708156437</v>
      </c>
      <c r="J21" s="95">
        <v>0.6136738586846886</v>
      </c>
      <c r="K21" s="95">
        <v>2.4069122188680798</v>
      </c>
      <c r="L21" s="95">
        <v>3.509750253905676</v>
      </c>
      <c r="M21" s="95">
        <v>0.34268824470766729</v>
      </c>
      <c r="N21" s="95">
        <v>1.2530050650111602</v>
      </c>
      <c r="O21" s="95">
        <v>0.84175626751072286</v>
      </c>
      <c r="P21" s="95">
        <v>2.547158471722506</v>
      </c>
      <c r="Q21" s="95">
        <v>0.53788000887058651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10.006735488235057</v>
      </c>
      <c r="D27" s="96">
        <f t="shared" si="4"/>
        <v>10.804252436557409</v>
      </c>
      <c r="E27" s="96">
        <f t="shared" si="4"/>
        <v>7.8456194269193498</v>
      </c>
      <c r="F27" s="96">
        <f t="shared" si="4"/>
        <v>11.571962134925307</v>
      </c>
      <c r="G27" s="96">
        <f t="shared" si="4"/>
        <v>10.511544995637013</v>
      </c>
      <c r="H27" s="96">
        <f t="shared" si="4"/>
        <v>9.7784752275740772</v>
      </c>
      <c r="I27" s="96">
        <f t="shared" si="4"/>
        <v>10.205580287866789</v>
      </c>
      <c r="J27" s="96">
        <f t="shared" si="4"/>
        <v>7.5265540710776193</v>
      </c>
      <c r="K27" s="96">
        <f t="shared" si="4"/>
        <v>19.076287809616876</v>
      </c>
      <c r="L27" s="96">
        <f t="shared" si="4"/>
        <v>40.188575776189701</v>
      </c>
      <c r="M27" s="96">
        <f t="shared" si="4"/>
        <v>16.597308313285748</v>
      </c>
      <c r="N27" s="96">
        <f t="shared" si="4"/>
        <v>6.0145778306360382</v>
      </c>
      <c r="O27" s="96">
        <f t="shared" si="4"/>
        <v>3.7311375099883279</v>
      </c>
      <c r="P27" s="96">
        <f t="shared" si="4"/>
        <v>10.908118490529858</v>
      </c>
      <c r="Q27" s="96">
        <f t="shared" si="4"/>
        <v>2.4413852950956665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2.7741942184900146</v>
      </c>
      <c r="D29" s="95">
        <v>2.5409035543221599</v>
      </c>
      <c r="E29" s="95">
        <v>2.4470235353716383</v>
      </c>
      <c r="F29" s="95">
        <v>2.4799813649810245</v>
      </c>
      <c r="G29" s="95">
        <v>3.4015735473936108</v>
      </c>
      <c r="H29" s="95">
        <v>4.6459095054805948</v>
      </c>
      <c r="I29" s="95">
        <v>3.2108366851900993</v>
      </c>
      <c r="J29" s="95">
        <v>4.0629964399864322</v>
      </c>
      <c r="K29" s="95">
        <v>3.3240320675895396</v>
      </c>
      <c r="L29" s="95">
        <v>17.715546952389204</v>
      </c>
      <c r="M29" s="95">
        <v>11.237808500564864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7.2325412697450417</v>
      </c>
      <c r="D30" s="95">
        <v>8.263348882235249</v>
      </c>
      <c r="E30" s="95">
        <v>5.3985958915477115</v>
      </c>
      <c r="F30" s="95">
        <v>9.0919807699442838</v>
      </c>
      <c r="G30" s="95">
        <v>7.1099714482434022</v>
      </c>
      <c r="H30" s="95">
        <v>5.1325657220934833</v>
      </c>
      <c r="I30" s="95">
        <v>6.9947436026766905</v>
      </c>
      <c r="J30" s="95">
        <v>3.4635576310911866</v>
      </c>
      <c r="K30" s="95">
        <v>15.752255742027337</v>
      </c>
      <c r="L30" s="95">
        <v>22.473028823800497</v>
      </c>
      <c r="M30" s="95">
        <v>5.359499812720883</v>
      </c>
      <c r="N30" s="95">
        <v>6.0145778306360382</v>
      </c>
      <c r="O30" s="95">
        <v>3.7311375099883279</v>
      </c>
      <c r="P30" s="95">
        <v>10.908118490529858</v>
      </c>
      <c r="Q30" s="95">
        <v>2.4413852950956665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6079.1082073959788</v>
      </c>
      <c r="D3" s="100">
        <f>IF(RES_hh_fec_in!D3=0,0,1000000/0.086*RES_hh_fec_in!D3/RES_hh_num_in!D3)</f>
        <v>6285.0857266455632</v>
      </c>
      <c r="E3" s="100">
        <f>IF(RES_hh_fec_in!E3=0,0,1000000/0.086*RES_hh_fec_in!E3/RES_hh_num_in!E3)</f>
        <v>6646.9616829507604</v>
      </c>
      <c r="F3" s="100">
        <f>IF(RES_hh_fec_in!F3=0,0,1000000/0.086*RES_hh_fec_in!F3/RES_hh_num_in!F3)</f>
        <v>6895.8681611643933</v>
      </c>
      <c r="G3" s="100">
        <f>IF(RES_hh_fec_in!G3=0,0,1000000/0.086*RES_hh_fec_in!G3/RES_hh_num_in!G3)</f>
        <v>6868.1998015073177</v>
      </c>
      <c r="H3" s="100">
        <f>IF(RES_hh_fec_in!H3=0,0,1000000/0.086*RES_hh_fec_in!H3/RES_hh_num_in!H3)</f>
        <v>6599.0492241388356</v>
      </c>
      <c r="I3" s="100">
        <f>IF(RES_hh_fec_in!I3=0,0,1000000/0.086*RES_hh_fec_in!I3/RES_hh_num_in!I3)</f>
        <v>6724.5636152530215</v>
      </c>
      <c r="J3" s="100">
        <f>IF(RES_hh_fec_in!J3=0,0,1000000/0.086*RES_hh_fec_in!J3/RES_hh_num_in!J3)</f>
        <v>6375.5477572043519</v>
      </c>
      <c r="K3" s="100">
        <f>IF(RES_hh_fec_in!K3=0,0,1000000/0.086*RES_hh_fec_in!K3/RES_hh_num_in!K3)</f>
        <v>6494.8258124907361</v>
      </c>
      <c r="L3" s="100">
        <f>IF(RES_hh_fec_in!L3=0,0,1000000/0.086*RES_hh_fec_in!L3/RES_hh_num_in!L3)</f>
        <v>5757.6165675495622</v>
      </c>
      <c r="M3" s="100">
        <f>IF(RES_hh_fec_in!M3=0,0,1000000/0.086*RES_hh_fec_in!M3/RES_hh_num_in!M3)</f>
        <v>4873.2387457157292</v>
      </c>
      <c r="N3" s="100">
        <f>IF(RES_hh_fec_in!N3=0,0,1000000/0.086*RES_hh_fec_in!N3/RES_hh_num_in!N3)</f>
        <v>4694.9978299572249</v>
      </c>
      <c r="O3" s="100">
        <f>IF(RES_hh_fec_in!O3=0,0,1000000/0.086*RES_hh_fec_in!O3/RES_hh_num_in!O3)</f>
        <v>4599.3538260766227</v>
      </c>
      <c r="P3" s="100">
        <f>IF(RES_hh_fec_in!P3=0,0,1000000/0.086*RES_hh_fec_in!P3/RES_hh_num_in!P3)</f>
        <v>4398.5182345204876</v>
      </c>
      <c r="Q3" s="100">
        <f>IF(RES_hh_fec_in!Q3=0,0,1000000/0.086*RES_hh_fec_in!Q3/RES_hh_num_in!Q3)</f>
        <v>4438.1960339969892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2698.814372528228</v>
      </c>
      <c r="D4" s="96">
        <f>IF(RES_hh_fec_in!D4=0,0,1000000/0.086*RES_hh_fec_in!D4/RES_hh_num_in!D4)</f>
        <v>2733.6659297360147</v>
      </c>
      <c r="E4" s="96">
        <f>IF(RES_hh_fec_in!E4=0,0,1000000/0.086*RES_hh_fec_in!E4/RES_hh_num_in!E4)</f>
        <v>2848.6516413037421</v>
      </c>
      <c r="F4" s="96">
        <f>IF(RES_hh_fec_in!F4=0,0,1000000/0.086*RES_hh_fec_in!F4/RES_hh_num_in!F4)</f>
        <v>2903.2167591724556</v>
      </c>
      <c r="G4" s="96">
        <f>IF(RES_hh_fec_in!G4=0,0,1000000/0.086*RES_hh_fec_in!G4/RES_hh_num_in!G4)</f>
        <v>2873.7175653785862</v>
      </c>
      <c r="H4" s="96">
        <f>IF(RES_hh_fec_in!H4=0,0,1000000/0.086*RES_hh_fec_in!H4/RES_hh_num_in!H4)</f>
        <v>2853.9158060419941</v>
      </c>
      <c r="I4" s="96">
        <f>IF(RES_hh_fec_in!I4=0,0,1000000/0.086*RES_hh_fec_in!I4/RES_hh_num_in!I4)</f>
        <v>2744.1979066126783</v>
      </c>
      <c r="J4" s="96">
        <f>IF(RES_hh_fec_in!J4=0,0,1000000/0.086*RES_hh_fec_in!J4/RES_hh_num_in!J4)</f>
        <v>2762.6449097502664</v>
      </c>
      <c r="K4" s="96">
        <f>IF(RES_hh_fec_in!K4=0,0,1000000/0.086*RES_hh_fec_in!K4/RES_hh_num_in!K4)</f>
        <v>2657.1945278177564</v>
      </c>
      <c r="L4" s="96">
        <f>IF(RES_hh_fec_in!L4=0,0,1000000/0.086*RES_hh_fec_in!L4/RES_hh_num_in!L4)</f>
        <v>1506.7987446028703</v>
      </c>
      <c r="M4" s="96">
        <f>IF(RES_hh_fec_in!M4=0,0,1000000/0.086*RES_hh_fec_in!M4/RES_hh_num_in!M4)</f>
        <v>1427.6746691793669</v>
      </c>
      <c r="N4" s="96">
        <f>IF(RES_hh_fec_in!N4=0,0,1000000/0.086*RES_hh_fec_in!N4/RES_hh_num_in!N4)</f>
        <v>1547.2679173217987</v>
      </c>
      <c r="O4" s="96">
        <f>IF(RES_hh_fec_in!O4=0,0,1000000/0.086*RES_hh_fec_in!O4/RES_hh_num_in!O4)</f>
        <v>1600.1862362344361</v>
      </c>
      <c r="P4" s="96">
        <f>IF(RES_hh_fec_in!P4=0,0,1000000/0.086*RES_hh_fec_in!P4/RES_hh_num_in!P4)</f>
        <v>1574.246318088256</v>
      </c>
      <c r="Q4" s="96">
        <f>IF(RES_hh_fec_in!Q4=0,0,1000000/0.086*RES_hh_fec_in!Q4/RES_hh_num_in!Q4)</f>
        <v>1661.2020994759739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0</v>
      </c>
      <c r="D5" s="95">
        <f>IF(RES_hh_fec_in!D5=0,0,1000000/0.086*RES_hh_fec_in!D5/RES_hh_num_in!D5)</f>
        <v>0</v>
      </c>
      <c r="E5" s="95">
        <f>IF(RES_hh_fec_in!E5=0,0,1000000/0.086*RES_hh_fec_in!E5/RES_hh_num_in!E5)</f>
        <v>0</v>
      </c>
      <c r="F5" s="95">
        <f>IF(RES_hh_fec_in!F5=0,0,1000000/0.086*RES_hh_fec_in!F5/RES_hh_num_in!F5)</f>
        <v>0</v>
      </c>
      <c r="G5" s="95">
        <f>IF(RES_hh_fec_in!G5=0,0,1000000/0.086*RES_hh_fec_in!G5/RES_hh_num_in!G5)</f>
        <v>0</v>
      </c>
      <c r="H5" s="95">
        <f>IF(RES_hh_fec_in!H5=0,0,1000000/0.086*RES_hh_fec_in!H5/RES_hh_num_in!H5)</f>
        <v>0</v>
      </c>
      <c r="I5" s="95">
        <f>IF(RES_hh_fec_in!I5=0,0,1000000/0.086*RES_hh_fec_in!I5/RES_hh_num_in!I5)</f>
        <v>0</v>
      </c>
      <c r="J5" s="95">
        <f>IF(RES_hh_fec_in!J5=0,0,1000000/0.086*RES_hh_fec_in!J5/RES_hh_num_in!J5)</f>
        <v>0</v>
      </c>
      <c r="K5" s="95">
        <f>IF(RES_hh_fec_in!K5=0,0,1000000/0.086*RES_hh_fec_in!K5/RES_hh_num_in!K5)</f>
        <v>0</v>
      </c>
      <c r="L5" s="95">
        <f>IF(RES_hh_fec_in!L5=0,0,1000000/0.086*RES_hh_fec_in!L5/RES_hh_num_in!L5)</f>
        <v>0</v>
      </c>
      <c r="M5" s="95">
        <f>IF(RES_hh_fec_in!M5=0,0,1000000/0.086*RES_hh_fec_in!M5/RES_hh_num_in!M5)</f>
        <v>0</v>
      </c>
      <c r="N5" s="95">
        <f>IF(RES_hh_fec_in!N5=0,0,1000000/0.086*RES_hh_fec_in!N5/RES_hh_num_in!N5)</f>
        <v>0</v>
      </c>
      <c r="O5" s="95">
        <f>IF(RES_hh_fec_in!O5=0,0,1000000/0.086*RES_hh_fec_in!O5/RES_hh_num_in!O5)</f>
        <v>0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2402.3984212997916</v>
      </c>
      <c r="D6" s="95">
        <f>IF(RES_hh_fec_in!D6=0,0,1000000/0.086*RES_hh_fec_in!D6/RES_hh_num_in!D6)</f>
        <v>2415.0113117705864</v>
      </c>
      <c r="E6" s="95">
        <f>IF(RES_hh_fec_in!E6=0,0,1000000/0.086*RES_hh_fec_in!E6/RES_hh_num_in!E6)</f>
        <v>2362.1879377524324</v>
      </c>
      <c r="F6" s="95">
        <f>IF(RES_hh_fec_in!F6=0,0,1000000/0.086*RES_hh_fec_in!F6/RES_hh_num_in!F6)</f>
        <v>2411.3118496318953</v>
      </c>
      <c r="G6" s="95">
        <f>IF(RES_hh_fec_in!G6=0,0,1000000/0.086*RES_hh_fec_in!G6/RES_hh_num_in!G6)</f>
        <v>2416.0983995049596</v>
      </c>
      <c r="H6" s="95">
        <f>IF(RES_hh_fec_in!H6=0,0,1000000/0.086*RES_hh_fec_in!H6/RES_hh_num_in!H6)</f>
        <v>2385.4825529325822</v>
      </c>
      <c r="I6" s="95">
        <f>IF(RES_hh_fec_in!I6=0,0,1000000/0.086*RES_hh_fec_in!I6/RES_hh_num_in!I6)</f>
        <v>2400.0460131898285</v>
      </c>
      <c r="J6" s="95">
        <f>IF(RES_hh_fec_in!J6=0,0,1000000/0.086*RES_hh_fec_in!J6/RES_hh_num_in!J6)</f>
        <v>2385.4202006541323</v>
      </c>
      <c r="K6" s="95">
        <f>IF(RES_hh_fec_in!K6=0,0,1000000/0.086*RES_hh_fec_in!K6/RES_hh_num_in!K6)</f>
        <v>2409.0502431277646</v>
      </c>
      <c r="L6" s="95">
        <f>IF(RES_hh_fec_in!L6=0,0,1000000/0.086*RES_hh_fec_in!L6/RES_hh_num_in!L6)</f>
        <v>1448.0074007905257</v>
      </c>
      <c r="M6" s="95">
        <f>IF(RES_hh_fec_in!M6=0,0,1000000/0.086*RES_hh_fec_in!M6/RES_hh_num_in!M6)</f>
        <v>1269.0206388820966</v>
      </c>
      <c r="N6" s="95">
        <f>IF(RES_hh_fec_in!N6=0,0,1000000/0.086*RES_hh_fec_in!N6/RES_hh_num_in!N6)</f>
        <v>0</v>
      </c>
      <c r="O6" s="95">
        <f>IF(RES_hh_fec_in!O6=0,0,1000000/0.086*RES_hh_fec_in!O6/RES_hh_num_in!O6)</f>
        <v>0</v>
      </c>
      <c r="P6" s="95">
        <f>IF(RES_hh_fec_in!P6=0,0,1000000/0.086*RES_hh_fec_in!P6/RES_hh_num_in!P6)</f>
        <v>1435.8064721648616</v>
      </c>
      <c r="Q6" s="95">
        <f>IF(RES_hh_fec_in!Q6=0,0,1000000/0.086*RES_hh_fec_in!Q6/RES_hh_num_in!Q6)</f>
        <v>1472.4655789929238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2499.0250055492493</v>
      </c>
      <c r="D7" s="95">
        <f>IF(RES_hh_fec_in!D7=0,0,1000000/0.086*RES_hh_fec_in!D7/RES_hh_num_in!D7)</f>
        <v>2477.3092064995899</v>
      </c>
      <c r="E7" s="95">
        <f>IF(RES_hh_fec_in!E7=0,0,1000000/0.086*RES_hh_fec_in!E7/RES_hh_num_in!E7)</f>
        <v>0</v>
      </c>
      <c r="F7" s="95">
        <f>IF(RES_hh_fec_in!F7=0,0,1000000/0.086*RES_hh_fec_in!F7/RES_hh_num_in!F7)</f>
        <v>0</v>
      </c>
      <c r="G7" s="95">
        <f>IF(RES_hh_fec_in!G7=0,0,1000000/0.086*RES_hh_fec_in!G7/RES_hh_num_in!G7)</f>
        <v>2599.2953984218834</v>
      </c>
      <c r="H7" s="95">
        <f>IF(RES_hh_fec_in!H7=0,0,1000000/0.086*RES_hh_fec_in!H7/RES_hh_num_in!H7)</f>
        <v>2529.0456171470232</v>
      </c>
      <c r="I7" s="95">
        <f>IF(RES_hh_fec_in!I7=0,0,1000000/0.086*RES_hh_fec_in!I7/RES_hh_num_in!I7)</f>
        <v>2549.5048989216057</v>
      </c>
      <c r="J7" s="95">
        <f>IF(RES_hh_fec_in!J7=0,0,1000000/0.086*RES_hh_fec_in!J7/RES_hh_num_in!J7)</f>
        <v>2493.3698839089852</v>
      </c>
      <c r="K7" s="95">
        <f>IF(RES_hh_fec_in!K7=0,0,1000000/0.086*RES_hh_fec_in!K7/RES_hh_num_in!K7)</f>
        <v>2582.8713354291135</v>
      </c>
      <c r="L7" s="95">
        <f>IF(RES_hh_fec_in!L7=0,0,1000000/0.086*RES_hh_fec_in!L7/RES_hh_num_in!L7)</f>
        <v>1483.7025745154392</v>
      </c>
      <c r="M7" s="95">
        <f>IF(RES_hh_fec_in!M7=0,0,1000000/0.086*RES_hh_fec_in!M7/RES_hh_num_in!M7)</f>
        <v>1304.2072823857477</v>
      </c>
      <c r="N7" s="95">
        <f>IF(RES_hh_fec_in!N7=0,0,1000000/0.086*RES_hh_fec_in!N7/RES_hh_num_in!N7)</f>
        <v>0</v>
      </c>
      <c r="O7" s="95">
        <f>IF(RES_hh_fec_in!O7=0,0,1000000/0.086*RES_hh_fec_in!O7/RES_hh_num_in!O7)</f>
        <v>0</v>
      </c>
      <c r="P7" s="95">
        <f>IF(RES_hh_fec_in!P7=0,0,1000000/0.086*RES_hh_fec_in!P7/RES_hh_num_in!P7)</f>
        <v>0</v>
      </c>
      <c r="Q7" s="95">
        <f>IF(RES_hh_fec_in!Q7=0,0,1000000/0.086*RES_hh_fec_in!Q7/RES_hh_num_in!Q7)</f>
        <v>0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2362.6527479996071</v>
      </c>
      <c r="D8" s="95">
        <f>IF(RES_hh_fec_in!D8=0,0,1000000/0.086*RES_hh_fec_in!D8/RES_hh_num_in!D8)</f>
        <v>2397.7562704158613</v>
      </c>
      <c r="E8" s="95">
        <f>IF(RES_hh_fec_in!E8=0,0,1000000/0.086*RES_hh_fec_in!E8/RES_hh_num_in!E8)</f>
        <v>2345.1336439808933</v>
      </c>
      <c r="F8" s="95">
        <f>IF(RES_hh_fec_in!F8=0,0,1000000/0.086*RES_hh_fec_in!F8/RES_hh_num_in!F8)</f>
        <v>2400.4176873186593</v>
      </c>
      <c r="G8" s="95">
        <f>IF(RES_hh_fec_in!G8=0,0,1000000/0.086*RES_hh_fec_in!G8/RES_hh_num_in!G8)</f>
        <v>2396.1269080963652</v>
      </c>
      <c r="H8" s="95">
        <f>IF(RES_hh_fec_in!H8=0,0,1000000/0.086*RES_hh_fec_in!H8/RES_hh_num_in!H8)</f>
        <v>2362.0882856347125</v>
      </c>
      <c r="I8" s="95">
        <f>IF(RES_hh_fec_in!I8=0,0,1000000/0.086*RES_hh_fec_in!I8/RES_hh_num_in!I8)</f>
        <v>2403.2918334391716</v>
      </c>
      <c r="J8" s="95">
        <f>IF(RES_hh_fec_in!J8=0,0,1000000/0.086*RES_hh_fec_in!J8/RES_hh_num_in!J8)</f>
        <v>2317.1544772995494</v>
      </c>
      <c r="K8" s="95">
        <f>IF(RES_hh_fec_in!K8=0,0,1000000/0.086*RES_hh_fec_in!K8/RES_hh_num_in!K8)</f>
        <v>2426.6043596760142</v>
      </c>
      <c r="L8" s="95">
        <f>IF(RES_hh_fec_in!L8=0,0,1000000/0.086*RES_hh_fec_in!L8/RES_hh_num_in!L8)</f>
        <v>1457.6820622767311</v>
      </c>
      <c r="M8" s="95">
        <f>IF(RES_hh_fec_in!M8=0,0,1000000/0.086*RES_hh_fec_in!M8/RES_hh_num_in!M8)</f>
        <v>1162.7714758001894</v>
      </c>
      <c r="N8" s="95">
        <f>IF(RES_hh_fec_in!N8=0,0,1000000/0.086*RES_hh_fec_in!N8/RES_hh_num_in!N8)</f>
        <v>1270.0600611886048</v>
      </c>
      <c r="O8" s="95">
        <f>IF(RES_hh_fec_in!O8=0,0,1000000/0.086*RES_hh_fec_in!O8/RES_hh_num_in!O8)</f>
        <v>1339.6706327491879</v>
      </c>
      <c r="P8" s="95">
        <f>IF(RES_hh_fec_in!P8=0,0,1000000/0.086*RES_hh_fec_in!P8/RES_hh_num_in!P8)</f>
        <v>1314.4632348118835</v>
      </c>
      <c r="Q8" s="95">
        <f>IF(RES_hh_fec_in!Q8=0,0,1000000/0.086*RES_hh_fec_in!Q8/RES_hh_num_in!Q8)</f>
        <v>1334.511090536294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2876.9863230419546</v>
      </c>
      <c r="D9" s="95">
        <f>IF(RES_hh_fec_in!D9=0,0,1000000/0.086*RES_hh_fec_in!D9/RES_hh_num_in!D9)</f>
        <v>2926.5344076655347</v>
      </c>
      <c r="E9" s="95">
        <f>IF(RES_hh_fec_in!E9=0,0,1000000/0.086*RES_hh_fec_in!E9/RES_hh_num_in!E9)</f>
        <v>2917.4421322163953</v>
      </c>
      <c r="F9" s="95">
        <f>IF(RES_hh_fec_in!F9=0,0,1000000/0.086*RES_hh_fec_in!F9/RES_hh_num_in!F9)</f>
        <v>3005.7187881996497</v>
      </c>
      <c r="G9" s="95">
        <f>IF(RES_hh_fec_in!G9=0,0,1000000/0.086*RES_hh_fec_in!G9/RES_hh_num_in!G9)</f>
        <v>2968.0864831614299</v>
      </c>
      <c r="H9" s="95">
        <f>IF(RES_hh_fec_in!H9=0,0,1000000/0.086*RES_hh_fec_in!H9/RES_hh_num_in!H9)</f>
        <v>2931.2599179078925</v>
      </c>
      <c r="I9" s="95">
        <f>IF(RES_hh_fec_in!I9=0,0,1000000/0.086*RES_hh_fec_in!I9/RES_hh_num_in!I9)</f>
        <v>2892.0472168443971</v>
      </c>
      <c r="J9" s="95">
        <f>IF(RES_hh_fec_in!J9=0,0,1000000/0.086*RES_hh_fec_in!J9/RES_hh_num_in!J9)</f>
        <v>2895.8562829625971</v>
      </c>
      <c r="K9" s="95">
        <f>IF(RES_hh_fec_in!K9=0,0,1000000/0.086*RES_hh_fec_in!K9/RES_hh_num_in!K9)</f>
        <v>2972.3465541697715</v>
      </c>
      <c r="L9" s="95">
        <f>IF(RES_hh_fec_in!L9=0,0,1000000/0.086*RES_hh_fec_in!L9/RES_hh_num_in!L9)</f>
        <v>0</v>
      </c>
      <c r="M9" s="95">
        <f>IF(RES_hh_fec_in!M9=0,0,1000000/0.086*RES_hh_fec_in!M9/RES_hh_num_in!M9)</f>
        <v>1541.0552009084752</v>
      </c>
      <c r="N9" s="95">
        <f>IF(RES_hh_fec_in!N9=0,0,1000000/0.086*RES_hh_fec_in!N9/RES_hh_num_in!N9)</f>
        <v>1594.7279103196386</v>
      </c>
      <c r="O9" s="95">
        <f>IF(RES_hh_fec_in!O9=0,0,1000000/0.086*RES_hh_fec_in!O9/RES_hh_num_in!O9)</f>
        <v>1685.5150999609532</v>
      </c>
      <c r="P9" s="95">
        <f>IF(RES_hh_fec_in!P9=0,0,1000000/0.086*RES_hh_fec_in!P9/RES_hh_num_in!P9)</f>
        <v>1703.1813779762265</v>
      </c>
      <c r="Q9" s="95">
        <f>IF(RES_hh_fec_in!Q9=0,0,1000000/0.086*RES_hh_fec_in!Q9/RES_hh_num_in!Q9)</f>
        <v>1699.4225657153663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1966.2122551659597</v>
      </c>
      <c r="D11" s="95">
        <f>IF(RES_hh_fec_in!D11=0,0,1000000/0.086*RES_hh_fec_in!D11/RES_hh_num_in!D11)</f>
        <v>1985.8936685350127</v>
      </c>
      <c r="E11" s="95">
        <f>IF(RES_hh_fec_in!E11=0,0,1000000/0.086*RES_hh_fec_in!E11/RES_hh_num_in!E11)</f>
        <v>1934.3301088706719</v>
      </c>
      <c r="F11" s="95">
        <f>IF(RES_hh_fec_in!F11=0,0,1000000/0.086*RES_hh_fec_in!F11/RES_hh_num_in!F11)</f>
        <v>1968.5407888588854</v>
      </c>
      <c r="G11" s="95">
        <f>IF(RES_hh_fec_in!G11=0,0,1000000/0.086*RES_hh_fec_in!G11/RES_hh_num_in!G11)</f>
        <v>0</v>
      </c>
      <c r="H11" s="95">
        <f>IF(RES_hh_fec_in!H11=0,0,1000000/0.086*RES_hh_fec_in!H11/RES_hh_num_in!H11)</f>
        <v>0</v>
      </c>
      <c r="I11" s="95">
        <f>IF(RES_hh_fec_in!I11=0,0,1000000/0.086*RES_hh_fec_in!I11/RES_hh_num_in!I11)</f>
        <v>0</v>
      </c>
      <c r="J11" s="95">
        <f>IF(RES_hh_fec_in!J11=0,0,1000000/0.086*RES_hh_fec_in!J11/RES_hh_num_in!J11)</f>
        <v>0</v>
      </c>
      <c r="K11" s="95">
        <f>IF(RES_hh_fec_in!K11=0,0,1000000/0.086*RES_hh_fec_in!K11/RES_hh_num_in!K11)</f>
        <v>0</v>
      </c>
      <c r="L11" s="95">
        <f>IF(RES_hh_fec_in!L11=0,0,1000000/0.086*RES_hh_fec_in!L11/RES_hh_num_in!L11)</f>
        <v>1141.0708802067832</v>
      </c>
      <c r="M11" s="95">
        <f>IF(RES_hh_fec_in!M11=0,0,1000000/0.086*RES_hh_fec_in!M11/RES_hh_num_in!M11)</f>
        <v>950.74384514708299</v>
      </c>
      <c r="N11" s="95">
        <f>IF(RES_hh_fec_in!N11=0,0,1000000/0.086*RES_hh_fec_in!N11/RES_hh_num_in!N11)</f>
        <v>1022.47335463544</v>
      </c>
      <c r="O11" s="95">
        <f>IF(RES_hh_fec_in!O11=0,0,1000000/0.086*RES_hh_fec_in!O11/RES_hh_num_in!O11)</f>
        <v>0</v>
      </c>
      <c r="P11" s="95">
        <f>IF(RES_hh_fec_in!P11=0,0,1000000/0.086*RES_hh_fec_in!P11/RES_hh_num_in!P11)</f>
        <v>0</v>
      </c>
      <c r="Q11" s="95">
        <f>IF(RES_hh_fec_in!Q11=0,0,1000000/0.086*RES_hh_fec_in!Q11/RES_hh_num_in!Q11)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1354.966240631031</v>
      </c>
      <c r="D12" s="95">
        <f>IF(RES_hh_fec_in!D12=0,0,1000000/0.086*RES_hh_fec_in!D12/RES_hh_num_in!D12)</f>
        <v>1366.4372486579027</v>
      </c>
      <c r="E12" s="95">
        <f>IF(RES_hh_fec_in!E12=0,0,1000000/0.086*RES_hh_fec_in!E12/RES_hh_num_in!E12)</f>
        <v>1307.2337381420159</v>
      </c>
      <c r="F12" s="95">
        <f>IF(RES_hh_fec_in!F12=0,0,1000000/0.086*RES_hh_fec_in!F12/RES_hh_num_in!F12)</f>
        <v>1277.3907915193943</v>
      </c>
      <c r="G12" s="95">
        <f>IF(RES_hh_fec_in!G12=0,0,1000000/0.086*RES_hh_fec_in!G12/RES_hh_num_in!G12)</f>
        <v>1219.0310902867204</v>
      </c>
      <c r="H12" s="95">
        <f>IF(RES_hh_fec_in!H12=0,0,1000000/0.086*RES_hh_fec_in!H12/RES_hh_num_in!H12)</f>
        <v>1120.5582434401804</v>
      </c>
      <c r="I12" s="95">
        <f>IF(RES_hh_fec_in!I12=0,0,1000000/0.086*RES_hh_fec_in!I12/RES_hh_num_in!I12)</f>
        <v>1051.6233166546078</v>
      </c>
      <c r="J12" s="95">
        <f>IF(RES_hh_fec_in!J12=0,0,1000000/0.086*RES_hh_fec_in!J12/RES_hh_num_in!J12)</f>
        <v>946.28965501561868</v>
      </c>
      <c r="K12" s="95">
        <f>IF(RES_hh_fec_in!K12=0,0,1000000/0.086*RES_hh_fec_in!K12/RES_hh_num_in!K12)</f>
        <v>889.31584807896274</v>
      </c>
      <c r="L12" s="95">
        <f>IF(RES_hh_fec_in!L12=0,0,1000000/0.086*RES_hh_fec_in!L12/RES_hh_num_in!L12)</f>
        <v>519.77797966553214</v>
      </c>
      <c r="M12" s="95">
        <f>IF(RES_hh_fec_in!M12=0,0,1000000/0.086*RES_hh_fec_in!M12/RES_hh_num_in!M12)</f>
        <v>398.95457655844666</v>
      </c>
      <c r="N12" s="95">
        <f>IF(RES_hh_fec_in!N12=0,0,1000000/0.086*RES_hh_fec_in!N12/RES_hh_num_in!N12)</f>
        <v>398.46946770510044</v>
      </c>
      <c r="O12" s="95">
        <f>IF(RES_hh_fec_in!O12=0,0,1000000/0.086*RES_hh_fec_in!O12/RES_hh_num_in!O12)</f>
        <v>394.45155210916238</v>
      </c>
      <c r="P12" s="95">
        <f>IF(RES_hh_fec_in!P12=0,0,1000000/0.086*RES_hh_fec_in!P12/RES_hh_num_in!P12)</f>
        <v>371.17602630292612</v>
      </c>
      <c r="Q12" s="95">
        <f>IF(RES_hh_fec_in!Q12=0,0,1000000/0.086*RES_hh_fec_in!Q12/RES_hh_num_in!Q12)</f>
        <v>373.45894458901273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2186.9645526960931</v>
      </c>
      <c r="D13" s="22">
        <f>IF(RES_hh_fec_in!D13=0,0,1000000/0.086*RES_hh_fec_in!D13/RES_hh_num_in!D13)</f>
        <v>2318.5557957293695</v>
      </c>
      <c r="E13" s="22">
        <f>IF(RES_hh_fec_in!E13=0,0,1000000/0.086*RES_hh_fec_in!E13/RES_hh_num_in!E13)</f>
        <v>2529.4579909505223</v>
      </c>
      <c r="F13" s="22">
        <f>IF(RES_hh_fec_in!F13=0,0,1000000/0.086*RES_hh_fec_in!F13/RES_hh_num_in!F13)</f>
        <v>2586.4015939654341</v>
      </c>
      <c r="G13" s="22">
        <f>IF(RES_hh_fec_in!G13=0,0,1000000/0.086*RES_hh_fec_in!G13/RES_hh_num_in!G13)</f>
        <v>2584.2819111910107</v>
      </c>
      <c r="H13" s="22">
        <f>IF(RES_hh_fec_in!H13=0,0,1000000/0.086*RES_hh_fec_in!H13/RES_hh_num_in!H13)</f>
        <v>2280.1787331179162</v>
      </c>
      <c r="I13" s="22">
        <f>IF(RES_hh_fec_in!I13=0,0,1000000/0.086*RES_hh_fec_in!I13/RES_hh_num_in!I13)</f>
        <v>2382.9335574495867</v>
      </c>
      <c r="J13" s="22">
        <f>IF(RES_hh_fec_in!J13=0,0,1000000/0.086*RES_hh_fec_in!J13/RES_hh_num_in!J13)</f>
        <v>2068.3207114047909</v>
      </c>
      <c r="K13" s="22">
        <f>IF(RES_hh_fec_in!K13=0,0,1000000/0.086*RES_hh_fec_in!K13/RES_hh_num_in!K13)</f>
        <v>2142.8563972624447</v>
      </c>
      <c r="L13" s="22">
        <f>IF(RES_hh_fec_in!L13=0,0,1000000/0.086*RES_hh_fec_in!L13/RES_hh_num_in!L13)</f>
        <v>1440.4718733786603</v>
      </c>
      <c r="M13" s="22">
        <f>IF(RES_hh_fec_in!M13=0,0,1000000/0.086*RES_hh_fec_in!M13/RES_hh_num_in!M13)</f>
        <v>1089.8577333488465</v>
      </c>
      <c r="N13" s="22">
        <f>IF(RES_hh_fec_in!N13=0,0,1000000/0.086*RES_hh_fec_in!N13/RES_hh_num_in!N13)</f>
        <v>1151.2399881165261</v>
      </c>
      <c r="O13" s="22">
        <f>IF(RES_hh_fec_in!O13=0,0,1000000/0.086*RES_hh_fec_in!O13/RES_hh_num_in!O13)</f>
        <v>1236.402153887072</v>
      </c>
      <c r="P13" s="22">
        <f>IF(RES_hh_fec_in!P13=0,0,1000000/0.086*RES_hh_fec_in!P13/RES_hh_num_in!P13)</f>
        <v>0</v>
      </c>
      <c r="Q13" s="22">
        <f>IF(RES_hh_fec_in!Q13=0,0,1000000/0.086*RES_hh_fec_in!Q13/RES_hh_num_in!Q13)</f>
        <v>1281.3644464480922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14.796069181558627</v>
      </c>
      <c r="D14" s="98">
        <f>IF(RES_hh_fec_in!D14=0,0,1000000/0.086*RES_hh_fec_in!D14/RES_hh_num_in!D14)</f>
        <v>27.797011636796082</v>
      </c>
      <c r="E14" s="98">
        <f>IF(RES_hh_fec_in!E14=0,0,1000000/0.086*RES_hh_fec_in!E14/RES_hh_num_in!E14)</f>
        <v>48.015504554233246</v>
      </c>
      <c r="F14" s="98">
        <f>IF(RES_hh_fec_in!F14=0,0,1000000/0.086*RES_hh_fec_in!F14/RES_hh_num_in!F14)</f>
        <v>54.827042994775049</v>
      </c>
      <c r="G14" s="98">
        <f>IF(RES_hh_fec_in!G14=0,0,1000000/0.086*RES_hh_fec_in!G14/RES_hh_num_in!G14)</f>
        <v>64.024715486165874</v>
      </c>
      <c r="H14" s="98">
        <f>IF(RES_hh_fec_in!H14=0,0,1000000/0.086*RES_hh_fec_in!H14/RES_hh_num_in!H14)</f>
        <v>29.721380040362185</v>
      </c>
      <c r="I14" s="98">
        <f>IF(RES_hh_fec_in!I14=0,0,1000000/0.086*RES_hh_fec_in!I14/RES_hh_num_in!I14)</f>
        <v>50.495320808094476</v>
      </c>
      <c r="J14" s="98">
        <f>IF(RES_hh_fec_in!J14=0,0,1000000/0.086*RES_hh_fec_in!J14/RES_hh_num_in!J14)</f>
        <v>12.451553781156928</v>
      </c>
      <c r="K14" s="98">
        <f>IF(RES_hh_fec_in!K14=0,0,1000000/0.086*RES_hh_fec_in!K14/RES_hh_num_in!K14)</f>
        <v>18.10472968285621</v>
      </c>
      <c r="L14" s="98">
        <f>IF(RES_hh_fec_in!L14=0,0,1000000/0.086*RES_hh_fec_in!L14/RES_hh_num_in!L14)</f>
        <v>64.981987713730362</v>
      </c>
      <c r="M14" s="98">
        <f>IF(RES_hh_fec_in!M14=0,0,1000000/0.086*RES_hh_fec_in!M14/RES_hh_num_in!M14)</f>
        <v>8.5826170244534801</v>
      </c>
      <c r="N14" s="98">
        <f>IF(RES_hh_fec_in!N14=0,0,1000000/0.086*RES_hh_fec_in!N14/RES_hh_num_in!N14)</f>
        <v>6.8759205858564352</v>
      </c>
      <c r="O14" s="98">
        <f>IF(RES_hh_fec_in!O14=0,0,1000000/0.086*RES_hh_fec_in!O14/RES_hh_num_in!O14)</f>
        <v>8.1692078441313551</v>
      </c>
      <c r="P14" s="98">
        <f>IF(RES_hh_fec_in!P14=0,0,1000000/0.086*RES_hh_fec_in!P14/RES_hh_num_in!P14)</f>
        <v>9.1756444747339376</v>
      </c>
      <c r="Q14" s="98">
        <f>IF(RES_hh_fec_in!Q14=0,0,1000000/0.086*RES_hh_fec_in!Q14/RES_hh_num_in!Q14)</f>
        <v>9.5837584845848998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38.47529762022225</v>
      </c>
      <c r="D15" s="96">
        <f t="shared" si="0"/>
        <v>54.079641791526626</v>
      </c>
      <c r="E15" s="96">
        <f t="shared" si="0"/>
        <v>53.496308047933063</v>
      </c>
      <c r="F15" s="96">
        <f t="shared" si="0"/>
        <v>57.98930317806537</v>
      </c>
      <c r="G15" s="96">
        <f t="shared" si="0"/>
        <v>60.928395893455821</v>
      </c>
      <c r="H15" s="96">
        <f t="shared" si="0"/>
        <v>69.69045435626316</v>
      </c>
      <c r="I15" s="96">
        <f t="shared" si="0"/>
        <v>114.62271578849675</v>
      </c>
      <c r="J15" s="96">
        <f t="shared" si="0"/>
        <v>108.1693414967348</v>
      </c>
      <c r="K15" s="96">
        <f t="shared" si="0"/>
        <v>133.95853476030075</v>
      </c>
      <c r="L15" s="96">
        <f t="shared" si="0"/>
        <v>92.442273760439107</v>
      </c>
      <c r="M15" s="96">
        <f t="shared" si="0"/>
        <v>64.569917195945195</v>
      </c>
      <c r="N15" s="96">
        <f t="shared" si="0"/>
        <v>53.975403921495783</v>
      </c>
      <c r="O15" s="96">
        <f t="shared" si="0"/>
        <v>61.639773360086366</v>
      </c>
      <c r="P15" s="96">
        <f t="shared" si="0"/>
        <v>57.481779579743396</v>
      </c>
      <c r="Q15" s="96">
        <f t="shared" si="0"/>
        <v>92.399110080875516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38.47529762022225</v>
      </c>
      <c r="D16" s="97">
        <f>IF(RES_hh_fec_in!D16=0,0,1000000/0.086*RES_hh_fec_in!D16/RES_hh_num_in!D$3)</f>
        <v>54.079641791526626</v>
      </c>
      <c r="E16" s="97">
        <f>IF(RES_hh_fec_in!E16=0,0,1000000/0.086*RES_hh_fec_in!E16/RES_hh_num_in!E$3)</f>
        <v>53.496308047933063</v>
      </c>
      <c r="F16" s="97">
        <f>IF(RES_hh_fec_in!F16=0,0,1000000/0.086*RES_hh_fec_in!F16/RES_hh_num_in!F$3)</f>
        <v>57.98930317806537</v>
      </c>
      <c r="G16" s="97">
        <f>IF(RES_hh_fec_in!G16=0,0,1000000/0.086*RES_hh_fec_in!G16/RES_hh_num_in!G$3)</f>
        <v>60.928395893455821</v>
      </c>
      <c r="H16" s="97">
        <f>IF(RES_hh_fec_in!H16=0,0,1000000/0.086*RES_hh_fec_in!H16/RES_hh_num_in!H$3)</f>
        <v>69.69045435626316</v>
      </c>
      <c r="I16" s="97">
        <f>IF(RES_hh_fec_in!I16=0,0,1000000/0.086*RES_hh_fec_in!I16/RES_hh_num_in!I$3)</f>
        <v>114.62271578849675</v>
      </c>
      <c r="J16" s="97">
        <f>IF(RES_hh_fec_in!J16=0,0,1000000/0.086*RES_hh_fec_in!J16/RES_hh_num_in!J$3)</f>
        <v>108.1693414967348</v>
      </c>
      <c r="K16" s="97">
        <f>IF(RES_hh_fec_in!K16=0,0,1000000/0.086*RES_hh_fec_in!K16/RES_hh_num_in!K$3)</f>
        <v>133.95853476030075</v>
      </c>
      <c r="L16" s="97">
        <f>IF(RES_hh_fec_in!L16=0,0,1000000/0.086*RES_hh_fec_in!L16/RES_hh_num_in!L$3)</f>
        <v>92.442273760439107</v>
      </c>
      <c r="M16" s="97">
        <f>IF(RES_hh_fec_in!M16=0,0,1000000/0.086*RES_hh_fec_in!M16/RES_hh_num_in!M$3)</f>
        <v>64.569917195945195</v>
      </c>
      <c r="N16" s="97">
        <f>IF(RES_hh_fec_in!N16=0,0,1000000/0.086*RES_hh_fec_in!N16/RES_hh_num_in!N$3)</f>
        <v>53.975403921495783</v>
      </c>
      <c r="O16" s="97">
        <f>IF(RES_hh_fec_in!O16=0,0,1000000/0.086*RES_hh_fec_in!O16/RES_hh_num_in!O$3)</f>
        <v>61.639773360086366</v>
      </c>
      <c r="P16" s="97">
        <f>IF(RES_hh_fec_in!P16=0,0,1000000/0.086*RES_hh_fec_in!P16/RES_hh_num_in!P$3)</f>
        <v>57.481779579743396</v>
      </c>
      <c r="Q16" s="97">
        <f>IF(RES_hh_fec_in!Q16=0,0,1000000/0.086*RES_hh_fec_in!Q16/RES_hh_num_in!Q$3)</f>
        <v>92.399110080875516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1415.4404945035474</v>
      </c>
      <c r="D17" s="96">
        <f>IF(RES_hh_fec_in!D17=0,0,1000000/0.086*RES_hh_fec_in!D17/RES_hh_num_in!D17)</f>
        <v>1422.8334802854081</v>
      </c>
      <c r="E17" s="96">
        <f>IF(RES_hh_fec_in!E17=0,0,1000000/0.086*RES_hh_fec_in!E17/RES_hh_num_in!E17)</f>
        <v>1512.0047479125024</v>
      </c>
      <c r="F17" s="96">
        <f>IF(RES_hh_fec_in!F17=0,0,1000000/0.086*RES_hh_fec_in!F17/RES_hh_num_in!F17)</f>
        <v>1538.0761085825213</v>
      </c>
      <c r="G17" s="96">
        <f>IF(RES_hh_fec_in!G17=0,0,1000000/0.086*RES_hh_fec_in!G17/RES_hh_num_in!G17)</f>
        <v>1537.3876487085063</v>
      </c>
      <c r="H17" s="96">
        <f>IF(RES_hh_fec_in!H17=0,0,1000000/0.086*RES_hh_fec_in!H17/RES_hh_num_in!H17)</f>
        <v>1457.4677242013074</v>
      </c>
      <c r="I17" s="96">
        <f>IF(RES_hh_fec_in!I17=0,0,1000000/0.086*RES_hh_fec_in!I17/RES_hh_num_in!I17)</f>
        <v>1561.7329657953812</v>
      </c>
      <c r="J17" s="96">
        <f>IF(RES_hh_fec_in!J17=0,0,1000000/0.086*RES_hh_fec_in!J17/RES_hh_num_in!J17)</f>
        <v>1455.5501440704336</v>
      </c>
      <c r="K17" s="96">
        <f>IF(RES_hh_fec_in!K17=0,0,1000000/0.086*RES_hh_fec_in!K17/RES_hh_num_in!K17)</f>
        <v>1439.7720654362745</v>
      </c>
      <c r="L17" s="96">
        <f>IF(RES_hh_fec_in!L17=0,0,1000000/0.086*RES_hh_fec_in!L17/RES_hh_num_in!L17)</f>
        <v>1257.6898545473791</v>
      </c>
      <c r="M17" s="96">
        <f>IF(RES_hh_fec_in!M17=0,0,1000000/0.086*RES_hh_fec_in!M17/RES_hh_num_in!M17)</f>
        <v>1292.8370519405455</v>
      </c>
      <c r="N17" s="96">
        <f>IF(RES_hh_fec_in!N17=0,0,1000000/0.086*RES_hh_fec_in!N17/RES_hh_num_in!N17)</f>
        <v>1424.8550666841793</v>
      </c>
      <c r="O17" s="96">
        <f>IF(RES_hh_fec_in!O17=0,0,1000000/0.086*RES_hh_fec_in!O17/RES_hh_num_in!O17)</f>
        <v>1368.0069170755896</v>
      </c>
      <c r="P17" s="96">
        <f>IF(RES_hh_fec_in!P17=0,0,1000000/0.086*RES_hh_fec_in!P17/RES_hh_num_in!P17)</f>
        <v>1288.7474993514743</v>
      </c>
      <c r="Q17" s="96">
        <f>IF(RES_hh_fec_in!Q17=0,0,1000000/0.086*RES_hh_fec_in!Q17/RES_hh_num_in!Q17)</f>
        <v>1284.1851264290349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0</v>
      </c>
      <c r="D18" s="95">
        <f>IF(RES_hh_fec_in!D18=0,0,1000000/0.086*RES_hh_fec_in!D18/RES_hh_num_in!D18)</f>
        <v>0</v>
      </c>
      <c r="E18" s="95">
        <f>IF(RES_hh_fec_in!E18=0,0,1000000/0.086*RES_hh_fec_in!E18/RES_hh_num_in!E18)</f>
        <v>0</v>
      </c>
      <c r="F18" s="95">
        <f>IF(RES_hh_fec_in!F18=0,0,1000000/0.086*RES_hh_fec_in!F18/RES_hh_num_in!F18)</f>
        <v>0</v>
      </c>
      <c r="G18" s="95">
        <f>IF(RES_hh_fec_in!G18=0,0,1000000/0.086*RES_hh_fec_in!G18/RES_hh_num_in!G18)</f>
        <v>0</v>
      </c>
      <c r="H18" s="95">
        <f>IF(RES_hh_fec_in!H18=0,0,1000000/0.086*RES_hh_fec_in!H18/RES_hh_num_in!H18)</f>
        <v>0</v>
      </c>
      <c r="I18" s="95">
        <f>IF(RES_hh_fec_in!I18=0,0,1000000/0.086*RES_hh_fec_in!I18/RES_hh_num_in!I18)</f>
        <v>0</v>
      </c>
      <c r="J18" s="95">
        <f>IF(RES_hh_fec_in!J18=0,0,1000000/0.086*RES_hh_fec_in!J18/RES_hh_num_in!J18)</f>
        <v>0</v>
      </c>
      <c r="K18" s="95">
        <f>IF(RES_hh_fec_in!K18=0,0,1000000/0.086*RES_hh_fec_in!K18/RES_hh_num_in!K18)</f>
        <v>0</v>
      </c>
      <c r="L18" s="95">
        <f>IF(RES_hh_fec_in!L18=0,0,1000000/0.086*RES_hh_fec_in!L18/RES_hh_num_in!L18)</f>
        <v>0</v>
      </c>
      <c r="M18" s="95">
        <f>IF(RES_hh_fec_in!M18=0,0,1000000/0.086*RES_hh_fec_in!M18/RES_hh_num_in!M18)</f>
        <v>0</v>
      </c>
      <c r="N18" s="95">
        <f>IF(RES_hh_fec_in!N18=0,0,1000000/0.086*RES_hh_fec_in!N18/RES_hh_num_in!N18)</f>
        <v>0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1418.8918569948157</v>
      </c>
      <c r="D19" s="95">
        <f>IF(RES_hh_fec_in!D19=0,0,1000000/0.086*RES_hh_fec_in!D19/RES_hh_num_in!D19)</f>
        <v>1405.5342530133539</v>
      </c>
      <c r="E19" s="95">
        <f>IF(RES_hh_fec_in!E19=0,0,1000000/0.086*RES_hh_fec_in!E19/RES_hh_num_in!E19)</f>
        <v>1463.3198742827997</v>
      </c>
      <c r="F19" s="95">
        <f>IF(RES_hh_fec_in!F19=0,0,1000000/0.086*RES_hh_fec_in!F19/RES_hh_num_in!F19)</f>
        <v>1482.0541249100493</v>
      </c>
      <c r="G19" s="95">
        <f>IF(RES_hh_fec_in!G19=0,0,1000000/0.086*RES_hh_fec_in!G19/RES_hh_num_in!G19)</f>
        <v>1403.2669217104392</v>
      </c>
      <c r="H19" s="95">
        <f>IF(RES_hh_fec_in!H19=0,0,1000000/0.086*RES_hh_fec_in!H19/RES_hh_num_in!H19)</f>
        <v>0</v>
      </c>
      <c r="I19" s="95">
        <f>IF(RES_hh_fec_in!I19=0,0,1000000/0.086*RES_hh_fec_in!I19/RES_hh_num_in!I19)</f>
        <v>1376.7548218564609</v>
      </c>
      <c r="J19" s="95">
        <f>IF(RES_hh_fec_in!J19=0,0,1000000/0.086*RES_hh_fec_in!J19/RES_hh_num_in!J19)</f>
        <v>1255.2218429234251</v>
      </c>
      <c r="K19" s="95">
        <f>IF(RES_hh_fec_in!K19=0,0,1000000/0.086*RES_hh_fec_in!K19/RES_hh_num_in!K19)</f>
        <v>0</v>
      </c>
      <c r="L19" s="95">
        <f>IF(RES_hh_fec_in!L19=0,0,1000000/0.086*RES_hh_fec_in!L19/RES_hh_num_in!L19)</f>
        <v>1023.4320573579391</v>
      </c>
      <c r="M19" s="95">
        <f>IF(RES_hh_fec_in!M19=0,0,1000000/0.086*RES_hh_fec_in!M19/RES_hh_num_in!M19)</f>
        <v>1055.5183328370738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1464.1243748529707</v>
      </c>
      <c r="D20" s="95">
        <f>IF(RES_hh_fec_in!D20=0,0,1000000/0.086*RES_hh_fec_in!D20/RES_hh_num_in!D20)</f>
        <v>1450.137225023735</v>
      </c>
      <c r="E20" s="95">
        <f>IF(RES_hh_fec_in!E20=0,0,1000000/0.086*RES_hh_fec_in!E20/RES_hh_num_in!E20)</f>
        <v>0</v>
      </c>
      <c r="F20" s="95">
        <f>IF(RES_hh_fec_in!F20=0,0,1000000/0.086*RES_hh_fec_in!F20/RES_hh_num_in!F20)</f>
        <v>0</v>
      </c>
      <c r="G20" s="95">
        <f>IF(RES_hh_fec_in!G20=0,0,1000000/0.086*RES_hh_fec_in!G20/RES_hh_num_in!G20)</f>
        <v>1392.4841263487956</v>
      </c>
      <c r="H20" s="95">
        <f>IF(RES_hh_fec_in!H20=0,0,1000000/0.086*RES_hh_fec_in!H20/RES_hh_num_in!H20)</f>
        <v>1361.0015622878366</v>
      </c>
      <c r="I20" s="95">
        <f>IF(RES_hh_fec_in!I20=0,0,1000000/0.086*RES_hh_fec_in!I20/RES_hh_num_in!I20)</f>
        <v>1331.8523703412595</v>
      </c>
      <c r="J20" s="95">
        <f>IF(RES_hh_fec_in!J20=0,0,1000000/0.086*RES_hh_fec_in!J20/RES_hh_num_in!J20)</f>
        <v>1163.374620418339</v>
      </c>
      <c r="K20" s="95">
        <f>IF(RES_hh_fec_in!K20=0,0,1000000/0.086*RES_hh_fec_in!K20/RES_hh_num_in!K20)</f>
        <v>1303.6564702080811</v>
      </c>
      <c r="L20" s="95">
        <f>IF(RES_hh_fec_in!L20=0,0,1000000/0.086*RES_hh_fec_in!L20/RES_hh_num_in!L20)</f>
        <v>756.19223562485047</v>
      </c>
      <c r="M20" s="95">
        <f>IF(RES_hh_fec_in!M20=0,0,1000000/0.086*RES_hh_fec_in!M20/RES_hh_num_in!M20)</f>
        <v>766.79715319346212</v>
      </c>
      <c r="N20" s="95">
        <f>IF(RES_hh_fec_in!N20=0,0,1000000/0.086*RES_hh_fec_in!N20/RES_hh_num_in!N20)</f>
        <v>0</v>
      </c>
      <c r="O20" s="95">
        <f>IF(RES_hh_fec_in!O20=0,0,1000000/0.086*RES_hh_fec_in!O20/RES_hh_num_in!O20)</f>
        <v>0</v>
      </c>
      <c r="P20" s="95">
        <f>IF(RES_hh_fec_in!P20=0,0,1000000/0.086*RES_hh_fec_in!P20/RES_hh_num_in!P20)</f>
        <v>0</v>
      </c>
      <c r="Q20" s="95">
        <f>IF(RES_hh_fec_in!Q20=0,0,1000000/0.086*RES_hh_fec_in!Q20/RES_hh_num_in!Q20)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1312.6123713868128</v>
      </c>
      <c r="D21" s="95">
        <f>IF(RES_hh_fec_in!D21=0,0,1000000/0.086*RES_hh_fec_in!D21/RES_hh_num_in!D21)</f>
        <v>1291.5392436864217</v>
      </c>
      <c r="E21" s="95">
        <f>IF(RES_hh_fec_in!E21=0,0,1000000/0.086*RES_hh_fec_in!E21/RES_hh_num_in!E21)</f>
        <v>1387.0411590334804</v>
      </c>
      <c r="F21" s="95">
        <f>IF(RES_hh_fec_in!F21=0,0,1000000/0.086*RES_hh_fec_in!F21/RES_hh_num_in!F21)</f>
        <v>1355.5333528959811</v>
      </c>
      <c r="G21" s="95">
        <f>IF(RES_hh_fec_in!G21=0,0,1000000/0.086*RES_hh_fec_in!G21/RES_hh_num_in!G21)</f>
        <v>1279.1680361770782</v>
      </c>
      <c r="H21" s="95">
        <f>IF(RES_hh_fec_in!H21=0,0,1000000/0.086*RES_hh_fec_in!H21/RES_hh_num_in!H21)</f>
        <v>1258.5471515100014</v>
      </c>
      <c r="I21" s="95">
        <f>IF(RES_hh_fec_in!I21=0,0,1000000/0.086*RES_hh_fec_in!I21/RES_hh_num_in!I21)</f>
        <v>1182.5946568724755</v>
      </c>
      <c r="J21" s="95">
        <f>IF(RES_hh_fec_in!J21=0,0,1000000/0.086*RES_hh_fec_in!J21/RES_hh_num_in!J21)</f>
        <v>570.74508849316192</v>
      </c>
      <c r="K21" s="95">
        <f>IF(RES_hh_fec_in!K21=0,0,1000000/0.086*RES_hh_fec_in!K21/RES_hh_num_in!K21)</f>
        <v>997.21905202873666</v>
      </c>
      <c r="L21" s="95">
        <f>IF(RES_hh_fec_in!L21=0,0,1000000/0.086*RES_hh_fec_in!L21/RES_hh_num_in!L21)</f>
        <v>570.64194201538589</v>
      </c>
      <c r="M21" s="95">
        <f>IF(RES_hh_fec_in!M21=0,0,1000000/0.086*RES_hh_fec_in!M21/RES_hh_num_in!M21)</f>
        <v>565.41565143382627</v>
      </c>
      <c r="N21" s="95">
        <f>IF(RES_hh_fec_in!N21=0,0,1000000/0.086*RES_hh_fec_in!N21/RES_hh_num_in!N21)</f>
        <v>564.81982703829522</v>
      </c>
      <c r="O21" s="95">
        <f>IF(RES_hh_fec_in!O21=0,0,1000000/0.086*RES_hh_fec_in!O21/RES_hh_num_in!O21)</f>
        <v>555.23478011187399</v>
      </c>
      <c r="P21" s="95">
        <f>IF(RES_hh_fec_in!P21=0,0,1000000/0.086*RES_hh_fec_in!P21/RES_hh_num_in!P21)</f>
        <v>626.98162787599131</v>
      </c>
      <c r="Q21" s="95">
        <f>IF(RES_hh_fec_in!Q21=0,0,1000000/0.086*RES_hh_fec_in!Q21/RES_hh_num_in!Q21)</f>
        <v>549.29100959758591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1640.7915151541638</v>
      </c>
      <c r="D22" s="95">
        <f>IF(RES_hh_fec_in!D22=0,0,1000000/0.086*RES_hh_fec_in!D22/RES_hh_num_in!D22)</f>
        <v>1602.2140327496118</v>
      </c>
      <c r="E22" s="95">
        <f>IF(RES_hh_fec_in!E22=0,0,1000000/0.086*RES_hh_fec_in!E22/RES_hh_num_in!E22)</f>
        <v>1717.2227565389517</v>
      </c>
      <c r="F22" s="95">
        <f>IF(RES_hh_fec_in!F22=0,0,1000000/0.086*RES_hh_fec_in!F22/RES_hh_num_in!F22)</f>
        <v>1712.8264889182919</v>
      </c>
      <c r="G22" s="95">
        <f>IF(RES_hh_fec_in!G22=0,0,1000000/0.086*RES_hh_fec_in!G22/RES_hh_num_in!G22)</f>
        <v>1564.4660425804486</v>
      </c>
      <c r="H22" s="95">
        <f>IF(RES_hh_fec_in!H22=0,0,1000000/0.086*RES_hh_fec_in!H22/RES_hh_num_in!H22)</f>
        <v>1570.9423721056839</v>
      </c>
      <c r="I22" s="95">
        <f>IF(RES_hh_fec_in!I22=0,0,1000000/0.086*RES_hh_fec_in!I22/RES_hh_num_in!I22)</f>
        <v>1467.2232064201166</v>
      </c>
      <c r="J22" s="95">
        <f>IF(RES_hh_fec_in!J22=0,0,1000000/0.086*RES_hh_fec_in!J22/RES_hh_num_in!J22)</f>
        <v>1194.711536011466</v>
      </c>
      <c r="K22" s="95">
        <f>IF(RES_hh_fec_in!K22=0,0,1000000/0.086*RES_hh_fec_in!K22/RES_hh_num_in!K22)</f>
        <v>1253.9292024164026</v>
      </c>
      <c r="L22" s="95">
        <f>IF(RES_hh_fec_in!L22=0,0,1000000/0.086*RES_hh_fec_in!L22/RES_hh_num_in!L22)</f>
        <v>0</v>
      </c>
      <c r="M22" s="95">
        <f>IF(RES_hh_fec_in!M22=0,0,1000000/0.086*RES_hh_fec_in!M22/RES_hh_num_in!M22)</f>
        <v>695.57933754146563</v>
      </c>
      <c r="N22" s="95">
        <f>IF(RES_hh_fec_in!N22=0,0,1000000/0.086*RES_hh_fec_in!N22/RES_hh_num_in!N22)</f>
        <v>1043.9978951022772</v>
      </c>
      <c r="O22" s="95">
        <f>IF(RES_hh_fec_in!O22=0,0,1000000/0.086*RES_hh_fec_in!O22/RES_hh_num_in!O22)</f>
        <v>938.6414990348236</v>
      </c>
      <c r="P22" s="95">
        <f>IF(RES_hh_fec_in!P22=0,0,1000000/0.086*RES_hh_fec_in!P22/RES_hh_num_in!P22)</f>
        <v>1025.7726119805031</v>
      </c>
      <c r="Q22" s="95">
        <f>IF(RES_hh_fec_in!Q22=0,0,1000000/0.086*RES_hh_fec_in!Q22/RES_hh_num_in!Q22)</f>
        <v>929.10740154257064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871.82687953625282</v>
      </c>
      <c r="D24" s="95">
        <f>IF(RES_hh_fec_in!D24=0,0,1000000/0.086*RES_hh_fec_in!D24/RES_hh_num_in!D24)</f>
        <v>853.34409215964592</v>
      </c>
      <c r="E24" s="95">
        <f>IF(RES_hh_fec_in!E24=0,0,1000000/0.086*RES_hh_fec_in!E24/RES_hh_num_in!E24)</f>
        <v>916.65744152180537</v>
      </c>
      <c r="F24" s="95">
        <f>IF(RES_hh_fec_in!F24=0,0,1000000/0.086*RES_hh_fec_in!F24/RES_hh_num_in!F24)</f>
        <v>896.85023921466757</v>
      </c>
      <c r="G24" s="95">
        <f>IF(RES_hh_fec_in!G24=0,0,1000000/0.086*RES_hh_fec_in!G24/RES_hh_num_in!G24)</f>
        <v>0</v>
      </c>
      <c r="H24" s="95">
        <f>IF(RES_hh_fec_in!H24=0,0,1000000/0.086*RES_hh_fec_in!H24/RES_hh_num_in!H24)</f>
        <v>0</v>
      </c>
      <c r="I24" s="95">
        <f>IF(RES_hh_fec_in!I24=0,0,1000000/0.086*RES_hh_fec_in!I24/RES_hh_num_in!I24)</f>
        <v>0</v>
      </c>
      <c r="J24" s="95">
        <f>IF(RES_hh_fec_in!J24=0,0,1000000/0.086*RES_hh_fec_in!J24/RES_hh_num_in!J24)</f>
        <v>0</v>
      </c>
      <c r="K24" s="95">
        <f>IF(RES_hh_fec_in!K24=0,0,1000000/0.086*RES_hh_fec_in!K24/RES_hh_num_in!K24)</f>
        <v>0</v>
      </c>
      <c r="L24" s="95">
        <f>IF(RES_hh_fec_in!L24=0,0,1000000/0.086*RES_hh_fec_in!L24/RES_hh_num_in!L24)</f>
        <v>612.75201506541669</v>
      </c>
      <c r="M24" s="95">
        <f>IF(RES_hh_fec_in!M24=0,0,1000000/0.086*RES_hh_fec_in!M24/RES_hh_num_in!M24)</f>
        <v>377.30593900176768</v>
      </c>
      <c r="N24" s="95">
        <f>IF(RES_hh_fec_in!N24=0,0,1000000/0.086*RES_hh_fec_in!N24/RES_hh_num_in!N24)</f>
        <v>384.94113646803464</v>
      </c>
      <c r="O24" s="95">
        <f>IF(RES_hh_fec_in!O24=0,0,1000000/0.086*RES_hh_fec_in!O24/RES_hh_num_in!O24)</f>
        <v>0</v>
      </c>
      <c r="P24" s="95">
        <f>IF(RES_hh_fec_in!P24=0,0,1000000/0.086*RES_hh_fec_in!P24/RES_hh_num_in!P24)</f>
        <v>0</v>
      </c>
      <c r="Q24" s="95">
        <f>IF(RES_hh_fec_in!Q24=0,0,1000000/0.086*RES_hh_fec_in!Q24/RES_hh_num_in!Q24)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1166.3043139023534</v>
      </c>
      <c r="D25" s="22">
        <f>IF(RES_hh_fec_in!D25=0,0,1000000/0.086*RES_hh_fec_in!D25/RES_hh_num_in!D25)</f>
        <v>1216.3482963504234</v>
      </c>
      <c r="E25" s="22">
        <f>IF(RES_hh_fec_in!E25=0,0,1000000/0.086*RES_hh_fec_in!E25/RES_hh_num_in!E25)</f>
        <v>1322.0908483293481</v>
      </c>
      <c r="F25" s="22">
        <f>IF(RES_hh_fec_in!F25=0,0,1000000/0.086*RES_hh_fec_in!F25/RES_hh_num_in!F25)</f>
        <v>1370.8729870162317</v>
      </c>
      <c r="G25" s="22">
        <f>IF(RES_hh_fec_in!G25=0,0,1000000/0.086*RES_hh_fec_in!G25/RES_hh_num_in!G25)</f>
        <v>1247.551883330405</v>
      </c>
      <c r="H25" s="22">
        <f>IF(RES_hh_fec_in!H25=0,0,1000000/0.086*RES_hh_fec_in!H25/RES_hh_num_in!H25)</f>
        <v>1136.4733393085571</v>
      </c>
      <c r="I25" s="22">
        <f>IF(RES_hh_fec_in!I25=0,0,1000000/0.086*RES_hh_fec_in!I25/RES_hh_num_in!I25)</f>
        <v>1257.3614753799404</v>
      </c>
      <c r="J25" s="22">
        <f>IF(RES_hh_fec_in!J25=0,0,1000000/0.086*RES_hh_fec_in!J25/RES_hh_num_in!J25)</f>
        <v>1218.5016563171985</v>
      </c>
      <c r="K25" s="22">
        <f>IF(RES_hh_fec_in!K25=0,0,1000000/0.086*RES_hh_fec_in!K25/RES_hh_num_in!K25)</f>
        <v>1076.147179014979</v>
      </c>
      <c r="L25" s="22">
        <f>IF(RES_hh_fec_in!L25=0,0,1000000/0.086*RES_hh_fec_in!L25/RES_hh_num_in!L25)</f>
        <v>773.36811269328177</v>
      </c>
      <c r="M25" s="22">
        <f>IF(RES_hh_fec_in!M25=0,0,1000000/0.086*RES_hh_fec_in!M25/RES_hh_num_in!M25)</f>
        <v>913.02496502277631</v>
      </c>
      <c r="N25" s="22">
        <f>IF(RES_hh_fec_in!N25=0,0,1000000/0.086*RES_hh_fec_in!N25/RES_hh_num_in!N25)</f>
        <v>493.41775006114187</v>
      </c>
      <c r="O25" s="22">
        <f>IF(RES_hh_fec_in!O25=0,0,1000000/0.086*RES_hh_fec_in!O25/RES_hh_num_in!O25)</f>
        <v>577.20508769376079</v>
      </c>
      <c r="P25" s="22">
        <f>IF(RES_hh_fec_in!P25=0,0,1000000/0.086*RES_hh_fec_in!P25/RES_hh_num_in!P25)</f>
        <v>1075.0251457726627</v>
      </c>
      <c r="Q25" s="22">
        <f>IF(RES_hh_fec_in!Q25=0,0,1000000/0.086*RES_hh_fec_in!Q25/RES_hh_num_in!Q25)</f>
        <v>991.53749119863517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530.41299322542864</v>
      </c>
      <c r="D26" s="18">
        <f>IF(RES_hh_fec_in!D26=0,0,1000000/0.086*RES_hh_fec_in!D26/RES_hh_num_in!D26)</f>
        <v>535.24718122700881</v>
      </c>
      <c r="E26" s="18">
        <f>IF(RES_hh_fec_in!E26=0,0,1000000/0.086*RES_hh_fec_in!E26/RES_hh_num_in!E26)</f>
        <v>556.9417817316081</v>
      </c>
      <c r="F26" s="18">
        <f>IF(RES_hh_fec_in!F26=0,0,1000000/0.086*RES_hh_fec_in!F26/RES_hh_num_in!F26)</f>
        <v>569.10881774207951</v>
      </c>
      <c r="G26" s="18">
        <f>IF(RES_hh_fec_in!G26=0,0,1000000/0.086*RES_hh_fec_in!G26/RES_hh_num_in!G26)</f>
        <v>576.79708143383732</v>
      </c>
      <c r="H26" s="18">
        <f>IF(RES_hh_fec_in!H26=0,0,1000000/0.086*RES_hh_fec_in!H26/RES_hh_num_in!H26)</f>
        <v>583.59716097934972</v>
      </c>
      <c r="I26" s="18">
        <f>IF(RES_hh_fec_in!I26=0,0,1000000/0.086*RES_hh_fec_in!I26/RES_hh_num_in!I26)</f>
        <v>586.47357484906718</v>
      </c>
      <c r="J26" s="18">
        <f>IF(RES_hh_fec_in!J26=0,0,1000000/0.086*RES_hh_fec_in!J26/RES_hh_num_in!J26)</f>
        <v>598.23022464322628</v>
      </c>
      <c r="K26" s="18">
        <f>IF(RES_hh_fec_in!K26=0,0,1000000/0.086*RES_hh_fec_in!K26/RES_hh_num_in!K26)</f>
        <v>602.36440369041543</v>
      </c>
      <c r="L26" s="18">
        <f>IF(RES_hh_fec_in!L26=0,0,1000000/0.086*RES_hh_fec_in!L26/RES_hh_num_in!L26)</f>
        <v>609.67435798245128</v>
      </c>
      <c r="M26" s="18">
        <f>IF(RES_hh_fec_in!M26=0,0,1000000/0.086*RES_hh_fec_in!M26/RES_hh_num_in!M26)</f>
        <v>614.20282749351429</v>
      </c>
      <c r="N26" s="18">
        <f>IF(RES_hh_fec_in!N26=0,0,1000000/0.086*RES_hh_fec_in!N26/RES_hh_num_in!N26)</f>
        <v>607.43952855703344</v>
      </c>
      <c r="O26" s="18">
        <f>IF(RES_hh_fec_in!O26=0,0,1000000/0.086*RES_hh_fec_in!O26/RES_hh_num_in!O26)</f>
        <v>600.79792104256865</v>
      </c>
      <c r="P26" s="18">
        <f>IF(RES_hh_fec_in!P26=0,0,1000000/0.086*RES_hh_fec_in!P26/RES_hh_num_in!P26)</f>
        <v>594.92949967631716</v>
      </c>
      <c r="Q26" s="18">
        <f>IF(RES_hh_fec_in!Q26=0,0,1000000/0.086*RES_hh_fec_in!Q26/RES_hh_num_in!Q26)</f>
        <v>596.94766981716771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1926.3780427439815</v>
      </c>
      <c r="D27" s="96">
        <f>IF(RES_hh_fec_in!D27=0,0,1000000/0.086*RES_hh_fec_in!D27/RES_hh_num_in!D27)</f>
        <v>2074.5066748326149</v>
      </c>
      <c r="E27" s="96">
        <f>IF(RES_hh_fec_in!E27=0,0,1000000/0.086*RES_hh_fec_in!E27/RES_hh_num_in!E27)</f>
        <v>2232.8089856865809</v>
      </c>
      <c r="F27" s="96">
        <f>IF(RES_hh_fec_in!F27=0,0,1000000/0.086*RES_hh_fec_in!F27/RES_hh_num_in!F27)</f>
        <v>2396.5859902313523</v>
      </c>
      <c r="G27" s="96">
        <f>IF(RES_hh_fec_in!G27=0,0,1000000/0.086*RES_hh_fec_in!G27/RES_hh_num_in!G27)</f>
        <v>2396.1661915267696</v>
      </c>
      <c r="H27" s="96">
        <f>IF(RES_hh_fec_in!H27=0,0,1000000/0.086*RES_hh_fec_in!H27/RES_hh_num_in!H27)</f>
        <v>2217.9752395392707</v>
      </c>
      <c r="I27" s="96">
        <f>IF(RES_hh_fec_in!I27=0,0,1000000/0.086*RES_hh_fec_in!I27/RES_hh_num_in!I27)</f>
        <v>2304.0100270564649</v>
      </c>
      <c r="J27" s="96">
        <f>IF(RES_hh_fec_in!J27=0,0,1000000/0.086*RES_hh_fec_in!J27/RES_hh_num_in!J27)</f>
        <v>2049.1833618869177</v>
      </c>
      <c r="K27" s="96">
        <f>IF(RES_hh_fec_in!K27=0,0,1000000/0.086*RES_hh_fec_in!K27/RES_hh_num_in!K27)</f>
        <v>2263.9006844764044</v>
      </c>
      <c r="L27" s="96">
        <f>IF(RES_hh_fec_in!L27=0,0,1000000/0.086*RES_hh_fec_in!L27/RES_hh_num_in!L27)</f>
        <v>2900.685694638873</v>
      </c>
      <c r="M27" s="96">
        <f>IF(RES_hh_fec_in!M27=0,0,1000000/0.086*RES_hh_fec_in!M27/RES_hh_num_in!M27)</f>
        <v>2088.1571073998712</v>
      </c>
      <c r="N27" s="96">
        <f>IF(RES_hh_fec_in!N27=0,0,1000000/0.086*RES_hh_fec_in!N27/RES_hh_num_in!N27)</f>
        <v>1668.8994420297513</v>
      </c>
      <c r="O27" s="96">
        <f>IF(RES_hh_fec_in!O27=0,0,1000000/0.086*RES_hh_fec_in!O27/RES_hh_num_in!O27)</f>
        <v>1569.5208994065099</v>
      </c>
      <c r="P27" s="96">
        <f>IF(RES_hh_fec_in!P27=0,0,1000000/0.086*RES_hh_fec_in!P27/RES_hh_num_in!P27)</f>
        <v>1478.042637501014</v>
      </c>
      <c r="Q27" s="96">
        <f>IF(RES_hh_fec_in!Q27=0,0,1000000/0.086*RES_hh_fec_in!Q27/RES_hh_num_in!Q27)</f>
        <v>1400.4096980111058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3143.2192262829681</v>
      </c>
      <c r="D29" s="95">
        <f>IF(RES_hh_fec_in!D29=0,0,1000000/0.086*RES_hh_fec_in!D29/RES_hh_num_in!D29)</f>
        <v>3291.8724501451134</v>
      </c>
      <c r="E29" s="95">
        <f>IF(RES_hh_fec_in!E29=0,0,1000000/0.086*RES_hh_fec_in!E29/RES_hh_num_in!E29)</f>
        <v>3495.7551632824748</v>
      </c>
      <c r="F29" s="95">
        <f>IF(RES_hh_fec_in!F29=0,0,1000000/0.086*RES_hh_fec_in!F29/RES_hh_num_in!F29)</f>
        <v>3645.5623048321004</v>
      </c>
      <c r="G29" s="95">
        <f>IF(RES_hh_fec_in!G29=0,0,1000000/0.086*RES_hh_fec_in!G29/RES_hh_num_in!G29)</f>
        <v>3641.5983068317291</v>
      </c>
      <c r="H29" s="95">
        <f>IF(RES_hh_fec_in!H29=0,0,1000000/0.086*RES_hh_fec_in!H29/RES_hh_num_in!H29)</f>
        <v>3610.1301105423304</v>
      </c>
      <c r="I29" s="95">
        <f>IF(RES_hh_fec_in!I29=0,0,1000000/0.086*RES_hh_fec_in!I29/RES_hh_num_in!I29)</f>
        <v>3623.3002170985883</v>
      </c>
      <c r="J29" s="95">
        <f>IF(RES_hh_fec_in!J29=0,0,1000000/0.086*RES_hh_fec_in!J29/RES_hh_num_in!J29)</f>
        <v>3498.5690941254161</v>
      </c>
      <c r="K29" s="95">
        <f>IF(RES_hh_fec_in!K29=0,0,1000000/0.086*RES_hh_fec_in!K29/RES_hh_num_in!K29)</f>
        <v>3655.8347582781066</v>
      </c>
      <c r="L29" s="95">
        <f>IF(RES_hh_fec_in!L29=0,0,1000000/0.086*RES_hh_fec_in!L29/RES_hh_num_in!L29)</f>
        <v>3756.7263558052227</v>
      </c>
      <c r="M29" s="95">
        <f>IF(RES_hh_fec_in!M29=0,0,1000000/0.086*RES_hh_fec_in!M29/RES_hh_num_in!M29)</f>
        <v>3390.0200466980968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0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2973.3091611498307</v>
      </c>
      <c r="D30" s="95">
        <f>IF(RES_hh_fec_in!D30=0,0,1000000/0.086*RES_hh_fec_in!D30/RES_hh_num_in!D30)</f>
        <v>3151.4327109639212</v>
      </c>
      <c r="E30" s="95">
        <f>IF(RES_hh_fec_in!E30=0,0,1000000/0.086*RES_hh_fec_in!E30/RES_hh_num_in!E30)</f>
        <v>3294.365415490623</v>
      </c>
      <c r="F30" s="95">
        <f>IF(RES_hh_fec_in!F30=0,0,1000000/0.086*RES_hh_fec_in!F30/RES_hh_num_in!F30)</f>
        <v>3461.7470171211689</v>
      </c>
      <c r="G30" s="95">
        <f>IF(RES_hh_fec_in!G30=0,0,1000000/0.086*RES_hh_fec_in!G30/RES_hh_num_in!G30)</f>
        <v>3460.4865317979306</v>
      </c>
      <c r="H30" s="95">
        <f>IF(RES_hh_fec_in!H30=0,0,1000000/0.086*RES_hh_fec_in!H30/RES_hh_num_in!H30)</f>
        <v>3396.2547984025769</v>
      </c>
      <c r="I30" s="95">
        <f>IF(RES_hh_fec_in!I30=0,0,1000000/0.086*RES_hh_fec_in!I30/RES_hh_num_in!I30)</f>
        <v>3382.2292438357949</v>
      </c>
      <c r="J30" s="95">
        <f>IF(RES_hh_fec_in!J30=0,0,1000000/0.086*RES_hh_fec_in!J30/RES_hh_num_in!J30)</f>
        <v>3221.2688852272067</v>
      </c>
      <c r="K30" s="95">
        <f>IF(RES_hh_fec_in!K30=0,0,1000000/0.086*RES_hh_fec_in!K30/RES_hh_num_in!K30)</f>
        <v>3337.262420333981</v>
      </c>
      <c r="L30" s="95">
        <f>IF(RES_hh_fec_in!L30=0,0,1000000/0.086*RES_hh_fec_in!L30/RES_hh_num_in!L30)</f>
        <v>3554.0886546174929</v>
      </c>
      <c r="M30" s="95">
        <f>IF(RES_hh_fec_in!M30=0,0,1000000/0.086*RES_hh_fec_in!M30/RES_hh_num_in!M30)</f>
        <v>3016.58398294373</v>
      </c>
      <c r="N30" s="95">
        <f>IF(RES_hh_fec_in!N30=0,0,1000000/0.086*RES_hh_fec_in!N30/RES_hh_num_in!N30)</f>
        <v>2711.2043716901926</v>
      </c>
      <c r="O30" s="95">
        <f>IF(RES_hh_fec_in!O30=0,0,1000000/0.086*RES_hh_fec_in!O30/RES_hh_num_in!O30)</f>
        <v>2374.0035112303863</v>
      </c>
      <c r="P30" s="95">
        <f>IF(RES_hh_fec_in!P30=0,0,1000000/0.086*RES_hh_fec_in!P30/RES_hh_num_in!P30)</f>
        <v>2217.497621352506</v>
      </c>
      <c r="Q30" s="95">
        <f>IF(RES_hh_fec_in!Q30=0,0,1000000/0.086*RES_hh_fec_in!Q30/RES_hh_num_in!Q30)</f>
        <v>2265.6277523674726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4245.819503181554</v>
      </c>
      <c r="D31" s="95">
        <f>IF(RES_hh_fec_in!D31=0,0,1000000/0.086*RES_hh_fec_in!D31/RES_hh_num_in!D31)</f>
        <v>4413.4722493870477</v>
      </c>
      <c r="E31" s="95">
        <f>IF(RES_hh_fec_in!E31=0,0,1000000/0.086*RES_hh_fec_in!E31/RES_hh_num_in!E31)</f>
        <v>4581.1999124703852</v>
      </c>
      <c r="F31" s="95">
        <f>IF(RES_hh_fec_in!F31=0,0,1000000/0.086*RES_hh_fec_in!F31/RES_hh_num_in!F31)</f>
        <v>4768.998965098197</v>
      </c>
      <c r="G31" s="95">
        <f>IF(RES_hh_fec_in!G31=0,0,1000000/0.086*RES_hh_fec_in!G31/RES_hh_num_in!G31)</f>
        <v>4769.3007287054206</v>
      </c>
      <c r="H31" s="95">
        <f>IF(RES_hh_fec_in!H31=0,0,1000000/0.086*RES_hh_fec_in!H31/RES_hh_num_in!H31)</f>
        <v>4704.7524996040374</v>
      </c>
      <c r="I31" s="95">
        <f>IF(RES_hh_fec_in!I31=0,0,1000000/0.086*RES_hh_fec_in!I31/RES_hh_num_in!I31)</f>
        <v>4695.49677680883</v>
      </c>
      <c r="J31" s="95">
        <f>IF(RES_hh_fec_in!J31=0,0,1000000/0.086*RES_hh_fec_in!J31/RES_hh_num_in!J31)</f>
        <v>4490.421210092275</v>
      </c>
      <c r="K31" s="95">
        <f>IF(RES_hh_fec_in!K31=0,0,1000000/0.086*RES_hh_fec_in!K31/RES_hh_num_in!K31)</f>
        <v>4650.6465324072478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4432.4160553252568</v>
      </c>
      <c r="N31" s="95">
        <f>IF(RES_hh_fec_in!N31=0,0,1000000/0.086*RES_hh_fec_in!N31/RES_hh_num_in!N31)</f>
        <v>3792.937959243302</v>
      </c>
      <c r="O31" s="95">
        <f>IF(RES_hh_fec_in!O31=0,0,1000000/0.086*RES_hh_fec_in!O31/RES_hh_num_in!O31)</f>
        <v>3485.9680426452619</v>
      </c>
      <c r="P31" s="95">
        <f>IF(RES_hh_fec_in!P31=0,0,1000000/0.086*RES_hh_fec_in!P31/RES_hh_num_in!P31)</f>
        <v>3185.156214553253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1754.6221668529813</v>
      </c>
      <c r="D32" s="18">
        <f>IF(RES_hh_fec_in!D32=0,0,1000000/0.086*RES_hh_fec_in!D32/RES_hh_num_in!D32)</f>
        <v>1891.4367823740129</v>
      </c>
      <c r="E32" s="18">
        <f>IF(RES_hh_fec_in!E32=0,0,1000000/0.086*RES_hh_fec_in!E32/RES_hh_num_in!E32)</f>
        <v>2103.2467142775886</v>
      </c>
      <c r="F32" s="18">
        <f>IF(RES_hh_fec_in!F32=0,0,1000000/0.086*RES_hh_fec_in!F32/RES_hh_num_in!F32)</f>
        <v>2200.0744604184606</v>
      </c>
      <c r="G32" s="18">
        <f>IF(RES_hh_fec_in!G32=0,0,1000000/0.086*RES_hh_fec_in!G32/RES_hh_num_in!G32)</f>
        <v>2197.5356164546511</v>
      </c>
      <c r="H32" s="18">
        <f>IF(RES_hh_fec_in!H32=0,0,1000000/0.086*RES_hh_fec_in!H32/RES_hh_num_in!H32)</f>
        <v>2045.1941101622156</v>
      </c>
      <c r="I32" s="18">
        <f>IF(RES_hh_fec_in!I32=0,0,1000000/0.086*RES_hh_fec_in!I32/RES_hh_num_in!I32)</f>
        <v>2086.7442199673787</v>
      </c>
      <c r="J32" s="18">
        <f>IF(RES_hh_fec_in!J32=0,0,1000000/0.086*RES_hh_fec_in!J32/RES_hh_num_in!J32)</f>
        <v>1879.4320981517003</v>
      </c>
      <c r="K32" s="18">
        <f>IF(RES_hh_fec_in!K32=0,0,1000000/0.086*RES_hh_fec_in!K32/RES_hh_num_in!K32)</f>
        <v>1956.8021723255429</v>
      </c>
      <c r="L32" s="18">
        <f>IF(RES_hh_fec_in!L32=0,0,1000000/0.086*RES_hh_fec_in!L32/RES_hh_num_in!L32)</f>
        <v>2105.6730837006853</v>
      </c>
      <c r="M32" s="18">
        <f>IF(RES_hh_fec_in!M32=0,0,1000000/0.086*RES_hh_fec_in!M32/RES_hh_num_in!M32)</f>
        <v>1814.7528558102206</v>
      </c>
      <c r="N32" s="18">
        <f>IF(RES_hh_fec_in!N32=0,0,1000000/0.086*RES_hh_fec_in!N32/RES_hh_num_in!N32)</f>
        <v>1544.8760187515802</v>
      </c>
      <c r="O32" s="18">
        <f>IF(RES_hh_fec_in!O32=0,0,1000000/0.086*RES_hh_fec_in!O32/RES_hh_num_in!O32)</f>
        <v>1452.7279795305853</v>
      </c>
      <c r="P32" s="18">
        <f>IF(RES_hh_fec_in!P32=0,0,1000000/0.086*RES_hh_fec_in!P32/RES_hh_num_in!P32)</f>
        <v>1316.3111809892425</v>
      </c>
      <c r="Q32" s="18">
        <f>IF(RES_hh_fec_in!Q32=0,0,1000000/0.086*RES_hh_fec_in!Q32/RES_hh_num_in!Q32)</f>
        <v>1356.9756278632171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3896.230638869466</v>
      </c>
      <c r="D3" s="100">
        <f>IF(RES_hh_tes_in!D3=0,0,1000000/0.086*RES_hh_tes_in!D3/RES_hh_num_in!D3)</f>
        <v>4098.8615770894858</v>
      </c>
      <c r="E3" s="100">
        <f>IF(RES_hh_tes_in!E3=0,0,1000000/0.086*RES_hh_tes_in!E3/RES_hh_num_in!E3)</f>
        <v>4335.8430399239523</v>
      </c>
      <c r="F3" s="100">
        <f>IF(RES_hh_tes_in!F3=0,0,1000000/0.086*RES_hh_tes_in!F3/RES_hh_num_in!F3)</f>
        <v>4504.878626599495</v>
      </c>
      <c r="G3" s="100">
        <f>IF(RES_hh_tes_in!G3=0,0,1000000/0.086*RES_hh_tes_in!G3/RES_hh_num_in!G3)</f>
        <v>4539.2116236234097</v>
      </c>
      <c r="H3" s="100">
        <f>IF(RES_hh_tes_in!H3=0,0,1000000/0.086*RES_hh_tes_in!H3/RES_hh_num_in!H3)</f>
        <v>4404.997974512291</v>
      </c>
      <c r="I3" s="100">
        <f>IF(RES_hh_tes_in!I3=0,0,1000000/0.086*RES_hh_tes_in!I3/RES_hh_num_in!I3)</f>
        <v>4607.3398314682854</v>
      </c>
      <c r="J3" s="100">
        <f>IF(RES_hh_tes_in!J3=0,0,1000000/0.086*RES_hh_tes_in!J3/RES_hh_num_in!J3)</f>
        <v>4381.3193293662116</v>
      </c>
      <c r="K3" s="100">
        <f>IF(RES_hh_tes_in!K3=0,0,1000000/0.086*RES_hh_tes_in!K3/RES_hh_num_in!K3)</f>
        <v>4607.1131390917772</v>
      </c>
      <c r="L3" s="100">
        <f>IF(RES_hh_tes_in!L3=0,0,1000000/0.086*RES_hh_tes_in!L3/RES_hh_num_in!L3)</f>
        <v>4010.2716734823607</v>
      </c>
      <c r="M3" s="100">
        <f>IF(RES_hh_tes_in!M3=0,0,1000000/0.086*RES_hh_tes_in!M3/RES_hh_num_in!M3)</f>
        <v>3542.0619636957463</v>
      </c>
      <c r="N3" s="100">
        <f>IF(RES_hh_tes_in!N3=0,0,1000000/0.086*RES_hh_tes_in!N3/RES_hh_num_in!N3)</f>
        <v>3332.8034882166703</v>
      </c>
      <c r="O3" s="100">
        <f>IF(RES_hh_tes_in!O3=0,0,1000000/0.086*RES_hh_tes_in!O3/RES_hh_num_in!O3)</f>
        <v>3327.0267171568298</v>
      </c>
      <c r="P3" s="100">
        <f>IF(RES_hh_tes_in!P3=0,0,1000000/0.086*RES_hh_tes_in!P3/RES_hh_num_in!P3)</f>
        <v>3225.0490010602657</v>
      </c>
      <c r="Q3" s="100">
        <f>IF(RES_hh_tes_in!Q3=0,0,1000000/0.086*RES_hh_tes_in!Q3/RES_hh_num_in!Q3)</f>
        <v>3411.957170571925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1556.2661852273391</v>
      </c>
      <c r="D4" s="96">
        <f>IF(RES_hh_tes_in!D4=0,0,1000000/0.086*RES_hh_tes_in!D4/RES_hh_num_in!D4)</f>
        <v>1594.3929525184631</v>
      </c>
      <c r="E4" s="96">
        <f>IF(RES_hh_tes_in!E4=0,0,1000000/0.086*RES_hh_tes_in!E4/RES_hh_num_in!E4)</f>
        <v>1596.5608410779332</v>
      </c>
      <c r="F4" s="96">
        <f>IF(RES_hh_tes_in!F4=0,0,1000000/0.086*RES_hh_tes_in!F4/RES_hh_num_in!F4)</f>
        <v>1642.7324414506886</v>
      </c>
      <c r="G4" s="96">
        <f>IF(RES_hh_tes_in!G4=0,0,1000000/0.086*RES_hh_tes_in!G4/RES_hh_num_in!G4)</f>
        <v>1671.5756135613826</v>
      </c>
      <c r="H4" s="96">
        <f>IF(RES_hh_tes_in!H4=0,0,1000000/0.086*RES_hh_tes_in!H4/RES_hh_num_in!H4)</f>
        <v>1615.5475967414752</v>
      </c>
      <c r="I4" s="96">
        <f>IF(RES_hh_tes_in!I4=0,0,1000000/0.086*RES_hh_tes_in!I4/RES_hh_num_in!I4)</f>
        <v>1674.0838365650011</v>
      </c>
      <c r="J4" s="96">
        <f>IF(RES_hh_tes_in!J4=0,0,1000000/0.086*RES_hh_tes_in!J4/RES_hh_num_in!J4)</f>
        <v>1593.2096021195059</v>
      </c>
      <c r="K4" s="96">
        <f>IF(RES_hh_tes_in!K4=0,0,1000000/0.086*RES_hh_tes_in!K4/RES_hh_num_in!K4)</f>
        <v>1662.6730463373378</v>
      </c>
      <c r="L4" s="96">
        <f>IF(RES_hh_tes_in!L4=0,0,1000000/0.086*RES_hh_tes_in!L4/RES_hh_num_in!L4)</f>
        <v>1041.7729638952944</v>
      </c>
      <c r="M4" s="96">
        <f>IF(RES_hh_tes_in!M4=0,0,1000000/0.086*RES_hh_tes_in!M4/RES_hh_num_in!M4)</f>
        <v>856.98238320361781</v>
      </c>
      <c r="N4" s="96">
        <f>IF(RES_hh_tes_in!N4=0,0,1000000/0.086*RES_hh_tes_in!N4/RES_hh_num_in!N4)</f>
        <v>895.64853252331091</v>
      </c>
      <c r="O4" s="96">
        <f>IF(RES_hh_tes_in!O4=0,0,1000000/0.086*RES_hh_tes_in!O4/RES_hh_num_in!O4)</f>
        <v>951.71985646799487</v>
      </c>
      <c r="P4" s="96">
        <f>IF(RES_hh_tes_in!P4=0,0,1000000/0.086*RES_hh_tes_in!P4/RES_hh_num_in!P4)</f>
        <v>950.37514007836478</v>
      </c>
      <c r="Q4" s="96">
        <f>IF(RES_hh_tes_in!Q4=0,0,1000000/0.086*RES_hh_tes_in!Q4/RES_hh_num_in!Q4)</f>
        <v>966.73785858610643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0</v>
      </c>
      <c r="D5" s="95">
        <f>IF(RES_hh_tes_in!D5=0,0,1000000/0.086*RES_hh_tes_in!D5/RES_hh_num_in!D5)</f>
        <v>0</v>
      </c>
      <c r="E5" s="95">
        <f>IF(RES_hh_tes_in!E5=0,0,1000000/0.086*RES_hh_tes_in!E5/RES_hh_num_in!E5)</f>
        <v>0</v>
      </c>
      <c r="F5" s="95">
        <f>IF(RES_hh_tes_in!F5=0,0,1000000/0.086*RES_hh_tes_in!F5/RES_hh_num_in!F5)</f>
        <v>0</v>
      </c>
      <c r="G5" s="95">
        <f>IF(RES_hh_tes_in!G5=0,0,1000000/0.086*RES_hh_tes_in!G5/RES_hh_num_in!G5)</f>
        <v>0</v>
      </c>
      <c r="H5" s="95">
        <f>IF(RES_hh_tes_in!H5=0,0,1000000/0.086*RES_hh_tes_in!H5/RES_hh_num_in!H5)</f>
        <v>0</v>
      </c>
      <c r="I5" s="95">
        <f>IF(RES_hh_tes_in!I5=0,0,1000000/0.086*RES_hh_tes_in!I5/RES_hh_num_in!I5)</f>
        <v>0</v>
      </c>
      <c r="J5" s="95">
        <f>IF(RES_hh_tes_in!J5=0,0,1000000/0.086*RES_hh_tes_in!J5/RES_hh_num_in!J5)</f>
        <v>0</v>
      </c>
      <c r="K5" s="95">
        <f>IF(RES_hh_tes_in!K5=0,0,1000000/0.086*RES_hh_tes_in!K5/RES_hh_num_in!K5)</f>
        <v>0</v>
      </c>
      <c r="L5" s="95">
        <f>IF(RES_hh_tes_in!L5=0,0,1000000/0.086*RES_hh_tes_in!L5/RES_hh_num_in!L5)</f>
        <v>0</v>
      </c>
      <c r="M5" s="95">
        <f>IF(RES_hh_tes_in!M5=0,0,1000000/0.086*RES_hh_tes_in!M5/RES_hh_num_in!M5)</f>
        <v>0</v>
      </c>
      <c r="N5" s="95">
        <f>IF(RES_hh_tes_in!N5=0,0,1000000/0.086*RES_hh_tes_in!N5/RES_hh_num_in!N5)</f>
        <v>0</v>
      </c>
      <c r="O5" s="95">
        <f>IF(RES_hh_tes_in!O5=0,0,1000000/0.086*RES_hh_tes_in!O5/RES_hh_num_in!O5)</f>
        <v>0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1529.7402943839732</v>
      </c>
      <c r="D6" s="95">
        <f>IF(RES_hh_tes_in!D6=0,0,1000000/0.086*RES_hh_tes_in!D6/RES_hh_num_in!D6)</f>
        <v>1546.4103812410858</v>
      </c>
      <c r="E6" s="95">
        <f>IF(RES_hh_tes_in!E6=0,0,1000000/0.086*RES_hh_tes_in!E6/RES_hh_num_in!E6)</f>
        <v>1521.0976524969449</v>
      </c>
      <c r="F6" s="95">
        <f>IF(RES_hh_tes_in!F6=0,0,1000000/0.086*RES_hh_tes_in!F6/RES_hh_num_in!F6)</f>
        <v>1560.9204832242692</v>
      </c>
      <c r="G6" s="95">
        <f>IF(RES_hh_tes_in!G6=0,0,1000000/0.086*RES_hh_tes_in!G6/RES_hh_num_in!G6)</f>
        <v>1573.4976171380736</v>
      </c>
      <c r="H6" s="95">
        <f>IF(RES_hh_tes_in!H6=0,0,1000000/0.086*RES_hh_tes_in!H6/RES_hh_num_in!H6)</f>
        <v>1564.170464122986</v>
      </c>
      <c r="I6" s="95">
        <f>IF(RES_hh_tes_in!I6=0,0,1000000/0.086*RES_hh_tes_in!I6/RES_hh_num_in!I6)</f>
        <v>1585.6912403521042</v>
      </c>
      <c r="J6" s="95">
        <f>IF(RES_hh_tes_in!J6=0,0,1000000/0.086*RES_hh_tes_in!J6/RES_hh_num_in!J6)</f>
        <v>1576.7745407964412</v>
      </c>
      <c r="K6" s="95">
        <f>IF(RES_hh_tes_in!K6=0,0,1000000/0.086*RES_hh_tes_in!K6/RES_hh_num_in!K6)</f>
        <v>1605.1139336300439</v>
      </c>
      <c r="L6" s="95">
        <f>IF(RES_hh_tes_in!L6=0,0,1000000/0.086*RES_hh_tes_in!L6/RES_hh_num_in!L6)</f>
        <v>959.29396060976853</v>
      </c>
      <c r="M6" s="95">
        <f>IF(RES_hh_tes_in!M6=0,0,1000000/0.086*RES_hh_tes_in!M6/RES_hh_num_in!M6)</f>
        <v>845.95310603377277</v>
      </c>
      <c r="N6" s="95">
        <f>IF(RES_hh_tes_in!N6=0,0,1000000/0.086*RES_hh_tes_in!N6/RES_hh_num_in!N6)</f>
        <v>0</v>
      </c>
      <c r="O6" s="95">
        <f>IF(RES_hh_tes_in!O6=0,0,1000000/0.086*RES_hh_tes_in!O6/RES_hh_num_in!O6)</f>
        <v>0</v>
      </c>
      <c r="P6" s="95">
        <f>IF(RES_hh_tes_in!P6=0,0,1000000/0.086*RES_hh_tes_in!P6/RES_hh_num_in!P6)</f>
        <v>984.21453605340014</v>
      </c>
      <c r="Q6" s="95">
        <f>IF(RES_hh_tes_in!Q6=0,0,1000000/0.086*RES_hh_tes_in!Q6/RES_hh_num_in!Q6)</f>
        <v>1003.3024157877916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1561.2383754030357</v>
      </c>
      <c r="D7" s="95">
        <f>IF(RES_hh_tes_in!D7=0,0,1000000/0.086*RES_hh_tes_in!D7/RES_hh_num_in!D7)</f>
        <v>1578.0879567939826</v>
      </c>
      <c r="E7" s="95">
        <f>IF(RES_hh_tes_in!E7=0,0,1000000/0.086*RES_hh_tes_in!E7/RES_hh_num_in!E7)</f>
        <v>0</v>
      </c>
      <c r="F7" s="95">
        <f>IF(RES_hh_tes_in!F7=0,0,1000000/0.086*RES_hh_tes_in!F7/RES_hh_num_in!F7)</f>
        <v>0</v>
      </c>
      <c r="G7" s="95">
        <f>IF(RES_hh_tes_in!G7=0,0,1000000/0.086*RES_hh_tes_in!G7/RES_hh_num_in!G7)</f>
        <v>1619.7952386176792</v>
      </c>
      <c r="H7" s="95">
        <f>IF(RES_hh_tes_in!H7=0,0,1000000/0.086*RES_hh_tes_in!H7/RES_hh_num_in!H7)</f>
        <v>1621.3381199979499</v>
      </c>
      <c r="I7" s="95">
        <f>IF(RES_hh_tes_in!I7=0,0,1000000/0.086*RES_hh_tes_in!I7/RES_hh_num_in!I7)</f>
        <v>1650.9571499866142</v>
      </c>
      <c r="J7" s="95">
        <f>IF(RES_hh_tes_in!J7=0,0,1000000/0.086*RES_hh_tes_in!J7/RES_hh_num_in!J7)</f>
        <v>1620.4855622606776</v>
      </c>
      <c r="K7" s="95">
        <f>IF(RES_hh_tes_in!K7=0,0,1000000/0.086*RES_hh_tes_in!K7/RES_hh_num_in!K7)</f>
        <v>1698.2629406301023</v>
      </c>
      <c r="L7" s="95">
        <f>IF(RES_hh_tes_in!L7=0,0,1000000/0.086*RES_hh_tes_in!L7/RES_hh_num_in!L7)</f>
        <v>975.77992431027837</v>
      </c>
      <c r="M7" s="95">
        <f>IF(RES_hh_tes_in!M7=0,0,1000000/0.086*RES_hh_tes_in!M7/RES_hh_num_in!M7)</f>
        <v>862.39055143865869</v>
      </c>
      <c r="N7" s="95">
        <f>IF(RES_hh_tes_in!N7=0,0,1000000/0.086*RES_hh_tes_in!N7/RES_hh_num_in!N7)</f>
        <v>0</v>
      </c>
      <c r="O7" s="95">
        <f>IF(RES_hh_tes_in!O7=0,0,1000000/0.086*RES_hh_tes_in!O7/RES_hh_num_in!O7)</f>
        <v>0</v>
      </c>
      <c r="P7" s="95">
        <f>IF(RES_hh_tes_in!P7=0,0,1000000/0.086*RES_hh_tes_in!P7/RES_hh_num_in!P7)</f>
        <v>0</v>
      </c>
      <c r="Q7" s="95">
        <f>IF(RES_hh_tes_in!Q7=0,0,1000000/0.086*RES_hh_tes_in!Q7/RES_hh_num_in!Q7)</f>
        <v>0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1547.2093229336574</v>
      </c>
      <c r="D8" s="95">
        <f>IF(RES_hh_tes_in!D8=0,0,1000000/0.086*RES_hh_tes_in!D8/RES_hh_num_in!D8)</f>
        <v>1578.4246944786489</v>
      </c>
      <c r="E8" s="95">
        <f>IF(RES_hh_tes_in!E8=0,0,1000000/0.086*RES_hh_tes_in!E8/RES_hh_num_in!E8)</f>
        <v>1554.7020869829639</v>
      </c>
      <c r="F8" s="95">
        <f>IF(RES_hh_tes_in!F8=0,0,1000000/0.086*RES_hh_tes_in!F8/RES_hh_num_in!F8)</f>
        <v>1597.8255937851684</v>
      </c>
      <c r="G8" s="95">
        <f>IF(RES_hh_tes_in!G8=0,0,1000000/0.086*RES_hh_tes_in!G8/RES_hh_num_in!G8)</f>
        <v>1607.9233991874078</v>
      </c>
      <c r="H8" s="95">
        <f>IF(RES_hh_tes_in!H8=0,0,1000000/0.086*RES_hh_tes_in!H8/RES_hh_num_in!H8)</f>
        <v>1590.1459616296213</v>
      </c>
      <c r="I8" s="95">
        <f>IF(RES_hh_tes_in!I8=0,0,1000000/0.086*RES_hh_tes_in!I8/RES_hh_num_in!I8)</f>
        <v>1612.7674126936292</v>
      </c>
      <c r="J8" s="95">
        <f>IF(RES_hh_tes_in!J8=0,0,1000000/0.086*RES_hh_tes_in!J8/RES_hh_num_in!J8)</f>
        <v>1541.3699519723307</v>
      </c>
      <c r="K8" s="95">
        <f>IF(RES_hh_tes_in!K8=0,0,1000000/0.086*RES_hh_tes_in!K8/RES_hh_num_in!K8)</f>
        <v>1616.4607031484049</v>
      </c>
      <c r="L8" s="95">
        <f>IF(RES_hh_tes_in!L8=0,0,1000000/0.086*RES_hh_tes_in!L8/RES_hh_num_in!L8)</f>
        <v>985.8227787469051</v>
      </c>
      <c r="M8" s="95">
        <f>IF(RES_hh_tes_in!M8=0,0,1000000/0.086*RES_hh_tes_in!M8/RES_hh_num_in!M8)</f>
        <v>787.16067933564625</v>
      </c>
      <c r="N8" s="95">
        <f>IF(RES_hh_tes_in!N8=0,0,1000000/0.086*RES_hh_tes_in!N8/RES_hh_num_in!N8)</f>
        <v>869.48829242197576</v>
      </c>
      <c r="O8" s="95">
        <f>IF(RES_hh_tes_in!O8=0,0,1000000/0.086*RES_hh_tes_in!O8/RES_hh_num_in!O8)</f>
        <v>922.84450870717319</v>
      </c>
      <c r="P8" s="95">
        <f>IF(RES_hh_tes_in!P8=0,0,1000000/0.086*RES_hh_tes_in!P8/RES_hh_num_in!P8)</f>
        <v>906.51546651538717</v>
      </c>
      <c r="Q8" s="95">
        <f>IF(RES_hh_tes_in!Q8=0,0,1000000/0.086*RES_hh_tes_in!Q8/RES_hh_num_in!Q8)</f>
        <v>931.51161147407095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1531.5050006883175</v>
      </c>
      <c r="D9" s="95">
        <f>IF(RES_hh_tes_in!D9=0,0,1000000/0.086*RES_hh_tes_in!D9/RES_hh_num_in!D9)</f>
        <v>1550.181399328281</v>
      </c>
      <c r="E9" s="95">
        <f>IF(RES_hh_tes_in!E9=0,0,1000000/0.086*RES_hh_tes_in!E9/RES_hh_num_in!E9)</f>
        <v>1529.1573530287394</v>
      </c>
      <c r="F9" s="95">
        <f>IF(RES_hh_tes_in!F9=0,0,1000000/0.086*RES_hh_tes_in!F9/RES_hh_num_in!F9)</f>
        <v>1571.0228945100289</v>
      </c>
      <c r="G9" s="95">
        <f>IF(RES_hh_tes_in!G9=0,0,1000000/0.086*RES_hh_tes_in!G9/RES_hh_num_in!G9)</f>
        <v>1588.023830157741</v>
      </c>
      <c r="H9" s="95">
        <f>IF(RES_hh_tes_in!H9=0,0,1000000/0.086*RES_hh_tes_in!H9/RES_hh_num_in!H9)</f>
        <v>1576.6910233435403</v>
      </c>
      <c r="I9" s="95">
        <f>IF(RES_hh_tes_in!I9=0,0,1000000/0.086*RES_hh_tes_in!I9/RES_hh_num_in!I9)</f>
        <v>1603.8100662880859</v>
      </c>
      <c r="J9" s="95">
        <f>IF(RES_hh_tes_in!J9=0,0,1000000/0.086*RES_hh_tes_in!J9/RES_hh_num_in!J9)</f>
        <v>1573.8586980335465</v>
      </c>
      <c r="K9" s="95">
        <f>IF(RES_hh_tes_in!K9=0,0,1000000/0.086*RES_hh_tes_in!K9/RES_hh_num_in!K9)</f>
        <v>1641.3230221305039</v>
      </c>
      <c r="L9" s="95">
        <f>IF(RES_hh_tes_in!L9=0,0,1000000/0.086*RES_hh_tes_in!L9/RES_hh_num_in!L9)</f>
        <v>0</v>
      </c>
      <c r="M9" s="95">
        <f>IF(RES_hh_tes_in!M9=0,0,1000000/0.086*RES_hh_tes_in!M9/RES_hh_num_in!M9)</f>
        <v>846.84811029728712</v>
      </c>
      <c r="N9" s="95">
        <f>IF(RES_hh_tes_in!N9=0,0,1000000/0.086*RES_hh_tes_in!N9/RES_hh_num_in!N9)</f>
        <v>888.91255006662766</v>
      </c>
      <c r="O9" s="95">
        <f>IF(RES_hh_tes_in!O9=0,0,1000000/0.086*RES_hh_tes_in!O9/RES_hh_num_in!O9)</f>
        <v>941.26467624883753</v>
      </c>
      <c r="P9" s="95">
        <f>IF(RES_hh_tes_in!P9=0,0,1000000/0.086*RES_hh_tes_in!P9/RES_hh_num_in!P9)</f>
        <v>949.20911049592155</v>
      </c>
      <c r="Q9" s="95">
        <f>IF(RES_hh_tes_in!Q9=0,0,1000000/0.086*RES_hh_tes_in!Q9/RES_hh_num_in!Q9)</f>
        <v>956.12409384430953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1527.7459883090523</v>
      </c>
      <c r="D11" s="95">
        <f>IF(RES_hh_tes_in!D11=0,0,1000000/0.086*RES_hh_tes_in!D11/RES_hh_num_in!D11)</f>
        <v>1550.0764340781</v>
      </c>
      <c r="E11" s="95">
        <f>IF(RES_hh_tes_in!E11=0,0,1000000/0.086*RES_hh_tes_in!E11/RES_hh_num_in!E11)</f>
        <v>1519.5681305932351</v>
      </c>
      <c r="F11" s="95">
        <f>IF(RES_hh_tes_in!F11=0,0,1000000/0.086*RES_hh_tes_in!F11/RES_hh_num_in!F11)</f>
        <v>1553.4596794378249</v>
      </c>
      <c r="G11" s="95">
        <f>IF(RES_hh_tes_in!G11=0,0,1000000/0.086*RES_hh_tes_in!G11/RES_hh_num_in!G11)</f>
        <v>0</v>
      </c>
      <c r="H11" s="95">
        <f>IF(RES_hh_tes_in!H11=0,0,1000000/0.086*RES_hh_tes_in!H11/RES_hh_num_in!H11)</f>
        <v>0</v>
      </c>
      <c r="I11" s="95">
        <f>IF(RES_hh_tes_in!I11=0,0,1000000/0.086*RES_hh_tes_in!I11/RES_hh_num_in!I11)</f>
        <v>0</v>
      </c>
      <c r="J11" s="95">
        <f>IF(RES_hh_tes_in!J11=0,0,1000000/0.086*RES_hh_tes_in!J11/RES_hh_num_in!J11)</f>
        <v>0</v>
      </c>
      <c r="K11" s="95">
        <f>IF(RES_hh_tes_in!K11=0,0,1000000/0.086*RES_hh_tes_in!K11/RES_hh_num_in!K11)</f>
        <v>0</v>
      </c>
      <c r="L11" s="95">
        <f>IF(RES_hh_tes_in!L11=0,0,1000000/0.086*RES_hh_tes_in!L11/RES_hh_num_in!L11)</f>
        <v>927.33303611969041</v>
      </c>
      <c r="M11" s="95">
        <f>IF(RES_hh_tes_in!M11=0,0,1000000/0.086*RES_hh_tes_in!M11/RES_hh_num_in!M11)</f>
        <v>774.70938154265912</v>
      </c>
      <c r="N11" s="95">
        <f>IF(RES_hh_tes_in!N11=0,0,1000000/0.086*RES_hh_tes_in!N11/RES_hh_num_in!N11)</f>
        <v>833.4594642517003</v>
      </c>
      <c r="O11" s="95">
        <f>IF(RES_hh_tes_in!O11=0,0,1000000/0.086*RES_hh_tes_in!O11/RES_hh_num_in!O11)</f>
        <v>0</v>
      </c>
      <c r="P11" s="95">
        <f>IF(RES_hh_tes_in!P11=0,0,1000000/0.086*RES_hh_tes_in!P11/RES_hh_num_in!P11)</f>
        <v>0</v>
      </c>
      <c r="Q11" s="95">
        <f>IF(RES_hh_tes_in!Q11=0,0,1000000/0.086*RES_hh_tes_in!Q11/RES_hh_num_in!Q11)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1645.143904739107</v>
      </c>
      <c r="D12" s="95">
        <f>IF(RES_hh_tes_in!D12=0,0,1000000/0.086*RES_hh_tes_in!D12/RES_hh_num_in!D12)</f>
        <v>1732.8883585701794</v>
      </c>
      <c r="E12" s="95">
        <f>IF(RES_hh_tes_in!E12=0,0,1000000/0.086*RES_hh_tes_in!E12/RES_hh_num_in!E12)</f>
        <v>1742.7054694354692</v>
      </c>
      <c r="F12" s="95">
        <f>IF(RES_hh_tes_in!F12=0,0,1000000/0.086*RES_hh_tes_in!F12/RES_hh_num_in!F12)</f>
        <v>1794.9476220220438</v>
      </c>
      <c r="G12" s="95">
        <f>IF(RES_hh_tes_in!G12=0,0,1000000/0.086*RES_hh_tes_in!G12/RES_hh_num_in!G12)</f>
        <v>1812.760177880976</v>
      </c>
      <c r="H12" s="95">
        <f>IF(RES_hh_tes_in!H12=0,0,1000000/0.086*RES_hh_tes_in!H12/RES_hh_num_in!H12)</f>
        <v>1769.6156661809086</v>
      </c>
      <c r="I12" s="95">
        <f>IF(RES_hh_tes_in!I12=0,0,1000000/0.086*RES_hh_tes_in!I12/RES_hh_num_in!I12)</f>
        <v>1806.305677020222</v>
      </c>
      <c r="J12" s="95">
        <f>IF(RES_hh_tes_in!J12=0,0,1000000/0.086*RES_hh_tes_in!J12/RES_hh_num_in!J12)</f>
        <v>1739.5664374031401</v>
      </c>
      <c r="K12" s="95">
        <f>IF(RES_hh_tes_in!K12=0,0,1000000/0.086*RES_hh_tes_in!K12/RES_hh_num_in!K12)</f>
        <v>1815.04263824183</v>
      </c>
      <c r="L12" s="95">
        <f>IF(RES_hh_tes_in!L12=0,0,1000000/0.086*RES_hh_tes_in!L12/RES_hh_num_in!L12)</f>
        <v>1069.9918773636514</v>
      </c>
      <c r="M12" s="95">
        <f>IF(RES_hh_tes_in!M12=0,0,1000000/0.086*RES_hh_tes_in!M12/RES_hh_num_in!M12)</f>
        <v>932.15641771167088</v>
      </c>
      <c r="N12" s="95">
        <f>IF(RES_hh_tes_in!N12=0,0,1000000/0.086*RES_hh_tes_in!N12/RES_hh_num_in!N12)</f>
        <v>963.25838587934845</v>
      </c>
      <c r="O12" s="95">
        <f>IF(RES_hh_tes_in!O12=0,0,1000000/0.086*RES_hh_tes_in!O12/RES_hh_num_in!O12)</f>
        <v>1026.920755506366</v>
      </c>
      <c r="P12" s="95">
        <f>IF(RES_hh_tes_in!P12=0,0,1000000/0.086*RES_hh_tes_in!P12/RES_hh_num_in!P12)</f>
        <v>1039.6361766064076</v>
      </c>
      <c r="Q12" s="95">
        <f>IF(RES_hh_tes_in!Q12=0,0,1000000/0.086*RES_hh_tes_in!Q12/RES_hh_num_in!Q12)</f>
        <v>1043.1117407350548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1610.4064074830162</v>
      </c>
      <c r="D13" s="22">
        <f>IF(RES_hh_tes_in!D13=0,0,1000000/0.086*RES_hh_tes_in!D13/RES_hh_num_in!D13)</f>
        <v>1711.8484663568302</v>
      </c>
      <c r="E13" s="22">
        <f>IF(RES_hh_tes_in!E13=0,0,1000000/0.086*RES_hh_tes_in!E13/RES_hh_num_in!E13)</f>
        <v>1876.5157418509452</v>
      </c>
      <c r="F13" s="22">
        <f>IF(RES_hh_tes_in!F13=0,0,1000000/0.086*RES_hh_tes_in!F13/RES_hh_num_in!F13)</f>
        <v>1928.544251048475</v>
      </c>
      <c r="G13" s="22">
        <f>IF(RES_hh_tes_in!G13=0,0,1000000/0.086*RES_hh_tes_in!G13/RES_hh_num_in!G13)</f>
        <v>1936.1708827046129</v>
      </c>
      <c r="H13" s="22">
        <f>IF(RES_hh_tes_in!H13=0,0,1000000/0.086*RES_hh_tes_in!H13/RES_hh_num_in!H13)</f>
        <v>1719.68489018483</v>
      </c>
      <c r="I13" s="22">
        <f>IF(RES_hh_tes_in!I13=0,0,1000000/0.086*RES_hh_tes_in!I13/RES_hh_num_in!I13)</f>
        <v>1810.1981948265759</v>
      </c>
      <c r="J13" s="22">
        <f>IF(RES_hh_tes_in!J13=0,0,1000000/0.086*RES_hh_tes_in!J13/RES_hh_num_in!J13)</f>
        <v>1573.3155303006931</v>
      </c>
      <c r="K13" s="22">
        <f>IF(RES_hh_tes_in!K13=0,0,1000000/0.086*RES_hh_tes_in!K13/RES_hh_num_in!K13)</f>
        <v>1640.3560597417443</v>
      </c>
      <c r="L13" s="22">
        <f>IF(RES_hh_tes_in!L13=0,0,1000000/0.086*RES_hh_tes_in!L13/RES_hh_num_in!L13)</f>
        <v>1092.7305159694536</v>
      </c>
      <c r="M13" s="22">
        <f>IF(RES_hh_tes_in!M13=0,0,1000000/0.086*RES_hh_tes_in!M13/RES_hh_num_in!M13)</f>
        <v>831.84531500002345</v>
      </c>
      <c r="N13" s="22">
        <f>IF(RES_hh_tes_in!N13=0,0,1000000/0.086*RES_hh_tes_in!N13/RES_hh_num_in!N13)</f>
        <v>883.62061300441292</v>
      </c>
      <c r="O13" s="22">
        <f>IF(RES_hh_tes_in!O13=0,0,1000000/0.086*RES_hh_tes_in!O13/RES_hh_num_in!O13)</f>
        <v>952.78213388690835</v>
      </c>
      <c r="P13" s="22">
        <f>IF(RES_hh_tes_in!P13=0,0,1000000/0.086*RES_hh_tes_in!P13/RES_hh_num_in!P13)</f>
        <v>0</v>
      </c>
      <c r="Q13" s="22">
        <f>IF(RES_hh_tes_in!Q13=0,0,1000000/0.086*RES_hh_tes_in!Q13/RES_hh_num_in!Q13)</f>
        <v>996.28819771461178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16.158194138448994</v>
      </c>
      <c r="D14" s="98">
        <f>IF(RES_hh_tes_in!D14=0,0,1000000/0.086*RES_hh_tes_in!D14/RES_hh_num_in!D14)</f>
        <v>30.073269363417349</v>
      </c>
      <c r="E14" s="98">
        <f>IF(RES_hh_tes_in!E14=0,0,1000000/0.086*RES_hh_tes_in!E14/RES_hh_num_in!E14)</f>
        <v>51.782168557247196</v>
      </c>
      <c r="F14" s="98">
        <f>IF(RES_hh_tes_in!F14=0,0,1000000/0.086*RES_hh_tes_in!F14/RES_hh_num_in!F14)</f>
        <v>58.360449366778639</v>
      </c>
      <c r="G14" s="98">
        <f>IF(RES_hh_tes_in!G14=0,0,1000000/0.086*RES_hh_tes_in!G14/RES_hh_num_in!G14)</f>
        <v>68.224713415386105</v>
      </c>
      <c r="H14" s="98">
        <f>IF(RES_hh_tes_in!H14=0,0,1000000/0.086*RES_hh_tes_in!H14/RES_hh_num_in!H14)</f>
        <v>31.828818604812351</v>
      </c>
      <c r="I14" s="98">
        <f>IF(RES_hh_tes_in!I14=0,0,1000000/0.086*RES_hh_tes_in!I14/RES_hh_num_in!I14)</f>
        <v>53.643814958416797</v>
      </c>
      <c r="J14" s="98">
        <f>IF(RES_hh_tes_in!J14=0,0,1000000/0.086*RES_hh_tes_in!J14/RES_hh_num_in!J14)</f>
        <v>13.086224795163035</v>
      </c>
      <c r="K14" s="98">
        <f>IF(RES_hh_tes_in!K14=0,0,1000000/0.086*RES_hh_tes_in!K14/RES_hh_num_in!K14)</f>
        <v>18.731409398041421</v>
      </c>
      <c r="L14" s="98">
        <f>IF(RES_hh_tes_in!L14=0,0,1000000/0.086*RES_hh_tes_in!L14/RES_hh_num_in!L14)</f>
        <v>65.813189388980916</v>
      </c>
      <c r="M14" s="98">
        <f>IF(RES_hh_tes_in!M14=0,0,1000000/0.086*RES_hh_tes_in!M14/RES_hh_num_in!M14)</f>
        <v>8.8006732977634563</v>
      </c>
      <c r="N14" s="98">
        <f>IF(RES_hh_tes_in!N14=0,0,1000000/0.086*RES_hh_tes_in!N14/RES_hh_num_in!N14)</f>
        <v>7.1511138521879793</v>
      </c>
      <c r="O14" s="98">
        <f>IF(RES_hh_tes_in!O14=0,0,1000000/0.086*RES_hh_tes_in!O14/RES_hh_num_in!O14)</f>
        <v>8.4215988562367929</v>
      </c>
      <c r="P14" s="98">
        <f>IF(RES_hh_tes_in!P14=0,0,1000000/0.086*RES_hh_tes_in!P14/RES_hh_num_in!P14)</f>
        <v>9.3303836863566385</v>
      </c>
      <c r="Q14" s="98">
        <f>IF(RES_hh_tes_in!Q14=0,0,1000000/0.086*RES_hh_tes_in!Q14/RES_hh_num_in!Q14)</f>
        <v>9.7345681068442946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71.661319509420949</v>
      </c>
      <c r="D15" s="96">
        <f t="shared" si="0"/>
        <v>103.84335869649162</v>
      </c>
      <c r="E15" s="96">
        <f t="shared" si="0"/>
        <v>105.78972887169552</v>
      </c>
      <c r="F15" s="96">
        <f t="shared" si="0"/>
        <v>119.06365807275839</v>
      </c>
      <c r="G15" s="96">
        <f t="shared" si="0"/>
        <v>130.13402815035744</v>
      </c>
      <c r="H15" s="96">
        <f t="shared" si="0"/>
        <v>155.76904208533105</v>
      </c>
      <c r="I15" s="96">
        <f t="shared" si="0"/>
        <v>268.88785602281746</v>
      </c>
      <c r="J15" s="96">
        <f t="shared" si="0"/>
        <v>262.87961825151905</v>
      </c>
      <c r="K15" s="96">
        <f t="shared" si="0"/>
        <v>348.53196661397254</v>
      </c>
      <c r="L15" s="96">
        <f t="shared" si="0"/>
        <v>258.77640906834705</v>
      </c>
      <c r="M15" s="96">
        <f t="shared" si="0"/>
        <v>197.76015834265479</v>
      </c>
      <c r="N15" s="96">
        <f t="shared" si="0"/>
        <v>178.25142784088436</v>
      </c>
      <c r="O15" s="96">
        <f t="shared" si="0"/>
        <v>212.34852486070292</v>
      </c>
      <c r="P15" s="96">
        <f t="shared" si="0"/>
        <v>207.28661477763447</v>
      </c>
      <c r="Q15" s="96">
        <f t="shared" si="0"/>
        <v>349.57624414929199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71.661319509420949</v>
      </c>
      <c r="D16" s="97">
        <f>IF(RES_hh_tes_in!D16=0,0,1000000/0.086*RES_hh_tes_in!D16/RES_hh_num_in!D$3)</f>
        <v>103.84335869649162</v>
      </c>
      <c r="E16" s="97">
        <f>IF(RES_hh_tes_in!E16=0,0,1000000/0.086*RES_hh_tes_in!E16/RES_hh_num_in!E$3)</f>
        <v>105.78972887169552</v>
      </c>
      <c r="F16" s="97">
        <f>IF(RES_hh_tes_in!F16=0,0,1000000/0.086*RES_hh_tes_in!F16/RES_hh_num_in!F$3)</f>
        <v>119.06365807275839</v>
      </c>
      <c r="G16" s="97">
        <f>IF(RES_hh_tes_in!G16=0,0,1000000/0.086*RES_hh_tes_in!G16/RES_hh_num_in!G$3)</f>
        <v>130.13402815035744</v>
      </c>
      <c r="H16" s="97">
        <f>IF(RES_hh_tes_in!H16=0,0,1000000/0.086*RES_hh_tes_in!H16/RES_hh_num_in!H$3)</f>
        <v>155.76904208533105</v>
      </c>
      <c r="I16" s="97">
        <f>IF(RES_hh_tes_in!I16=0,0,1000000/0.086*RES_hh_tes_in!I16/RES_hh_num_in!I$3)</f>
        <v>268.88785602281746</v>
      </c>
      <c r="J16" s="97">
        <f>IF(RES_hh_tes_in!J16=0,0,1000000/0.086*RES_hh_tes_in!J16/RES_hh_num_in!J$3)</f>
        <v>262.87961825151905</v>
      </c>
      <c r="K16" s="97">
        <f>IF(RES_hh_tes_in!K16=0,0,1000000/0.086*RES_hh_tes_in!K16/RES_hh_num_in!K$3)</f>
        <v>348.53196661397254</v>
      </c>
      <c r="L16" s="97">
        <f>IF(RES_hh_tes_in!L16=0,0,1000000/0.086*RES_hh_tes_in!L16/RES_hh_num_in!L$3)</f>
        <v>258.77640906834705</v>
      </c>
      <c r="M16" s="97">
        <f>IF(RES_hh_tes_in!M16=0,0,1000000/0.086*RES_hh_tes_in!M16/RES_hh_num_in!M$3)</f>
        <v>197.76015834265479</v>
      </c>
      <c r="N16" s="97">
        <f>IF(RES_hh_tes_in!N16=0,0,1000000/0.086*RES_hh_tes_in!N16/RES_hh_num_in!N$3)</f>
        <v>178.25142784088436</v>
      </c>
      <c r="O16" s="97">
        <f>IF(RES_hh_tes_in!O16=0,0,1000000/0.086*RES_hh_tes_in!O16/RES_hh_num_in!O$3)</f>
        <v>212.34852486070292</v>
      </c>
      <c r="P16" s="97">
        <f>IF(RES_hh_tes_in!P16=0,0,1000000/0.086*RES_hh_tes_in!P16/RES_hh_num_in!P$3)</f>
        <v>207.28661477763447</v>
      </c>
      <c r="Q16" s="97">
        <f>IF(RES_hh_tes_in!Q16=0,0,1000000/0.086*RES_hh_tes_in!Q16/RES_hh_num_in!Q$3)</f>
        <v>349.57624414929199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850.51463845410547</v>
      </c>
      <c r="D17" s="96">
        <f>IF(RES_hh_tes_in!D17=0,0,1000000/0.086*RES_hh_tes_in!D17/RES_hh_num_in!D17)</f>
        <v>868.70782708404363</v>
      </c>
      <c r="E17" s="96">
        <f>IF(RES_hh_tes_in!E17=0,0,1000000/0.086*RES_hh_tes_in!E17/RES_hh_num_in!E17)</f>
        <v>931.25968915317526</v>
      </c>
      <c r="F17" s="96">
        <f>IF(RES_hh_tes_in!F17=0,0,1000000/0.086*RES_hh_tes_in!F17/RES_hh_num_in!F17)</f>
        <v>959.91289145214694</v>
      </c>
      <c r="G17" s="96">
        <f>IF(RES_hh_tes_in!G17=0,0,1000000/0.086*RES_hh_tes_in!G17/RES_hh_num_in!G17)</f>
        <v>950.11540666678764</v>
      </c>
      <c r="H17" s="96">
        <f>IF(RES_hh_tes_in!H17=0,0,1000000/0.086*RES_hh_tes_in!H17/RES_hh_num_in!H17)</f>
        <v>948.01178446549852</v>
      </c>
      <c r="I17" s="96">
        <f>IF(RES_hh_tes_in!I17=0,0,1000000/0.086*RES_hh_tes_in!I17/RES_hh_num_in!I17)</f>
        <v>945.52845916435024</v>
      </c>
      <c r="J17" s="96">
        <f>IF(RES_hh_tes_in!J17=0,0,1000000/0.086*RES_hh_tes_in!J17/RES_hh_num_in!J17)</f>
        <v>958.24693139435317</v>
      </c>
      <c r="K17" s="96">
        <f>IF(RES_hh_tes_in!K17=0,0,1000000/0.086*RES_hh_tes_in!K17/RES_hh_num_in!K17)</f>
        <v>960.16653763689976</v>
      </c>
      <c r="L17" s="96">
        <f>IF(RES_hh_tes_in!L17=0,0,1000000/0.086*RES_hh_tes_in!L17/RES_hh_num_in!L17)</f>
        <v>958.17370301659344</v>
      </c>
      <c r="M17" s="96">
        <f>IF(RES_hh_tes_in!M17=0,0,1000000/0.086*RES_hh_tes_in!M17/RES_hh_num_in!M17)</f>
        <v>973.35194209728957</v>
      </c>
      <c r="N17" s="96">
        <f>IF(RES_hh_tes_in!N17=0,0,1000000/0.086*RES_hh_tes_in!N17/RES_hh_num_in!N17)</f>
        <v>968.57196380697508</v>
      </c>
      <c r="O17" s="96">
        <f>IF(RES_hh_tes_in!O17=0,0,1000000/0.086*RES_hh_tes_in!O17/RES_hh_num_in!O17)</f>
        <v>954.79963333211333</v>
      </c>
      <c r="P17" s="96">
        <f>IF(RES_hh_tes_in!P17=0,0,1000000/0.086*RES_hh_tes_in!P17/RES_hh_num_in!P17)</f>
        <v>965.23328614410696</v>
      </c>
      <c r="Q17" s="96">
        <f>IF(RES_hh_tes_in!Q17=0,0,1000000/0.086*RES_hh_tes_in!Q17/RES_hh_num_in!Q17)</f>
        <v>960.34112464095972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0</v>
      </c>
      <c r="D18" s="95">
        <f>IF(RES_hh_tes_in!D18=0,0,1000000/0.086*RES_hh_tes_in!D18/RES_hh_num_in!D18)</f>
        <v>0</v>
      </c>
      <c r="E18" s="95">
        <f>IF(RES_hh_tes_in!E18=0,0,1000000/0.086*RES_hh_tes_in!E18/RES_hh_num_in!E18)</f>
        <v>0</v>
      </c>
      <c r="F18" s="95">
        <f>IF(RES_hh_tes_in!F18=0,0,1000000/0.086*RES_hh_tes_in!F18/RES_hh_num_in!F18)</f>
        <v>0</v>
      </c>
      <c r="G18" s="95">
        <f>IF(RES_hh_tes_in!G18=0,0,1000000/0.086*RES_hh_tes_in!G18/RES_hh_num_in!G18)</f>
        <v>0</v>
      </c>
      <c r="H18" s="95">
        <f>IF(RES_hh_tes_in!H18=0,0,1000000/0.086*RES_hh_tes_in!H18/RES_hh_num_in!H18)</f>
        <v>0</v>
      </c>
      <c r="I18" s="95">
        <f>IF(RES_hh_tes_in!I18=0,0,1000000/0.086*RES_hh_tes_in!I18/RES_hh_num_in!I18)</f>
        <v>0</v>
      </c>
      <c r="J18" s="95">
        <f>IF(RES_hh_tes_in!J18=0,0,1000000/0.086*RES_hh_tes_in!J18/RES_hh_num_in!J18)</f>
        <v>0</v>
      </c>
      <c r="K18" s="95">
        <f>IF(RES_hh_tes_in!K18=0,0,1000000/0.086*RES_hh_tes_in!K18/RES_hh_num_in!K18)</f>
        <v>0</v>
      </c>
      <c r="L18" s="95">
        <f>IF(RES_hh_tes_in!L18=0,0,1000000/0.086*RES_hh_tes_in!L18/RES_hh_num_in!L18)</f>
        <v>0</v>
      </c>
      <c r="M18" s="95">
        <f>IF(RES_hh_tes_in!M18=0,0,1000000/0.086*RES_hh_tes_in!M18/RES_hh_num_in!M18)</f>
        <v>0</v>
      </c>
      <c r="N18" s="95">
        <f>IF(RES_hh_tes_in!N18=0,0,1000000/0.086*RES_hh_tes_in!N18/RES_hh_num_in!N18)</f>
        <v>0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794.84916291106606</v>
      </c>
      <c r="D19" s="95">
        <f>IF(RES_hh_tes_in!D19=0,0,1000000/0.086*RES_hh_tes_in!D19/RES_hh_num_in!D19)</f>
        <v>791.54907815626757</v>
      </c>
      <c r="E19" s="95">
        <f>IF(RES_hh_tes_in!E19=0,0,1000000/0.086*RES_hh_tes_in!E19/RES_hh_num_in!E19)</f>
        <v>828.84989771593609</v>
      </c>
      <c r="F19" s="95">
        <f>IF(RES_hh_tes_in!F19=0,0,1000000/0.086*RES_hh_tes_in!F19/RES_hh_num_in!F19)</f>
        <v>843.78838665422631</v>
      </c>
      <c r="G19" s="95">
        <f>IF(RES_hh_tes_in!G19=0,0,1000000/0.086*RES_hh_tes_in!G19/RES_hh_num_in!G19)</f>
        <v>801.95682876154751</v>
      </c>
      <c r="H19" s="95">
        <f>IF(RES_hh_tes_in!H19=0,0,1000000/0.086*RES_hh_tes_in!H19/RES_hh_num_in!H19)</f>
        <v>0</v>
      </c>
      <c r="I19" s="95">
        <f>IF(RES_hh_tes_in!I19=0,0,1000000/0.086*RES_hh_tes_in!I19/RES_hh_num_in!I19)</f>
        <v>796.23581316273533</v>
      </c>
      <c r="J19" s="95">
        <f>IF(RES_hh_tes_in!J19=0,0,1000000/0.086*RES_hh_tes_in!J19/RES_hh_num_in!J19)</f>
        <v>728.55844589723563</v>
      </c>
      <c r="K19" s="95">
        <f>IF(RES_hh_tes_in!K19=0,0,1000000/0.086*RES_hh_tes_in!K19/RES_hh_num_in!K19)</f>
        <v>0</v>
      </c>
      <c r="L19" s="95">
        <f>IF(RES_hh_tes_in!L19=0,0,1000000/0.086*RES_hh_tes_in!L19/RES_hh_num_in!L19)</f>
        <v>601.18617489760391</v>
      </c>
      <c r="M19" s="95">
        <f>IF(RES_hh_tes_in!M19=0,0,1000000/0.086*RES_hh_tes_in!M19/RES_hh_num_in!M19)</f>
        <v>621.3071656680313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777.53472541690212</v>
      </c>
      <c r="D20" s="95">
        <f>IF(RES_hh_tes_in!D20=0,0,1000000/0.086*RES_hh_tes_in!D20/RES_hh_num_in!D20)</f>
        <v>775.44952969812402</v>
      </c>
      <c r="E20" s="95">
        <f>IF(RES_hh_tes_in!E20=0,0,1000000/0.086*RES_hh_tes_in!E20/RES_hh_num_in!E20)</f>
        <v>0</v>
      </c>
      <c r="F20" s="95">
        <f>IF(RES_hh_tes_in!F20=0,0,1000000/0.086*RES_hh_tes_in!F20/RES_hh_num_in!F20)</f>
        <v>0</v>
      </c>
      <c r="G20" s="95">
        <f>IF(RES_hh_tes_in!G20=0,0,1000000/0.086*RES_hh_tes_in!G20/RES_hh_num_in!G20)</f>
        <v>751.58482545600612</v>
      </c>
      <c r="H20" s="95">
        <f>IF(RES_hh_tes_in!H20=0,0,1000000/0.086*RES_hh_tes_in!H20/RES_hh_num_in!H20)</f>
        <v>741.46378242499748</v>
      </c>
      <c r="I20" s="95">
        <f>IF(RES_hh_tes_in!I20=0,0,1000000/0.086*RES_hh_tes_in!I20/RES_hh_num_in!I20)</f>
        <v>730.83899863915531</v>
      </c>
      <c r="J20" s="95">
        <f>IF(RES_hh_tes_in!J20=0,0,1000000/0.086*RES_hh_tes_in!J20/RES_hh_num_in!J20)</f>
        <v>641.66124490686445</v>
      </c>
      <c r="K20" s="95">
        <f>IF(RES_hh_tes_in!K20=0,0,1000000/0.086*RES_hh_tes_in!K20/RES_hh_num_in!K20)</f>
        <v>721.39529099005244</v>
      </c>
      <c r="L20" s="95">
        <f>IF(RES_hh_tes_in!L20=0,0,1000000/0.086*RES_hh_tes_in!L20/RES_hh_num_in!L20)</f>
        <v>423.35991914468485</v>
      </c>
      <c r="M20" s="95">
        <f>IF(RES_hh_tes_in!M20=0,0,1000000/0.086*RES_hh_tes_in!M20/RES_hh_num_in!M20)</f>
        <v>422.44741203761521</v>
      </c>
      <c r="N20" s="95">
        <f>IF(RES_hh_tes_in!N20=0,0,1000000/0.086*RES_hh_tes_in!N20/RES_hh_num_in!N20)</f>
        <v>0</v>
      </c>
      <c r="O20" s="95">
        <f>IF(RES_hh_tes_in!O20=0,0,1000000/0.086*RES_hh_tes_in!O20/RES_hh_num_in!O20)</f>
        <v>0</v>
      </c>
      <c r="P20" s="95">
        <f>IF(RES_hh_tes_in!P20=0,0,1000000/0.086*RES_hh_tes_in!P20/RES_hh_num_in!P20)</f>
        <v>0</v>
      </c>
      <c r="Q20" s="95">
        <f>IF(RES_hh_tes_in!Q20=0,0,1000000/0.086*RES_hh_tes_in!Q20/RES_hh_num_in!Q20)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725.39979565927331</v>
      </c>
      <c r="D21" s="95">
        <f>IF(RES_hh_tes_in!D21=0,0,1000000/0.086*RES_hh_tes_in!D21/RES_hh_num_in!D21)</f>
        <v>718.1050890020955</v>
      </c>
      <c r="E21" s="95">
        <f>IF(RES_hh_tes_in!E21=0,0,1000000/0.086*RES_hh_tes_in!E21/RES_hh_num_in!E21)</f>
        <v>775.82856111500087</v>
      </c>
      <c r="F21" s="95">
        <f>IF(RES_hh_tes_in!F21=0,0,1000000/0.086*RES_hh_tes_in!F21/RES_hh_num_in!F21)</f>
        <v>762.49506439292395</v>
      </c>
      <c r="G21" s="95">
        <f>IF(RES_hh_tes_in!G21=0,0,1000000/0.086*RES_hh_tes_in!G21/RES_hh_num_in!G21)</f>
        <v>723.1988350890208</v>
      </c>
      <c r="H21" s="95">
        <f>IF(RES_hh_tes_in!H21=0,0,1000000/0.086*RES_hh_tes_in!H21/RES_hh_num_in!H21)</f>
        <v>715.78846981658569</v>
      </c>
      <c r="I21" s="95">
        <f>IF(RES_hh_tes_in!I21=0,0,1000000/0.086*RES_hh_tes_in!I21/RES_hh_num_in!I21)</f>
        <v>675.35072975481876</v>
      </c>
      <c r="J21" s="95">
        <f>IF(RES_hh_tes_in!J21=0,0,1000000/0.086*RES_hh_tes_in!J21/RES_hh_num_in!J21)</f>
        <v>327.8608467130037</v>
      </c>
      <c r="K21" s="95">
        <f>IF(RES_hh_tes_in!K21=0,0,1000000/0.086*RES_hh_tes_in!K21/RES_hh_num_in!K21)</f>
        <v>573.79881863581443</v>
      </c>
      <c r="L21" s="95">
        <f>IF(RES_hh_tes_in!L21=0,0,1000000/0.086*RES_hh_tes_in!L21/RES_hh_num_in!L21)</f>
        <v>331.52504533071738</v>
      </c>
      <c r="M21" s="95">
        <f>IF(RES_hh_tes_in!M21=0,0,1000000/0.086*RES_hh_tes_in!M21/RES_hh_num_in!M21)</f>
        <v>329.97464603175069</v>
      </c>
      <c r="N21" s="95">
        <f>IF(RES_hh_tes_in!N21=0,0,1000000/0.086*RES_hh_tes_in!N21/RES_hh_num_in!N21)</f>
        <v>330.4773519388001</v>
      </c>
      <c r="O21" s="95">
        <f>IF(RES_hh_tes_in!O21=0,0,1000000/0.086*RES_hh_tes_in!O21/RES_hh_num_in!O21)</f>
        <v>325.84466994386275</v>
      </c>
      <c r="P21" s="95">
        <f>IF(RES_hh_tes_in!P21=0,0,1000000/0.086*RES_hh_tes_in!P21/RES_hh_num_in!P21)</f>
        <v>369.69555825927489</v>
      </c>
      <c r="Q21" s="95">
        <f>IF(RES_hh_tes_in!Q21=0,0,1000000/0.086*RES_hh_tes_in!Q21/RES_hh_num_in!Q21)</f>
        <v>325.17218219550875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788.19832876285977</v>
      </c>
      <c r="D22" s="95">
        <f>IF(RES_hh_tes_in!D22=0,0,1000000/0.086*RES_hh_tes_in!D22/RES_hh_num_in!D22)</f>
        <v>775.43667101047413</v>
      </c>
      <c r="E22" s="95">
        <f>IF(RES_hh_tes_in!E22=0,0,1000000/0.086*RES_hh_tes_in!E22/RES_hh_num_in!E22)</f>
        <v>837.24377469272349</v>
      </c>
      <c r="F22" s="95">
        <f>IF(RES_hh_tes_in!F22=0,0,1000000/0.086*RES_hh_tes_in!F22/RES_hh_num_in!F22)</f>
        <v>840.48045243094941</v>
      </c>
      <c r="G22" s="95">
        <f>IF(RES_hh_tes_in!G22=0,0,1000000/0.086*RES_hh_tes_in!G22/RES_hh_num_in!G22)</f>
        <v>771.23076398732792</v>
      </c>
      <c r="H22" s="95">
        <f>IF(RES_hh_tes_in!H22=0,0,1000000/0.086*RES_hh_tes_in!H22/RES_hh_num_in!H22)</f>
        <v>780.86907645460326</v>
      </c>
      <c r="I22" s="95">
        <f>IF(RES_hh_tes_in!I22=0,0,1000000/0.086*RES_hh_tes_in!I22/RES_hh_num_in!I22)</f>
        <v>733.35624021910621</v>
      </c>
      <c r="J22" s="95">
        <f>IF(RES_hh_tes_in!J22=0,0,1000000/0.086*RES_hh_tes_in!J22/RES_hh_num_in!J22)</f>
        <v>599.49418431599918</v>
      </c>
      <c r="K22" s="95">
        <f>IF(RES_hh_tes_in!K22=0,0,1000000/0.086*RES_hh_tes_in!K22/RES_hh_num_in!K22)</f>
        <v>634.64011372928223</v>
      </c>
      <c r="L22" s="95">
        <f>IF(RES_hh_tes_in!L22=0,0,1000000/0.086*RES_hh_tes_in!L22/RES_hh_num_in!L22)</f>
        <v>0</v>
      </c>
      <c r="M22" s="95">
        <f>IF(RES_hh_tes_in!M22=0,0,1000000/0.086*RES_hh_tes_in!M22/RES_hh_num_in!M22)</f>
        <v>353.5712529349538</v>
      </c>
      <c r="N22" s="95">
        <f>IF(RES_hh_tes_in!N22=0,0,1000000/0.086*RES_hh_tes_in!N22/RES_hh_num_in!N22)</f>
        <v>531.73543801373069</v>
      </c>
      <c r="O22" s="95">
        <f>IF(RES_hh_tes_in!O22=0,0,1000000/0.086*RES_hh_tes_in!O22/RES_hh_num_in!O22)</f>
        <v>477.00152235528776</v>
      </c>
      <c r="P22" s="95">
        <f>IF(RES_hh_tes_in!P22=0,0,1000000/0.086*RES_hh_tes_in!P22/RES_hh_num_in!P22)</f>
        <v>520.13557490807534</v>
      </c>
      <c r="Q22" s="95">
        <f>IF(RES_hh_tes_in!Q22=0,0,1000000/0.086*RES_hh_tes_in!Q22/RES_hh_num_in!Q22)</f>
        <v>470.38641338456324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725.49408955313368</v>
      </c>
      <c r="D24" s="95">
        <f>IF(RES_hh_tes_in!D24=0,0,1000000/0.086*RES_hh_tes_in!D24/RES_hh_num_in!D24)</f>
        <v>712.75467643920751</v>
      </c>
      <c r="E24" s="95">
        <f>IF(RES_hh_tes_in!E24=0,0,1000000/0.086*RES_hh_tes_in!E24/RES_hh_num_in!E24)</f>
        <v>768.18040358060978</v>
      </c>
      <c r="F24" s="95">
        <f>IF(RES_hh_tes_in!F24=0,0,1000000/0.086*RES_hh_tes_in!F24/RES_hh_num_in!F24)</f>
        <v>753.93038301649585</v>
      </c>
      <c r="G24" s="95">
        <f>IF(RES_hh_tes_in!G24=0,0,1000000/0.086*RES_hh_tes_in!G24/RES_hh_num_in!G24)</f>
        <v>0</v>
      </c>
      <c r="H24" s="95">
        <f>IF(RES_hh_tes_in!H24=0,0,1000000/0.086*RES_hh_tes_in!H24/RES_hh_num_in!H24)</f>
        <v>0</v>
      </c>
      <c r="I24" s="95">
        <f>IF(RES_hh_tes_in!I24=0,0,1000000/0.086*RES_hh_tes_in!I24/RES_hh_num_in!I24)</f>
        <v>0</v>
      </c>
      <c r="J24" s="95">
        <f>IF(RES_hh_tes_in!J24=0,0,1000000/0.086*RES_hh_tes_in!J24/RES_hh_num_in!J24)</f>
        <v>0</v>
      </c>
      <c r="K24" s="95">
        <f>IF(RES_hh_tes_in!K24=0,0,1000000/0.086*RES_hh_tes_in!K24/RES_hh_num_in!K24)</f>
        <v>0</v>
      </c>
      <c r="L24" s="95">
        <f>IF(RES_hh_tes_in!L24=0,0,1000000/0.086*RES_hh_tes_in!L24/RES_hh_num_in!L24)</f>
        <v>524.90860987903864</v>
      </c>
      <c r="M24" s="95">
        <f>IF(RES_hh_tes_in!M24=0,0,1000000/0.086*RES_hh_tes_in!M24/RES_hh_num_in!M24)</f>
        <v>324.67428285671184</v>
      </c>
      <c r="N24" s="95">
        <f>IF(RES_hh_tes_in!N24=0,0,1000000/0.086*RES_hh_tes_in!N24/RES_hh_num_in!N24)</f>
        <v>331.30560430349641</v>
      </c>
      <c r="O24" s="95">
        <f>IF(RES_hh_tes_in!O24=0,0,1000000/0.086*RES_hh_tes_in!O24/RES_hh_num_in!O24)</f>
        <v>0</v>
      </c>
      <c r="P24" s="95">
        <f>IF(RES_hh_tes_in!P24=0,0,1000000/0.086*RES_hh_tes_in!P24/RES_hh_num_in!P24)</f>
        <v>0</v>
      </c>
      <c r="Q24" s="95">
        <f>IF(RES_hh_tes_in!Q24=0,0,1000000/0.086*RES_hh_tes_in!Q24/RES_hh_num_in!Q24)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808.54347050019737</v>
      </c>
      <c r="D25" s="22">
        <f>IF(RES_hh_tes_in!D25=0,0,1000000/0.086*RES_hh_tes_in!D25/RES_hh_num_in!D25)</f>
        <v>846.95216046408802</v>
      </c>
      <c r="E25" s="22">
        <f>IF(RES_hh_tes_in!E25=0,0,1000000/0.086*RES_hh_tes_in!E25/RES_hh_num_in!E25)</f>
        <v>925.03711655643269</v>
      </c>
      <c r="F25" s="22">
        <f>IF(RES_hh_tes_in!F25=0,0,1000000/0.086*RES_hh_tes_in!F25/RES_hh_num_in!F25)</f>
        <v>964.25625122258384</v>
      </c>
      <c r="G25" s="22">
        <f>IF(RES_hh_tes_in!G25=0,0,1000000/0.086*RES_hh_tes_in!G25/RES_hh_num_in!G25)</f>
        <v>880.37304858157449</v>
      </c>
      <c r="H25" s="22">
        <f>IF(RES_hh_tes_in!H25=0,0,1000000/0.086*RES_hh_tes_in!H25/RES_hh_num_in!H25)</f>
        <v>808.96834933695072</v>
      </c>
      <c r="I25" s="22">
        <f>IF(RES_hh_tes_in!I25=0,0,1000000/0.086*RES_hh_tes_in!I25/RES_hh_num_in!I25)</f>
        <v>903.08281218586296</v>
      </c>
      <c r="J25" s="22">
        <f>IF(RES_hh_tes_in!J25=0,0,1000000/0.086*RES_hh_tes_in!J25/RES_hh_num_in!J25)</f>
        <v>884.26852461095075</v>
      </c>
      <c r="K25" s="22">
        <f>IF(RES_hh_tes_in!K25=0,0,1000000/0.086*RES_hh_tes_in!K25/RES_hh_num_in!K25)</f>
        <v>781.3483859516715</v>
      </c>
      <c r="L25" s="22">
        <f>IF(RES_hh_tes_in!L25=0,0,1000000/0.086*RES_hh_tes_in!L25/RES_hh_num_in!L25)</f>
        <v>562.55725886736286</v>
      </c>
      <c r="M25" s="22">
        <f>IF(RES_hh_tes_in!M25=0,0,1000000/0.086*RES_hh_tes_in!M25/RES_hh_num_in!M25)</f>
        <v>667.31539088099987</v>
      </c>
      <c r="N25" s="22">
        <f>IF(RES_hh_tes_in!N25=0,0,1000000/0.086*RES_hh_tes_in!N25/RES_hh_num_in!N25)</f>
        <v>376.13936183630852</v>
      </c>
      <c r="O25" s="22">
        <f>IF(RES_hh_tes_in!O25=0,0,1000000/0.086*RES_hh_tes_in!O25/RES_hh_num_in!O25)</f>
        <v>429.91248019961785</v>
      </c>
      <c r="P25" s="22">
        <f>IF(RES_hh_tes_in!P25=0,0,1000000/0.086*RES_hh_tes_in!P25/RES_hh_num_in!P25)</f>
        <v>797.55187613715498</v>
      </c>
      <c r="Q25" s="22">
        <f>IF(RES_hh_tes_in!Q25=0,0,1000000/0.086*RES_hh_tes_in!Q25/RES_hh_num_in!Q25)</f>
        <v>736.7127925092168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544.39192879648294</v>
      </c>
      <c r="D26" s="18">
        <f>IF(RES_hh_tes_in!D26=0,0,1000000/0.086*RES_hh_tes_in!D26/RES_hh_num_in!D26)</f>
        <v>548.81603179160629</v>
      </c>
      <c r="E26" s="18">
        <f>IF(RES_hh_tes_in!E26=0,0,1000000/0.086*RES_hh_tes_in!E26/RES_hh_num_in!E26)</f>
        <v>567.26240737134867</v>
      </c>
      <c r="F26" s="18">
        <f>IF(RES_hh_tes_in!F26=0,0,1000000/0.086*RES_hh_tes_in!F26/RES_hh_num_in!F26)</f>
        <v>578.55655874518209</v>
      </c>
      <c r="G26" s="18">
        <f>IF(RES_hh_tes_in!G26=0,0,1000000/0.086*RES_hh_tes_in!G26/RES_hh_num_in!G26)</f>
        <v>589.59602205154454</v>
      </c>
      <c r="H26" s="18">
        <f>IF(RES_hh_tes_in!H26=0,0,1000000/0.086*RES_hh_tes_in!H26/RES_hh_num_in!H26)</f>
        <v>593.56119582730446</v>
      </c>
      <c r="I26" s="18">
        <f>IF(RES_hh_tes_in!I26=0,0,1000000/0.086*RES_hh_tes_in!I26/RES_hh_num_in!I26)</f>
        <v>601.27194875673047</v>
      </c>
      <c r="J26" s="18">
        <f>IF(RES_hh_tes_in!J26=0,0,1000000/0.086*RES_hh_tes_in!J26/RES_hh_num_in!J26)</f>
        <v>610.39804437911721</v>
      </c>
      <c r="K26" s="18">
        <f>IF(RES_hh_tes_in!K26=0,0,1000000/0.086*RES_hh_tes_in!K26/RES_hh_num_in!K26)</f>
        <v>611.19491373182609</v>
      </c>
      <c r="L26" s="18">
        <f>IF(RES_hh_tes_in!L26=0,0,1000000/0.086*RES_hh_tes_in!L26/RES_hh_num_in!L26)</f>
        <v>611.55211225050414</v>
      </c>
      <c r="M26" s="18">
        <f>IF(RES_hh_tes_in!M26=0,0,1000000/0.086*RES_hh_tes_in!M26/RES_hh_num_in!M26)</f>
        <v>620.46747272074481</v>
      </c>
      <c r="N26" s="18">
        <f>IF(RES_hh_tes_in!N26=0,0,1000000/0.086*RES_hh_tes_in!N26/RES_hh_num_in!N26)</f>
        <v>614.3634510810283</v>
      </c>
      <c r="O26" s="18">
        <f>IF(RES_hh_tes_in!O26=0,0,1000000/0.086*RES_hh_tes_in!O26/RES_hh_num_in!O26)</f>
        <v>605.84678347493514</v>
      </c>
      <c r="P26" s="18">
        <f>IF(RES_hh_tes_in!P26=0,0,1000000/0.086*RES_hh_tes_in!P26/RES_hh_num_in!P26)</f>
        <v>607.29435727133136</v>
      </c>
      <c r="Q26" s="18">
        <f>IF(RES_hh_tes_in!Q26=0,0,1000000/0.086*RES_hh_tes_in!Q26/RES_hh_num_in!Q26)</f>
        <v>603.98301891300241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1417.7884956786008</v>
      </c>
      <c r="D27" s="96">
        <f>IF(RES_hh_tes_in!D27=0,0,1000000/0.086*RES_hh_tes_in!D27/RES_hh_num_in!D27)</f>
        <v>1531.9174387904868</v>
      </c>
      <c r="E27" s="96">
        <f>IF(RES_hh_tes_in!E27=0,0,1000000/0.086*RES_hh_tes_in!E27/RES_hh_num_in!E27)</f>
        <v>1702.2327808211476</v>
      </c>
      <c r="F27" s="96">
        <f>IF(RES_hh_tes_in!F27=0,0,1000000/0.086*RES_hh_tes_in!F27/RES_hh_num_in!F27)</f>
        <v>1783.1696356239011</v>
      </c>
      <c r="G27" s="96">
        <f>IF(RES_hh_tes_in!G27=0,0,1000000/0.086*RES_hh_tes_in!G27/RES_hh_num_in!G27)</f>
        <v>1787.3865752448814</v>
      </c>
      <c r="H27" s="96">
        <f>IF(RES_hh_tes_in!H27=0,0,1000000/0.086*RES_hh_tes_in!H27/RES_hh_num_in!H27)</f>
        <v>1685.669551219986</v>
      </c>
      <c r="I27" s="96">
        <f>IF(RES_hh_tes_in!I27=0,0,1000000/0.086*RES_hh_tes_in!I27/RES_hh_num_in!I27)</f>
        <v>1718.8396797161174</v>
      </c>
      <c r="J27" s="96">
        <f>IF(RES_hh_tes_in!J27=0,0,1000000/0.086*RES_hh_tes_in!J27/RES_hh_num_in!J27)</f>
        <v>1566.9831776008332</v>
      </c>
      <c r="K27" s="96">
        <f>IF(RES_hh_tes_in!K27=0,0,1000000/0.086*RES_hh_tes_in!K27/RES_hh_num_in!K27)</f>
        <v>1635.7415885035671</v>
      </c>
      <c r="L27" s="96">
        <f>IF(RES_hh_tes_in!L27=0,0,1000000/0.086*RES_hh_tes_in!L27/RES_hh_num_in!L27)</f>
        <v>1751.5485975021249</v>
      </c>
      <c r="M27" s="96">
        <f>IF(RES_hh_tes_in!M27=0,0,1000000/0.086*RES_hh_tes_in!M27/RES_hh_num_in!M27)</f>
        <v>1513.9674800521843</v>
      </c>
      <c r="N27" s="96">
        <f>IF(RES_hh_tes_in!N27=0,0,1000000/0.086*RES_hh_tes_in!N27/RES_hh_num_in!N27)</f>
        <v>1290.3315640454998</v>
      </c>
      <c r="O27" s="96">
        <f>IF(RES_hh_tes_in!O27=0,0,1000000/0.086*RES_hh_tes_in!O27/RES_hh_num_in!O27)</f>
        <v>1208.1587024960181</v>
      </c>
      <c r="P27" s="96">
        <f>IF(RES_hh_tes_in!P27=0,0,1000000/0.086*RES_hh_tes_in!P27/RES_hh_num_in!P27)</f>
        <v>1102.1539600601598</v>
      </c>
      <c r="Q27" s="96">
        <f>IF(RES_hh_tes_in!Q27=0,0,1000000/0.086*RES_hh_tes_in!Q27/RES_hh_num_in!Q27)</f>
        <v>1135.3019431955674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1370.4651348230857</v>
      </c>
      <c r="D29" s="95">
        <f>IF(RES_hh_tes_in!D29=0,0,1000000/0.086*RES_hh_tes_in!D29/RES_hh_num_in!D29)</f>
        <v>1443.7588838054505</v>
      </c>
      <c r="E29" s="95">
        <f>IF(RES_hh_tes_in!E29=0,0,1000000/0.086*RES_hh_tes_in!E29/RES_hh_num_in!E29)</f>
        <v>1553.1061629815199</v>
      </c>
      <c r="F29" s="95">
        <f>IF(RES_hh_tes_in!F29=0,0,1000000/0.086*RES_hh_tes_in!F29/RES_hh_num_in!F29)</f>
        <v>1640.2017355969001</v>
      </c>
      <c r="G29" s="95">
        <f>IF(RES_hh_tes_in!G29=0,0,1000000/0.086*RES_hh_tes_in!G29/RES_hh_num_in!G29)</f>
        <v>1648.4692757335085</v>
      </c>
      <c r="H29" s="95">
        <f>IF(RES_hh_tes_in!H29=0,0,1000000/0.086*RES_hh_tes_in!H29/RES_hh_num_in!H29)</f>
        <v>1648.551490045553</v>
      </c>
      <c r="I29" s="95">
        <f>IF(RES_hh_tes_in!I29=0,0,1000000/0.086*RES_hh_tes_in!I29/RES_hh_num_in!I29)</f>
        <v>1666.0701453664622</v>
      </c>
      <c r="J29" s="95">
        <f>IF(RES_hh_tes_in!J29=0,0,1000000/0.086*RES_hh_tes_in!J29/RES_hh_num_in!J29)</f>
        <v>1614.4407837696131</v>
      </c>
      <c r="K29" s="95">
        <f>IF(RES_hh_tes_in!K29=0,0,1000000/0.086*RES_hh_tes_in!K29/RES_hh_num_in!K29)</f>
        <v>1665.5785442896188</v>
      </c>
      <c r="L29" s="95">
        <f>IF(RES_hh_tes_in!L29=0,0,1000000/0.086*RES_hh_tes_in!L29/RES_hh_num_in!L29)</f>
        <v>1716.4304313767907</v>
      </c>
      <c r="M29" s="95">
        <f>IF(RES_hh_tes_in!M29=0,0,1000000/0.086*RES_hh_tes_in!M29/RES_hh_num_in!M29)</f>
        <v>1562.7394613742133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0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1410.1195521123827</v>
      </c>
      <c r="D30" s="95">
        <f>IF(RES_hh_tes_in!D30=0,0,1000000/0.086*RES_hh_tes_in!D30/RES_hh_num_in!D30)</f>
        <v>1509.7390436614762</v>
      </c>
      <c r="E30" s="95">
        <f>IF(RES_hh_tes_in!E30=0,0,1000000/0.086*RES_hh_tes_in!E30/RES_hh_num_in!E30)</f>
        <v>1592.9627912447272</v>
      </c>
      <c r="F30" s="95">
        <f>IF(RES_hh_tes_in!F30=0,0,1000000/0.086*RES_hh_tes_in!F30/RES_hh_num_in!F30)</f>
        <v>1686.6339213184215</v>
      </c>
      <c r="G30" s="95">
        <f>IF(RES_hh_tes_in!G30=0,0,1000000/0.086*RES_hh_tes_in!G30/RES_hh_num_in!G30)</f>
        <v>1699.2212429792401</v>
      </c>
      <c r="H30" s="95">
        <f>IF(RES_hh_tes_in!H30=0,0,1000000/0.086*RES_hh_tes_in!H30/RES_hh_num_in!H30)</f>
        <v>1683.183565825705</v>
      </c>
      <c r="I30" s="95">
        <f>IF(RES_hh_tes_in!I30=0,0,1000000/0.086*RES_hh_tes_in!I30/RES_hh_num_in!I30)</f>
        <v>1688.0329426113672</v>
      </c>
      <c r="J30" s="95">
        <f>IF(RES_hh_tes_in!J30=0,0,1000000/0.086*RES_hh_tes_in!J30/RES_hh_num_in!J30)</f>
        <v>1617.832452131639</v>
      </c>
      <c r="K30" s="95">
        <f>IF(RES_hh_tes_in!K30=0,0,1000000/0.086*RES_hh_tes_in!K30/RES_hh_num_in!K30)</f>
        <v>1677.9780343701718</v>
      </c>
      <c r="L30" s="95">
        <f>IF(RES_hh_tes_in!L30=0,0,1000000/0.086*RES_hh_tes_in!L30/RES_hh_num_in!L30)</f>
        <v>1784.1452997755296</v>
      </c>
      <c r="M30" s="95">
        <f>IF(RES_hh_tes_in!M30=0,0,1000000/0.086*RES_hh_tes_in!M30/RES_hh_num_in!M30)</f>
        <v>1518.2410614824246</v>
      </c>
      <c r="N30" s="95">
        <f>IF(RES_hh_tes_in!N30=0,0,1000000/0.086*RES_hh_tes_in!N30/RES_hh_num_in!N30)</f>
        <v>1368.4587473674956</v>
      </c>
      <c r="O30" s="95">
        <f>IF(RES_hh_tes_in!O30=0,0,1000000/0.086*RES_hh_tes_in!O30/RES_hh_num_in!O30)</f>
        <v>1201.4100543710067</v>
      </c>
      <c r="P30" s="95">
        <f>IF(RES_hh_tes_in!P30=0,0,1000000/0.086*RES_hh_tes_in!P30/RES_hh_num_in!P30)</f>
        <v>1124.7126652644008</v>
      </c>
      <c r="Q30" s="95">
        <f>IF(RES_hh_tes_in!Q30=0,0,1000000/0.086*RES_hh_tes_in!Q30/RES_hh_num_in!Q30)</f>
        <v>1151.8572469236551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1371.0547264327283</v>
      </c>
      <c r="D31" s="95">
        <f>IF(RES_hh_tes_in!D31=0,0,1000000/0.086*RES_hh_tes_in!D31/RES_hh_num_in!D31)</f>
        <v>1439.0935417852077</v>
      </c>
      <c r="E31" s="95">
        <f>IF(RES_hh_tes_in!E31=0,0,1000000/0.086*RES_hh_tes_in!E31/RES_hh_num_in!E31)</f>
        <v>1508.7701441393435</v>
      </c>
      <c r="F31" s="95">
        <f>IF(RES_hh_tes_in!F31=0,0,1000000/0.086*RES_hh_tes_in!F31/RES_hh_num_in!F31)</f>
        <v>1586.5879400849064</v>
      </c>
      <c r="G31" s="95">
        <f>IF(RES_hh_tes_in!G31=0,0,1000000/0.086*RES_hh_tes_in!G31/RES_hh_num_in!G31)</f>
        <v>1601.8337388078078</v>
      </c>
      <c r="H31" s="95">
        <f>IF(RES_hh_tes_in!H31=0,0,1000000/0.086*RES_hh_tes_in!H31/RES_hh_num_in!H31)</f>
        <v>1596.1063008580979</v>
      </c>
      <c r="I31" s="95">
        <f>IF(RES_hh_tes_in!I31=0,0,1000000/0.086*RES_hh_tes_in!I31/RES_hh_num_in!I31)</f>
        <v>1608.0979319765058</v>
      </c>
      <c r="J31" s="95">
        <f>IF(RES_hh_tes_in!J31=0,0,1000000/0.086*RES_hh_tes_in!J31/RES_hh_num_in!J31)</f>
        <v>1551.1470251893081</v>
      </c>
      <c r="K31" s="95">
        <f>IF(RES_hh_tes_in!K31=0,0,1000000/0.086*RES_hh_tes_in!K31/RES_hh_num_in!K31)</f>
        <v>1602.993951303403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1503.9883091975646</v>
      </c>
      <c r="N31" s="95">
        <f>IF(RES_hh_tes_in!N31=0,0,1000000/0.086*RES_hh_tes_in!N31/RES_hh_num_in!N31)</f>
        <v>1288.3097611815931</v>
      </c>
      <c r="O31" s="95">
        <f>IF(RES_hh_tes_in!O31=0,0,1000000/0.086*RES_hh_tes_in!O31/RES_hh_num_in!O31)</f>
        <v>1185.0406877447117</v>
      </c>
      <c r="P31" s="95">
        <f>IF(RES_hh_tes_in!P31=0,0,1000000/0.086*RES_hh_tes_in!P31/RES_hh_num_in!P31)</f>
        <v>1086.5583895198188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1420.6025980872973</v>
      </c>
      <c r="D32" s="18">
        <f>IF(RES_hh_tes_in!D32=0,0,1000000/0.086*RES_hh_tes_in!D32/RES_hh_num_in!D32)</f>
        <v>1537.9822333394652</v>
      </c>
      <c r="E32" s="18">
        <f>IF(RES_hh_tes_in!E32=0,0,1000000/0.086*RES_hh_tes_in!E32/RES_hh_num_in!E32)</f>
        <v>1715.7449416464742</v>
      </c>
      <c r="F32" s="18">
        <f>IF(RES_hh_tes_in!F32=0,0,1000000/0.086*RES_hh_tes_in!F32/RES_hh_num_in!F32)</f>
        <v>1801.7089291077357</v>
      </c>
      <c r="G32" s="18">
        <f>IF(RES_hh_tes_in!G32=0,0,1000000/0.086*RES_hh_tes_in!G32/RES_hh_num_in!G32)</f>
        <v>1805.2679882553923</v>
      </c>
      <c r="H32" s="18">
        <f>IF(RES_hh_tes_in!H32=0,0,1000000/0.086*RES_hh_tes_in!H32/RES_hh_num_in!H32)</f>
        <v>1688.6895891453594</v>
      </c>
      <c r="I32" s="18">
        <f>IF(RES_hh_tes_in!I32=0,0,1000000/0.086*RES_hh_tes_in!I32/RES_hh_num_in!I32)</f>
        <v>1726.2555797684915</v>
      </c>
      <c r="J32" s="18">
        <f>IF(RES_hh_tes_in!J32=0,0,1000000/0.086*RES_hh_tes_in!J32/RES_hh_num_in!J32)</f>
        <v>1562.2239214931392</v>
      </c>
      <c r="K32" s="18">
        <f>IF(RES_hh_tes_in!K32=0,0,1000000/0.086*RES_hh_tes_in!K32/RES_hh_num_in!K32)</f>
        <v>1625.4252519715324</v>
      </c>
      <c r="L32" s="18">
        <f>IF(RES_hh_tes_in!L32=0,0,1000000/0.086*RES_hh_tes_in!L32/RES_hh_num_in!L32)</f>
        <v>1745.4856214710214</v>
      </c>
      <c r="M32" s="18">
        <f>IF(RES_hh_tes_in!M32=0,0,1000000/0.086*RES_hh_tes_in!M32/RES_hh_num_in!M32)</f>
        <v>1508.8790825482386</v>
      </c>
      <c r="N32" s="18">
        <f>IF(RES_hh_tes_in!N32=0,0,1000000/0.086*RES_hh_tes_in!N32/RES_hh_num_in!N32)</f>
        <v>1283.3246035873881</v>
      </c>
      <c r="O32" s="18">
        <f>IF(RES_hh_tes_in!O32=0,0,1000000/0.086*RES_hh_tes_in!O32/RES_hh_num_in!O32)</f>
        <v>1209.2885985750224</v>
      </c>
      <c r="P32" s="18">
        <f>IF(RES_hh_tes_in!P32=0,0,1000000/0.086*RES_hh_tes_in!P32/RES_hh_num_in!P32)</f>
        <v>1098.0658230385968</v>
      </c>
      <c r="Q32" s="18">
        <f>IF(RES_hh_tes_in!Q32=0,0,1000000/0.086*RES_hh_tes_in!Q32/RES_hh_num_in!Q32)</f>
        <v>1134.4708645792291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294.54777009489385</v>
      </c>
      <c r="D3" s="100">
        <f>IF(RES_hh_emi_in!D3=0,0,1000000*RES_hh_emi_in!D3/RES_hh_num_in!D3)</f>
        <v>256.83891540456858</v>
      </c>
      <c r="E3" s="100">
        <f>IF(RES_hh_emi_in!E3=0,0,1000000*RES_hh_emi_in!E3/RES_hh_num_in!E3)</f>
        <v>151.97268800413471</v>
      </c>
      <c r="F3" s="100">
        <f>IF(RES_hh_emi_in!F3=0,0,1000000*RES_hh_emi_in!F3/RES_hh_num_in!F3)</f>
        <v>220.65117472078481</v>
      </c>
      <c r="G3" s="100">
        <f>IF(RES_hh_emi_in!G3=0,0,1000000*RES_hh_emi_in!G3/RES_hh_num_in!G3)</f>
        <v>299.90288300901813</v>
      </c>
      <c r="H3" s="100">
        <f>IF(RES_hh_emi_in!H3=0,0,1000000*RES_hh_emi_in!H3/RES_hh_num_in!H3)</f>
        <v>194.0990485896657</v>
      </c>
      <c r="I3" s="100">
        <f>IF(RES_hh_emi_in!I3=0,0,1000000*RES_hh_emi_in!I3/RES_hh_num_in!I3)</f>
        <v>372.68131794278753</v>
      </c>
      <c r="J3" s="100">
        <f>IF(RES_hh_emi_in!J3=0,0,1000000*RES_hh_emi_in!J3/RES_hh_num_in!J3)</f>
        <v>255.66780330230415</v>
      </c>
      <c r="K3" s="100">
        <f>IF(RES_hh_emi_in!K3=0,0,1000000*RES_hh_emi_in!K3/RES_hh_num_in!K3)</f>
        <v>444.66980704471854</v>
      </c>
      <c r="L3" s="100">
        <f>IF(RES_hh_emi_in!L3=0,0,1000000*RES_hh_emi_in!L3/RES_hh_num_in!L3)</f>
        <v>869.95727435544723</v>
      </c>
      <c r="M3" s="100">
        <f>IF(RES_hh_emi_in!M3=0,0,1000000*RES_hh_emi_in!M3/RES_hh_num_in!M3)</f>
        <v>246.09124690170327</v>
      </c>
      <c r="N3" s="100">
        <f>IF(RES_hh_emi_in!N3=0,0,1000000*RES_hh_emi_in!N3/RES_hh_num_in!N3)</f>
        <v>74.888567608770472</v>
      </c>
      <c r="O3" s="100">
        <f>IF(RES_hh_emi_in!O3=0,0,1000000*RES_hh_emi_in!O3/RES_hh_num_in!O3)</f>
        <v>72.609566712371517</v>
      </c>
      <c r="P3" s="100">
        <f>IF(RES_hh_emi_in!P3=0,0,1000000*RES_hh_emi_in!P3/RES_hh_num_in!P3)</f>
        <v>160.30011840648422</v>
      </c>
      <c r="Q3" s="100">
        <f>IF(RES_hh_emi_in!Q3=0,0,1000000*RES_hh_emi_in!Q3/RES_hh_num_in!Q3)</f>
        <v>42.299884797616762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177.0014977690162</v>
      </c>
      <c r="D4" s="96">
        <f>IF(RES_hh_emi_in!D4=0,0,1000000*RES_hh_emi_in!D4/RES_hh_num_in!D4)</f>
        <v>127.52956761269481</v>
      </c>
      <c r="E4" s="96">
        <f>IF(RES_hh_emi_in!E4=0,0,1000000*RES_hh_emi_in!E4/RES_hh_num_in!E4)</f>
        <v>62.854748544864492</v>
      </c>
      <c r="F4" s="96">
        <f>IF(RES_hh_emi_in!F4=0,0,1000000*RES_hh_emi_in!F4/RES_hh_num_in!F4)</f>
        <v>89.951839698066706</v>
      </c>
      <c r="G4" s="96">
        <f>IF(RES_hh_emi_in!G4=0,0,1000000*RES_hh_emi_in!G4/RES_hh_num_in!G4)</f>
        <v>150.20989898277625</v>
      </c>
      <c r="H4" s="96">
        <f>IF(RES_hh_emi_in!H4=0,0,1000000*RES_hh_emi_in!H4/RES_hh_num_in!H4)</f>
        <v>95.096641559030431</v>
      </c>
      <c r="I4" s="96">
        <f>IF(RES_hh_emi_in!I4=0,0,1000000*RES_hh_emi_in!I4/RES_hh_num_in!I4)</f>
        <v>204.87810080986665</v>
      </c>
      <c r="J4" s="96">
        <f>IF(RES_hh_emi_in!J4=0,0,1000000*RES_hh_emi_in!J4/RES_hh_num_in!J4)</f>
        <v>146.06826261002087</v>
      </c>
      <c r="K4" s="96">
        <f>IF(RES_hh_emi_in!K4=0,0,1000000*RES_hh_emi_in!K4/RES_hh_num_in!K4)</f>
        <v>243.11466855686507</v>
      </c>
      <c r="L4" s="96">
        <f>IF(RES_hh_emi_in!L4=0,0,1000000*RES_hh_emi_in!L4/RES_hh_num_in!L4)</f>
        <v>327.83813232309376</v>
      </c>
      <c r="M4" s="96">
        <f>IF(RES_hh_emi_in!M4=0,0,1000000*RES_hh_emi_in!M4/RES_hh_num_in!M4)</f>
        <v>114.86740092673203</v>
      </c>
      <c r="N4" s="96">
        <f>IF(RES_hh_emi_in!N4=0,0,1000000*RES_hh_emi_in!N4/RES_hh_num_in!N4)</f>
        <v>20.92195685815479</v>
      </c>
      <c r="O4" s="96">
        <f>IF(RES_hh_emi_in!O4=0,0,1000000*RES_hh_emi_in!O4/RES_hh_num_in!O4)</f>
        <v>22.891745546210281</v>
      </c>
      <c r="P4" s="96">
        <f>IF(RES_hh_emi_in!P4=0,0,1000000*RES_hh_emi_in!P4/RES_hh_num_in!P4)</f>
        <v>73.052340474918722</v>
      </c>
      <c r="Q4" s="96">
        <f>IF(RES_hh_emi_in!Q4=0,0,1000000*RES_hh_emi_in!Q4/RES_hh_num_in!Q4)</f>
        <v>15.604399492915448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0</v>
      </c>
      <c r="D5" s="95">
        <f>IF(RES_hh_emi_in!D5=0,0,1000000*RES_hh_emi_in!D5/RES_hh_num_in!D5)</f>
        <v>0</v>
      </c>
      <c r="E5" s="95">
        <f>IF(RES_hh_emi_in!E5=0,0,1000000*RES_hh_emi_in!E5/RES_hh_num_in!E5)</f>
        <v>0</v>
      </c>
      <c r="F5" s="95">
        <f>IF(RES_hh_emi_in!F5=0,0,1000000*RES_hh_emi_in!F5/RES_hh_num_in!F5)</f>
        <v>0</v>
      </c>
      <c r="G5" s="95">
        <f>IF(RES_hh_emi_in!G5=0,0,1000000*RES_hh_emi_in!G5/RES_hh_num_in!G5)</f>
        <v>0</v>
      </c>
      <c r="H5" s="95">
        <f>IF(RES_hh_emi_in!H5=0,0,1000000*RES_hh_emi_in!H5/RES_hh_num_in!H5)</f>
        <v>0</v>
      </c>
      <c r="I5" s="95">
        <f>IF(RES_hh_emi_in!I5=0,0,1000000*RES_hh_emi_in!I5/RES_hh_num_in!I5)</f>
        <v>0</v>
      </c>
      <c r="J5" s="95">
        <f>IF(RES_hh_emi_in!J5=0,0,1000000*RES_hh_emi_in!J5/RES_hh_num_in!J5)</f>
        <v>0</v>
      </c>
      <c r="K5" s="95">
        <f>IF(RES_hh_emi_in!K5=0,0,1000000*RES_hh_emi_in!K5/RES_hh_num_in!K5)</f>
        <v>0</v>
      </c>
      <c r="L5" s="95">
        <f>IF(RES_hh_emi_in!L5=0,0,1000000*RES_hh_emi_in!L5/RES_hh_num_in!L5)</f>
        <v>0</v>
      </c>
      <c r="M5" s="95">
        <f>IF(RES_hh_emi_in!M5=0,0,1000000*RES_hh_emi_in!M5/RES_hh_num_in!M5)</f>
        <v>0</v>
      </c>
      <c r="N5" s="95">
        <f>IF(RES_hh_emi_in!N5=0,0,1000000*RES_hh_emi_in!N5/RES_hh_num_in!N5)</f>
        <v>0</v>
      </c>
      <c r="O5" s="95">
        <f>IF(RES_hh_emi_in!O5=0,0,1000000*RES_hh_emi_in!O5/RES_hh_num_in!O5)</f>
        <v>0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545.82705657102963</v>
      </c>
      <c r="D6" s="95">
        <f>IF(RES_hh_emi_in!D6=0,0,1000000*RES_hh_emi_in!D6/RES_hh_num_in!D6)</f>
        <v>548.6927164963314</v>
      </c>
      <c r="E6" s="95">
        <f>IF(RES_hh_emi_in!E6=0,0,1000000*RES_hh_emi_in!E6/RES_hh_num_in!E6)</f>
        <v>536.69119896999189</v>
      </c>
      <c r="F6" s="95">
        <f>IF(RES_hh_emi_in!F6=0,0,1000000*RES_hh_emi_in!F6/RES_hh_num_in!F6)</f>
        <v>547.85219541033882</v>
      </c>
      <c r="G6" s="95">
        <f>IF(RES_hh_emi_in!G6=0,0,1000000*RES_hh_emi_in!G6/RES_hh_num_in!G6)</f>
        <v>548.93970379578445</v>
      </c>
      <c r="H6" s="95">
        <f>IF(RES_hh_emi_in!H6=0,0,1000000*RES_hh_emi_in!H6/RES_hh_num_in!H6)</f>
        <v>541.98375624317589</v>
      </c>
      <c r="I6" s="95">
        <f>IF(RES_hh_emi_in!I6=0,0,1000000*RES_hh_emi_in!I6/RES_hh_num_in!I6)</f>
        <v>545.29258735762585</v>
      </c>
      <c r="J6" s="95">
        <f>IF(RES_hh_emi_in!J6=0,0,1000000*RES_hh_emi_in!J6/RES_hh_num_in!J6)</f>
        <v>541.96958975009341</v>
      </c>
      <c r="K6" s="95">
        <f>IF(RES_hh_emi_in!K6=0,0,1000000*RES_hh_emi_in!K6/RES_hh_num_in!K6)</f>
        <v>547.33835640248424</v>
      </c>
      <c r="L6" s="95">
        <f>IF(RES_hh_emi_in!L6=0,0,1000000*RES_hh_emi_in!L6/RES_hh_num_in!L6)</f>
        <v>328.98856844858534</v>
      </c>
      <c r="M6" s="95">
        <f>IF(RES_hh_emi_in!M6=0,0,1000000*RES_hh_emi_in!M6/RES_hh_num_in!M6)</f>
        <v>288.32261705955625</v>
      </c>
      <c r="N6" s="95">
        <f>IF(RES_hh_emi_in!N6=0,0,1000000*RES_hh_emi_in!N6/RES_hh_num_in!N6)</f>
        <v>0</v>
      </c>
      <c r="O6" s="95">
        <f>IF(RES_hh_emi_in!O6=0,0,1000000*RES_hh_emi_in!O6/RES_hh_num_in!O6)</f>
        <v>0</v>
      </c>
      <c r="P6" s="95">
        <f>IF(RES_hh_emi_in!P6=0,0,1000000*RES_hh_emi_in!P6/RES_hh_num_in!P6)</f>
        <v>326.21650662064917</v>
      </c>
      <c r="Q6" s="95">
        <f>IF(RES_hh_emi_in!Q6=0,0,1000000*RES_hh_emi_in!Q6/RES_hh_num_in!Q6)</f>
        <v>334.54548827459894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666.7599056642041</v>
      </c>
      <c r="D7" s="95">
        <f>IF(RES_hh_emi_in!D7=0,0,1000000*RES_hh_emi_in!D7/RES_hh_num_in!D7)</f>
        <v>660.96595638653741</v>
      </c>
      <c r="E7" s="95">
        <f>IF(RES_hh_emi_in!E7=0,0,1000000*RES_hh_emi_in!E7/RES_hh_num_in!E7)</f>
        <v>0</v>
      </c>
      <c r="F7" s="95">
        <f>IF(RES_hh_emi_in!F7=0,0,1000000*RES_hh_emi_in!F7/RES_hh_num_in!F7)</f>
        <v>0</v>
      </c>
      <c r="G7" s="95">
        <f>IF(RES_hh_emi_in!G7=0,0,1000000*RES_hh_emi_in!G7/RES_hh_num_in!G7)</f>
        <v>693.51285033030854</v>
      </c>
      <c r="H7" s="95">
        <f>IF(RES_hh_emi_in!H7=0,0,1000000*RES_hh_emi_in!H7/RES_hh_num_in!H7)</f>
        <v>674.76964550772948</v>
      </c>
      <c r="I7" s="95">
        <f>IF(RES_hh_emi_in!I7=0,0,1000000*RES_hh_emi_in!I7/RES_hh_num_in!I7)</f>
        <v>680.22834590315824</v>
      </c>
      <c r="J7" s="95">
        <f>IF(RES_hh_emi_in!J7=0,0,1000000*RES_hh_emi_in!J7/RES_hh_num_in!J7)</f>
        <v>664.88451427722543</v>
      </c>
      <c r="K7" s="95">
        <f>IF(RES_hh_emi_in!K7=0,0,1000000*RES_hh_emi_in!K7/RES_hh_num_in!K7)</f>
        <v>688.81119047682955</v>
      </c>
      <c r="L7" s="95">
        <f>IF(RES_hh_emi_in!L7=0,0,1000000*RES_hh_emi_in!L7/RES_hh_num_in!L7)</f>
        <v>395.70516136469644</v>
      </c>
      <c r="M7" s="95">
        <f>IF(RES_hh_emi_in!M7=0,0,1000000*RES_hh_emi_in!M7/RES_hh_num_in!M7)</f>
        <v>347.85035441471757</v>
      </c>
      <c r="N7" s="95">
        <f>IF(RES_hh_emi_in!N7=0,0,1000000*RES_hh_emi_in!N7/RES_hh_num_in!N7)</f>
        <v>0</v>
      </c>
      <c r="O7" s="95">
        <f>IF(RES_hh_emi_in!O7=0,0,1000000*RES_hh_emi_in!O7/RES_hh_num_in!O7)</f>
        <v>0</v>
      </c>
      <c r="P7" s="95">
        <f>IF(RES_hh_emi_in!P7=0,0,1000000*RES_hh_emi_in!P7/RES_hh_num_in!P7)</f>
        <v>0</v>
      </c>
      <c r="Q7" s="95">
        <f>IF(RES_hh_emi_in!Q7=0,0,1000000*RES_hh_emi_in!Q7/RES_hh_num_in!Q7)</f>
        <v>0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474.59965348836755</v>
      </c>
      <c r="D8" s="95">
        <f>IF(RES_hh_emi_in!D8=0,0,1000000*RES_hh_emi_in!D8/RES_hh_num_in!D8)</f>
        <v>484.33802152733466</v>
      </c>
      <c r="E8" s="95">
        <f>IF(RES_hh_emi_in!E8=0,0,1000000*RES_hh_emi_in!E8/RES_hh_num_in!E8)</f>
        <v>473.70844291271419</v>
      </c>
      <c r="F8" s="95">
        <f>IF(RES_hh_emi_in!F8=0,0,1000000*RES_hh_emi_in!F8/RES_hh_num_in!F8)</f>
        <v>484.87561803498022</v>
      </c>
      <c r="G8" s="95">
        <f>IF(RES_hh_emi_in!G8=0,0,1000000*RES_hh_emi_in!G8/RES_hh_num_in!G8)</f>
        <v>484.00889628140658</v>
      </c>
      <c r="H8" s="95">
        <f>IF(RES_hh_emi_in!H8=0,0,1000000*RES_hh_emi_in!H8/RES_hh_num_in!H8)</f>
        <v>477.13321868981649</v>
      </c>
      <c r="I8" s="95">
        <f>IF(RES_hh_emi_in!I8=0,0,1000000*RES_hh_emi_in!I8/RES_hh_num_in!I8)</f>
        <v>485.45618506873797</v>
      </c>
      <c r="J8" s="95">
        <f>IF(RES_hh_emi_in!J8=0,0,1000000*RES_hh_emi_in!J8/RES_hh_num_in!J8)</f>
        <v>468.05675328869944</v>
      </c>
      <c r="K8" s="95">
        <f>IF(RES_hh_emi_in!K8=0,0,1000000*RES_hh_emi_in!K8/RES_hh_num_in!K8)</f>
        <v>490.16523034313428</v>
      </c>
      <c r="L8" s="95">
        <f>IF(RES_hh_emi_in!L8=0,0,1000000*RES_hh_emi_in!L8/RES_hh_num_in!L8)</f>
        <v>294.44646012188218</v>
      </c>
      <c r="M8" s="95">
        <f>IF(RES_hh_emi_in!M8=0,0,1000000*RES_hh_emi_in!M8/RES_hh_num_in!M8)</f>
        <v>234.87559725151175</v>
      </c>
      <c r="N8" s="95">
        <f>IF(RES_hh_emi_in!N8=0,0,1000000*RES_hh_emi_in!N8/RES_hh_num_in!N8)</f>
        <v>256.54750019704301</v>
      </c>
      <c r="O8" s="95">
        <f>IF(RES_hh_emi_in!O8=0,0,1000000*RES_hh_emi_in!O8/RES_hh_num_in!O8)</f>
        <v>270.60858176860427</v>
      </c>
      <c r="P8" s="95">
        <f>IF(RES_hh_emi_in!P8=0,0,1000000*RES_hh_emi_in!P8/RES_hh_num_in!P8)</f>
        <v>265.51677932169054</v>
      </c>
      <c r="Q8" s="95">
        <f>IF(RES_hh_emi_in!Q8=0,0,1000000*RES_hh_emi_in!Q8/RES_hh_num_in!Q8)</f>
        <v>269.56637305948203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41.384214199659176</v>
      </c>
      <c r="D17" s="96">
        <f>IF(RES_hh_emi_in!D17=0,0,1000000*RES_hh_emi_in!D17/RES_hh_num_in!D17)</f>
        <v>44.07824903415414</v>
      </c>
      <c r="E17" s="96">
        <f>IF(RES_hh_emi_in!E17=0,0,1000000*RES_hh_emi_in!E17/RES_hh_num_in!E17)</f>
        <v>25.484644095379721</v>
      </c>
      <c r="F17" s="96">
        <f>IF(RES_hh_emi_in!F17=0,0,1000000*RES_hh_emi_in!F17/RES_hh_num_in!F17)</f>
        <v>31.754543738380804</v>
      </c>
      <c r="G17" s="96">
        <f>IF(RES_hh_emi_in!G17=0,0,1000000*RES_hh_emi_in!G17/RES_hh_num_in!G17)</f>
        <v>53.689866353768053</v>
      </c>
      <c r="H17" s="96">
        <f>IF(RES_hh_emi_in!H17=0,0,1000000*RES_hh_emi_in!H17/RES_hh_num_in!H17)</f>
        <v>24.280230105128638</v>
      </c>
      <c r="I17" s="96">
        <f>IF(RES_hh_emi_in!I17=0,0,1000000*RES_hh_emi_in!I17/RES_hh_num_in!I17)</f>
        <v>67.257091479546204</v>
      </c>
      <c r="J17" s="96">
        <f>IF(RES_hh_emi_in!J17=0,0,1000000*RES_hh_emi_in!J17/RES_hh_num_in!J17)</f>
        <v>43.962323387888723</v>
      </c>
      <c r="K17" s="96">
        <f>IF(RES_hh_emi_in!K17=0,0,1000000*RES_hh_emi_in!K17/RES_hh_num_in!K17)</f>
        <v>58.271237245988353</v>
      </c>
      <c r="L17" s="96">
        <f>IF(RES_hh_emi_in!L17=0,0,1000000*RES_hh_emi_in!L17/RES_hh_num_in!L17)</f>
        <v>140.77592732524695</v>
      </c>
      <c r="M17" s="96">
        <f>IF(RES_hh_emi_in!M17=0,0,1000000*RES_hh_emi_in!M17/RES_hh_num_in!M17)</f>
        <v>31.392036569741752</v>
      </c>
      <c r="N17" s="96">
        <f>IF(RES_hh_emi_in!N17=0,0,1000000*RES_hh_emi_in!N17/RES_hh_num_in!N17)</f>
        <v>9.3043915126867471</v>
      </c>
      <c r="O17" s="96">
        <f>IF(RES_hh_emi_in!O17=0,0,1000000*RES_hh_emi_in!O17/RES_hh_num_in!O17)</f>
        <v>9.1518171227851521</v>
      </c>
      <c r="P17" s="96">
        <f>IF(RES_hh_emi_in!P17=0,0,1000000*RES_hh_emi_in!P17/RES_hh_num_in!P17)</f>
        <v>16.516487718596153</v>
      </c>
      <c r="Q17" s="96">
        <f>IF(RES_hh_emi_in!Q17=0,0,1000000*RES_hh_emi_in!Q17/RES_hh_num_in!Q17)</f>
        <v>4.8196338383766859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0</v>
      </c>
      <c r="D18" s="95">
        <f>IF(RES_hh_emi_in!D18=0,0,1000000*RES_hh_emi_in!D18/RES_hh_num_in!D18)</f>
        <v>0</v>
      </c>
      <c r="E18" s="95">
        <f>IF(RES_hh_emi_in!E18=0,0,1000000*RES_hh_emi_in!E18/RES_hh_num_in!E18)</f>
        <v>0</v>
      </c>
      <c r="F18" s="95">
        <f>IF(RES_hh_emi_in!F18=0,0,1000000*RES_hh_emi_in!F18/RES_hh_num_in!F18)</f>
        <v>0</v>
      </c>
      <c r="G18" s="95">
        <f>IF(RES_hh_emi_in!G18=0,0,1000000*RES_hh_emi_in!G18/RES_hh_num_in!G18)</f>
        <v>0</v>
      </c>
      <c r="H18" s="95">
        <f>IF(RES_hh_emi_in!H18=0,0,1000000*RES_hh_emi_in!H18/RES_hh_num_in!H18)</f>
        <v>0</v>
      </c>
      <c r="I18" s="95">
        <f>IF(RES_hh_emi_in!I18=0,0,1000000*RES_hh_emi_in!I18/RES_hh_num_in!I18)</f>
        <v>0</v>
      </c>
      <c r="J18" s="95">
        <f>IF(RES_hh_emi_in!J18=0,0,1000000*RES_hh_emi_in!J18/RES_hh_num_in!J18)</f>
        <v>0</v>
      </c>
      <c r="K18" s="95">
        <f>IF(RES_hh_emi_in!K18=0,0,1000000*RES_hh_emi_in!K18/RES_hh_num_in!K18)</f>
        <v>0</v>
      </c>
      <c r="L18" s="95">
        <f>IF(RES_hh_emi_in!L18=0,0,1000000*RES_hh_emi_in!L18/RES_hh_num_in!L18)</f>
        <v>0</v>
      </c>
      <c r="M18" s="95">
        <f>IF(RES_hh_emi_in!M18=0,0,1000000*RES_hh_emi_in!M18/RES_hh_num_in!M18)</f>
        <v>0</v>
      </c>
      <c r="N18" s="95">
        <f>IF(RES_hh_emi_in!N18=0,0,1000000*RES_hh_emi_in!N18/RES_hh_num_in!N18)</f>
        <v>0</v>
      </c>
      <c r="O18" s="95">
        <f>IF(RES_hh_emi_in!O18=0,0,1000000*RES_hh_emi_in!O18/RES_hh_num_in!O18)</f>
        <v>0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322.3734910203047</v>
      </c>
      <c r="D19" s="95">
        <f>IF(RES_hh_emi_in!D19=0,0,1000000*RES_hh_emi_in!D19/RES_hh_num_in!D19)</f>
        <v>319.33863152347817</v>
      </c>
      <c r="E19" s="95">
        <f>IF(RES_hh_emi_in!E19=0,0,1000000*RES_hh_emi_in!E19/RES_hh_num_in!E19)</f>
        <v>332.46757603575645</v>
      </c>
      <c r="F19" s="95">
        <f>IF(RES_hh_emi_in!F19=0,0,1000000*RES_hh_emi_in!F19/RES_hh_num_in!F19)</f>
        <v>336.72401442926952</v>
      </c>
      <c r="G19" s="95">
        <f>IF(RES_hh_emi_in!G19=0,0,1000000*RES_hh_emi_in!G19/RES_hh_num_in!G19)</f>
        <v>318.82349183625183</v>
      </c>
      <c r="H19" s="95">
        <f>IF(RES_hh_emi_in!H19=0,0,1000000*RES_hh_emi_in!H19/RES_hh_num_in!H19)</f>
        <v>0</v>
      </c>
      <c r="I19" s="95">
        <f>IF(RES_hh_emi_in!I19=0,0,1000000*RES_hh_emi_in!I19/RES_hh_num_in!I19)</f>
        <v>312.7999191854737</v>
      </c>
      <c r="J19" s="95">
        <f>IF(RES_hh_emi_in!J19=0,0,1000000*RES_hh_emi_in!J19/RES_hh_num_in!J19)</f>
        <v>285.18751835337633</v>
      </c>
      <c r="K19" s="95">
        <f>IF(RES_hh_emi_in!K19=0,0,1000000*RES_hh_emi_in!K19/RES_hh_num_in!K19)</f>
        <v>0</v>
      </c>
      <c r="L19" s="95">
        <f>IF(RES_hh_emi_in!L19=0,0,1000000*RES_hh_emi_in!L19/RES_hh_num_in!L19)</f>
        <v>232.52467305813644</v>
      </c>
      <c r="M19" s="95">
        <f>IF(RES_hh_emi_in!M19=0,0,1000000*RES_hh_emi_in!M19/RES_hh_num_in!M19)</f>
        <v>239.81470336527747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390.640120803061</v>
      </c>
      <c r="D20" s="95">
        <f>IF(RES_hh_emi_in!D20=0,0,1000000*RES_hh_emi_in!D20/RES_hh_num_in!D20)</f>
        <v>386.90823709643809</v>
      </c>
      <c r="E20" s="95">
        <f>IF(RES_hh_emi_in!E20=0,0,1000000*RES_hh_emi_in!E20/RES_hh_num_in!E20)</f>
        <v>0</v>
      </c>
      <c r="F20" s="95">
        <f>IF(RES_hh_emi_in!F20=0,0,1000000*RES_hh_emi_in!F20/RES_hh_num_in!F20)</f>
        <v>0</v>
      </c>
      <c r="G20" s="95">
        <f>IF(RES_hh_emi_in!G20=0,0,1000000*RES_hh_emi_in!G20/RES_hh_num_in!G20)</f>
        <v>371.5259281766028</v>
      </c>
      <c r="H20" s="95">
        <f>IF(RES_hh_emi_in!H20=0,0,1000000*RES_hh_emi_in!H20/RES_hh_num_in!H20)</f>
        <v>363.12612769571939</v>
      </c>
      <c r="I20" s="95">
        <f>IF(RES_hh_emi_in!I20=0,0,1000000*RES_hh_emi_in!I20/RES_hh_num_in!I20)</f>
        <v>355.34888960113062</v>
      </c>
      <c r="J20" s="95">
        <f>IF(RES_hh_emi_in!J20=0,0,1000000*RES_hh_emi_in!J20/RES_hh_num_in!J20)</f>
        <v>310.22664323137951</v>
      </c>
      <c r="K20" s="95">
        <f>IF(RES_hh_emi_in!K20=0,0,1000000*RES_hh_emi_in!K20/RES_hh_num_in!K20)</f>
        <v>347.66469119053585</v>
      </c>
      <c r="L20" s="95">
        <f>IF(RES_hh_emi_in!L20=0,0,1000000*RES_hh_emi_in!L20/RES_hh_num_in!L20)</f>
        <v>201.67732789598142</v>
      </c>
      <c r="M20" s="95">
        <f>IF(RES_hh_emi_in!M20=0,0,1000000*RES_hh_emi_in!M20/RES_hh_num_in!M20)</f>
        <v>204.51554373674392</v>
      </c>
      <c r="N20" s="95">
        <f>IF(RES_hh_emi_in!N20=0,0,1000000*RES_hh_emi_in!N20/RES_hh_num_in!N20)</f>
        <v>0</v>
      </c>
      <c r="O20" s="95">
        <f>IF(RES_hh_emi_in!O20=0,0,1000000*RES_hh_emi_in!O20/RES_hh_num_in!O20)</f>
        <v>0</v>
      </c>
      <c r="P20" s="95">
        <f>IF(RES_hh_emi_in!P20=0,0,1000000*RES_hh_emi_in!P20/RES_hh_num_in!P20)</f>
        <v>0</v>
      </c>
      <c r="Q20" s="95">
        <f>IF(RES_hh_emi_in!Q20=0,0,1000000*RES_hh_emi_in!Q20/RES_hh_num_in!Q20)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263.67200053083263</v>
      </c>
      <c r="D21" s="95">
        <f>IF(RES_hh_emi_in!D21=0,0,1000000*RES_hh_emi_in!D21/RES_hh_num_in!D21)</f>
        <v>260.88621672272774</v>
      </c>
      <c r="E21" s="95">
        <f>IF(RES_hh_emi_in!E21=0,0,1000000*RES_hh_emi_in!E21/RES_hh_num_in!E21)</f>
        <v>280.17725530824788</v>
      </c>
      <c r="F21" s="95">
        <f>IF(RES_hh_emi_in!F21=0,0,1000000*RES_hh_emi_in!F21/RES_hh_num_in!F21)</f>
        <v>273.81279338374355</v>
      </c>
      <c r="G21" s="95">
        <f>IF(RES_hh_emi_in!G21=0,0,1000000*RES_hh_emi_in!G21/RES_hh_num_in!G21)</f>
        <v>258.38727792610831</v>
      </c>
      <c r="H21" s="95">
        <f>IF(RES_hh_emi_in!H21=0,0,1000000*RES_hh_emi_in!H21/RES_hh_num_in!H21)</f>
        <v>254.22193443184929</v>
      </c>
      <c r="I21" s="95">
        <f>IF(RES_hh_emi_in!I21=0,0,1000000*RES_hh_emi_in!I21/RES_hh_num_in!I21)</f>
        <v>238.87980752900754</v>
      </c>
      <c r="J21" s="95">
        <f>IF(RES_hh_emi_in!J21=0,0,1000000*RES_hh_emi_in!J21/RES_hh_num_in!J21)</f>
        <v>115.28842625413198</v>
      </c>
      <c r="K21" s="95">
        <f>IF(RES_hh_emi_in!K21=0,0,1000000*RES_hh_emi_in!K21/RES_hh_num_in!K21)</f>
        <v>201.43461145247824</v>
      </c>
      <c r="L21" s="95">
        <f>IF(RES_hh_emi_in!L21=0,0,1000000*RES_hh_emi_in!L21/RES_hh_num_in!L21)</f>
        <v>115.26759104181707</v>
      </c>
      <c r="M21" s="95">
        <f>IF(RES_hh_emi_in!M21=0,0,1000000*RES_hh_emi_in!M21/RES_hh_num_in!M21)</f>
        <v>114.21189940566899</v>
      </c>
      <c r="N21" s="95">
        <f>IF(RES_hh_emi_in!N21=0,0,1000000*RES_hh_emi_in!N21/RES_hh_num_in!N21)</f>
        <v>114.09154505086249</v>
      </c>
      <c r="O21" s="95">
        <f>IF(RES_hh_emi_in!O21=0,0,1000000*RES_hh_emi_in!O21/RES_hh_num_in!O21)</f>
        <v>112.15540053030854</v>
      </c>
      <c r="P21" s="95">
        <f>IF(RES_hh_emi_in!P21=0,0,1000000*RES_hh_emi_in!P21/RES_hh_num_in!P21)</f>
        <v>126.64800210355706</v>
      </c>
      <c r="Q21" s="95">
        <f>IF(RES_hh_emi_in!Q21=0,0,1000000*RES_hh_emi_in!Q21/RES_hh_num_in!Q21)</f>
        <v>110.95478056454216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76.16205812621844</v>
      </c>
      <c r="D27" s="96">
        <f>IF(RES_hh_emi_in!D27=0,0,1000000*RES_hh_emi_in!D27/RES_hh_num_in!D27)</f>
        <v>85.231098757719636</v>
      </c>
      <c r="E27" s="96">
        <f>IF(RES_hh_emi_in!E27=0,0,1000000*RES_hh_emi_in!E27/RES_hh_num_in!E27)</f>
        <v>63.633295363890447</v>
      </c>
      <c r="F27" s="96">
        <f>IF(RES_hh_emi_in!F27=0,0,1000000*RES_hh_emi_in!F27/RES_hh_num_in!F27)</f>
        <v>98.944791284337285</v>
      </c>
      <c r="G27" s="96">
        <f>IF(RES_hh_emi_in!G27=0,0,1000000*RES_hh_emi_in!G27/RES_hh_num_in!G27)</f>
        <v>96.003117672473834</v>
      </c>
      <c r="H27" s="96">
        <f>IF(RES_hh_emi_in!H27=0,0,1000000*RES_hh_emi_in!H27/RES_hh_num_in!H27)</f>
        <v>74.722176925506602</v>
      </c>
      <c r="I27" s="96">
        <f>IF(RES_hh_emi_in!I27=0,0,1000000*RES_hh_emi_in!I27/RES_hh_num_in!I27)</f>
        <v>100.54612565337467</v>
      </c>
      <c r="J27" s="96">
        <f>IF(RES_hh_emi_in!J27=0,0,1000000*RES_hh_emi_in!J27/RES_hh_num_in!J27)</f>
        <v>65.637217304394539</v>
      </c>
      <c r="K27" s="96">
        <f>IF(RES_hh_emi_in!K27=0,0,1000000*RES_hh_emi_in!K27/RES_hh_num_in!K27)</f>
        <v>143.28390124186512</v>
      </c>
      <c r="L27" s="96">
        <f>IF(RES_hh_emi_in!L27=0,0,1000000*RES_hh_emi_in!L27/RES_hh_num_in!L27)</f>
        <v>401.34321470710643</v>
      </c>
      <c r="M27" s="96">
        <f>IF(RES_hh_emi_in!M27=0,0,1000000*RES_hh_emi_in!M27/RES_hh_num_in!M27)</f>
        <v>99.831809405229492</v>
      </c>
      <c r="N27" s="96">
        <f>IF(RES_hh_emi_in!N27=0,0,1000000*RES_hh_emi_in!N27/RES_hh_num_in!N27)</f>
        <v>44.66221923792893</v>
      </c>
      <c r="O27" s="96">
        <f>IF(RES_hh_emi_in!O27=0,0,1000000*RES_hh_emi_in!O27/RES_hh_num_in!O27)</f>
        <v>40.566004043376068</v>
      </c>
      <c r="P27" s="96">
        <f>IF(RES_hh_emi_in!P27=0,0,1000000*RES_hh_emi_in!P27/RES_hh_num_in!P27)</f>
        <v>70.731290212969327</v>
      </c>
      <c r="Q27" s="96">
        <f>IF(RES_hh_emi_in!Q27=0,0,1000000*RES_hh_emi_in!Q27/RES_hh_num_in!Q27)</f>
        <v>21.875851466324633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714.14220190473895</v>
      </c>
      <c r="D29" s="95">
        <f>IF(RES_hh_emi_in!D29=0,0,1000000*RES_hh_emi_in!D29/RES_hh_num_in!D29)</f>
        <v>747.91634648920365</v>
      </c>
      <c r="E29" s="95">
        <f>IF(RES_hh_emi_in!E29=0,0,1000000*RES_hh_emi_in!E29/RES_hh_num_in!E29)</f>
        <v>794.23868012496757</v>
      </c>
      <c r="F29" s="95">
        <f>IF(RES_hh_emi_in!F29=0,0,1000000*RES_hh_emi_in!F29/RES_hh_num_in!F29)</f>
        <v>828.27499583362999</v>
      </c>
      <c r="G29" s="95">
        <f>IF(RES_hh_emi_in!G29=0,0,1000000*RES_hh_emi_in!G29/RES_hh_num_in!G29)</f>
        <v>827.37437196474411</v>
      </c>
      <c r="H29" s="95">
        <f>IF(RES_hh_emi_in!H29=0,0,1000000*RES_hh_emi_in!H29/RES_hh_num_in!H29)</f>
        <v>820.22476979885994</v>
      </c>
      <c r="I29" s="95">
        <f>IF(RES_hh_emi_in!I29=0,0,1000000*RES_hh_emi_in!I29/RES_hh_num_in!I29)</f>
        <v>823.21702971403249</v>
      </c>
      <c r="J29" s="95">
        <f>IF(RES_hh_emi_in!J29=0,0,1000000*RES_hh_emi_in!J29/RES_hh_num_in!J29)</f>
        <v>794.87800771350578</v>
      </c>
      <c r="K29" s="95">
        <f>IF(RES_hh_emi_in!K29=0,0,1000000*RES_hh_emi_in!K29/RES_hh_num_in!K29)</f>
        <v>830.60890638671913</v>
      </c>
      <c r="L29" s="95">
        <f>IF(RES_hh_emi_in!L29=0,0,1000000*RES_hh_emi_in!L29/RES_hh_num_in!L29)</f>
        <v>853.53156701733201</v>
      </c>
      <c r="M29" s="95">
        <f>IF(RES_hh_emi_in!M29=0,0,1000000*RES_hh_emi_in!M29/RES_hh_num_in!M29)</f>
        <v>770.21556765962544</v>
      </c>
      <c r="N29" s="95">
        <f>IF(RES_hh_emi_in!N29=0,0,1000000*RES_hh_emi_in!N29/RES_hh_num_in!N29)</f>
        <v>0</v>
      </c>
      <c r="O29" s="95">
        <f>IF(RES_hh_emi_in!O29=0,0,1000000*RES_hh_emi_in!O29/RES_hh_num_in!O29)</f>
        <v>0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597.26572124924587</v>
      </c>
      <c r="D30" s="95">
        <f>IF(RES_hh_emi_in!D30=0,0,1000000*RES_hh_emi_in!D30/RES_hh_num_in!D30)</f>
        <v>636.57791370932875</v>
      </c>
      <c r="E30" s="95">
        <f>IF(RES_hh_emi_in!E30=0,0,1000000*RES_hh_emi_in!E30/RES_hh_num_in!E30)</f>
        <v>665.44979871956252</v>
      </c>
      <c r="F30" s="95">
        <f>IF(RES_hh_emi_in!F30=0,0,1000000*RES_hh_emi_in!F30/RES_hh_num_in!F30)</f>
        <v>699.26027177475532</v>
      </c>
      <c r="G30" s="95">
        <f>IF(RES_hh_emi_in!G30=0,0,1000000*RES_hh_emi_in!G30/RES_hh_num_in!G30)</f>
        <v>699.00565833670328</v>
      </c>
      <c r="H30" s="95">
        <f>IF(RES_hh_emi_in!H30=0,0,1000000*RES_hh_emi_in!H30/RES_hh_num_in!H30)</f>
        <v>686.03108245681983</v>
      </c>
      <c r="I30" s="95">
        <f>IF(RES_hh_emi_in!I30=0,0,1000000*RES_hh_emi_in!I30/RES_hh_num_in!I30)</f>
        <v>683.19797158833273</v>
      </c>
      <c r="J30" s="95">
        <f>IF(RES_hh_emi_in!J30=0,0,1000000*RES_hh_emi_in!J30/RES_hh_num_in!J30)</f>
        <v>650.68456620401787</v>
      </c>
      <c r="K30" s="95">
        <f>IF(RES_hh_emi_in!K30=0,0,1000000*RES_hh_emi_in!K30/RES_hh_num_in!K30)</f>
        <v>674.11483724396487</v>
      </c>
      <c r="L30" s="95">
        <f>IF(RES_hh_emi_in!L30=0,0,1000000*RES_hh_emi_in!L30/RES_hh_num_in!L30)</f>
        <v>717.91294576059261</v>
      </c>
      <c r="M30" s="95">
        <f>IF(RES_hh_emi_in!M30=0,0,1000000*RES_hh_emi_in!M30/RES_hh_num_in!M30)</f>
        <v>609.338962469531</v>
      </c>
      <c r="N30" s="95">
        <f>IF(RES_hh_emi_in!N30=0,0,1000000*RES_hh_emi_in!N30/RES_hh_num_in!N30)</f>
        <v>547.65339477683472</v>
      </c>
      <c r="O30" s="95">
        <f>IF(RES_hh_emi_in!O30=0,0,1000000*RES_hh_emi_in!O30/RES_hh_num_in!O30)</f>
        <v>479.54005080293189</v>
      </c>
      <c r="P30" s="95">
        <f>IF(RES_hh_emi_in!P30=0,0,1000000*RES_hh_emi_in!P30/RES_hh_num_in!P30)</f>
        <v>447.92643185588162</v>
      </c>
      <c r="Q30" s="95">
        <f>IF(RES_hh_emi_in!Q30=0,0,1000000*RES_hh_emi_in!Q30/RES_hh_num_in!Q30)</f>
        <v>457.64854278069106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57.567042819774663</v>
      </c>
      <c r="D3" s="100">
        <f>IF(RES_hh_fech_in!D3=0,0,RES_hh_fech_in!D3/RES_summary!D$21)</f>
        <v>59.454492180832403</v>
      </c>
      <c r="E3" s="100">
        <f>IF(RES_hh_fech_in!E3=0,0,RES_hh_fech_in!E3/RES_summary!E$21)</f>
        <v>62.624352417382219</v>
      </c>
      <c r="F3" s="100">
        <f>IF(RES_hh_fech_in!F3=0,0,RES_hh_fech_in!F3/RES_summary!F$21)</f>
        <v>63.981089783272182</v>
      </c>
      <c r="G3" s="100">
        <f>IF(RES_hh_fech_in!G3=0,0,RES_hh_fech_in!G3/RES_summary!G$21)</f>
        <v>63.562658134981369</v>
      </c>
      <c r="H3" s="100">
        <f>IF(RES_hh_fech_in!H3=0,0,RES_hh_fech_in!H3/RES_summary!H$21)</f>
        <v>60.599838940010024</v>
      </c>
      <c r="I3" s="100">
        <f>IF(RES_hh_fech_in!I3=0,0,RES_hh_fech_in!I3/RES_summary!I$21)</f>
        <v>61.268107133316214</v>
      </c>
      <c r="J3" s="100">
        <f>IF(RES_hh_fech_in!J3=0,0,RES_hh_fech_in!J3/RES_summary!J$21)</f>
        <v>57.571229919018222</v>
      </c>
      <c r="K3" s="100">
        <f>IF(RES_hh_fech_in!K3=0,0,RES_hh_fech_in!K3/RES_summary!K$21)</f>
        <v>58.06687779177782</v>
      </c>
      <c r="L3" s="100">
        <f>IF(RES_hh_fech_in!L3=0,0,RES_hh_fech_in!L3/RES_summary!L$21)</f>
        <v>50.757689806404116</v>
      </c>
      <c r="M3" s="100">
        <f>IF(RES_hh_fech_in!M3=0,0,RES_hh_fech_in!M3/RES_summary!M$21)</f>
        <v>41.936713121595538</v>
      </c>
      <c r="N3" s="100">
        <f>IF(RES_hh_fech_in!N3=0,0,RES_hh_fech_in!N3/RES_summary!N$21)</f>
        <v>39.759197215351712</v>
      </c>
      <c r="O3" s="100">
        <f>IF(RES_hh_fech_in!O3=0,0,RES_hh_fech_in!O3/RES_summary!O$21)</f>
        <v>38.487874986730084</v>
      </c>
      <c r="P3" s="100">
        <f>IF(RES_hh_fech_in!P3=0,0,RES_hh_fech_in!P3/RES_summary!P$21)</f>
        <v>36.558459922277862</v>
      </c>
      <c r="Q3" s="100">
        <f>IF(RES_hh_fech_in!Q3=0,0,RES_hh_fech_in!Q3/RES_summary!Q$21)</f>
        <v>36.61132668895489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25.556834529929567</v>
      </c>
      <c r="D4" s="96">
        <f>IF(RES_hh_fech_in!D4=0,0,RES_hh_fech_in!D4/RES_summary!D$21)</f>
        <v>25.859427653541594</v>
      </c>
      <c r="E4" s="96">
        <f>IF(RES_hh_fech_in!E4=0,0,RES_hh_fech_in!E4/RES_summary!E$21)</f>
        <v>26.838572690577877</v>
      </c>
      <c r="F4" s="96">
        <f>IF(RES_hh_fech_in!F4=0,0,RES_hh_fech_in!F4/RES_summary!F$21)</f>
        <v>26.93656081985602</v>
      </c>
      <c r="G4" s="96">
        <f>IF(RES_hh_fech_in!G4=0,0,RES_hh_fech_in!G4/RES_summary!G$21)</f>
        <v>26.595197062345601</v>
      </c>
      <c r="H4" s="96">
        <f>IF(RES_hh_fech_in!H4=0,0,RES_hh_fech_in!H4/RES_summary!H$21)</f>
        <v>26.207841814827951</v>
      </c>
      <c r="I4" s="96">
        <f>IF(RES_hh_fech_in!I4=0,0,RES_hh_fech_in!I4/RES_summary!I$21)</f>
        <v>25.00263525740197</v>
      </c>
      <c r="J4" s="96">
        <f>IF(RES_hh_fech_in!J4=0,0,RES_hh_fech_in!J4/RES_summary!J$21)</f>
        <v>24.946698125523902</v>
      </c>
      <c r="K4" s="96">
        <f>IF(RES_hh_fech_in!K4=0,0,RES_hh_fech_in!K4/RES_summary!K$21)</f>
        <v>23.756601696543882</v>
      </c>
      <c r="L4" s="96">
        <f>IF(RES_hh_fech_in!L4=0,0,RES_hh_fech_in!L4/RES_summary!L$21)</f>
        <v>13.283556204539366</v>
      </c>
      <c r="M4" s="96">
        <f>IF(RES_hh_fech_in!M4=0,0,RES_hh_fech_in!M4/RES_summary!M$21)</f>
        <v>12.285871092398239</v>
      </c>
      <c r="N4" s="96">
        <f>IF(RES_hh_fech_in!N4=0,0,RES_hh_fech_in!N4/RES_summary!N$21)</f>
        <v>13.102909202056942</v>
      </c>
      <c r="O4" s="96">
        <f>IF(RES_hh_fech_in!O4=0,0,RES_hh_fech_in!O4/RES_summary!O$21)</f>
        <v>13.390526179242269</v>
      </c>
      <c r="P4" s="96">
        <f>IF(RES_hh_fech_in!P4=0,0,RES_hh_fech_in!P4/RES_summary!P$21)</f>
        <v>13.084411126443159</v>
      </c>
      <c r="Q4" s="96">
        <f>IF(RES_hh_fech_in!Q4=0,0,RES_hh_fech_in!Q4/RES_summary!Q$21)</f>
        <v>13.703498514805322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0</v>
      </c>
      <c r="D5" s="95">
        <f>IF(RES_hh_fech_in!D5=0,0,RES_hh_fech_in!D5/RES_summary!D$21)</f>
        <v>0</v>
      </c>
      <c r="E5" s="95">
        <f>IF(RES_hh_fech_in!E5=0,0,RES_hh_fech_in!E5/RES_summary!E$21)</f>
        <v>0</v>
      </c>
      <c r="F5" s="95">
        <f>IF(RES_hh_fech_in!F5=0,0,RES_hh_fech_in!F5/RES_summary!F$21)</f>
        <v>0</v>
      </c>
      <c r="G5" s="95">
        <f>IF(RES_hh_fech_in!G5=0,0,RES_hh_fech_in!G5/RES_summary!G$21)</f>
        <v>0</v>
      </c>
      <c r="H5" s="95">
        <f>IF(RES_hh_fech_in!H5=0,0,RES_hh_fech_in!H5/RES_summary!H$21)</f>
        <v>0</v>
      </c>
      <c r="I5" s="95">
        <f>IF(RES_hh_fech_in!I5=0,0,RES_hh_fech_in!I5/RES_summary!I$21)</f>
        <v>0</v>
      </c>
      <c r="J5" s="95">
        <f>IF(RES_hh_fech_in!J5=0,0,RES_hh_fech_in!J5/RES_summary!J$21)</f>
        <v>0</v>
      </c>
      <c r="K5" s="95">
        <f>IF(RES_hh_fech_in!K5=0,0,RES_hh_fech_in!K5/RES_summary!K$21)</f>
        <v>0</v>
      </c>
      <c r="L5" s="95">
        <f>IF(RES_hh_fech_in!L5=0,0,RES_hh_fech_in!L5/RES_summary!L$21)</f>
        <v>0</v>
      </c>
      <c r="M5" s="95">
        <f>IF(RES_hh_fech_in!M5=0,0,RES_hh_fech_in!M5/RES_summary!M$21)</f>
        <v>0</v>
      </c>
      <c r="N5" s="95">
        <f>IF(RES_hh_fech_in!N5=0,0,RES_hh_fech_in!N5/RES_summary!N$21)</f>
        <v>0</v>
      </c>
      <c r="O5" s="95">
        <f>IF(RES_hh_fech_in!O5=0,0,RES_hh_fech_in!O5/RES_summary!O$21)</f>
        <v>0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22.749878447774059</v>
      </c>
      <c r="D6" s="95">
        <f>IF(RES_hh_fech_in!D6=0,0,RES_hh_fech_in!D6/RES_summary!D$21)</f>
        <v>22.845077600702592</v>
      </c>
      <c r="E6" s="95">
        <f>IF(RES_hh_fech_in!E6=0,0,RES_hh_fech_in!E6/RES_summary!E$21)</f>
        <v>22.255354693759486</v>
      </c>
      <c r="F6" s="95">
        <f>IF(RES_hh_fech_in!F6=0,0,RES_hh_fech_in!F6/RES_summary!F$21)</f>
        <v>22.372579687010127</v>
      </c>
      <c r="G6" s="95">
        <f>IF(RES_hh_fech_in!G6=0,0,RES_hh_fech_in!G6/RES_summary!G$21)</f>
        <v>22.360100321266952</v>
      </c>
      <c r="H6" s="95">
        <f>IF(RES_hh_fech_in!H6=0,0,RES_hh_fech_in!H6/RES_summary!H$21)</f>
        <v>21.90616459915606</v>
      </c>
      <c r="I6" s="95">
        <f>IF(RES_hh_fech_in!I6=0,0,RES_hh_fech_in!I6/RES_summary!I$21)</f>
        <v>21.867036238227339</v>
      </c>
      <c r="J6" s="95">
        <f>IF(RES_hh_fech_in!J6=0,0,RES_hh_fech_in!J6/RES_summary!J$21)</f>
        <v>21.540357010132237</v>
      </c>
      <c r="K6" s="95">
        <f>IF(RES_hh_fech_in!K6=0,0,RES_hh_fech_in!K6/RES_summary!K$21)</f>
        <v>21.538072013097899</v>
      </c>
      <c r="L6" s="95">
        <f>IF(RES_hh_fech_in!L6=0,0,RES_hh_fech_in!L6/RES_summary!L$21)</f>
        <v>12.76526660370916</v>
      </c>
      <c r="M6" s="95">
        <f>IF(RES_hh_fech_in!M6=0,0,RES_hh_fech_in!M6/RES_summary!M$21)</f>
        <v>10.92057197586904</v>
      </c>
      <c r="N6" s="95">
        <f>IF(RES_hh_fech_in!N6=0,0,RES_hh_fech_in!N6/RES_summary!N$21)</f>
        <v>0</v>
      </c>
      <c r="O6" s="95">
        <f>IF(RES_hh_fech_in!O6=0,0,RES_hh_fech_in!O6/RES_summary!O$21)</f>
        <v>0</v>
      </c>
      <c r="P6" s="95">
        <f>IF(RES_hh_fech_in!P6=0,0,RES_hh_fech_in!P6/RES_summary!P$21)</f>
        <v>11.933762819675714</v>
      </c>
      <c r="Q6" s="95">
        <f>IF(RES_hh_fech_in!Q6=0,0,RES_hh_fech_in!Q6/RES_summary!Q$21)</f>
        <v>12.1465834176327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23.664898632190191</v>
      </c>
      <c r="D7" s="95">
        <f>IF(RES_hh_fech_in!D7=0,0,RES_hh_fech_in!D7/RES_summary!D$21)</f>
        <v>23.434391709712315</v>
      </c>
      <c r="E7" s="95">
        <f>IF(RES_hh_fech_in!E7=0,0,RES_hh_fech_in!E7/RES_summary!E$21)</f>
        <v>0</v>
      </c>
      <c r="F7" s="95">
        <f>IF(RES_hh_fech_in!F7=0,0,RES_hh_fech_in!F7/RES_summary!F$21)</f>
        <v>0</v>
      </c>
      <c r="G7" s="95">
        <f>IF(RES_hh_fech_in!G7=0,0,RES_hh_fech_in!G7/RES_summary!G$21)</f>
        <v>24.055521035579229</v>
      </c>
      <c r="H7" s="95">
        <f>IF(RES_hh_fech_in!H7=0,0,RES_hh_fech_in!H7/RES_summary!H$21)</f>
        <v>23.224520967419817</v>
      </c>
      <c r="I7" s="95">
        <f>IF(RES_hh_fech_in!I7=0,0,RES_hh_fech_in!I7/RES_summary!I$21)</f>
        <v>23.228769660195429</v>
      </c>
      <c r="J7" s="95">
        <f>IF(RES_hh_fech_in!J7=0,0,RES_hh_fech_in!J7/RES_summary!J$21)</f>
        <v>22.515143220043008</v>
      </c>
      <c r="K7" s="95">
        <f>IF(RES_hh_fech_in!K7=0,0,RES_hh_fech_in!K7/RES_summary!K$21)</f>
        <v>23.092116481062629</v>
      </c>
      <c r="L7" s="95">
        <f>IF(RES_hh_fech_in!L7=0,0,RES_hh_fech_in!L7/RES_summary!L$21)</f>
        <v>13.079946217097511</v>
      </c>
      <c r="M7" s="95">
        <f>IF(RES_hh_fech_in!M7=0,0,RES_hh_fech_in!M7/RES_summary!M$21)</f>
        <v>11.223371048789843</v>
      </c>
      <c r="N7" s="95">
        <f>IF(RES_hh_fech_in!N7=0,0,RES_hh_fech_in!N7/RES_summary!N$21)</f>
        <v>0</v>
      </c>
      <c r="O7" s="95">
        <f>IF(RES_hh_fech_in!O7=0,0,RES_hh_fech_in!O7/RES_summary!O$21)</f>
        <v>0</v>
      </c>
      <c r="P7" s="95">
        <f>IF(RES_hh_fech_in!P7=0,0,RES_hh_fech_in!P7/RES_summary!P$21)</f>
        <v>0</v>
      </c>
      <c r="Q7" s="95">
        <f>IF(RES_hh_fech_in!Q7=0,0,RES_hh_fech_in!Q7/RES_summary!Q$21)</f>
        <v>0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22.373500729412534</v>
      </c>
      <c r="D8" s="95">
        <f>IF(RES_hh_fech_in!D8=0,0,RES_hh_fech_in!D8/RES_summary!D$21)</f>
        <v>22.68185155002914</v>
      </c>
      <c r="E8" s="95">
        <f>IF(RES_hh_fech_in!E8=0,0,RES_hh_fech_in!E8/RES_summary!E$21)</f>
        <v>22.094677657495257</v>
      </c>
      <c r="F8" s="95">
        <f>IF(RES_hh_fech_in!F8=0,0,RES_hh_fech_in!F8/RES_summary!F$21)</f>
        <v>22.27150171382582</v>
      </c>
      <c r="G8" s="95">
        <f>IF(RES_hh_fech_in!G8=0,0,RES_hh_fech_in!G8/RES_summary!G$21)</f>
        <v>22.175271528055141</v>
      </c>
      <c r="H8" s="95">
        <f>IF(RES_hh_fech_in!H8=0,0,RES_hh_fech_in!H8/RES_summary!H$21)</f>
        <v>21.691332313137547</v>
      </c>
      <c r="I8" s="95">
        <f>IF(RES_hh_fech_in!I8=0,0,RES_hh_fech_in!I8/RES_summary!I$21)</f>
        <v>21.896609200006029</v>
      </c>
      <c r="J8" s="95">
        <f>IF(RES_hh_fech_in!J8=0,0,RES_hh_fech_in!J8/RES_summary!J$21)</f>
        <v>20.923917167705564</v>
      </c>
      <c r="K8" s="95">
        <f>IF(RES_hh_fech_in!K8=0,0,RES_hh_fech_in!K8/RES_summary!K$21)</f>
        <v>21.695014288345607</v>
      </c>
      <c r="L8" s="95">
        <f>IF(RES_hh_fech_in!L8=0,0,RES_hh_fech_in!L8/RES_summary!L$21)</f>
        <v>12.850555969705926</v>
      </c>
      <c r="M8" s="95">
        <f>IF(RES_hh_fech_in!M8=0,0,RES_hh_fech_in!M8/RES_summary!M$21)</f>
        <v>10.006243558142163</v>
      </c>
      <c r="N8" s="95">
        <f>IF(RES_hh_fech_in!N8=0,0,RES_hh_fech_in!N8/RES_summary!N$21)</f>
        <v>10.7553976118876</v>
      </c>
      <c r="O8" s="95">
        <f>IF(RES_hh_fech_in!O8=0,0,RES_hh_fech_in!O8/RES_summary!O$21)</f>
        <v>11.210504298302132</v>
      </c>
      <c r="P8" s="95">
        <f>IF(RES_hh_fech_in!P8=0,0,RES_hh_fech_in!P8/RES_summary!P$21)</f>
        <v>10.92521365764367</v>
      </c>
      <c r="Q8" s="95">
        <f>IF(RES_hh_fech_in!Q8=0,0,RES_hh_fech_in!Q8/RES_summary!Q$21)</f>
        <v>11.008576712565025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27.244061003711987</v>
      </c>
      <c r="D9" s="95">
        <f>IF(RES_hh_fech_in!D9=0,0,RES_hh_fech_in!D9/RES_summary!D$21)</f>
        <v>27.683889229996449</v>
      </c>
      <c r="E9" s="95">
        <f>IF(RES_hh_fech_in!E9=0,0,RES_hh_fech_in!E9/RES_summary!E$21)</f>
        <v>27.48668233094612</v>
      </c>
      <c r="F9" s="95">
        <f>IF(RES_hh_fech_in!F9=0,0,RES_hh_fech_in!F9/RES_summary!F$21)</f>
        <v>27.887592853660028</v>
      </c>
      <c r="G9" s="95">
        <f>IF(RES_hh_fech_in!G9=0,0,RES_hh_fech_in!G9/RES_summary!G$21)</f>
        <v>27.46854662015588</v>
      </c>
      <c r="H9" s="95">
        <f>IF(RES_hh_fech_in!H9=0,0,RES_hh_fech_in!H9/RES_summary!H$21)</f>
        <v>26.918101817873044</v>
      </c>
      <c r="I9" s="95">
        <f>IF(RES_hh_fech_in!I9=0,0,RES_hh_fech_in!I9/RES_summary!I$21)</f>
        <v>26.349703691451282</v>
      </c>
      <c r="J9" s="95">
        <f>IF(RES_hh_fech_in!J9=0,0,RES_hh_fech_in!J9/RES_summary!J$21)</f>
        <v>26.149597529166378</v>
      </c>
      <c r="K9" s="95">
        <f>IF(RES_hh_fech_in!K9=0,0,RES_hh_fech_in!K9/RES_summary!K$21)</f>
        <v>26.574212934834456</v>
      </c>
      <c r="L9" s="95">
        <f>IF(RES_hh_fech_in!L9=0,0,RES_hh_fech_in!L9/RES_summary!L$21)</f>
        <v>0</v>
      </c>
      <c r="M9" s="95">
        <f>IF(RES_hh_fech_in!M9=0,0,RES_hh_fech_in!M9/RES_summary!M$21)</f>
        <v>13.26156858657041</v>
      </c>
      <c r="N9" s="95">
        <f>IF(RES_hh_fech_in!N9=0,0,RES_hh_fech_in!N9/RES_summary!N$21)</f>
        <v>13.504820191110056</v>
      </c>
      <c r="O9" s="95">
        <f>IF(RES_hh_fech_in!O9=0,0,RES_hh_fech_in!O9/RES_summary!O$21)</f>
        <v>14.104567056298986</v>
      </c>
      <c r="P9" s="95">
        <f>IF(RES_hh_fech_in!P9=0,0,RES_hh_fech_in!P9/RES_summary!P$21)</f>
        <v>14.156060024587317</v>
      </c>
      <c r="Q9" s="95">
        <f>IF(RES_hh_fech_in!Q9=0,0,RES_hh_fech_in!Q9/RES_summary!Q$21)</f>
        <v>14.018784717797661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18.619346987144631</v>
      </c>
      <c r="D11" s="95">
        <f>IF(RES_hh_fech_in!D11=0,0,RES_hh_fech_in!D11/RES_summary!D$21)</f>
        <v>18.785789840116507</v>
      </c>
      <c r="E11" s="95">
        <f>IF(RES_hh_fech_in!E11=0,0,RES_hh_fech_in!E11/RES_summary!E$21)</f>
        <v>18.224291970898612</v>
      </c>
      <c r="F11" s="95">
        <f>IF(RES_hh_fech_in!F11=0,0,RES_hh_fech_in!F11/RES_summary!F$21)</f>
        <v>18.264471131180496</v>
      </c>
      <c r="G11" s="95">
        <f>IF(RES_hh_fech_in!G11=0,0,RES_hh_fech_in!G11/RES_summary!G$21)</f>
        <v>0</v>
      </c>
      <c r="H11" s="95">
        <f>IF(RES_hh_fech_in!H11=0,0,RES_hh_fech_in!H11/RES_summary!H$21)</f>
        <v>0</v>
      </c>
      <c r="I11" s="95">
        <f>IF(RES_hh_fech_in!I11=0,0,RES_hh_fech_in!I11/RES_summary!I$21)</f>
        <v>0</v>
      </c>
      <c r="J11" s="95">
        <f>IF(RES_hh_fech_in!J11=0,0,RES_hh_fech_in!J11/RES_summary!J$21)</f>
        <v>0</v>
      </c>
      <c r="K11" s="95">
        <f>IF(RES_hh_fech_in!K11=0,0,RES_hh_fech_in!K11/RES_summary!K$21)</f>
        <v>0</v>
      </c>
      <c r="L11" s="95">
        <f>IF(RES_hh_fech_in!L11=0,0,RES_hh_fech_in!L11/RES_summary!L$21)</f>
        <v>10.059391955881203</v>
      </c>
      <c r="M11" s="95">
        <f>IF(RES_hh_fech_in!M11=0,0,RES_hh_fech_in!M11/RES_summary!M$21)</f>
        <v>8.1816372984205259</v>
      </c>
      <c r="N11" s="95">
        <f>IF(RES_hh_fech_in!N11=0,0,RES_hh_fech_in!N11/RES_summary!N$21)</f>
        <v>8.6587302543573461</v>
      </c>
      <c r="O11" s="95">
        <f>IF(RES_hh_fech_in!O11=0,0,RES_hh_fech_in!O11/RES_summary!O$21)</f>
        <v>0</v>
      </c>
      <c r="P11" s="95">
        <f>IF(RES_hh_fech_in!P11=0,0,RES_hh_fech_in!P11/RES_summary!P$21)</f>
        <v>0</v>
      </c>
      <c r="Q11" s="95">
        <f>IF(RES_hh_fech_in!Q11=0,0,RES_hh_fech_in!Q11/RES_summary!Q$21)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12.831059578583817</v>
      </c>
      <c r="D12" s="95">
        <f>IF(RES_hh_fech_in!D12=0,0,RES_hh_fech_in!D12/RES_summary!D$21)</f>
        <v>12.925970503713204</v>
      </c>
      <c r="E12" s="95">
        <f>IF(RES_hh_fech_in!E12=0,0,RES_hh_fech_in!E12/RES_summary!E$21)</f>
        <v>12.316103238458219</v>
      </c>
      <c r="F12" s="95">
        <f>IF(RES_hh_fech_in!F12=0,0,RES_hh_fech_in!F12/RES_summary!F$21)</f>
        <v>11.851858679781843</v>
      </c>
      <c r="G12" s="95">
        <f>IF(RES_hh_fech_in!G12=0,0,RES_hh_fech_in!G12/RES_summary!G$21)</f>
        <v>11.281683510547165</v>
      </c>
      <c r="H12" s="95">
        <f>IF(RES_hh_fech_in!H12=0,0,RES_hh_fech_in!H12/RES_summary!H$21)</f>
        <v>10.290217085664647</v>
      </c>
      <c r="I12" s="95">
        <f>IF(RES_hh_fech_in!I12=0,0,RES_hh_fech_in!I12/RES_summary!I$21)</f>
        <v>9.5814351257741102</v>
      </c>
      <c r="J12" s="95">
        <f>IF(RES_hh_fech_in!J12=0,0,RES_hh_fech_in!J12/RES_summary!J$21)</f>
        <v>8.5450005824725288</v>
      </c>
      <c r="K12" s="95">
        <f>IF(RES_hh_fech_in!K12=0,0,RES_hh_fech_in!K12/RES_summary!K$21)</f>
        <v>7.9509129512572336</v>
      </c>
      <c r="L12" s="95">
        <f>IF(RES_hh_fech_in!L12=0,0,RES_hh_fech_in!L12/RES_summary!L$21)</f>
        <v>4.582231058726264</v>
      </c>
      <c r="M12" s="95">
        <f>IF(RES_hh_fech_in!M12=0,0,RES_hh_fech_in!M12/RES_summary!M$21)</f>
        <v>3.4332082827643111</v>
      </c>
      <c r="N12" s="95">
        <f>IF(RES_hh_fech_in!N12=0,0,RES_hh_fech_in!N12/RES_summary!N$21)</f>
        <v>3.3744054256416236</v>
      </c>
      <c r="O12" s="95">
        <f>IF(RES_hh_fech_in!O12=0,0,RES_hh_fech_in!O12/RES_summary!O$21)</f>
        <v>3.3008119401088609</v>
      </c>
      <c r="P12" s="95">
        <f>IF(RES_hh_fech_in!P12=0,0,RES_hh_fech_in!P12/RES_summary!P$21)</f>
        <v>3.0850443622601453</v>
      </c>
      <c r="Q12" s="95">
        <f>IF(RES_hh_fech_in!Q12=0,0,RES_hh_fech_in!Q12/RES_summary!Q$21)</f>
        <v>3.0807173276091304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20.709794554605253</v>
      </c>
      <c r="D13" s="22">
        <f>IF(RES_hh_fech_in!D13=0,0,RES_hh_fech_in!D13/RES_summary!D$21)</f>
        <v>21.932645539520291</v>
      </c>
      <c r="E13" s="22">
        <f>IF(RES_hh_fech_in!E13=0,0,RES_hh_fech_in!E13/RES_summary!E$21)</f>
        <v>23.831289573483549</v>
      </c>
      <c r="F13" s="22">
        <f>IF(RES_hh_fech_in!F13=0,0,RES_hh_fech_in!F13/RES_summary!F$21)</f>
        <v>23.997093437928875</v>
      </c>
      <c r="G13" s="22">
        <f>IF(RES_hh_fech_in!G13=0,0,RES_hh_fech_in!G13/RES_summary!G$21)</f>
        <v>23.916576743938148</v>
      </c>
      <c r="H13" s="22">
        <f>IF(RES_hh_fech_in!H13=0,0,RES_hh_fech_in!H13/RES_summary!H$21)</f>
        <v>20.93914733594276</v>
      </c>
      <c r="I13" s="22">
        <f>IF(RES_hh_fech_in!I13=0,0,RES_hh_fech_in!I13/RES_summary!I$21)</f>
        <v>21.711123106670502</v>
      </c>
      <c r="J13" s="22">
        <f>IF(RES_hh_fech_in!J13=0,0,RES_hh_fech_in!J13/RES_summary!J$21)</f>
        <v>18.676946947499101</v>
      </c>
      <c r="K13" s="22">
        <f>IF(RES_hh_fech_in!K13=0,0,RES_hh_fech_in!K13/RES_summary!K$21)</f>
        <v>19.158170540288861</v>
      </c>
      <c r="L13" s="22">
        <f>IF(RES_hh_fech_in!L13=0,0,RES_hh_fech_in!L13/RES_summary!L$21)</f>
        <v>12.698835302073888</v>
      </c>
      <c r="M13" s="22">
        <f>IF(RES_hh_fech_in!M13=0,0,RES_hh_fech_in!M13/RES_summary!M$21)</f>
        <v>9.378783493212639</v>
      </c>
      <c r="N13" s="22">
        <f>IF(RES_hh_fech_in!N13=0,0,RES_hh_fech_in!N13/RES_summary!N$21)</f>
        <v>9.7491797413974837</v>
      </c>
      <c r="O13" s="22">
        <f>IF(RES_hh_fech_in!O13=0,0,RES_hh_fech_in!O13/RES_summary!O$21)</f>
        <v>10.346342841103409</v>
      </c>
      <c r="P13" s="22">
        <f>IF(RES_hh_fech_in!P13=0,0,RES_hh_fech_in!P13/RES_summary!P$21)</f>
        <v>0</v>
      </c>
      <c r="Q13" s="22">
        <f>IF(RES_hh_fech_in!Q13=0,0,RES_hh_fech_in!Q13/RES_summary!Q$21)</f>
        <v>10.570162290527334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0.14011363494120013</v>
      </c>
      <c r="D14" s="98">
        <f>IF(RES_hh_fech_in!D14=0,0,RES_hh_fech_in!D14/RES_summary!D$21)</f>
        <v>0.26294903250149398</v>
      </c>
      <c r="E14" s="98">
        <f>IF(RES_hh_fech_in!E14=0,0,RES_hh_fech_in!E14/RES_summary!E$21)</f>
        <v>0.45237809726140388</v>
      </c>
      <c r="F14" s="98">
        <f>IF(RES_hh_fech_in!F14=0,0,RES_hh_fech_in!F14/RES_summary!F$21)</f>
        <v>0.50869504439709379</v>
      </c>
      <c r="G14" s="98">
        <f>IF(RES_hh_fech_in!G14=0,0,RES_hh_fech_in!G14/RES_summary!G$21)</f>
        <v>0.59252514781871746</v>
      </c>
      <c r="H14" s="98">
        <f>IF(RES_hh_fech_in!H14=0,0,RES_hh_fech_in!H14/RES_summary!H$21)</f>
        <v>0.27293490052058506</v>
      </c>
      <c r="I14" s="98">
        <f>IF(RES_hh_fech_in!I14=0,0,RES_hh_fech_in!I14/RES_summary!I$21)</f>
        <v>0.46006743366723241</v>
      </c>
      <c r="J14" s="98">
        <f>IF(RES_hh_fech_in!J14=0,0,RES_hh_fech_in!J14/RES_summary!J$21)</f>
        <v>0.11243759640478988</v>
      </c>
      <c r="K14" s="98">
        <f>IF(RES_hh_fech_in!K14=0,0,RES_hh_fech_in!K14/RES_summary!K$21)</f>
        <v>0.16186502244998943</v>
      </c>
      <c r="L14" s="98">
        <f>IF(RES_hh_fech_in!L14=0,0,RES_hh_fech_in!L14/RES_summary!L$21)</f>
        <v>0.57286474996733916</v>
      </c>
      <c r="M14" s="98">
        <f>IF(RES_hh_fech_in!M14=0,0,RES_hh_fech_in!M14/RES_summary!M$21)</f>
        <v>7.3857811358709724E-2</v>
      </c>
      <c r="N14" s="98">
        <f>IF(RES_hh_fech_in!N14=0,0,RES_hh_fech_in!N14/RES_summary!N$21)</f>
        <v>5.8228159524549433E-2</v>
      </c>
      <c r="O14" s="98">
        <f>IF(RES_hh_fech_in!O14=0,0,RES_hh_fech_in!O14/RES_summary!O$21)</f>
        <v>6.8360787653022892E-2</v>
      </c>
      <c r="P14" s="98">
        <f>IF(RES_hh_fech_in!P14=0,0,RES_hh_fech_in!P14/RES_summary!P$21)</f>
        <v>7.6263735400246752E-2</v>
      </c>
      <c r="Q14" s="98">
        <f>IF(RES_hh_fech_in!Q14=0,0,RES_hh_fech_in!Q14/RES_summary!Q$21)</f>
        <v>7.9057822164558089E-2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0.36434770200540278</v>
      </c>
      <c r="D15" s="96">
        <f>IF(RES_hh_fech_in!D15=0,0,RES_hh_fech_in!D15/RES_summary!D$21)</f>
        <v>0.51157259898705865</v>
      </c>
      <c r="E15" s="96">
        <f>IF(RES_hh_fech_in!E15=0,0,RES_hh_fech_in!E15/RES_summary!E$21)</f>
        <v>0.50401548978621036</v>
      </c>
      <c r="F15" s="96">
        <f>IF(RES_hh_fech_in!F15=0,0,RES_hh_fech_in!F15/RES_summary!F$21)</f>
        <v>0.53803505612246316</v>
      </c>
      <c r="G15" s="96">
        <f>IF(RES_hh_fech_in!G15=0,0,RES_hh_fech_in!G15/RES_summary!G$21)</f>
        <v>0.56386985102538867</v>
      </c>
      <c r="H15" s="96">
        <f>IF(RES_hh_fech_in!H15=0,0,RES_hh_fech_in!H15/RES_summary!H$21)</f>
        <v>0.63997557317763332</v>
      </c>
      <c r="I15" s="96">
        <f>IF(RES_hh_fech_in!I15=0,0,RES_hh_fech_in!I15/RES_summary!I$21)</f>
        <v>1.0443379277299074</v>
      </c>
      <c r="J15" s="96">
        <f>IF(RES_hh_fech_in!J15=0,0,RES_hh_fech_in!J15/RES_summary!J$21)</f>
        <v>0.97676972499505244</v>
      </c>
      <c r="K15" s="96">
        <f>IF(RES_hh_fech_in!K15=0,0,RES_hh_fech_in!K15/RES_summary!K$21)</f>
        <v>1.197653962040433</v>
      </c>
      <c r="L15" s="96">
        <f>IF(RES_hh_fech_in!L15=0,0,RES_hh_fech_in!L15/RES_summary!L$21)</f>
        <v>0.81494767869337947</v>
      </c>
      <c r="M15" s="96">
        <f>IF(RES_hh_fech_in!M15=0,0,RES_hh_fech_in!M15/RES_summary!M$21)</f>
        <v>0.55565717893713251</v>
      </c>
      <c r="N15" s="96">
        <f>IF(RES_hh_fech_in!N15=0,0,RES_hh_fech_in!N15/RES_summary!N$21)</f>
        <v>0.45708620259630045</v>
      </c>
      <c r="O15" s="96">
        <f>IF(RES_hh_fech_in!O15=0,0,RES_hh_fech_in!O15/RES_summary!O$21)</f>
        <v>0.51580808544079526</v>
      </c>
      <c r="P15" s="96">
        <f>IF(RES_hh_fech_in!P15=0,0,RES_hh_fech_in!P15/RES_summary!P$21)</f>
        <v>0.47776210600530833</v>
      </c>
      <c r="Q15" s="96">
        <f>IF(RES_hh_fech_in!Q15=0,0,RES_hh_fech_in!Q15/RES_summary!Q$21)</f>
        <v>0.76221374158028754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0.36434770200540278</v>
      </c>
      <c r="D16" s="97">
        <f>IF(RES_hh_fech_in!D16=0,0,RES_hh_fech_in!D16/RES_summary!D$21)</f>
        <v>0.51157259898705865</v>
      </c>
      <c r="E16" s="97">
        <f>IF(RES_hh_fech_in!E16=0,0,RES_hh_fech_in!E16/RES_summary!E$21)</f>
        <v>0.50401548978621036</v>
      </c>
      <c r="F16" s="97">
        <f>IF(RES_hh_fech_in!F16=0,0,RES_hh_fech_in!F16/RES_summary!F$21)</f>
        <v>0.53803505612246316</v>
      </c>
      <c r="G16" s="97">
        <f>IF(RES_hh_fech_in!G16=0,0,RES_hh_fech_in!G16/RES_summary!G$21)</f>
        <v>0.56386985102538867</v>
      </c>
      <c r="H16" s="97">
        <f>IF(RES_hh_fech_in!H16=0,0,RES_hh_fech_in!H16/RES_summary!H$21)</f>
        <v>0.63997557317763332</v>
      </c>
      <c r="I16" s="97">
        <f>IF(RES_hh_fech_in!I16=0,0,RES_hh_fech_in!I16/RES_summary!I$21)</f>
        <v>1.0443379277299074</v>
      </c>
      <c r="J16" s="97">
        <f>IF(RES_hh_fech_in!J16=0,0,RES_hh_fech_in!J16/RES_summary!J$21)</f>
        <v>0.97676972499505244</v>
      </c>
      <c r="K16" s="97">
        <f>IF(RES_hh_fech_in!K16=0,0,RES_hh_fech_in!K16/RES_summary!K$21)</f>
        <v>1.197653962040433</v>
      </c>
      <c r="L16" s="97">
        <f>IF(RES_hh_fech_in!L16=0,0,RES_hh_fech_in!L16/RES_summary!L$21)</f>
        <v>0.81494767869337947</v>
      </c>
      <c r="M16" s="97">
        <f>IF(RES_hh_fech_in!M16=0,0,RES_hh_fech_in!M16/RES_summary!M$21)</f>
        <v>0.55565717893713251</v>
      </c>
      <c r="N16" s="97">
        <f>IF(RES_hh_fech_in!N16=0,0,RES_hh_fech_in!N16/RES_summary!N$21)</f>
        <v>0.45708620259630045</v>
      </c>
      <c r="O16" s="97">
        <f>IF(RES_hh_fech_in!O16=0,0,RES_hh_fech_in!O16/RES_summary!O$21)</f>
        <v>0.51580808544079526</v>
      </c>
      <c r="P16" s="97">
        <f>IF(RES_hh_fech_in!P16=0,0,RES_hh_fech_in!P16/RES_summary!P$21)</f>
        <v>0.47776210600530833</v>
      </c>
      <c r="Q16" s="97">
        <f>IF(RES_hh_fech_in!Q16=0,0,RES_hh_fech_in!Q16/RES_summary!Q$21)</f>
        <v>0.76221374158028754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13.40372975378116</v>
      </c>
      <c r="D17" s="96">
        <f>IF(RES_hh_fech_in!D17=0,0,RES_hh_fech_in!D17/RES_summary!D$21)</f>
        <v>13.459457151017135</v>
      </c>
      <c r="E17" s="96">
        <f>IF(RES_hh_fech_in!E17=0,0,RES_hh_fech_in!E17/RES_summary!E$21)</f>
        <v>14.245353397011474</v>
      </c>
      <c r="F17" s="96">
        <f>IF(RES_hh_fech_in!F17=0,0,RES_hh_fech_in!F17/RES_summary!F$21)</f>
        <v>14.270543359707686</v>
      </c>
      <c r="G17" s="96">
        <f>IF(RES_hh_fech_in!G17=0,0,RES_hh_fech_in!G17/RES_summary!G$21)</f>
        <v>14.227956139883347</v>
      </c>
      <c r="H17" s="96">
        <f>IF(RES_hh_fech_in!H17=0,0,RES_hh_fech_in!H17/RES_summary!H$21)</f>
        <v>13.384096154910573</v>
      </c>
      <c r="I17" s="96">
        <f>IF(RES_hh_fech_in!I17=0,0,RES_hh_fech_in!I17/RES_summary!I$21)</f>
        <v>14.229090263187706</v>
      </c>
      <c r="J17" s="96">
        <f>IF(RES_hh_fech_in!J17=0,0,RES_hh_fech_in!J17/RES_summary!J$21)</f>
        <v>13.143625488217499</v>
      </c>
      <c r="K17" s="96">
        <f>IF(RES_hh_fech_in!K17=0,0,RES_hh_fech_in!K17/RES_summary!K$21)</f>
        <v>12.872257237587453</v>
      </c>
      <c r="L17" s="96">
        <f>IF(RES_hh_fech_in!L17=0,0,RES_hh_fech_in!L17/RES_summary!L$21)</f>
        <v>11.08747530524537</v>
      </c>
      <c r="M17" s="96">
        <f>IF(RES_hh_fech_in!M17=0,0,RES_hh_fech_in!M17/RES_summary!M$21)</f>
        <v>11.125524397478932</v>
      </c>
      <c r="N17" s="96">
        <f>IF(RES_hh_fech_in!N17=0,0,RES_hh_fech_in!N17/RES_summary!N$21)</f>
        <v>12.066266194654563</v>
      </c>
      <c r="O17" s="96">
        <f>IF(RES_hh_fech_in!O17=0,0,RES_hh_fech_in!O17/RES_summary!O$21)</f>
        <v>11.447625296160499</v>
      </c>
      <c r="P17" s="96">
        <f>IF(RES_hh_fech_in!P17=0,0,RES_hh_fech_in!P17/RES_summary!P$21)</f>
        <v>10.71147629563322</v>
      </c>
      <c r="Q17" s="96">
        <f>IF(RES_hh_fech_in!Q17=0,0,RES_hh_fech_in!Q17/RES_summary!Q$21)</f>
        <v>10.593430491272915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0</v>
      </c>
      <c r="D18" s="95">
        <f>IF(RES_hh_fech_in!D18=0,0,RES_hh_fech_in!D18/RES_summary!D$21)</f>
        <v>0</v>
      </c>
      <c r="E18" s="95">
        <f>IF(RES_hh_fech_in!E18=0,0,RES_hh_fech_in!E18/RES_summary!E$21)</f>
        <v>0</v>
      </c>
      <c r="F18" s="95">
        <f>IF(RES_hh_fech_in!F18=0,0,RES_hh_fech_in!F18/RES_summary!F$21)</f>
        <v>0</v>
      </c>
      <c r="G18" s="95">
        <f>IF(RES_hh_fech_in!G18=0,0,RES_hh_fech_in!G18/RES_summary!G$21)</f>
        <v>0</v>
      </c>
      <c r="H18" s="95">
        <f>IF(RES_hh_fech_in!H18=0,0,RES_hh_fech_in!H18/RES_summary!H$21)</f>
        <v>0</v>
      </c>
      <c r="I18" s="95">
        <f>IF(RES_hh_fech_in!I18=0,0,RES_hh_fech_in!I18/RES_summary!I$21)</f>
        <v>0</v>
      </c>
      <c r="J18" s="95">
        <f>IF(RES_hh_fech_in!J18=0,0,RES_hh_fech_in!J18/RES_summary!J$21)</f>
        <v>0</v>
      </c>
      <c r="K18" s="95">
        <f>IF(RES_hh_fech_in!K18=0,0,RES_hh_fech_in!K18/RES_summary!K$21)</f>
        <v>0</v>
      </c>
      <c r="L18" s="95">
        <f>IF(RES_hh_fech_in!L18=0,0,RES_hh_fech_in!L18/RES_summary!L$21)</f>
        <v>0</v>
      </c>
      <c r="M18" s="95">
        <f>IF(RES_hh_fech_in!M18=0,0,RES_hh_fech_in!M18/RES_summary!M$21)</f>
        <v>0</v>
      </c>
      <c r="N18" s="95">
        <f>IF(RES_hh_fech_in!N18=0,0,RES_hh_fech_in!N18/RES_summary!N$21)</f>
        <v>0</v>
      </c>
      <c r="O18" s="95">
        <f>IF(RES_hh_fech_in!O18=0,0,RES_hh_fech_in!O18/RES_summary!O$21)</f>
        <v>0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13.436412957557611</v>
      </c>
      <c r="D19" s="95">
        <f>IF(RES_hh_fech_in!D19=0,0,RES_hh_fech_in!D19/RES_summary!D$21)</f>
        <v>13.295813118570544</v>
      </c>
      <c r="E19" s="95">
        <f>IF(RES_hh_fech_in!E19=0,0,RES_hh_fech_in!E19/RES_summary!E$21)</f>
        <v>13.786668838711334</v>
      </c>
      <c r="F19" s="95">
        <f>IF(RES_hh_fech_in!F19=0,0,RES_hh_fech_in!F19/RES_summary!F$21)</f>
        <v>13.750761443433316</v>
      </c>
      <c r="G19" s="95">
        <f>IF(RES_hh_fech_in!G19=0,0,RES_hh_fech_in!G19/RES_summary!G$21)</f>
        <v>12.98671823688548</v>
      </c>
      <c r="H19" s="95">
        <f>IF(RES_hh_fech_in!H19=0,0,RES_hh_fech_in!H19/RES_summary!H$21)</f>
        <v>0</v>
      </c>
      <c r="I19" s="95">
        <f>IF(RES_hh_fech_in!I19=0,0,RES_hh_fech_in!I19/RES_summary!I$21)</f>
        <v>12.543737668044574</v>
      </c>
      <c r="J19" s="95">
        <f>IF(RES_hh_fech_in!J19=0,0,RES_hh_fech_in!J19/RES_summary!J$21)</f>
        <v>11.334659870857276</v>
      </c>
      <c r="K19" s="95">
        <f>IF(RES_hh_fech_in!K19=0,0,RES_hh_fech_in!K19/RES_summary!K$21)</f>
        <v>0</v>
      </c>
      <c r="L19" s="95">
        <f>IF(RES_hh_fech_in!L19=0,0,RES_hh_fech_in!L19/RES_summary!L$21)</f>
        <v>9.0223178802983206</v>
      </c>
      <c r="M19" s="95">
        <f>IF(RES_hh_fech_in!M19=0,0,RES_hh_fech_in!M19/RES_summary!M$21)</f>
        <v>9.0832753797848245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13.864749187733389</v>
      </c>
      <c r="D20" s="95">
        <f>IF(RES_hh_fech_in!D20=0,0,RES_hh_fech_in!D20/RES_summary!D$21)</f>
        <v>13.71774006849115</v>
      </c>
      <c r="E20" s="95">
        <f>IF(RES_hh_fech_in!E20=0,0,RES_hh_fech_in!E20/RES_summary!E$21)</f>
        <v>0</v>
      </c>
      <c r="F20" s="95">
        <f>IF(RES_hh_fech_in!F20=0,0,RES_hh_fech_in!F20/RES_summary!F$21)</f>
        <v>0</v>
      </c>
      <c r="G20" s="95">
        <f>IF(RES_hh_fech_in!G20=0,0,RES_hh_fech_in!G20/RES_summary!G$21)</f>
        <v>12.886927439424811</v>
      </c>
      <c r="H20" s="95">
        <f>IF(RES_hh_fech_in!H20=0,0,RES_hh_fech_in!H20/RES_summary!H$21)</f>
        <v>12.498236135298407</v>
      </c>
      <c r="I20" s="95">
        <f>IF(RES_hh_fech_in!I20=0,0,RES_hh_fech_in!I20/RES_summary!I$21)</f>
        <v>12.134627372211886</v>
      </c>
      <c r="J20" s="95">
        <f>IF(RES_hh_fech_in!J20=0,0,RES_hh_fech_in!J20/RES_summary!J$21)</f>
        <v>10.505278966559542</v>
      </c>
      <c r="K20" s="95">
        <f>IF(RES_hh_fech_in!K20=0,0,RES_hh_fech_in!K20/RES_summary!K$21)</f>
        <v>11.655318113759046</v>
      </c>
      <c r="L20" s="95">
        <f>IF(RES_hh_fech_in!L20=0,0,RES_hh_fech_in!L20/RES_summary!L$21)</f>
        <v>6.6663992781639871</v>
      </c>
      <c r="M20" s="95">
        <f>IF(RES_hh_fech_in!M20=0,0,RES_hh_fech_in!M20/RES_summary!M$21)</f>
        <v>6.598681885676319</v>
      </c>
      <c r="N20" s="95">
        <f>IF(RES_hh_fech_in!N20=0,0,RES_hh_fech_in!N20/RES_summary!N$21)</f>
        <v>0</v>
      </c>
      <c r="O20" s="95">
        <f>IF(RES_hh_fech_in!O20=0,0,RES_hh_fech_in!O20/RES_summary!O$21)</f>
        <v>0</v>
      </c>
      <c r="P20" s="95">
        <f>IF(RES_hh_fech_in!P20=0,0,RES_hh_fech_in!P20/RES_summary!P$21)</f>
        <v>0</v>
      </c>
      <c r="Q20" s="95">
        <f>IF(RES_hh_fech_in!Q20=0,0,RES_hh_fech_in!Q20/RES_summary!Q$21)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12.429983150729038</v>
      </c>
      <c r="D21" s="95">
        <f>IF(RES_hh_fech_in!D21=0,0,RES_hh_fech_in!D21/RES_summary!D$21)</f>
        <v>12.217464200917952</v>
      </c>
      <c r="E21" s="95">
        <f>IF(RES_hh_fech_in!E21=0,0,RES_hh_fech_in!E21/RES_summary!E$21)</f>
        <v>13.068008889463977</v>
      </c>
      <c r="F21" s="95">
        <f>IF(RES_hh_fech_in!F21=0,0,RES_hh_fech_in!F21/RES_summary!F$21)</f>
        <v>12.576879245500729</v>
      </c>
      <c r="G21" s="95">
        <f>IF(RES_hh_fech_in!G21=0,0,RES_hh_fech_in!G21/RES_summary!G$21)</f>
        <v>11.83822878345431</v>
      </c>
      <c r="H21" s="95">
        <f>IF(RES_hh_fech_in!H21=0,0,RES_hh_fech_in!H21/RES_summary!H$21)</f>
        <v>11.557385327712462</v>
      </c>
      <c r="I21" s="95">
        <f>IF(RES_hh_fech_in!I21=0,0,RES_hh_fech_in!I21/RES_summary!I$21)</f>
        <v>10.774726848921917</v>
      </c>
      <c r="J21" s="95">
        <f>IF(RES_hh_fech_in!J21=0,0,RES_hh_fech_in!J21/RES_summary!J$21)</f>
        <v>5.1538311633945826</v>
      </c>
      <c r="K21" s="95">
        <f>IF(RES_hh_fech_in!K21=0,0,RES_hh_fech_in!K21/RES_summary!K$21)</f>
        <v>8.9156196790408959</v>
      </c>
      <c r="L21" s="95">
        <f>IF(RES_hh_fech_in!L21=0,0,RES_hh_fech_in!L21/RES_summary!L$21)</f>
        <v>5.0306348718300047</v>
      </c>
      <c r="M21" s="95">
        <f>IF(RES_hh_fech_in!M21=0,0,RES_hh_fech_in!M21/RES_summary!M$21)</f>
        <v>4.865691012878524</v>
      </c>
      <c r="N21" s="95">
        <f>IF(RES_hh_fech_in!N21=0,0,RES_hh_fech_in!N21/RES_summary!N$21)</f>
        <v>4.7831295578172872</v>
      </c>
      <c r="O21" s="95">
        <f>IF(RES_hh_fech_in!O21=0,0,RES_hh_fech_in!O21/RES_summary!O$21)</f>
        <v>4.6462628476355805</v>
      </c>
      <c r="P21" s="95">
        <f>IF(RES_hh_fech_in!P21=0,0,RES_hh_fech_in!P21/RES_summary!P$21)</f>
        <v>5.2111828330769185</v>
      </c>
      <c r="Q21" s="95">
        <f>IF(RES_hh_fech_in!Q21=0,0,RES_hh_fech_in!Q21/RES_summary!Q$21)</f>
        <v>4.5311816886042298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15.537725631579647</v>
      </c>
      <c r="D22" s="95">
        <f>IF(RES_hh_fech_in!D22=0,0,RES_hh_fech_in!D22/RES_summary!D$21)</f>
        <v>15.156328143350988</v>
      </c>
      <c r="E22" s="95">
        <f>IF(RES_hh_fech_in!E22=0,0,RES_hh_fech_in!E22/RES_summary!E$21)</f>
        <v>16.178814955482647</v>
      </c>
      <c r="F22" s="95">
        <f>IF(RES_hh_fech_in!F22=0,0,RES_hh_fech_in!F22/RES_summary!F$21)</f>
        <v>15.891908431170421</v>
      </c>
      <c r="G22" s="95">
        <f>IF(RES_hh_fech_in!G22=0,0,RES_hh_fech_in!G22/RES_summary!G$21)</f>
        <v>14.478556696400195</v>
      </c>
      <c r="H22" s="95">
        <f>IF(RES_hh_fech_in!H22=0,0,RES_hh_fech_in!H22/RES_summary!H$21)</f>
        <v>14.426147085766743</v>
      </c>
      <c r="I22" s="95">
        <f>IF(RES_hh_fech_in!I22=0,0,RES_hh_fech_in!I22/RES_summary!I$21)</f>
        <v>13.36800329995139</v>
      </c>
      <c r="J22" s="95">
        <f>IF(RES_hh_fech_in!J22=0,0,RES_hh_fech_in!J22/RES_summary!J$21)</f>
        <v>10.788251479866521</v>
      </c>
      <c r="K22" s="95">
        <f>IF(RES_hh_fech_in!K22=0,0,RES_hh_fech_in!K22/RES_summary!K$21)</f>
        <v>11.210732336535399</v>
      </c>
      <c r="L22" s="95">
        <f>IF(RES_hh_fech_in!L22=0,0,RES_hh_fech_in!L22/RES_summary!L$21)</f>
        <v>0</v>
      </c>
      <c r="M22" s="95">
        <f>IF(RES_hh_fech_in!M22=0,0,RES_hh_fech_in!M22/RES_summary!M$21)</f>
        <v>5.9858161386882127</v>
      </c>
      <c r="N22" s="95">
        <f>IF(RES_hh_fech_in!N22=0,0,RES_hh_fech_in!N22/RES_summary!N$21)</f>
        <v>8.8410090285732217</v>
      </c>
      <c r="O22" s="95">
        <f>IF(RES_hh_fech_in!O22=0,0,RES_hh_fech_in!O22/RES_summary!O$21)</f>
        <v>7.8546504657646601</v>
      </c>
      <c r="P22" s="95">
        <f>IF(RES_hh_fech_in!P22=0,0,RES_hh_fech_in!P22/RES_summary!P$21)</f>
        <v>8.5257500196649083</v>
      </c>
      <c r="Q22" s="95">
        <f>IF(RES_hh_fech_in!Q22=0,0,RES_hh_fech_in!Q22/RES_summary!Q$21)</f>
        <v>7.664342527107066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8.2558976733846503</v>
      </c>
      <c r="D24" s="95">
        <f>IF(RES_hh_fech_in!D24=0,0,RES_hh_fech_in!D24/RES_summary!D$21)</f>
        <v>8.0723067053443742</v>
      </c>
      <c r="E24" s="95">
        <f>IF(RES_hh_fech_in!E24=0,0,RES_hh_fech_in!E24/RES_summary!E$21)</f>
        <v>8.6362884881854551</v>
      </c>
      <c r="F24" s="95">
        <f>IF(RES_hh_fech_in!F24=0,0,RES_hh_fech_in!F24/RES_summary!F$21)</f>
        <v>8.3211358361662331</v>
      </c>
      <c r="G24" s="95">
        <f>IF(RES_hh_fech_in!G24=0,0,RES_hh_fech_in!G24/RES_summary!G$21)</f>
        <v>0</v>
      </c>
      <c r="H24" s="95">
        <f>IF(RES_hh_fech_in!H24=0,0,RES_hh_fech_in!H24/RES_summary!H$21)</f>
        <v>0</v>
      </c>
      <c r="I24" s="95">
        <f>IF(RES_hh_fech_in!I24=0,0,RES_hh_fech_in!I24/RES_summary!I$21)</f>
        <v>0</v>
      </c>
      <c r="J24" s="95">
        <f>IF(RES_hh_fech_in!J24=0,0,RES_hh_fech_in!J24/RES_summary!J$21)</f>
        <v>0</v>
      </c>
      <c r="K24" s="95">
        <f>IF(RES_hh_fech_in!K24=0,0,RES_hh_fech_in!K24/RES_summary!K$21)</f>
        <v>0</v>
      </c>
      <c r="L24" s="95">
        <f>IF(RES_hh_fech_in!L24=0,0,RES_hh_fech_in!L24/RES_summary!L$21)</f>
        <v>5.401866613388675</v>
      </c>
      <c r="M24" s="95">
        <f>IF(RES_hh_fech_in!M24=0,0,RES_hh_fech_in!M24/RES_summary!M$21)</f>
        <v>3.2469106786327679</v>
      </c>
      <c r="N24" s="95">
        <f>IF(RES_hh_fech_in!N24=0,0,RES_hh_fech_in!N24/RES_summary!N$21)</f>
        <v>3.2598418818169392</v>
      </c>
      <c r="O24" s="95">
        <f>IF(RES_hh_fech_in!O24=0,0,RES_hh_fech_in!O24/RES_summary!O$21)</f>
        <v>0</v>
      </c>
      <c r="P24" s="95">
        <f>IF(RES_hh_fech_in!P24=0,0,RES_hh_fech_in!P24/RES_summary!P$21)</f>
        <v>0</v>
      </c>
      <c r="Q24" s="95">
        <f>IF(RES_hh_fech_in!Q24=0,0,RES_hh_fech_in!Q24/RES_summary!Q$21)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11.044496674301641</v>
      </c>
      <c r="D25" s="22">
        <f>IF(RES_hh_fech_in!D25=0,0,RES_hh_fech_in!D25/RES_summary!D$21)</f>
        <v>11.506186776092209</v>
      </c>
      <c r="E25" s="22">
        <f>IF(RES_hh_fech_in!E25=0,0,RES_hh_fech_in!E25/RES_summary!E$21)</f>
        <v>12.456079508618142</v>
      </c>
      <c r="F25" s="22">
        <f>IF(RES_hh_fech_in!F25=0,0,RES_hh_fech_in!F25/RES_summary!F$21)</f>
        <v>12.719203095805399</v>
      </c>
      <c r="G25" s="22">
        <f>IF(RES_hh_fech_in!G25=0,0,RES_hh_fech_in!G25/RES_summary!G$21)</f>
        <v>11.54563293985416</v>
      </c>
      <c r="H25" s="22">
        <f>IF(RES_hh_fech_in!H25=0,0,RES_hh_fech_in!H25/RES_summary!H$21)</f>
        <v>10.436367267847036</v>
      </c>
      <c r="I25" s="22">
        <f>IF(RES_hh_fech_in!I25=0,0,RES_hh_fech_in!I25/RES_summary!I$21)</f>
        <v>11.455934092755866</v>
      </c>
      <c r="J25" s="22">
        <f>IF(RES_hh_fech_in!J25=0,0,RES_hh_fech_in!J25/RES_summary!J$21)</f>
        <v>11.003076391871101</v>
      </c>
      <c r="K25" s="22">
        <f>IF(RES_hh_fech_in!K25=0,0,RES_hh_fech_in!K25/RES_summary!K$21)</f>
        <v>9.6212752326093831</v>
      </c>
      <c r="L25" s="22">
        <f>IF(RES_hh_fech_in!L25=0,0,RES_hh_fech_in!L25/RES_summary!L$21)</f>
        <v>6.8178174613938243</v>
      </c>
      <c r="M25" s="22">
        <f>IF(RES_hh_fech_in!M25=0,0,RES_hh_fech_in!M25/RES_summary!M$21)</f>
        <v>7.8570470335927398</v>
      </c>
      <c r="N25" s="22">
        <f>IF(RES_hh_fech_in!N25=0,0,RES_hh_fech_in!N25/RES_summary!N$21)</f>
        <v>4.1784670291135777</v>
      </c>
      <c r="O25" s="22">
        <f>IF(RES_hh_fech_in!O25=0,0,RES_hh_fech_in!O25/RES_summary!O$21)</f>
        <v>4.8301126847230176</v>
      </c>
      <c r="P25" s="22">
        <f>IF(RES_hh_fech_in!P25=0,0,RES_hh_fech_in!P25/RES_summary!P$21)</f>
        <v>8.9351144207443074</v>
      </c>
      <c r="Q25" s="22">
        <f>IF(RES_hh_fech_in!Q25=0,0,RES_hh_fech_in!Q25/RES_summary!Q$21)</f>
        <v>8.1793374462387689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5.0228267784449665</v>
      </c>
      <c r="D26" s="18">
        <f>IF(RES_hh_fech_in!D26=0,0,RES_hh_fech_in!D26/RES_summary!D$21)</f>
        <v>5.0632323464039803</v>
      </c>
      <c r="E26" s="18">
        <f>IF(RES_hh_fech_in!E26=0,0,RES_hh_fech_in!E26/RES_summary!E$21)</f>
        <v>5.2472272413704788</v>
      </c>
      <c r="F26" s="18">
        <f>IF(RES_hh_fech_in!F26=0,0,RES_hh_fech_in!F26/RES_summary!F$21)</f>
        <v>5.2802927076638797</v>
      </c>
      <c r="G26" s="18">
        <f>IF(RES_hh_fech_in!G26=0,0,RES_hh_fech_in!G26/RES_summary!G$21)</f>
        <v>5.3380444308547759</v>
      </c>
      <c r="H26" s="18">
        <f>IF(RES_hh_fech_in!H26=0,0,RES_hh_fech_in!H26/RES_summary!H$21)</f>
        <v>5.359240817878713</v>
      </c>
      <c r="I26" s="18">
        <f>IF(RES_hh_fech_in!I26=0,0,RES_hh_fech_in!I26/RES_summary!I$21)</f>
        <v>5.3434137693646599</v>
      </c>
      <c r="J26" s="18">
        <f>IF(RES_hh_fech_in!J26=0,0,RES_hh_fech_in!J26/RES_summary!J$21)</f>
        <v>5.4020220879881311</v>
      </c>
      <c r="K26" s="18">
        <f>IF(RES_hh_fech_in!K26=0,0,RES_hh_fech_in!K26/RES_summary!K$21)</f>
        <v>5.3854285280354262</v>
      </c>
      <c r="L26" s="18">
        <f>IF(RES_hh_fech_in!L26=0,0,RES_hh_fech_in!L26/RES_summary!L$21)</f>
        <v>5.3747347678211739</v>
      </c>
      <c r="M26" s="18">
        <f>IF(RES_hh_fech_in!M26=0,0,RES_hh_fech_in!M26/RES_summary!M$21)</f>
        <v>5.2855296280554658</v>
      </c>
      <c r="N26" s="18">
        <f>IF(RES_hh_fech_in!N26=0,0,RES_hh_fech_in!N26/RES_summary!N$21)</f>
        <v>5.1440509425154302</v>
      </c>
      <c r="O26" s="18">
        <f>IF(RES_hh_fech_in!O26=0,0,RES_hh_fech_in!O26/RES_summary!O$21)</f>
        <v>5.027539987524432</v>
      </c>
      <c r="P26" s="18">
        <f>IF(RES_hh_fech_in!P26=0,0,RES_hh_fech_in!P26/RES_summary!P$21)</f>
        <v>4.9447802898260678</v>
      </c>
      <c r="Q26" s="18">
        <f>IF(RES_hh_fech_in!Q26=0,0,RES_hh_fech_in!Q26/RES_summary!Q$21)</f>
        <v>4.9243084326323219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18.242130834058536</v>
      </c>
      <c r="D27" s="96">
        <f>IF(RES_hh_fech_in!D27=0,0,RES_hh_fech_in!D27/RES_summary!D$21)</f>
        <v>19.624034777286628</v>
      </c>
      <c r="E27" s="96">
        <f>IF(RES_hh_fech_in!E27=0,0,RES_hh_fech_in!E27/RES_summary!E$21)</f>
        <v>21.036410840006642</v>
      </c>
      <c r="F27" s="96">
        <f>IF(RES_hh_fech_in!F27=0,0,RES_hh_fech_in!F27/RES_summary!F$21)</f>
        <v>22.235950547586022</v>
      </c>
      <c r="G27" s="96">
        <f>IF(RES_hh_fech_in!G27=0,0,RES_hh_fech_in!G27/RES_summary!G$21)</f>
        <v>22.175635081727037</v>
      </c>
      <c r="H27" s="96">
        <f>IF(RES_hh_fech_in!H27=0,0,RES_hh_fech_in!H27/RES_summary!H$21)</f>
        <v>20.367925397093867</v>
      </c>
      <c r="I27" s="96">
        <f>IF(RES_hh_fech_in!I27=0,0,RES_hh_fech_in!I27/RES_summary!I$21)</f>
        <v>20.992043684996627</v>
      </c>
      <c r="J27" s="96">
        <f>IF(RES_hh_fech_in!J27=0,0,RES_hh_fech_in!J27/RES_summary!J$21)</f>
        <v>18.504136580281774</v>
      </c>
      <c r="K27" s="96">
        <f>IF(RES_hh_fech_in!K27=0,0,RES_hh_fech_in!K27/RES_summary!K$21)</f>
        <v>20.240364895606049</v>
      </c>
      <c r="L27" s="96">
        <f>IF(RES_hh_fech_in!L27=0,0,RES_hh_fech_in!L27/RES_summary!L$21)</f>
        <v>25.571710617925998</v>
      </c>
      <c r="M27" s="96">
        <f>IF(RES_hh_fech_in!M27=0,0,RES_hh_fech_in!M27/RES_summary!M$21)</f>
        <v>17.969660452781234</v>
      </c>
      <c r="N27" s="96">
        <f>IF(RES_hh_fech_in!N27=0,0,RES_hh_fech_in!N27/RES_summary!N$21)</f>
        <v>14.132935616043905</v>
      </c>
      <c r="O27" s="96">
        <f>IF(RES_hh_fech_in!O27=0,0,RES_hh_fech_in!O27/RES_summary!O$21)</f>
        <v>13.133915425886514</v>
      </c>
      <c r="P27" s="96">
        <f>IF(RES_hh_fech_in!P27=0,0,RES_hh_fech_in!P27/RES_summary!P$21)</f>
        <v>12.284810394196173</v>
      </c>
      <c r="Q27" s="96">
        <f>IF(RES_hh_fech_in!Q27=0,0,RES_hh_fech_in!Q27/RES_summary!Q$21)</f>
        <v>11.552183941296368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29.765194107127073</v>
      </c>
      <c r="D29" s="95">
        <f>IF(RES_hh_fech_in!D29=0,0,RES_hh_fech_in!D29/RES_summary!D$21)</f>
        <v>31.13984651278685</v>
      </c>
      <c r="E29" s="95">
        <f>IF(RES_hh_fech_in!E29=0,0,RES_hh_fech_in!E29/RES_summary!E$21)</f>
        <v>32.935258807314376</v>
      </c>
      <c r="F29" s="95">
        <f>IF(RES_hh_fech_in!F29=0,0,RES_hh_fech_in!F29/RES_summary!F$21)</f>
        <v>33.824174662960878</v>
      </c>
      <c r="G29" s="95">
        <f>IF(RES_hh_fech_in!G29=0,0,RES_hh_fech_in!G29/RES_summary!G$21)</f>
        <v>33.701650349669954</v>
      </c>
      <c r="H29" s="95">
        <f>IF(RES_hh_fech_in!H29=0,0,RES_hh_fech_in!H29/RES_summary!H$21)</f>
        <v>33.152246000998019</v>
      </c>
      <c r="I29" s="95">
        <f>IF(RES_hh_fech_in!I29=0,0,RES_hh_fech_in!I29/RES_summary!I$21)</f>
        <v>33.012215896631297</v>
      </c>
      <c r="J29" s="95">
        <f>IF(RES_hh_fech_in!J29=0,0,RES_hh_fech_in!J29/RES_summary!J$21)</f>
        <v>31.592097397100513</v>
      </c>
      <c r="K29" s="95">
        <f>IF(RES_hh_fech_in!K29=0,0,RES_hh_fech_in!K29/RES_summary!K$21)</f>
        <v>32.684927396760912</v>
      </c>
      <c r="L29" s="95">
        <f>IF(RES_hh_fech_in!L29=0,0,RES_hh_fech_in!L29/RES_summary!L$21)</f>
        <v>33.11834833361592</v>
      </c>
      <c r="M29" s="95">
        <f>IF(RES_hh_fech_in!M29=0,0,RES_hh_fech_in!M29/RES_summary!M$21)</f>
        <v>29.172857229664857</v>
      </c>
      <c r="N29" s="95">
        <f>IF(RES_hh_fech_in!N29=0,0,RES_hh_fech_in!N29/RES_summary!N$21)</f>
        <v>0</v>
      </c>
      <c r="O29" s="95">
        <f>IF(RES_hh_fech_in!O29=0,0,RES_hh_fech_in!O29/RES_summary!O$21)</f>
        <v>0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28.156204817689854</v>
      </c>
      <c r="D30" s="95">
        <f>IF(RES_hh_fech_in!D30=0,0,RES_hh_fech_in!D30/RES_summary!D$21)</f>
        <v>29.811340627874646</v>
      </c>
      <c r="E30" s="95">
        <f>IF(RES_hh_fech_in!E30=0,0,RES_hh_fech_in!E30/RES_summary!E$21)</f>
        <v>31.037865209978957</v>
      </c>
      <c r="F30" s="95">
        <f>IF(RES_hh_fech_in!F30=0,0,RES_hh_fech_in!F30/RES_summary!F$21)</f>
        <v>32.118703770578662</v>
      </c>
      <c r="G30" s="95">
        <f>IF(RES_hh_fech_in!G30=0,0,RES_hh_fech_in!G30/RES_summary!G$21)</f>
        <v>32.025527613961749</v>
      </c>
      <c r="H30" s="95">
        <f>IF(RES_hh_fech_in!H30=0,0,RES_hh_fech_in!H30/RES_summary!H$21)</f>
        <v>31.18820405666705</v>
      </c>
      <c r="I30" s="95">
        <f>IF(RES_hh_fech_in!I30=0,0,RES_hh_fech_in!I30/RES_summary!I$21)</f>
        <v>30.815796461607199</v>
      </c>
      <c r="J30" s="95">
        <f>IF(RES_hh_fech_in!J30=0,0,RES_hh_fech_in!J30/RES_summary!J$21)</f>
        <v>29.088075046231801</v>
      </c>
      <c r="K30" s="95">
        <f>IF(RES_hh_fech_in!K30=0,0,RES_hh_fech_in!K30/RES_summary!K$21)</f>
        <v>29.83673692186527</v>
      </c>
      <c r="L30" s="95">
        <f>IF(RES_hh_fech_in!L30=0,0,RES_hh_fech_in!L30/RES_summary!L$21)</f>
        <v>31.33194566867655</v>
      </c>
      <c r="M30" s="95">
        <f>IF(RES_hh_fech_in!M30=0,0,RES_hh_fech_in!M30/RES_summary!M$21)</f>
        <v>25.959248807813431</v>
      </c>
      <c r="N30" s="95">
        <f>IF(RES_hh_fech_in!N30=0,0,RES_hh_fech_in!N30/RES_summary!N$21)</f>
        <v>22.959607908090597</v>
      </c>
      <c r="O30" s="95">
        <f>IF(RES_hh_fech_in!O30=0,0,RES_hh_fech_in!O30/RES_summary!O$21)</f>
        <v>19.865910259014544</v>
      </c>
      <c r="P30" s="95">
        <f>IF(RES_hh_fech_in!P30=0,0,RES_hh_fech_in!P30/RES_summary!P$21)</f>
        <v>18.430820016095691</v>
      </c>
      <c r="Q30" s="95">
        <f>IF(RES_hh_fech_in!Q30=0,0,RES_hh_fech_in!Q30/RES_summary!Q$21)</f>
        <v>18.689493920976361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40.20643568201681</v>
      </c>
      <c r="D31" s="95">
        <f>IF(RES_hh_fech_in!D31=0,0,RES_hh_fech_in!D31/RES_summary!D$21)</f>
        <v>41.7497489698601</v>
      </c>
      <c r="E31" s="95">
        <f>IF(RES_hh_fech_in!E31=0,0,RES_hh_fech_in!E31/RES_summary!E$21)</f>
        <v>43.161776988861163</v>
      </c>
      <c r="F31" s="95">
        <f>IF(RES_hh_fech_in!F31=0,0,RES_hh_fech_in!F31/RES_summary!F$21)</f>
        <v>44.247619564518793</v>
      </c>
      <c r="G31" s="95">
        <f>IF(RES_hh_fech_in!G31=0,0,RES_hh_fech_in!G31/RES_summary!G$21)</f>
        <v>44.138120689949936</v>
      </c>
      <c r="H31" s="95">
        <f>IF(RES_hh_fech_in!H31=0,0,RES_hh_fech_in!H31/RES_summary!H$21)</f>
        <v>43.204291109954596</v>
      </c>
      <c r="I31" s="95">
        <f>IF(RES_hh_fech_in!I31=0,0,RES_hh_fech_in!I31/RES_summary!I$21)</f>
        <v>42.781095700117014</v>
      </c>
      <c r="J31" s="95">
        <f>IF(RES_hh_fech_in!J31=0,0,RES_hh_fech_in!J31/RES_summary!J$21)</f>
        <v>40.548527242593785</v>
      </c>
      <c r="K31" s="95">
        <f>IF(RES_hh_fech_in!K31=0,0,RES_hh_fech_in!K31/RES_summary!K$21)</f>
        <v>41.579024849395395</v>
      </c>
      <c r="L31" s="95">
        <f>IF(RES_hh_fech_in!L31=0,0,RES_hh_fech_in!L31/RES_summary!L$21)</f>
        <v>0</v>
      </c>
      <c r="M31" s="95">
        <f>IF(RES_hh_fech_in!M31=0,0,RES_hh_fech_in!M31/RES_summary!M$21)</f>
        <v>38.143208294718839</v>
      </c>
      <c r="N31" s="95">
        <f>IF(RES_hh_fech_in!N31=0,0,RES_hh_fech_in!N31/RES_summary!N$21)</f>
        <v>32.120178498255463</v>
      </c>
      <c r="O31" s="95">
        <f>IF(RES_hh_fech_in!O31=0,0,RES_hh_fech_in!O31/RES_summary!O$21)</f>
        <v>29.170946029937348</v>
      </c>
      <c r="P31" s="95">
        <f>IF(RES_hh_fech_in!P31=0,0,RES_hh_fech_in!P31/RES_summary!P$21)</f>
        <v>26.473553048401484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16.615662357985716</v>
      </c>
      <c r="D32" s="18">
        <f>IF(RES_hh_fech_in!D32=0,0,RES_hh_fech_in!D32/RES_summary!D$21)</f>
        <v>17.892264048435347</v>
      </c>
      <c r="E32" s="18">
        <f>IF(RES_hh_fech_in!E32=0,0,RES_hh_fech_in!E32/RES_summary!E$21)</f>
        <v>19.815739842981827</v>
      </c>
      <c r="F32" s="18">
        <f>IF(RES_hh_fech_in!F32=0,0,RES_hh_fech_in!F32/RES_summary!F$21)</f>
        <v>20.412681665617754</v>
      </c>
      <c r="G32" s="18">
        <f>IF(RES_hh_fech_in!G32=0,0,RES_hh_fech_in!G32/RES_summary!G$21)</f>
        <v>20.337382307587738</v>
      </c>
      <c r="H32" s="18">
        <f>IF(RES_hh_fech_in!H32=0,0,RES_hh_fech_in!H32/RES_summary!H$21)</f>
        <v>18.78125612755391</v>
      </c>
      <c r="I32" s="18">
        <f>IF(RES_hh_fech_in!I32=0,0,RES_hh_fech_in!I32/RES_summary!I$21)</f>
        <v>19.012515271443256</v>
      </c>
      <c r="J32" s="18">
        <f>IF(RES_hh_fech_in!J32=0,0,RES_hh_fech_in!J32/RES_summary!J$21)</f>
        <v>16.971281772237887</v>
      </c>
      <c r="K32" s="18">
        <f>IF(RES_hh_fech_in!K32=0,0,RES_hh_fech_in!K32/RES_summary!K$21)</f>
        <v>17.494755961674951</v>
      </c>
      <c r="L32" s="18">
        <f>IF(RES_hh_fech_in!L32=0,0,RES_hh_fech_in!L32/RES_summary!L$21)</f>
        <v>18.563080740484509</v>
      </c>
      <c r="M32" s="18">
        <f>IF(RES_hh_fech_in!M32=0,0,RES_hh_fech_in!M32/RES_summary!M$21)</f>
        <v>15.616876962495709</v>
      </c>
      <c r="N32" s="18">
        <f>IF(RES_hh_fech_in!N32=0,0,RES_hh_fech_in!N32/RES_summary!N$21)</f>
        <v>13.082653608675061</v>
      </c>
      <c r="O32" s="18">
        <f>IF(RES_hh_fech_in!O32=0,0,RES_hh_fech_in!O32/RES_summary!O$21)</f>
        <v>12.156580028458693</v>
      </c>
      <c r="P32" s="18">
        <f>IF(RES_hh_fech_in!P32=0,0,RES_hh_fech_in!P32/RES_summary!P$21)</f>
        <v>10.940572936078235</v>
      </c>
      <c r="Q32" s="18">
        <f>IF(RES_hh_fech_in!Q32=0,0,RES_hh_fech_in!Q32/RES_summary!Q$21)</f>
        <v>11.193889958913793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36.895950585422199</v>
      </c>
      <c r="D3" s="100">
        <f>IF(RES_hh_tesh_in!D3=0,0,RES_hh_tesh_in!D3/RES_summary!D$21)</f>
        <v>38.773653086740786</v>
      </c>
      <c r="E3" s="100">
        <f>IF(RES_hh_tesh_in!E3=0,0,RES_hh_tesh_in!E3/RES_summary!E$21)</f>
        <v>40.850147106326098</v>
      </c>
      <c r="F3" s="100">
        <f>IF(RES_hh_tesh_in!F3=0,0,RES_hh_tesh_in!F3/RES_summary!F$21)</f>
        <v>41.797064145515499</v>
      </c>
      <c r="G3" s="100">
        <f>IF(RES_hh_tesh_in!G3=0,0,RES_hh_tesh_in!G3/RES_summary!G$21)</f>
        <v>42.008730813478664</v>
      </c>
      <c r="H3" s="100">
        <f>IF(RES_hh_tesh_in!H3=0,0,RES_hh_tesh_in!H3/RES_summary!H$21)</f>
        <v>40.451610333509933</v>
      </c>
      <c r="I3" s="100">
        <f>IF(RES_hh_tesh_in!I3=0,0,RES_hh_tesh_in!I3/RES_summary!I$21)</f>
        <v>41.977889799972196</v>
      </c>
      <c r="J3" s="100">
        <f>IF(RES_hh_tesh_in!J3=0,0,RES_hh_tesh_in!J3/RES_summary!J$21)</f>
        <v>39.563336683432837</v>
      </c>
      <c r="K3" s="100">
        <f>IF(RES_hh_tesh_in!K3=0,0,RES_hh_tesh_in!K3/RES_summary!K$21)</f>
        <v>41.189815299749071</v>
      </c>
      <c r="L3" s="100">
        <f>IF(RES_hh_tesh_in!L3=0,0,RES_hh_tesh_in!L3/RES_summary!L$21)</f>
        <v>35.353539655499922</v>
      </c>
      <c r="M3" s="100">
        <f>IF(RES_hh_tesh_in!M3=0,0,RES_hh_tesh_in!M3/RES_summary!M$21)</f>
        <v>30.481255727726008</v>
      </c>
      <c r="N3" s="100">
        <f>IF(RES_hh_tesh_in!N3=0,0,RES_hh_tesh_in!N3/RES_summary!N$21)</f>
        <v>28.223568139375683</v>
      </c>
      <c r="O3" s="100">
        <f>IF(RES_hh_tesh_in!O3=0,0,RES_hh_tesh_in!O3/RES_summary!O$21)</f>
        <v>27.840908355744713</v>
      </c>
      <c r="P3" s="100">
        <f>IF(RES_hh_tesh_in!P3=0,0,RES_hh_tesh_in!P3/RES_summary!P$21)</f>
        <v>26.805123536221366</v>
      </c>
      <c r="Q3" s="100">
        <f>IF(RES_hh_tesh_in!Q3=0,0,RES_hh_tesh_in!Q3/RES_summary!Q$21)</f>
        <v>28.145732559729392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14.737300121579155</v>
      </c>
      <c r="D4" s="96">
        <f>IF(RES_hh_tesh_in!D4=0,0,RES_hh_tesh_in!D4/RES_summary!D$21)</f>
        <v>15.082343734279663</v>
      </c>
      <c r="E4" s="96">
        <f>IF(RES_hh_tesh_in!E4=0,0,RES_hh_tesh_in!E4/RES_summary!E$21)</f>
        <v>15.041998665933535</v>
      </c>
      <c r="F4" s="96">
        <f>IF(RES_hh_tesh_in!F4=0,0,RES_hh_tesh_in!F4/RES_summary!F$21)</f>
        <v>15.241563407239392</v>
      </c>
      <c r="G4" s="96">
        <f>IF(RES_hh_tesh_in!G4=0,0,RES_hh_tesh_in!G4/RES_summary!G$21)</f>
        <v>15.469816304449379</v>
      </c>
      <c r="H4" s="96">
        <f>IF(RES_hh_tesh_in!H4=0,0,RES_hh_tesh_in!H4/RES_summary!H$21)</f>
        <v>14.83576206771358</v>
      </c>
      <c r="I4" s="96">
        <f>IF(RES_hh_tesh_in!I4=0,0,RES_hh_tesh_in!I4/RES_summary!I$21)</f>
        <v>15.2527292055305</v>
      </c>
      <c r="J4" s="96">
        <f>IF(RES_hh_tesh_in!J4=0,0,RES_hh_tesh_in!J4/RES_summary!J$21)</f>
        <v>14.386691121427619</v>
      </c>
      <c r="K4" s="96">
        <f>IF(RES_hh_tesh_in!K4=0,0,RES_hh_tesh_in!K4/RES_summary!K$21)</f>
        <v>14.86509960031216</v>
      </c>
      <c r="L4" s="96">
        <f>IF(RES_hh_tesh_in!L4=0,0,RES_hh_tesh_in!L4/RES_summary!L$21)</f>
        <v>9.1840066683357531</v>
      </c>
      <c r="M4" s="96">
        <f>IF(RES_hh_tesh_in!M4=0,0,RES_hh_tesh_in!M4/RES_summary!M$21)</f>
        <v>7.3747719391476352</v>
      </c>
      <c r="N4" s="96">
        <f>IF(RES_hh_tesh_in!N4=0,0,RES_hh_tesh_in!N4/RES_summary!N$21)</f>
        <v>7.5847248348055381</v>
      </c>
      <c r="O4" s="96">
        <f>IF(RES_hh_tesh_in!O4=0,0,RES_hh_tesh_in!O4/RES_summary!O$21)</f>
        <v>7.9640915318261172</v>
      </c>
      <c r="P4" s="96">
        <f>IF(RES_hh_tesh_in!P4=0,0,RES_hh_tesh_in!P4/RES_summary!P$21)</f>
        <v>7.8990809216167355</v>
      </c>
      <c r="Q4" s="96">
        <f>IF(RES_hh_tesh_in!Q4=0,0,RES_hh_tesh_in!Q4/RES_summary!Q$21)</f>
        <v>7.974761658150908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0</v>
      </c>
      <c r="D5" s="95">
        <f>IF(RES_hh_tesh_in!D5=0,0,RES_hh_tesh_in!D5/RES_summary!D$21)</f>
        <v>0</v>
      </c>
      <c r="E5" s="95">
        <f>IF(RES_hh_tesh_in!E5=0,0,RES_hh_tesh_in!E5/RES_summary!E$21)</f>
        <v>0</v>
      </c>
      <c r="F5" s="95">
        <f>IF(RES_hh_tesh_in!F5=0,0,RES_hh_tesh_in!F5/RES_summary!F$21)</f>
        <v>0</v>
      </c>
      <c r="G5" s="95">
        <f>IF(RES_hh_tesh_in!G5=0,0,RES_hh_tesh_in!G5/RES_summary!G$21)</f>
        <v>0</v>
      </c>
      <c r="H5" s="95">
        <f>IF(RES_hh_tesh_in!H5=0,0,RES_hh_tesh_in!H5/RES_summary!H$21)</f>
        <v>0</v>
      </c>
      <c r="I5" s="95">
        <f>IF(RES_hh_tesh_in!I5=0,0,RES_hh_tesh_in!I5/RES_summary!I$21)</f>
        <v>0</v>
      </c>
      <c r="J5" s="95">
        <f>IF(RES_hh_tesh_in!J5=0,0,RES_hh_tesh_in!J5/RES_summary!J$21)</f>
        <v>0</v>
      </c>
      <c r="K5" s="95">
        <f>IF(RES_hh_tesh_in!K5=0,0,RES_hh_tesh_in!K5/RES_summary!K$21)</f>
        <v>0</v>
      </c>
      <c r="L5" s="95">
        <f>IF(RES_hh_tesh_in!L5=0,0,RES_hh_tesh_in!L5/RES_summary!L$21)</f>
        <v>0</v>
      </c>
      <c r="M5" s="95">
        <f>IF(RES_hh_tesh_in!M5=0,0,RES_hh_tesh_in!M5/RES_summary!M$21)</f>
        <v>0</v>
      </c>
      <c r="N5" s="95">
        <f>IF(RES_hh_tesh_in!N5=0,0,RES_hh_tesh_in!N5/RES_summary!N$21)</f>
        <v>0</v>
      </c>
      <c r="O5" s="95">
        <f>IF(RES_hh_tesh_in!O5=0,0,RES_hh_tesh_in!O5/RES_summary!O$21)</f>
        <v>0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14.486109150483278</v>
      </c>
      <c r="D6" s="95">
        <f>IF(RES_hh_tesh_in!D6=0,0,RES_hh_tesh_in!D6/RES_summary!D$21)</f>
        <v>14.628447075920219</v>
      </c>
      <c r="E6" s="95">
        <f>IF(RES_hh_tesh_in!E6=0,0,RES_hh_tesh_in!E6/RES_summary!E$21)</f>
        <v>14.331022201550297</v>
      </c>
      <c r="F6" s="95">
        <f>IF(RES_hh_tesh_in!F6=0,0,RES_hh_tesh_in!F6/RES_summary!F$21)</f>
        <v>14.482497525715056</v>
      </c>
      <c r="G6" s="95">
        <f>IF(RES_hh_tesh_in!G6=0,0,RES_hh_tesh_in!G6/RES_summary!G$21)</f>
        <v>14.562140590669101</v>
      </c>
      <c r="H6" s="95">
        <f>IF(RES_hh_tesh_in!H6=0,0,RES_hh_tesh_in!H6/RES_summary!H$21)</f>
        <v>14.363959864679357</v>
      </c>
      <c r="I6" s="95">
        <f>IF(RES_hh_tesh_in!I6=0,0,RES_hh_tesh_in!I6/RES_summary!I$21)</f>
        <v>14.447376268980138</v>
      </c>
      <c r="J6" s="95">
        <f>IF(RES_hh_tesh_in!J6=0,0,RES_hh_tesh_in!J6/RES_summary!J$21)</f>
        <v>14.238282430881126</v>
      </c>
      <c r="K6" s="95">
        <f>IF(RES_hh_tesh_in!K6=0,0,RES_hh_tesh_in!K6/RES_summary!K$21)</f>
        <v>14.350493349140683</v>
      </c>
      <c r="L6" s="95">
        <f>IF(RES_hh_tesh_in!L6=0,0,RES_hh_tesh_in!L6/RES_summary!L$21)</f>
        <v>8.4568926594065594</v>
      </c>
      <c r="M6" s="95">
        <f>IF(RES_hh_tesh_in!M6=0,0,RES_hh_tesh_in!M6/RES_summary!M$21)</f>
        <v>7.2798593652424506</v>
      </c>
      <c r="N6" s="95">
        <f>IF(RES_hh_tesh_in!N6=0,0,RES_hh_tesh_in!N6/RES_summary!N$21)</f>
        <v>0</v>
      </c>
      <c r="O6" s="95">
        <f>IF(RES_hh_tesh_in!O6=0,0,RES_hh_tesh_in!O6/RES_summary!O$21)</f>
        <v>0</v>
      </c>
      <c r="P6" s="95">
        <f>IF(RES_hh_tesh_in!P6=0,0,RES_hh_tesh_in!P6/RES_summary!P$21)</f>
        <v>8.1803384123412872</v>
      </c>
      <c r="Q6" s="95">
        <f>IF(RES_hh_tesh_in!Q6=0,0,RES_hh_tesh_in!Q6/RES_summary!Q$21)</f>
        <v>8.2763880258673144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14.78438503518608</v>
      </c>
      <c r="D7" s="95">
        <f>IF(RES_hh_tesh_in!D7=0,0,RES_hh_tesh_in!D7/RES_summary!D$21)</f>
        <v>14.92810474964659</v>
      </c>
      <c r="E7" s="95">
        <f>IF(RES_hh_tesh_in!E7=0,0,RES_hh_tesh_in!E7/RES_summary!E$21)</f>
        <v>0</v>
      </c>
      <c r="F7" s="95">
        <f>IF(RES_hh_tesh_in!F7=0,0,RES_hh_tesh_in!F7/RES_summary!F$21)</f>
        <v>0</v>
      </c>
      <c r="G7" s="95">
        <f>IF(RES_hh_tesh_in!G7=0,0,RES_hh_tesh_in!G7/RES_summary!G$21)</f>
        <v>14.990608016139907</v>
      </c>
      <c r="H7" s="95">
        <f>IF(RES_hh_tesh_in!H7=0,0,RES_hh_tesh_in!H7/RES_summary!H$21)</f>
        <v>14.888937118361355</v>
      </c>
      <c r="I7" s="95">
        <f>IF(RES_hh_tesh_in!I7=0,0,RES_hh_tesh_in!I7/RES_summary!I$21)</f>
        <v>15.042019873000834</v>
      </c>
      <c r="J7" s="95">
        <f>IF(RES_hh_tesh_in!J7=0,0,RES_hh_tesh_in!J7/RES_summary!J$21)</f>
        <v>14.632993185556137</v>
      </c>
      <c r="K7" s="95">
        <f>IF(RES_hh_tesh_in!K7=0,0,RES_hh_tesh_in!K7/RES_summary!K$21)</f>
        <v>15.183290434398241</v>
      </c>
      <c r="L7" s="95">
        <f>IF(RES_hh_tesh_in!L7=0,0,RES_hh_tesh_in!L7/RES_summary!L$21)</f>
        <v>8.6022287410738123</v>
      </c>
      <c r="M7" s="95">
        <f>IF(RES_hh_tesh_in!M7=0,0,RES_hh_tesh_in!M7/RES_summary!M$21)</f>
        <v>7.4213119942569046</v>
      </c>
      <c r="N7" s="95">
        <f>IF(RES_hh_tesh_in!N7=0,0,RES_hh_tesh_in!N7/RES_summary!N$21)</f>
        <v>0</v>
      </c>
      <c r="O7" s="95">
        <f>IF(RES_hh_tesh_in!O7=0,0,RES_hh_tesh_in!O7/RES_summary!O$21)</f>
        <v>0</v>
      </c>
      <c r="P7" s="95">
        <f>IF(RES_hh_tesh_in!P7=0,0,RES_hh_tesh_in!P7/RES_summary!P$21)</f>
        <v>0</v>
      </c>
      <c r="Q7" s="95">
        <f>IF(RES_hh_tesh_in!Q7=0,0,RES_hh_tesh_in!Q7/RES_summary!Q$21)</f>
        <v>0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14.651534782044838</v>
      </c>
      <c r="D8" s="95">
        <f>IF(RES_hh_tesh_in!D8=0,0,RES_hh_tesh_in!D8/RES_summary!D$21)</f>
        <v>14.931290158551215</v>
      </c>
      <c r="E8" s="95">
        <f>IF(RES_hh_tesh_in!E8=0,0,RES_hh_tesh_in!E8/RES_summary!E$21)</f>
        <v>14.647626395830091</v>
      </c>
      <c r="F8" s="95">
        <f>IF(RES_hh_tesh_in!F8=0,0,RES_hh_tesh_in!F8/RES_summary!F$21)</f>
        <v>14.824909697333455</v>
      </c>
      <c r="G8" s="95">
        <f>IF(RES_hh_tesh_in!G8=0,0,RES_hh_tesh_in!G8/RES_summary!G$21)</f>
        <v>14.880738517152105</v>
      </c>
      <c r="H8" s="95">
        <f>IF(RES_hh_tesh_in!H8=0,0,RES_hh_tesh_in!H8/RES_summary!H$21)</f>
        <v>14.602495888858529</v>
      </c>
      <c r="I8" s="95">
        <f>IF(RES_hh_tesh_in!I8=0,0,RES_hh_tesh_in!I8/RES_summary!I$21)</f>
        <v>14.694069723410085</v>
      </c>
      <c r="J8" s="95">
        <f>IF(RES_hh_tesh_in!J8=0,0,RES_hh_tesh_in!J8/RES_summary!J$21)</f>
        <v>13.918578806815583</v>
      </c>
      <c r="K8" s="95">
        <f>IF(RES_hh_tesh_in!K8=0,0,RES_hh_tesh_in!K8/RES_summary!K$21)</f>
        <v>14.451938945678007</v>
      </c>
      <c r="L8" s="95">
        <f>IF(RES_hh_tesh_in!L8=0,0,RES_hh_tesh_in!L8/RES_summary!L$21)</f>
        <v>8.6907640028934647</v>
      </c>
      <c r="M8" s="95">
        <f>IF(RES_hh_tesh_in!M8=0,0,RES_hh_tesh_in!M8/RES_summary!M$21)</f>
        <v>6.7739204484739366</v>
      </c>
      <c r="N8" s="95">
        <f>IF(RES_hh_tesh_in!N8=0,0,RES_hh_tesh_in!N8/RES_summary!N$21)</f>
        <v>7.3631890251927326</v>
      </c>
      <c r="O8" s="95">
        <f>IF(RES_hh_tesh_in!O8=0,0,RES_hh_tesh_in!O8/RES_summary!O$21)</f>
        <v>7.7224595946361765</v>
      </c>
      <c r="P8" s="95">
        <f>IF(RES_hh_tesh_in!P8=0,0,RES_hh_tesh_in!P8/RES_summary!P$21)</f>
        <v>7.5345394936485253</v>
      </c>
      <c r="Q8" s="95">
        <f>IF(RES_hh_tesh_in!Q8=0,0,RES_hh_tesh_in!Q8/RES_summary!Q$21)</f>
        <v>7.6841752056450883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14.502820306120041</v>
      </c>
      <c r="D9" s="95">
        <f>IF(RES_hh_tesh_in!D9=0,0,RES_hh_tesh_in!D9/RES_summary!D$21)</f>
        <v>14.664119455761979</v>
      </c>
      <c r="E9" s="95">
        <f>IF(RES_hh_tesh_in!E9=0,0,RES_hh_tesh_in!E9/RES_summary!E$21)</f>
        <v>14.406956673652985</v>
      </c>
      <c r="F9" s="95">
        <f>IF(RES_hh_tesh_in!F9=0,0,RES_hh_tesh_in!F9/RES_summary!F$21)</f>
        <v>14.576229492219561</v>
      </c>
      <c r="G9" s="95">
        <f>IF(RES_hh_tesh_in!G9=0,0,RES_hh_tesh_in!G9/RES_summary!G$21)</f>
        <v>14.696575339052863</v>
      </c>
      <c r="H9" s="95">
        <f>IF(RES_hh_tesh_in!H9=0,0,RES_hh_tesh_in!H9/RES_summary!H$21)</f>
        <v>14.478937620782315</v>
      </c>
      <c r="I9" s="95">
        <f>IF(RES_hh_tesh_in!I9=0,0,RES_hh_tesh_in!I9/RES_summary!I$21)</f>
        <v>14.612458530386311</v>
      </c>
      <c r="J9" s="95">
        <f>IF(RES_hh_tesh_in!J9=0,0,RES_hh_tesh_in!J9/RES_summary!J$21)</f>
        <v>14.211952355332617</v>
      </c>
      <c r="K9" s="95">
        <f>IF(RES_hh_tesh_in!K9=0,0,RES_hh_tesh_in!K9/RES_summary!K$21)</f>
        <v>14.674220078326289</v>
      </c>
      <c r="L9" s="95">
        <f>IF(RES_hh_tesh_in!L9=0,0,RES_hh_tesh_in!L9/RES_summary!L$21)</f>
        <v>0</v>
      </c>
      <c r="M9" s="95">
        <f>IF(RES_hh_tesh_in!M9=0,0,RES_hh_tesh_in!M9/RES_summary!M$21)</f>
        <v>7.2875613349180801</v>
      </c>
      <c r="N9" s="95">
        <f>IF(RES_hh_tesh_in!N9=0,0,RES_hh_tesh_in!N9/RES_summary!N$21)</f>
        <v>7.5276817296467735</v>
      </c>
      <c r="O9" s="95">
        <f>IF(RES_hh_tesh_in!O9=0,0,RES_hh_tesh_in!O9/RES_summary!O$21)</f>
        <v>7.8766014876905226</v>
      </c>
      <c r="P9" s="95">
        <f>IF(RES_hh_tesh_in!P9=0,0,RES_hh_tesh_in!P9/RES_summary!P$21)</f>
        <v>7.8893894201871433</v>
      </c>
      <c r="Q9" s="95">
        <f>IF(RES_hh_tesh_in!Q9=0,0,RES_hh_tesh_in!Q9/RES_summary!Q$21)</f>
        <v>7.8872071640760524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14.46722376478295</v>
      </c>
      <c r="D11" s="95">
        <f>IF(RES_hh_tesh_in!D11=0,0,RES_hh_tesh_in!D11/RES_summary!D$21)</f>
        <v>14.663126524890775</v>
      </c>
      <c r="E11" s="95">
        <f>IF(RES_hh_tesh_in!E11=0,0,RES_hh_tesh_in!E11/RES_summary!E$21)</f>
        <v>14.316611810262243</v>
      </c>
      <c r="F11" s="95">
        <f>IF(RES_hh_tesh_in!F11=0,0,RES_hh_tesh_in!F11/RES_summary!F$21)</f>
        <v>14.413274862845112</v>
      </c>
      <c r="G11" s="95">
        <f>IF(RES_hh_tesh_in!G11=0,0,RES_hh_tesh_in!G11/RES_summary!G$21)</f>
        <v>0</v>
      </c>
      <c r="H11" s="95">
        <f>IF(RES_hh_tesh_in!H11=0,0,RES_hh_tesh_in!H11/RES_summary!H$21)</f>
        <v>0</v>
      </c>
      <c r="I11" s="95">
        <f>IF(RES_hh_tesh_in!I11=0,0,RES_hh_tesh_in!I11/RES_summary!I$21)</f>
        <v>0</v>
      </c>
      <c r="J11" s="95">
        <f>IF(RES_hh_tesh_in!J11=0,0,RES_hh_tesh_in!J11/RES_summary!J$21)</f>
        <v>0</v>
      </c>
      <c r="K11" s="95">
        <f>IF(RES_hh_tesh_in!K11=0,0,RES_hh_tesh_in!K11/RES_summary!K$21)</f>
        <v>0</v>
      </c>
      <c r="L11" s="95">
        <f>IF(RES_hh_tesh_in!L11=0,0,RES_hh_tesh_in!L11/RES_summary!L$21)</f>
        <v>8.1751332417446552</v>
      </c>
      <c r="M11" s="95">
        <f>IF(RES_hh_tesh_in!M11=0,0,RES_hh_tesh_in!M11/RES_summary!M$21)</f>
        <v>6.6667706594357705</v>
      </c>
      <c r="N11" s="95">
        <f>IF(RES_hh_tesh_in!N11=0,0,RES_hh_tesh_in!N11/RES_summary!N$21)</f>
        <v>7.0580819012831455</v>
      </c>
      <c r="O11" s="95">
        <f>IF(RES_hh_tesh_in!O11=0,0,RES_hh_tesh_in!O11/RES_summary!O$21)</f>
        <v>0</v>
      </c>
      <c r="P11" s="95">
        <f>IF(RES_hh_tesh_in!P11=0,0,RES_hh_tesh_in!P11/RES_summary!P$21)</f>
        <v>0</v>
      </c>
      <c r="Q11" s="95">
        <f>IF(RES_hh_tesh_in!Q11=0,0,RES_hh_tesh_in!Q11/RES_summary!Q$21)</f>
        <v>0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15.578941248913113</v>
      </c>
      <c r="D12" s="95">
        <f>IF(RES_hh_tesh_in!D12=0,0,RES_hh_tesh_in!D12/RES_summary!D$21)</f>
        <v>16.392456976056824</v>
      </c>
      <c r="E12" s="95">
        <f>IF(RES_hh_tesh_in!E12=0,0,RES_hh_tesh_in!E12/RES_summary!E$21)</f>
        <v>16.418900346237308</v>
      </c>
      <c r="F12" s="95">
        <f>IF(RES_hh_tesh_in!F12=0,0,RES_hh_tesh_in!F12/RES_summary!F$21)</f>
        <v>16.653842892128562</v>
      </c>
      <c r="G12" s="95">
        <f>IF(RES_hh_tesh_in!G12=0,0,RES_hh_tesh_in!G12/RES_summary!G$21)</f>
        <v>16.776427418734833</v>
      </c>
      <c r="H12" s="95">
        <f>IF(RES_hh_tesh_in!H12=0,0,RES_hh_tesh_in!H12/RES_summary!H$21)</f>
        <v>16.250587124583245</v>
      </c>
      <c r="I12" s="95">
        <f>IF(RES_hh_tesh_in!I12=0,0,RES_hh_tesh_in!I12/RES_summary!I$21)</f>
        <v>16.457414349411007</v>
      </c>
      <c r="J12" s="95">
        <f>IF(RES_hh_tesh_in!J12=0,0,RES_hh_tesh_in!J12/RES_summary!J$21)</f>
        <v>15.708294116999674</v>
      </c>
      <c r="K12" s="95">
        <f>IF(RES_hh_tesh_in!K12=0,0,RES_hh_tesh_in!K12/RES_summary!K$21)</f>
        <v>16.227357300170038</v>
      </c>
      <c r="L12" s="95">
        <f>IF(RES_hh_tesh_in!L12=0,0,RES_hh_tesh_in!L12/RES_summary!L$21)</f>
        <v>9.4327774643233404</v>
      </c>
      <c r="M12" s="95">
        <f>IF(RES_hh_tesh_in!M12=0,0,RES_hh_tesh_in!M12/RES_summary!M$21)</f>
        <v>8.0216829738529807</v>
      </c>
      <c r="N12" s="95">
        <f>IF(RES_hh_tesh_in!N12=0,0,RES_hh_tesh_in!N12/RES_summary!N$21)</f>
        <v>8.1572732343237959</v>
      </c>
      <c r="O12" s="95">
        <f>IF(RES_hh_tesh_in!O12=0,0,RES_hh_tesh_in!O12/RES_summary!O$21)</f>
        <v>8.5933805386141593</v>
      </c>
      <c r="P12" s="95">
        <f>IF(RES_hh_tesh_in!P12=0,0,RES_hh_tesh_in!P12/RES_summary!P$21)</f>
        <v>8.6409775905723851</v>
      </c>
      <c r="Q12" s="95">
        <f>IF(RES_hh_tesh_in!Q12=0,0,RES_hh_tesh_in!Q12/RES_summary!Q$21)</f>
        <v>8.6047809561810382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15.249989217830617</v>
      </c>
      <c r="D13" s="22">
        <f>IF(RES_hh_tesh_in!D13=0,0,RES_hh_tesh_in!D13/RES_summary!D$21)</f>
        <v>16.193427692847386</v>
      </c>
      <c r="E13" s="22">
        <f>IF(RES_hh_tesh_in!E13=0,0,RES_hh_tesh_in!E13/RES_summary!E$21)</f>
        <v>17.679593886611784</v>
      </c>
      <c r="F13" s="22">
        <f>IF(RES_hh_tesh_in!F13=0,0,RES_hh_tesh_in!F13/RES_summary!F$21)</f>
        <v>17.893376148379112</v>
      </c>
      <c r="G13" s="22">
        <f>IF(RES_hh_tesh_in!G13=0,0,RES_hh_tesh_in!G13/RES_summary!G$21)</f>
        <v>17.918548013301752</v>
      </c>
      <c r="H13" s="22">
        <f>IF(RES_hh_tesh_in!H13=0,0,RES_hh_tesh_in!H13/RES_summary!H$21)</f>
        <v>15.792066983159849</v>
      </c>
      <c r="I13" s="22">
        <f>IF(RES_hh_tesh_in!I13=0,0,RES_hh_tesh_in!I13/RES_summary!I$21)</f>
        <v>16.492879431105987</v>
      </c>
      <c r="J13" s="22">
        <f>IF(RES_hh_tesh_in!J13=0,0,RES_hh_tesh_in!J13/RES_summary!J$21)</f>
        <v>14.207047547836297</v>
      </c>
      <c r="K13" s="22">
        <f>IF(RES_hh_tesh_in!K13=0,0,RES_hh_tesh_in!K13/RES_summary!K$21)</f>
        <v>14.665574967821652</v>
      </c>
      <c r="L13" s="22">
        <f>IF(RES_hh_tesh_in!L13=0,0,RES_hh_tesh_in!L13/RES_summary!L$21)</f>
        <v>9.6332355447516527</v>
      </c>
      <c r="M13" s="22">
        <f>IF(RES_hh_tesh_in!M13=0,0,RES_hh_tesh_in!M13/RES_summary!M$21)</f>
        <v>7.1584546042132695</v>
      </c>
      <c r="N13" s="22">
        <f>IF(RES_hh_tesh_in!N13=0,0,RES_hh_tesh_in!N13/RES_summary!N$21)</f>
        <v>7.4828674023716228</v>
      </c>
      <c r="O13" s="22">
        <f>IF(RES_hh_tesh_in!O13=0,0,RES_hh_tesh_in!O13/RES_summary!O$21)</f>
        <v>7.9729807806307145</v>
      </c>
      <c r="P13" s="22">
        <f>IF(RES_hh_tesh_in!P13=0,0,RES_hh_tesh_in!P13/RES_summary!P$21)</f>
        <v>0</v>
      </c>
      <c r="Q13" s="22">
        <f>IF(RES_hh_tesh_in!Q13=0,0,RES_hh_tesh_in!Q13/RES_summary!Q$21)</f>
        <v>8.2185267174939014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0.15301248507579585</v>
      </c>
      <c r="D14" s="98">
        <f>IF(RES_hh_tesh_in!D14=0,0,RES_hh_tesh_in!D14/RES_summary!D$21)</f>
        <v>0.28448155458551538</v>
      </c>
      <c r="E14" s="98">
        <f>IF(RES_hh_tesh_in!E14=0,0,RES_hh_tesh_in!E14/RES_summary!E$21)</f>
        <v>0.48786572382131776</v>
      </c>
      <c r="F14" s="98">
        <f>IF(RES_hh_tesh_in!F14=0,0,RES_hh_tesh_in!F14/RES_summary!F$21)</f>
        <v>0.54147861639185979</v>
      </c>
      <c r="G14" s="98">
        <f>IF(RES_hh_tesh_in!G14=0,0,RES_hh_tesh_in!G14/RES_summary!G$21)</f>
        <v>0.63139458089549927</v>
      </c>
      <c r="H14" s="98">
        <f>IF(RES_hh_tesh_in!H14=0,0,RES_hh_tesh_in!H14/RES_summary!H$21)</f>
        <v>0.29228775473396035</v>
      </c>
      <c r="I14" s="98">
        <f>IF(RES_hh_tesh_in!I14=0,0,RES_hh_tesh_in!I14/RES_summary!I$21)</f>
        <v>0.48875364855752146</v>
      </c>
      <c r="J14" s="98">
        <f>IF(RES_hh_tesh_in!J14=0,0,RES_hh_tesh_in!J14/RES_summary!J$21)</f>
        <v>0.11816867901318118</v>
      </c>
      <c r="K14" s="98">
        <f>IF(RES_hh_tesh_in!K14=0,0,RES_hh_tesh_in!K14/RES_summary!K$21)</f>
        <v>0.16746784159969819</v>
      </c>
      <c r="L14" s="98">
        <f>IF(RES_hh_tesh_in!L14=0,0,RES_hh_tesh_in!L14/RES_summary!L$21)</f>
        <v>0.5801924134725327</v>
      </c>
      <c r="M14" s="98">
        <f>IF(RES_hh_tesh_in!M14=0,0,RES_hh_tesh_in!M14/RES_summary!M$21)</f>
        <v>7.5734297173447221E-2</v>
      </c>
      <c r="N14" s="98">
        <f>IF(RES_hh_tesh_in!N14=0,0,RES_hh_tesh_in!N14/RES_summary!N$21)</f>
        <v>6.0558610729148254E-2</v>
      </c>
      <c r="O14" s="98">
        <f>IF(RES_hh_tesh_in!O14=0,0,RES_hh_tesh_in!O14/RES_summary!O$21)</f>
        <v>7.0472822101560778E-2</v>
      </c>
      <c r="P14" s="98">
        <f>IF(RES_hh_tesh_in!P14=0,0,RES_hh_tesh_in!P14/RES_summary!P$21)</f>
        <v>7.7549856535795506E-2</v>
      </c>
      <c r="Q14" s="98">
        <f>IF(RES_hh_tesh_in!Q14=0,0,RES_hh_tesh_in!Q14/RES_summary!Q$21)</f>
        <v>8.0301872744136513E-2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0.67860780035160762</v>
      </c>
      <c r="D15" s="96">
        <f>IF(RES_hh_tesh_in!D15=0,0,RES_hh_tesh_in!D15/RES_summary!D$21)</f>
        <v>0.98231820951582471</v>
      </c>
      <c r="E15" s="96">
        <f>IF(RES_hh_tesh_in!E15=0,0,RES_hh_tesh_in!E15/RES_summary!E$21)</f>
        <v>0.99669797706120644</v>
      </c>
      <c r="F15" s="96">
        <f>IF(RES_hh_tesh_in!F15=0,0,RES_hh_tesh_in!F15/RES_summary!F$21)</f>
        <v>1.1046937701012653</v>
      </c>
      <c r="G15" s="96">
        <f>IF(RES_hh_tesh_in!G15=0,0,RES_hh_tesh_in!G15/RES_summary!G$21)</f>
        <v>1.2043424743167612</v>
      </c>
      <c r="H15" s="96">
        <f>IF(RES_hh_tesh_in!H15=0,0,RES_hh_tesh_in!H15/RES_summary!H$21)</f>
        <v>1.4304452871303674</v>
      </c>
      <c r="I15" s="96">
        <f>IF(RES_hh_tesh_in!I15=0,0,RES_hh_tesh_in!I15/RES_summary!I$21)</f>
        <v>2.4498615690519894</v>
      </c>
      <c r="J15" s="96">
        <f>IF(RES_hh_tesh_in!J15=0,0,RES_hh_tesh_in!J15/RES_summary!J$21)</f>
        <v>2.3738043411689951</v>
      </c>
      <c r="K15" s="96">
        <f>IF(RES_hh_tesh_in!K15=0,0,RES_hh_tesh_in!K15/RES_summary!K$21)</f>
        <v>3.1160440166047021</v>
      </c>
      <c r="L15" s="96">
        <f>IF(RES_hh_tesh_in!L15=0,0,RES_hh_tesh_in!L15/RES_summary!L$21)</f>
        <v>2.2813072990542165</v>
      </c>
      <c r="M15" s="96">
        <f>IF(RES_hh_tesh_in!M15=0,0,RES_hh_tesh_in!M15/RES_summary!M$21)</f>
        <v>1.7018273595949536</v>
      </c>
      <c r="N15" s="96">
        <f>IF(RES_hh_tesh_in!N15=0,0,RES_hh_tesh_in!N15/RES_summary!N$21)</f>
        <v>1.5095073374098504</v>
      </c>
      <c r="O15" s="96">
        <f>IF(RES_hh_tesh_in!O15=0,0,RES_hh_tesh_in!O15/RES_summary!O$21)</f>
        <v>1.7769547174471121</v>
      </c>
      <c r="P15" s="96">
        <f>IF(RES_hh_tesh_in!P15=0,0,RES_hh_tesh_in!P15/RES_summary!P$21)</f>
        <v>1.722870974888419</v>
      </c>
      <c r="Q15" s="96">
        <f>IF(RES_hh_tesh_in!Q15=0,0,RES_hh_tesh_in!Q15/RES_summary!Q$21)</f>
        <v>2.8837054468099832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0.67860780035160762</v>
      </c>
      <c r="D16" s="97">
        <f>IF(RES_hh_tesh_in!D16=0,0,RES_hh_tesh_in!D16/RES_summary!D$21)</f>
        <v>0.98231820951582471</v>
      </c>
      <c r="E16" s="97">
        <f>IF(RES_hh_tesh_in!E16=0,0,RES_hh_tesh_in!E16/RES_summary!E$21)</f>
        <v>0.99669797706120644</v>
      </c>
      <c r="F16" s="97">
        <f>IF(RES_hh_tesh_in!F16=0,0,RES_hh_tesh_in!F16/RES_summary!F$21)</f>
        <v>1.1046937701012653</v>
      </c>
      <c r="G16" s="97">
        <f>IF(RES_hh_tesh_in!G16=0,0,RES_hh_tesh_in!G16/RES_summary!G$21)</f>
        <v>1.2043424743167612</v>
      </c>
      <c r="H16" s="97">
        <f>IF(RES_hh_tesh_in!H16=0,0,RES_hh_tesh_in!H16/RES_summary!H$21)</f>
        <v>1.4304452871303674</v>
      </c>
      <c r="I16" s="97">
        <f>IF(RES_hh_tesh_in!I16=0,0,RES_hh_tesh_in!I16/RES_summary!I$21)</f>
        <v>2.4498615690519894</v>
      </c>
      <c r="J16" s="97">
        <f>IF(RES_hh_tesh_in!J16=0,0,RES_hh_tesh_in!J16/RES_summary!J$21)</f>
        <v>2.3738043411689951</v>
      </c>
      <c r="K16" s="97">
        <f>IF(RES_hh_tesh_in!K16=0,0,RES_hh_tesh_in!K16/RES_summary!K$21)</f>
        <v>3.1160440166047021</v>
      </c>
      <c r="L16" s="97">
        <f>IF(RES_hh_tesh_in!L16=0,0,RES_hh_tesh_in!L16/RES_summary!L$21)</f>
        <v>2.2813072990542165</v>
      </c>
      <c r="M16" s="97">
        <f>IF(RES_hh_tesh_in!M16=0,0,RES_hh_tesh_in!M16/RES_summary!M$21)</f>
        <v>1.7018273595949536</v>
      </c>
      <c r="N16" s="97">
        <f>IF(RES_hh_tesh_in!N16=0,0,RES_hh_tesh_in!N16/RES_summary!N$21)</f>
        <v>1.5095073374098504</v>
      </c>
      <c r="O16" s="97">
        <f>IF(RES_hh_tesh_in!O16=0,0,RES_hh_tesh_in!O16/RES_summary!O$21)</f>
        <v>1.7769547174471121</v>
      </c>
      <c r="P16" s="97">
        <f>IF(RES_hh_tesh_in!P16=0,0,RES_hh_tesh_in!P16/RES_summary!P$21)</f>
        <v>1.722870974888419</v>
      </c>
      <c r="Q16" s="97">
        <f>IF(RES_hh_tesh_in!Q16=0,0,RES_hh_tesh_in!Q16/RES_summary!Q$21)</f>
        <v>2.8837054468099832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8.0540781542866551</v>
      </c>
      <c r="D17" s="96">
        <f>IF(RES_hh_tesh_in!D17=0,0,RES_hh_tesh_in!D17/RES_summary!D$21)</f>
        <v>8.217641725049587</v>
      </c>
      <c r="E17" s="96">
        <f>IF(RES_hh_tesh_in!E17=0,0,RES_hh_tesh_in!E17/RES_summary!E$21)</f>
        <v>8.7738635706623622</v>
      </c>
      <c r="F17" s="96">
        <f>IF(RES_hh_tesh_in!F17=0,0,RES_hh_tesh_in!F17/RES_summary!F$21)</f>
        <v>8.9062423260931141</v>
      </c>
      <c r="G17" s="96">
        <f>IF(RES_hh_tesh_in!G17=0,0,RES_hh_tesh_in!G17/RES_summary!G$21)</f>
        <v>8.7929679578462512</v>
      </c>
      <c r="H17" s="96">
        <f>IF(RES_hh_tesh_in!H17=0,0,RES_hh_tesh_in!H17/RES_summary!H$21)</f>
        <v>8.7057028218088117</v>
      </c>
      <c r="I17" s="96">
        <f>IF(RES_hh_tesh_in!I17=0,0,RES_hh_tesh_in!I17/RES_summary!I$21)</f>
        <v>8.6147952860880306</v>
      </c>
      <c r="J17" s="96">
        <f>IF(RES_hh_tesh_in!J17=0,0,RES_hh_tesh_in!J17/RES_summary!J$21)</f>
        <v>8.6529748513229965</v>
      </c>
      <c r="K17" s="96">
        <f>IF(RES_hh_tesh_in!K17=0,0,RES_hh_tesh_in!K17/RES_summary!K$21)</f>
        <v>8.5843523152678571</v>
      </c>
      <c r="L17" s="96">
        <f>IF(RES_hh_tesh_in!L17=0,0,RES_hh_tesh_in!L17/RES_summary!L$21)</f>
        <v>8.4470167521191364</v>
      </c>
      <c r="M17" s="96">
        <f>IF(RES_hh_tesh_in!M17=0,0,RES_hh_tesh_in!M17/RES_summary!M$21)</f>
        <v>8.3761915416041912</v>
      </c>
      <c r="N17" s="96">
        <f>IF(RES_hh_tesh_in!N17=0,0,RES_hh_tesh_in!N17/RES_summary!N$21)</f>
        <v>8.20227082546125</v>
      </c>
      <c r="O17" s="96">
        <f>IF(RES_hh_tesh_in!O17=0,0,RES_hh_tesh_in!O17/RES_summary!O$21)</f>
        <v>7.9898634274913674</v>
      </c>
      <c r="P17" s="96">
        <f>IF(RES_hh_tesh_in!P17=0,0,RES_hh_tesh_in!P17/RES_summary!P$21)</f>
        <v>8.0225749958712669</v>
      </c>
      <c r="Q17" s="96">
        <f>IF(RES_hh_tesh_in!Q17=0,0,RES_hh_tesh_in!Q17/RES_summary!Q$21)</f>
        <v>7.9219940664505515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0</v>
      </c>
      <c r="D18" s="95">
        <f>IF(RES_hh_tesh_in!D18=0,0,RES_hh_tesh_in!D18/RES_summary!D$21)</f>
        <v>0</v>
      </c>
      <c r="E18" s="95">
        <f>IF(RES_hh_tesh_in!E18=0,0,RES_hh_tesh_in!E18/RES_summary!E$21)</f>
        <v>0</v>
      </c>
      <c r="F18" s="95">
        <f>IF(RES_hh_tesh_in!F18=0,0,RES_hh_tesh_in!F18/RES_summary!F$21)</f>
        <v>0</v>
      </c>
      <c r="G18" s="95">
        <f>IF(RES_hh_tesh_in!G18=0,0,RES_hh_tesh_in!G18/RES_summary!G$21)</f>
        <v>0</v>
      </c>
      <c r="H18" s="95">
        <f>IF(RES_hh_tesh_in!H18=0,0,RES_hh_tesh_in!H18/RES_summary!H$21)</f>
        <v>0</v>
      </c>
      <c r="I18" s="95">
        <f>IF(RES_hh_tesh_in!I18=0,0,RES_hh_tesh_in!I18/RES_summary!I$21)</f>
        <v>0</v>
      </c>
      <c r="J18" s="95">
        <f>IF(RES_hh_tesh_in!J18=0,0,RES_hh_tesh_in!J18/RES_summary!J$21)</f>
        <v>0</v>
      </c>
      <c r="K18" s="95">
        <f>IF(RES_hh_tesh_in!K18=0,0,RES_hh_tesh_in!K18/RES_summary!K$21)</f>
        <v>0</v>
      </c>
      <c r="L18" s="95">
        <f>IF(RES_hh_tesh_in!L18=0,0,RES_hh_tesh_in!L18/RES_summary!L$21)</f>
        <v>0</v>
      </c>
      <c r="M18" s="95">
        <f>IF(RES_hh_tesh_in!M18=0,0,RES_hh_tesh_in!M18/RES_summary!M$21)</f>
        <v>0</v>
      </c>
      <c r="N18" s="95">
        <f>IF(RES_hh_tesh_in!N18=0,0,RES_hh_tesh_in!N18/RES_summary!N$21)</f>
        <v>0</v>
      </c>
      <c r="O18" s="95">
        <f>IF(RES_hh_tesh_in!O18=0,0,RES_hh_tesh_in!O18/RES_summary!O$21)</f>
        <v>0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7.5269454392824029</v>
      </c>
      <c r="D19" s="95">
        <f>IF(RES_hh_tesh_in!D19=0,0,RES_hh_tesh_in!D19/RES_summary!D$21)</f>
        <v>7.4877496544671782</v>
      </c>
      <c r="E19" s="95">
        <f>IF(RES_hh_tesh_in!E19=0,0,RES_hh_tesh_in!E19/RES_summary!E$21)</f>
        <v>7.8090096756254317</v>
      </c>
      <c r="F19" s="95">
        <f>IF(RES_hh_tesh_in!F19=0,0,RES_hh_tesh_in!F19/RES_summary!F$21)</f>
        <v>7.8288185421878209</v>
      </c>
      <c r="G19" s="95">
        <f>IF(RES_hh_tesh_in!G19=0,0,RES_hh_tesh_in!G19/RES_summary!G$21)</f>
        <v>7.4218149178474695</v>
      </c>
      <c r="H19" s="95">
        <f>IF(RES_hh_tesh_in!H19=0,0,RES_hh_tesh_in!H19/RES_summary!H$21)</f>
        <v>0</v>
      </c>
      <c r="I19" s="95">
        <f>IF(RES_hh_tesh_in!I19=0,0,RES_hh_tesh_in!I19/RES_summary!I$21)</f>
        <v>7.254576489332841</v>
      </c>
      <c r="J19" s="95">
        <f>IF(RES_hh_tesh_in!J19=0,0,RES_hh_tesh_in!J19/RES_summary!J$21)</f>
        <v>6.5788866142200462</v>
      </c>
      <c r="K19" s="95">
        <f>IF(RES_hh_tesh_in!K19=0,0,RES_hh_tesh_in!K19/RES_summary!K$21)</f>
        <v>0</v>
      </c>
      <c r="L19" s="95">
        <f>IF(RES_hh_tesh_in!L19=0,0,RES_hh_tesh_in!L19/RES_summary!L$21)</f>
        <v>5.2999050949893807</v>
      </c>
      <c r="M19" s="95">
        <f>IF(RES_hh_tesh_in!M19=0,0,RES_hh_tesh_in!M19/RES_summary!M$21)</f>
        <v>5.3466660934513888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7.362983731311127</v>
      </c>
      <c r="D20" s="95">
        <f>IF(RES_hh_tesh_in!D20=0,0,RES_hh_tesh_in!D20/RES_summary!D$21)</f>
        <v>7.3354541219079916</v>
      </c>
      <c r="E20" s="95">
        <f>IF(RES_hh_tesh_in!E20=0,0,RES_hh_tesh_in!E20/RES_summary!E$21)</f>
        <v>0</v>
      </c>
      <c r="F20" s="95">
        <f>IF(RES_hh_tesh_in!F20=0,0,RES_hh_tesh_in!F20/RES_summary!F$21)</f>
        <v>0</v>
      </c>
      <c r="G20" s="95">
        <f>IF(RES_hh_tesh_in!G20=0,0,RES_hh_tesh_in!G20/RES_summary!G$21)</f>
        <v>6.9556405900444833</v>
      </c>
      <c r="H20" s="95">
        <f>IF(RES_hh_tesh_in!H20=0,0,RES_hh_tesh_in!H20/RES_summary!H$21)</f>
        <v>6.8089484210006193</v>
      </c>
      <c r="I20" s="95">
        <f>IF(RES_hh_tesh_in!I20=0,0,RES_hh_tesh_in!I20/RES_summary!I$21)</f>
        <v>6.6587401990314143</v>
      </c>
      <c r="J20" s="95">
        <f>IF(RES_hh_tesh_in!J20=0,0,RES_hh_tesh_in!J20/RES_summary!J$21)</f>
        <v>5.7942044303429556</v>
      </c>
      <c r="K20" s="95">
        <f>IF(RES_hh_tesh_in!K20=0,0,RES_hh_tesh_in!K20/RES_summary!K$21)</f>
        <v>6.4496221162579674</v>
      </c>
      <c r="L20" s="95">
        <f>IF(RES_hh_tesh_in!L20=0,0,RES_hh_tesh_in!L20/RES_summary!L$21)</f>
        <v>3.7322338506393189</v>
      </c>
      <c r="M20" s="95">
        <f>IF(RES_hh_tesh_in!M20=0,0,RES_hh_tesh_in!M20/RES_summary!M$21)</f>
        <v>3.6353761537246401</v>
      </c>
      <c r="N20" s="95">
        <f>IF(RES_hh_tesh_in!N20=0,0,RES_hh_tesh_in!N20/RES_summary!N$21)</f>
        <v>0</v>
      </c>
      <c r="O20" s="95">
        <f>IF(RES_hh_tesh_in!O20=0,0,RES_hh_tesh_in!O20/RES_summary!O$21)</f>
        <v>0</v>
      </c>
      <c r="P20" s="95">
        <f>IF(RES_hh_tesh_in!P20=0,0,RES_hh_tesh_in!P20/RES_summary!P$21)</f>
        <v>0</v>
      </c>
      <c r="Q20" s="95">
        <f>IF(RES_hh_tesh_in!Q20=0,0,RES_hh_tesh_in!Q20/RES_summary!Q$21)</f>
        <v>0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6.8692840583702885</v>
      </c>
      <c r="D21" s="95">
        <f>IF(RES_hh_tesh_in!D21=0,0,RES_hh_tesh_in!D21/RES_summary!D$21)</f>
        <v>6.7929977817307714</v>
      </c>
      <c r="E21" s="95">
        <f>IF(RES_hh_tesh_in!E21=0,0,RES_hh_tesh_in!E21/RES_summary!E$21)</f>
        <v>7.30946912953587</v>
      </c>
      <c r="F21" s="95">
        <f>IF(RES_hh_tesh_in!F21=0,0,RES_hh_tesh_in!F21/RES_summary!F$21)</f>
        <v>7.0745646572784811</v>
      </c>
      <c r="G21" s="95">
        <f>IF(RES_hh_tesh_in!G21=0,0,RES_hh_tesh_in!G21/RES_summary!G$21)</f>
        <v>6.6929387098336619</v>
      </c>
      <c r="H21" s="95">
        <f>IF(RES_hh_tesh_in!H21=0,0,RES_hh_tesh_in!H21/RES_summary!H$21)</f>
        <v>6.5731690297645722</v>
      </c>
      <c r="I21" s="95">
        <f>IF(RES_hh_tesh_in!I21=0,0,RES_hh_tesh_in!I21/RES_summary!I$21)</f>
        <v>6.1531815639793956</v>
      </c>
      <c r="J21" s="95">
        <f>IF(RES_hh_tesh_in!J21=0,0,RES_hh_tesh_in!J21/RES_summary!J$21)</f>
        <v>2.9605851773644432</v>
      </c>
      <c r="K21" s="95">
        <f>IF(RES_hh_tesh_in!K21=0,0,RES_hh_tesh_in!K21/RES_summary!K$21)</f>
        <v>5.1300384091463034</v>
      </c>
      <c r="L21" s="95">
        <f>IF(RES_hh_tesh_in!L21=0,0,RES_hh_tesh_in!L21/RES_summary!L$21)</f>
        <v>2.9226408560777721</v>
      </c>
      <c r="M21" s="95">
        <f>IF(RES_hh_tesh_in!M21=0,0,RES_hh_tesh_in!M21/RES_summary!M$21)</f>
        <v>2.8396006824412576</v>
      </c>
      <c r="N21" s="95">
        <f>IF(RES_hh_tesh_in!N21=0,0,RES_hh_tesh_in!N21/RES_summary!N$21)</f>
        <v>2.7986198688108148</v>
      </c>
      <c r="O21" s="95">
        <f>IF(RES_hh_tesh_in!O21=0,0,RES_hh_tesh_in!O21/RES_summary!O$21)</f>
        <v>2.726702357793942</v>
      </c>
      <c r="P21" s="95">
        <f>IF(RES_hh_tesh_in!P21=0,0,RES_hh_tesh_in!P21/RES_summary!P$21)</f>
        <v>3.0727393930058944</v>
      </c>
      <c r="Q21" s="95">
        <f>IF(RES_hh_tesh_in!Q21=0,0,RES_hh_tesh_in!Q21/RES_summary!Q$21)</f>
        <v>2.6823927788062654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7.463964350422823</v>
      </c>
      <c r="D22" s="95">
        <f>IF(RES_hh_tesh_in!D22=0,0,RES_hh_tesh_in!D22/RES_summary!D$21)</f>
        <v>7.3353324836714444</v>
      </c>
      <c r="E22" s="95">
        <f>IF(RES_hh_tesh_in!E22=0,0,RES_hh_tesh_in!E22/RES_summary!E$21)</f>
        <v>7.888092591251497</v>
      </c>
      <c r="F22" s="95">
        <f>IF(RES_hh_tesh_in!F22=0,0,RES_hh_tesh_in!F22/RES_summary!F$21)</f>
        <v>7.7981269408418781</v>
      </c>
      <c r="G22" s="95">
        <f>IF(RES_hh_tesh_in!G22=0,0,RES_hh_tesh_in!G22/RES_summary!G$21)</f>
        <v>7.1374565113479393</v>
      </c>
      <c r="H22" s="95">
        <f>IF(RES_hh_tesh_in!H22=0,0,RES_hh_tesh_in!H22/RES_summary!H$21)</f>
        <v>7.170811833512059</v>
      </c>
      <c r="I22" s="95">
        <f>IF(RES_hh_tesh_in!I22=0,0,RES_hh_tesh_in!I22/RES_summary!I$21)</f>
        <v>6.6816750146752195</v>
      </c>
      <c r="J22" s="95">
        <f>IF(RES_hh_tesh_in!J22=0,0,RES_hh_tesh_in!J22/RES_summary!J$21)</f>
        <v>5.4134356505086769</v>
      </c>
      <c r="K22" s="95">
        <f>IF(RES_hh_tesh_in!K22=0,0,RES_hh_tesh_in!K22/RES_summary!K$21)</f>
        <v>5.6739889551473279</v>
      </c>
      <c r="L22" s="95">
        <f>IF(RES_hh_tesh_in!L22=0,0,RES_hh_tesh_in!L22/RES_summary!L$21)</f>
        <v>0</v>
      </c>
      <c r="M22" s="95">
        <f>IF(RES_hh_tesh_in!M22=0,0,RES_hh_tesh_in!M22/RES_summary!M$21)</f>
        <v>3.0426615596069122</v>
      </c>
      <c r="N22" s="95">
        <f>IF(RES_hh_tesh_in!N22=0,0,RES_hh_tesh_in!N22/RES_summary!N$21)</f>
        <v>4.5029571710306753</v>
      </c>
      <c r="O22" s="95">
        <f>IF(RES_hh_tesh_in!O22=0,0,RES_hh_tesh_in!O22/RES_summary!O$21)</f>
        <v>3.9915987451982571</v>
      </c>
      <c r="P22" s="95">
        <f>IF(RES_hh_tesh_in!P22=0,0,RES_hh_tesh_in!P22/RES_summary!P$21)</f>
        <v>4.3231275978786119</v>
      </c>
      <c r="Q22" s="95">
        <f>IF(RES_hh_tesh_in!Q22=0,0,RES_hh_tesh_in!Q22/RES_summary!Q$21)</f>
        <v>3.8802861609874775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6.8701769887871054</v>
      </c>
      <c r="D24" s="95">
        <f>IF(RES_hh_tesh_in!D24=0,0,RES_hh_tesh_in!D24/RES_summary!D$21)</f>
        <v>6.7423849379733918</v>
      </c>
      <c r="E24" s="95">
        <f>IF(RES_hh_tesh_in!E24=0,0,RES_hh_tesh_in!E24/RES_summary!E$21)</f>
        <v>7.2374120099640988</v>
      </c>
      <c r="F24" s="95">
        <f>IF(RES_hh_tesh_in!F24=0,0,RES_hh_tesh_in!F24/RES_summary!F$21)</f>
        <v>6.9951000220355368</v>
      </c>
      <c r="G24" s="95">
        <f>IF(RES_hh_tesh_in!G24=0,0,RES_hh_tesh_in!G24/RES_summary!G$21)</f>
        <v>0</v>
      </c>
      <c r="H24" s="95">
        <f>IF(RES_hh_tesh_in!H24=0,0,RES_hh_tesh_in!H24/RES_summary!H$21)</f>
        <v>0</v>
      </c>
      <c r="I24" s="95">
        <f>IF(RES_hh_tesh_in!I24=0,0,RES_hh_tesh_in!I24/RES_summary!I$21)</f>
        <v>0</v>
      </c>
      <c r="J24" s="95">
        <f>IF(RES_hh_tesh_in!J24=0,0,RES_hh_tesh_in!J24/RES_summary!J$21)</f>
        <v>0</v>
      </c>
      <c r="K24" s="95">
        <f>IF(RES_hh_tesh_in!K24=0,0,RES_hh_tesh_in!K24/RES_summary!K$21)</f>
        <v>0</v>
      </c>
      <c r="L24" s="95">
        <f>IF(RES_hh_tesh_in!L24=0,0,RES_hh_tesh_in!L24/RES_summary!L$21)</f>
        <v>4.6274613955910473</v>
      </c>
      <c r="M24" s="95">
        <f>IF(RES_hh_tesh_in!M24=0,0,RES_hh_tesh_in!M24/RES_summary!M$21)</f>
        <v>2.7939883450388905</v>
      </c>
      <c r="N24" s="95">
        <f>IF(RES_hh_tesh_in!N24=0,0,RES_hh_tesh_in!N24/RES_summary!N$21)</f>
        <v>2.8056338548241677</v>
      </c>
      <c r="O24" s="95">
        <f>IF(RES_hh_tesh_in!O24=0,0,RES_hh_tesh_in!O24/RES_summary!O$21)</f>
        <v>0</v>
      </c>
      <c r="P24" s="95">
        <f>IF(RES_hh_tesh_in!P24=0,0,RES_hh_tesh_in!P24/RES_summary!P$21)</f>
        <v>0</v>
      </c>
      <c r="Q24" s="95">
        <f>IF(RES_hh_tesh_in!Q24=0,0,RES_hh_tesh_in!Q24/RES_summary!Q$21)</f>
        <v>0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7.656625774699295</v>
      </c>
      <c r="D25" s="22">
        <f>IF(RES_hh_tesh_in!D25=0,0,RES_hh_tesh_in!D25/RES_summary!D$21)</f>
        <v>8.0118414914169271</v>
      </c>
      <c r="E25" s="22">
        <f>IF(RES_hh_tesh_in!E25=0,0,RES_hh_tesh_in!E25/RES_summary!E$21)</f>
        <v>8.7152376002072174</v>
      </c>
      <c r="F25" s="22">
        <f>IF(RES_hh_tesh_in!F25=0,0,RES_hh_tesh_in!F25/RES_summary!F$21)</f>
        <v>8.9465407895988971</v>
      </c>
      <c r="G25" s="22">
        <f>IF(RES_hh_tesh_in!G25=0,0,RES_hh_tesh_in!G25/RES_summary!G$21)</f>
        <v>8.1475281348048512</v>
      </c>
      <c r="H25" s="22">
        <f>IF(RES_hh_tesh_in!H25=0,0,RES_hh_tesh_in!H25/RES_summary!H$21)</f>
        <v>7.4288507347484503</v>
      </c>
      <c r="I25" s="22">
        <f>IF(RES_hh_tesh_in!I25=0,0,RES_hh_tesh_in!I25/RES_summary!I$21)</f>
        <v>8.2280691585335024</v>
      </c>
      <c r="J25" s="22">
        <f>IF(RES_hh_tesh_in!J25=0,0,RES_hh_tesh_in!J25/RES_summary!J$21)</f>
        <v>7.9849494473634337</v>
      </c>
      <c r="K25" s="22">
        <f>IF(RES_hh_tesh_in!K25=0,0,RES_hh_tesh_in!K25/RES_summary!K$21)</f>
        <v>6.9856317243493855</v>
      </c>
      <c r="L25" s="22">
        <f>IF(RES_hh_tesh_in!L25=0,0,RES_hh_tesh_in!L25/RES_summary!L$21)</f>
        <v>4.9593623522733461</v>
      </c>
      <c r="M25" s="22">
        <f>IF(RES_hh_tesh_in!M25=0,0,RES_hh_tesh_in!M25/RES_summary!M$21)</f>
        <v>5.7425904145584283</v>
      </c>
      <c r="N25" s="22">
        <f>IF(RES_hh_tesh_in!N25=0,0,RES_hh_tesh_in!N25/RES_summary!N$21)</f>
        <v>3.1853047880626133</v>
      </c>
      <c r="O25" s="22">
        <f>IF(RES_hh_tesh_in!O25=0,0,RES_hh_tesh_in!O25/RES_summary!O$21)</f>
        <v>3.5975527038919988</v>
      </c>
      <c r="P25" s="22">
        <f>IF(RES_hh_tesh_in!P25=0,0,RES_hh_tesh_in!P25/RES_summary!P$21)</f>
        <v>6.6288842617191808</v>
      </c>
      <c r="Q25" s="22">
        <f>IF(RES_hh_tesh_in!Q25=0,0,RES_hh_tesh_in!Q25/RES_summary!Q$21)</f>
        <v>6.0772513237087606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5.1552024419698741</v>
      </c>
      <c r="D26" s="18">
        <f>IF(RES_hh_tesh_in!D26=0,0,RES_hh_tesh_in!D26/RES_summary!D$21)</f>
        <v>5.1915884508204444</v>
      </c>
      <c r="E26" s="18">
        <f>IF(RES_hh_tesh_in!E26=0,0,RES_hh_tesh_in!E26/RES_summary!E$21)</f>
        <v>5.344463020371399</v>
      </c>
      <c r="F26" s="18">
        <f>IF(RES_hh_tesh_in!F26=0,0,RES_hh_tesh_in!F26/RES_summary!F$21)</f>
        <v>5.3679505269900742</v>
      </c>
      <c r="G26" s="18">
        <f>IF(RES_hh_tesh_in!G26=0,0,RES_hh_tesh_in!G26/RES_summary!G$21)</f>
        <v>5.4564939096825045</v>
      </c>
      <c r="H26" s="18">
        <f>IF(RES_hh_tesh_in!H26=0,0,RES_hh_tesh_in!H26/RES_summary!H$21)</f>
        <v>5.4507417123969679</v>
      </c>
      <c r="I26" s="18">
        <f>IF(RES_hh_tesh_in!I26=0,0,RES_hh_tesh_in!I26/RES_summary!I$21)</f>
        <v>5.4782430921056973</v>
      </c>
      <c r="J26" s="18">
        <f>IF(RES_hh_tesh_in!J26=0,0,RES_hh_tesh_in!J26/RES_summary!J$21)</f>
        <v>5.5118975644656718</v>
      </c>
      <c r="K26" s="18">
        <f>IF(RES_hh_tesh_in!K26=0,0,RES_hh_tesh_in!K26/RES_summary!K$21)</f>
        <v>5.4643775502597833</v>
      </c>
      <c r="L26" s="18">
        <f>IF(RES_hh_tesh_in!L26=0,0,RES_hh_tesh_in!L26/RES_summary!L$21)</f>
        <v>5.3912885739929255</v>
      </c>
      <c r="M26" s="18">
        <f>IF(RES_hh_tesh_in!M26=0,0,RES_hh_tesh_in!M26/RES_summary!M$21)</f>
        <v>5.3394401059555907</v>
      </c>
      <c r="N26" s="18">
        <f>IF(RES_hh_tesh_in!N26=0,0,RES_hh_tesh_in!N26/RES_summary!N$21)</f>
        <v>5.2026856024462171</v>
      </c>
      <c r="O26" s="18">
        <f>IF(RES_hh_tesh_in!O26=0,0,RES_hh_tesh_in!O26/RES_summary!O$21)</f>
        <v>5.0697893976525243</v>
      </c>
      <c r="P26" s="18">
        <f>IF(RES_hh_tesh_in!P26=0,0,RES_hh_tesh_in!P26/RES_summary!P$21)</f>
        <v>5.0475512974086429</v>
      </c>
      <c r="Q26" s="18">
        <f>IF(RES_hh_tesh_in!Q26=0,0,RES_hh_tesh_in!Q26/RES_summary!Q$21)</f>
        <v>4.9823440538949724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13.425964509204784</v>
      </c>
      <c r="D27" s="96">
        <f>IF(RES_hh_tesh_in!D27=0,0,RES_hh_tesh_in!D27/RES_summary!D$21)</f>
        <v>14.491349417895707</v>
      </c>
      <c r="E27" s="96">
        <f>IF(RES_hh_tesh_in!E27=0,0,RES_hh_tesh_in!E27/RES_summary!E$21)</f>
        <v>16.037586892668987</v>
      </c>
      <c r="F27" s="96">
        <f>IF(RES_hh_tesh_in!F27=0,0,RES_hh_tesh_in!F27/RES_summary!F$21)</f>
        <v>16.544564642081724</v>
      </c>
      <c r="G27" s="96">
        <f>IF(RES_hh_tesh_in!G27=0,0,RES_hh_tesh_in!G27/RES_summary!G$21)</f>
        <v>16.541604076866271</v>
      </c>
      <c r="H27" s="96">
        <f>IF(RES_hh_tesh_in!H27=0,0,RES_hh_tesh_in!H27/RES_summary!H$21)</f>
        <v>15.479700156857172</v>
      </c>
      <c r="I27" s="96">
        <f>IF(RES_hh_tesh_in!I27=0,0,RES_hh_tesh_in!I27/RES_summary!I$21)</f>
        <v>15.660503739301687</v>
      </c>
      <c r="J27" s="96">
        <f>IF(RES_hh_tesh_in!J27=0,0,RES_hh_tesh_in!J27/RES_summary!J$21)</f>
        <v>14.149866369513225</v>
      </c>
      <c r="K27" s="96">
        <f>IF(RES_hh_tesh_in!K27=0,0,RES_hh_tesh_in!K27/RES_summary!K$21)</f>
        <v>14.624319367564352</v>
      </c>
      <c r="L27" s="96">
        <f>IF(RES_hh_tesh_in!L27=0,0,RES_hh_tesh_in!L27/RES_summary!L$21)</f>
        <v>15.44120893599081</v>
      </c>
      <c r="M27" s="96">
        <f>IF(RES_hh_tesh_in!M27=0,0,RES_hh_tesh_in!M27/RES_summary!M$21)</f>
        <v>13.028464887379229</v>
      </c>
      <c r="N27" s="96">
        <f>IF(RES_hh_tesh_in!N27=0,0,RES_hh_tesh_in!N27/RES_summary!N$21)</f>
        <v>10.927065141699046</v>
      </c>
      <c r="O27" s="96">
        <f>IF(RES_hh_tesh_in!O27=0,0,RES_hh_tesh_in!O27/RES_summary!O$21)</f>
        <v>10.109998678980109</v>
      </c>
      <c r="P27" s="96">
        <f>IF(RES_hh_tesh_in!P27=0,0,RES_hh_tesh_in!P27/RES_summary!P$21)</f>
        <v>9.1605966438449489</v>
      </c>
      <c r="Q27" s="96">
        <f>IF(RES_hh_tesh_in!Q27=0,0,RES_hh_tesh_in!Q27/RES_summary!Q$21)</f>
        <v>9.3652713883179537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12.977828722210454</v>
      </c>
      <c r="D29" s="95">
        <f>IF(RES_hh_tesh_in!D29=0,0,RES_hh_tesh_in!D29/RES_summary!D$21)</f>
        <v>13.657403415248462</v>
      </c>
      <c r="E29" s="95">
        <f>IF(RES_hh_tesh_in!E29=0,0,RES_hh_tesh_in!E29/RES_summary!E$21)</f>
        <v>14.632590397149048</v>
      </c>
      <c r="F29" s="95">
        <f>IF(RES_hh_tesh_in!F29=0,0,RES_hh_tesh_in!F29/RES_summary!F$21)</f>
        <v>15.218083068772632</v>
      </c>
      <c r="G29" s="95">
        <f>IF(RES_hh_tesh_in!G29=0,0,RES_hh_tesh_in!G29/RES_summary!G$21)</f>
        <v>15.255975662862014</v>
      </c>
      <c r="H29" s="95">
        <f>IF(RES_hh_tesh_in!H29=0,0,RES_hh_tesh_in!H29/RES_summary!H$21)</f>
        <v>15.138840670507513</v>
      </c>
      <c r="I29" s="95">
        <f>IF(RES_hh_tesh_in!I29=0,0,RES_hh_tesh_in!I29/RES_summary!I$21)</f>
        <v>15.179715740423006</v>
      </c>
      <c r="J29" s="95">
        <f>IF(RES_hh_tesh_in!J29=0,0,RES_hh_tesh_in!J29/RES_summary!J$21)</f>
        <v>14.578408803857267</v>
      </c>
      <c r="K29" s="95">
        <f>IF(RES_hh_tesh_in!K29=0,0,RES_hh_tesh_in!K29/RES_summary!K$21)</f>
        <v>14.891076154478538</v>
      </c>
      <c r="L29" s="95">
        <f>IF(RES_hh_tesh_in!L29=0,0,RES_hh_tesh_in!L29/RES_summary!L$21)</f>
        <v>15.13161607549956</v>
      </c>
      <c r="M29" s="95">
        <f>IF(RES_hh_tesh_in!M29=0,0,RES_hh_tesh_in!M29/RES_summary!M$21)</f>
        <v>13.448172744063223</v>
      </c>
      <c r="N29" s="95">
        <f>IF(RES_hh_tesh_in!N29=0,0,RES_hh_tesh_in!N29/RES_summary!N$21)</f>
        <v>0</v>
      </c>
      <c r="O29" s="95">
        <f>IF(RES_hh_tesh_in!O29=0,0,RES_hh_tesh_in!O29/RES_summary!O$21)</f>
        <v>0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13.353342277851539</v>
      </c>
      <c r="D30" s="95">
        <f>IF(RES_hh_tesh_in!D30=0,0,RES_hh_tesh_in!D30/RES_summary!D$21)</f>
        <v>14.281550335252975</v>
      </c>
      <c r="E30" s="95">
        <f>IF(RES_hh_tesh_in!E30=0,0,RES_hh_tesh_in!E30/RES_summary!E$21)</f>
        <v>15.008099637848575</v>
      </c>
      <c r="F30" s="95">
        <f>IF(RES_hh_tesh_in!F30=0,0,RES_hh_tesh_in!F30/RES_summary!F$21)</f>
        <v>15.648889136123636</v>
      </c>
      <c r="G30" s="95">
        <f>IF(RES_hh_tesh_in!G30=0,0,RES_hh_tesh_in!G30/RES_summary!G$21)</f>
        <v>15.725666416909418</v>
      </c>
      <c r="H30" s="95">
        <f>IF(RES_hh_tesh_in!H30=0,0,RES_hh_tesh_in!H30/RES_summary!H$21)</f>
        <v>15.456871062940191</v>
      </c>
      <c r="I30" s="95">
        <f>IF(RES_hh_tesh_in!I30=0,0,RES_hh_tesh_in!I30/RES_summary!I$21)</f>
        <v>15.379820771996496</v>
      </c>
      <c r="J30" s="95">
        <f>IF(RES_hh_tesh_in!J30=0,0,RES_hh_tesh_in!J30/RES_summary!J$21)</f>
        <v>14.60903558707893</v>
      </c>
      <c r="K30" s="95">
        <f>IF(RES_hh_tesh_in!K30=0,0,RES_hh_tesh_in!K30/RES_summary!K$21)</f>
        <v>15.001933580986135</v>
      </c>
      <c r="L30" s="95">
        <f>IF(RES_hh_tesh_in!L30=0,0,RES_hh_tesh_in!L30/RES_summary!L$21)</f>
        <v>15.728573209608868</v>
      </c>
      <c r="M30" s="95">
        <f>IF(RES_hh_tesh_in!M30=0,0,RES_hh_tesh_in!M30/RES_summary!M$21)</f>
        <v>13.065241242446858</v>
      </c>
      <c r="N30" s="95">
        <f>IF(RES_hh_tesh_in!N30=0,0,RES_hh_tesh_in!N30/RES_summary!N$21)</f>
        <v>11.588678672116261</v>
      </c>
      <c r="O30" s="95">
        <f>IF(RES_hh_tesh_in!O30=0,0,RES_hh_tesh_in!O30/RES_summary!O$21)</f>
        <v>10.053525283980091</v>
      </c>
      <c r="P30" s="95">
        <f>IF(RES_hh_tesh_in!P30=0,0,RES_hh_tesh_in!P30/RES_summary!P$21)</f>
        <v>9.3480942228330761</v>
      </c>
      <c r="Q30" s="95">
        <f>IF(RES_hh_tesh_in!Q30=0,0,RES_hh_tesh_in!Q30/RES_summary!Q$21)</f>
        <v>9.5018385044572646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12.983411949927502</v>
      </c>
      <c r="D31" s="95">
        <f>IF(RES_hh_tesh_in!D31=0,0,RES_hh_tesh_in!D31/RES_summary!D$21)</f>
        <v>13.613271075177506</v>
      </c>
      <c r="E31" s="95">
        <f>IF(RES_hh_tesh_in!E31=0,0,RES_hh_tesh_in!E31/RES_summary!E$21)</f>
        <v>14.21487857614099</v>
      </c>
      <c r="F31" s="95">
        <f>IF(RES_hh_tesh_in!F31=0,0,RES_hh_tesh_in!F31/RES_summary!F$21)</f>
        <v>14.720644750042414</v>
      </c>
      <c r="G31" s="95">
        <f>IF(RES_hh_tesh_in!G31=0,0,RES_hh_tesh_in!G31/RES_summary!G$21)</f>
        <v>14.824380954464178</v>
      </c>
      <c r="H31" s="95">
        <f>IF(RES_hh_tesh_in!H31=0,0,RES_hh_tesh_in!H31/RES_summary!H$21)</f>
        <v>14.657230379389723</v>
      </c>
      <c r="I31" s="95">
        <f>IF(RES_hh_tesh_in!I31=0,0,RES_hh_tesh_in!I31/RES_summary!I$21)</f>
        <v>14.651525662382133</v>
      </c>
      <c r="J31" s="95">
        <f>IF(RES_hh_tesh_in!J31=0,0,RES_hh_tesh_in!J31/RES_summary!J$21)</f>
        <v>14.006865829600981</v>
      </c>
      <c r="K31" s="95">
        <f>IF(RES_hh_tesh_in!K31=0,0,RES_hh_tesh_in!K31/RES_summary!K$21)</f>
        <v>14.331539683832979</v>
      </c>
      <c r="L31" s="95">
        <f>IF(RES_hh_tesh_in!L31=0,0,RES_hh_tesh_in!L31/RES_summary!L$21)</f>
        <v>0</v>
      </c>
      <c r="M31" s="95">
        <f>IF(RES_hh_tesh_in!M31=0,0,RES_hh_tesh_in!M31/RES_summary!M$21)</f>
        <v>12.942589015672864</v>
      </c>
      <c r="N31" s="95">
        <f>IF(RES_hh_tesh_in!N31=0,0,RES_hh_tesh_in!N31/RES_summary!N$21)</f>
        <v>10.909943672912901</v>
      </c>
      <c r="O31" s="95">
        <f>IF(RES_hh_tesh_in!O31=0,0,RES_hh_tesh_in!O31/RES_summary!O$21)</f>
        <v>9.9165447079798703</v>
      </c>
      <c r="P31" s="95">
        <f>IF(RES_hh_tesh_in!P31=0,0,RES_hh_tesh_in!P31/RES_summary!P$21)</f>
        <v>9.0309734366272405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13.452613081385744</v>
      </c>
      <c r="D32" s="18">
        <f>IF(RES_hh_tesh_in!D32=0,0,RES_hh_tesh_in!D32/RES_summary!D$21)</f>
        <v>14.548720040314096</v>
      </c>
      <c r="E32" s="18">
        <f>IF(RES_hh_tesh_in!E32=0,0,RES_hh_tesh_in!E32/RES_summary!E$21)</f>
        <v>16.164891721823643</v>
      </c>
      <c r="F32" s="18">
        <f>IF(RES_hh_tesh_in!F32=0,0,RES_hh_tesh_in!F32/RES_summary!F$21)</f>
        <v>16.716575500350132</v>
      </c>
      <c r="G32" s="18">
        <f>IF(RES_hh_tesh_in!G32=0,0,RES_hh_tesh_in!G32/RES_summary!G$21)</f>
        <v>16.707089964727029</v>
      </c>
      <c r="H32" s="18">
        <f>IF(RES_hh_tesh_in!H32=0,0,RES_hh_tesh_in!H32/RES_summary!H$21)</f>
        <v>15.507433517475381</v>
      </c>
      <c r="I32" s="18">
        <f>IF(RES_hh_tesh_in!I32=0,0,RES_hh_tesh_in!I32/RES_summary!I$21)</f>
        <v>15.728070675224224</v>
      </c>
      <c r="J32" s="18">
        <f>IF(RES_hh_tesh_in!J32=0,0,RES_hh_tesh_in!J32/RES_summary!J$21)</f>
        <v>14.106890261725479</v>
      </c>
      <c r="K32" s="18">
        <f>IF(RES_hh_tesh_in!K32=0,0,RES_hh_tesh_in!K32/RES_summary!K$21)</f>
        <v>14.532086339310931</v>
      </c>
      <c r="L32" s="18">
        <f>IF(RES_hh_tesh_in!L32=0,0,RES_hh_tesh_in!L32/RES_summary!L$21)</f>
        <v>15.387759274472035</v>
      </c>
      <c r="M32" s="18">
        <f>IF(RES_hh_tesh_in!M32=0,0,RES_hh_tesh_in!M32/RES_summary!M$21)</f>
        <v>12.984676623042864</v>
      </c>
      <c r="N32" s="18">
        <f>IF(RES_hh_tesh_in!N32=0,0,RES_hh_tesh_in!N32/RES_summary!N$21)</f>
        <v>10.867727281954652</v>
      </c>
      <c r="O32" s="18">
        <f>IF(RES_hh_tesh_in!O32=0,0,RES_hh_tesh_in!O32/RES_summary!O$21)</f>
        <v>10.119453767821103</v>
      </c>
      <c r="P32" s="18">
        <f>IF(RES_hh_tesh_in!P32=0,0,RES_hh_tesh_in!P32/RES_summary!P$21)</f>
        <v>9.1266179297665051</v>
      </c>
      <c r="Q32" s="18">
        <f>IF(RES_hh_tesh_in!Q32=0,0,RES_hh_tesh_in!Q32/RES_summary!Q$21)</f>
        <v>9.3584156995439809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2.7892650558337739</v>
      </c>
      <c r="D3" s="100">
        <f>IF(RES_hh_emih_in!D3=0,0,RES_hh_emih_in!D3/RES_summary!D$21)</f>
        <v>2.4295972961699488</v>
      </c>
      <c r="E3" s="100">
        <f>IF(RES_hh_emih_in!E3=0,0,RES_hh_emih_in!E3/RES_summary!E$21)</f>
        <v>1.4318107468257404</v>
      </c>
      <c r="F3" s="100">
        <f>IF(RES_hh_emih_in!F3=0,0,RES_hh_emih_in!F3/RES_summary!F$21)</f>
        <v>2.0472407955971152</v>
      </c>
      <c r="G3" s="100">
        <f>IF(RES_hh_emih_in!G3=0,0,RES_hh_emih_in!G3/RES_summary!G$21)</f>
        <v>2.7754906638292591</v>
      </c>
      <c r="H3" s="100">
        <f>IF(RES_hh_emih_in!H3=0,0,RES_hh_emih_in!H3/RES_summary!H$21)</f>
        <v>1.7824342088428489</v>
      </c>
      <c r="I3" s="100">
        <f>IF(RES_hh_emih_in!I3=0,0,RES_hh_emih_in!I3/RES_summary!I$21)</f>
        <v>3.3955331856050925</v>
      </c>
      <c r="J3" s="100">
        <f>IF(RES_hh_emih_in!J3=0,0,RES_hh_emih_in!J3/RES_summary!J$21)</f>
        <v>2.3086816140895068</v>
      </c>
      <c r="K3" s="100">
        <f>IF(RES_hh_emih_in!K3=0,0,RES_hh_emih_in!K3/RES_summary!K$21)</f>
        <v>3.9755627154313191</v>
      </c>
      <c r="L3" s="100">
        <f>IF(RES_hh_emih_in!L3=0,0,RES_hh_emih_in!L3/RES_summary!L$21)</f>
        <v>7.66932305381909</v>
      </c>
      <c r="M3" s="100">
        <f>IF(RES_hh_emih_in!M3=0,0,RES_hh_emih_in!M3/RES_summary!M$21)</f>
        <v>2.1177411084415767</v>
      </c>
      <c r="N3" s="100">
        <f>IF(RES_hh_emih_in!N3=0,0,RES_hh_emih_in!N3/RES_summary!N$21)</f>
        <v>0.63418758358817662</v>
      </c>
      <c r="O3" s="100">
        <f>IF(RES_hh_emih_in!O3=0,0,RES_hh_emih_in!O3/RES_summary!O$21)</f>
        <v>0.60760446622352049</v>
      </c>
      <c r="P3" s="100">
        <f>IF(RES_hh_emih_in!P3=0,0,RES_hh_emih_in!P3/RES_summary!P$21)</f>
        <v>1.3323408343079708</v>
      </c>
      <c r="Q3" s="100">
        <f>IF(RES_hh_emih_in!Q3=0,0,RES_hh_emih_in!Q3/RES_summary!Q$21)</f>
        <v>0.34893792193221412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1.6761426929095438</v>
      </c>
      <c r="D4" s="96">
        <f>IF(RES_hh_emih_in!D4=0,0,RES_hh_emih_in!D4/RES_summary!D$21)</f>
        <v>1.2063806303085429</v>
      </c>
      <c r="E4" s="96">
        <f>IF(RES_hh_emih_in!E4=0,0,RES_hh_emih_in!E4/RES_summary!E$21)</f>
        <v>0.59218604104125616</v>
      </c>
      <c r="F4" s="96">
        <f>IF(RES_hh_emih_in!F4=0,0,RES_hh_emih_in!F4/RES_summary!F$21)</f>
        <v>0.83458914778914839</v>
      </c>
      <c r="G4" s="96">
        <f>IF(RES_hh_emih_in!G4=0,0,RES_hh_emih_in!G4/RES_summary!G$21)</f>
        <v>1.3901372606307862</v>
      </c>
      <c r="H4" s="96">
        <f>IF(RES_hh_emih_in!H4=0,0,RES_hh_emih_in!H4/RES_summary!H$21)</f>
        <v>0.87328355441463601</v>
      </c>
      <c r="I4" s="96">
        <f>IF(RES_hh_emih_in!I4=0,0,RES_hh_emih_in!I4/RES_summary!I$21)</f>
        <v>1.8666629015475473</v>
      </c>
      <c r="J4" s="96">
        <f>IF(RES_hh_emih_in!J4=0,0,RES_hh_emih_in!J4/RES_summary!J$21)</f>
        <v>1.3189971828052773</v>
      </c>
      <c r="K4" s="96">
        <f>IF(RES_hh_emih_in!K4=0,0,RES_hh_emih_in!K4/RES_summary!K$21)</f>
        <v>2.1735624874389483</v>
      </c>
      <c r="L4" s="96">
        <f>IF(RES_hh_emih_in!L4=0,0,RES_hh_emih_in!L4/RES_summary!L$21)</f>
        <v>2.8901379645446874</v>
      </c>
      <c r="M4" s="96">
        <f>IF(RES_hh_emih_in!M4=0,0,RES_hh_emih_in!M4/RES_summary!M$21)</f>
        <v>0.98849276447262713</v>
      </c>
      <c r="N4" s="96">
        <f>IF(RES_hh_emih_in!N4=0,0,RES_hh_emih_in!N4/RES_summary!N$21)</f>
        <v>0.17717584522547805</v>
      </c>
      <c r="O4" s="96">
        <f>IF(RES_hh_emih_in!O4=0,0,RES_hh_emih_in!O4/RES_summary!O$21)</f>
        <v>0.19156052657121633</v>
      </c>
      <c r="P4" s="96">
        <f>IF(RES_hh_emih_in!P4=0,0,RES_hh_emih_in!P4/RES_summary!P$21)</f>
        <v>0.6071774445586815</v>
      </c>
      <c r="Q4" s="96">
        <f>IF(RES_hh_emih_in!Q4=0,0,RES_hh_emih_in!Q4/RES_summary!Q$21)</f>
        <v>0.12872296835108141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0</v>
      </c>
      <c r="D5" s="95">
        <f>IF(RES_hh_emih_in!D5=0,0,RES_hh_emih_in!D5/RES_summary!D$21)</f>
        <v>0</v>
      </c>
      <c r="E5" s="95">
        <f>IF(RES_hh_emih_in!E5=0,0,RES_hh_emih_in!E5/RES_summary!E$21)</f>
        <v>0</v>
      </c>
      <c r="F5" s="95">
        <f>IF(RES_hh_emih_in!F5=0,0,RES_hh_emih_in!F5/RES_summary!F$21)</f>
        <v>0</v>
      </c>
      <c r="G5" s="95">
        <f>IF(RES_hh_emih_in!G5=0,0,RES_hh_emih_in!G5/RES_summary!G$21)</f>
        <v>0</v>
      </c>
      <c r="H5" s="95">
        <f>IF(RES_hh_emih_in!H5=0,0,RES_hh_emih_in!H5/RES_summary!H$21)</f>
        <v>0</v>
      </c>
      <c r="I5" s="95">
        <f>IF(RES_hh_emih_in!I5=0,0,RES_hh_emih_in!I5/RES_summary!I$21)</f>
        <v>0</v>
      </c>
      <c r="J5" s="95">
        <f>IF(RES_hh_emih_in!J5=0,0,RES_hh_emih_in!J5/RES_summary!J$21)</f>
        <v>0</v>
      </c>
      <c r="K5" s="95">
        <f>IF(RES_hh_emih_in!K5=0,0,RES_hh_emih_in!K5/RES_summary!K$21)</f>
        <v>0</v>
      </c>
      <c r="L5" s="95">
        <f>IF(RES_hh_emih_in!L5=0,0,RES_hh_emih_in!L5/RES_summary!L$21)</f>
        <v>0</v>
      </c>
      <c r="M5" s="95">
        <f>IF(RES_hh_emih_in!M5=0,0,RES_hh_emih_in!M5/RES_summary!M$21)</f>
        <v>0</v>
      </c>
      <c r="N5" s="95">
        <f>IF(RES_hh_emih_in!N5=0,0,RES_hh_emih_in!N5/RES_summary!N$21)</f>
        <v>0</v>
      </c>
      <c r="O5" s="95">
        <f>IF(RES_hh_emih_in!O5=0,0,RES_hh_emih_in!O5/RES_summary!O$21)</f>
        <v>0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5.1687926034262315</v>
      </c>
      <c r="D6" s="95">
        <f>IF(RES_hh_emih_in!D6=0,0,RES_hh_emih_in!D6/RES_summary!D$21)</f>
        <v>5.1904219355846033</v>
      </c>
      <c r="E6" s="95">
        <f>IF(RES_hh_emih_in!E6=0,0,RES_hh_emih_in!E6/RES_summary!E$21)</f>
        <v>5.0564363669814085</v>
      </c>
      <c r="F6" s="95">
        <f>IF(RES_hh_emih_in!F6=0,0,RES_hh_emih_in!F6/RES_summary!F$21)</f>
        <v>5.0830699896375293</v>
      </c>
      <c r="G6" s="95">
        <f>IF(RES_hh_emih_in!G6=0,0,RES_hh_emih_in!G6/RES_summary!G$21)</f>
        <v>5.0802346666490186</v>
      </c>
      <c r="H6" s="95">
        <f>IF(RES_hh_emih_in!H6=0,0,RES_hh_emih_in!H6/RES_summary!H$21)</f>
        <v>4.9771000671273544</v>
      </c>
      <c r="I6" s="95">
        <f>IF(RES_hh_emih_in!I6=0,0,RES_hh_emih_in!I6/RES_summary!I$21)</f>
        <v>4.9682100687470632</v>
      </c>
      <c r="J6" s="95">
        <f>IF(RES_hh_emih_in!J6=0,0,RES_hh_emih_in!J6/RES_summary!J$21)</f>
        <v>4.8939882577713565</v>
      </c>
      <c r="K6" s="95">
        <f>IF(RES_hh_emih_in!K6=0,0,RES_hh_emih_in!K6/RES_summary!K$21)</f>
        <v>4.8934691044142484</v>
      </c>
      <c r="L6" s="95">
        <f>IF(RES_hh_emih_in!L6=0,0,RES_hh_emih_in!L6/RES_summary!L$21)</f>
        <v>2.900279918131679</v>
      </c>
      <c r="M6" s="95">
        <f>IF(RES_hh_emih_in!M6=0,0,RES_hh_emih_in!M6/RES_summary!M$21)</f>
        <v>2.4811636591218185</v>
      </c>
      <c r="N6" s="95">
        <f>IF(RES_hh_emih_in!N6=0,0,RES_hh_emih_in!N6/RES_summary!N$21)</f>
        <v>0</v>
      </c>
      <c r="O6" s="95">
        <f>IF(RES_hh_emih_in!O6=0,0,RES_hh_emih_in!O6/RES_summary!O$21)</f>
        <v>0</v>
      </c>
      <c r="P6" s="95">
        <f>IF(RES_hh_emih_in!P6=0,0,RES_hh_emih_in!P6/RES_summary!P$21)</f>
        <v>2.7113615193587175</v>
      </c>
      <c r="Q6" s="95">
        <f>IF(RES_hh_emih_in!Q6=0,0,RES_hh_emih_in!Q6/RES_summary!Q$21)</f>
        <v>2.7597145483694914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6.3139846718276962</v>
      </c>
      <c r="D7" s="95">
        <f>IF(RES_hh_emih_in!D7=0,0,RES_hh_emih_in!D7/RES_summary!D$21)</f>
        <v>6.2524835769827058</v>
      </c>
      <c r="E7" s="95">
        <f>IF(RES_hh_emih_in!E7=0,0,RES_hh_emih_in!E7/RES_summary!E$21)</f>
        <v>0</v>
      </c>
      <c r="F7" s="95">
        <f>IF(RES_hh_emih_in!F7=0,0,RES_hh_emih_in!F7/RES_summary!F$21)</f>
        <v>0</v>
      </c>
      <c r="G7" s="95">
        <f>IF(RES_hh_emih_in!G7=0,0,RES_hh_emih_in!G7/RES_summary!G$21)</f>
        <v>6.4182058605935763</v>
      </c>
      <c r="H7" s="95">
        <f>IF(RES_hh_emih_in!H7=0,0,RES_hh_emih_in!H7/RES_summary!H$21)</f>
        <v>6.1964883804472999</v>
      </c>
      <c r="I7" s="95">
        <f>IF(RES_hh_emih_in!I7=0,0,RES_hh_emih_in!I7/RES_summary!I$21)</f>
        <v>6.1976219657407539</v>
      </c>
      <c r="J7" s="95">
        <f>IF(RES_hh_emih_in!J7=0,0,RES_hh_emih_in!J7/RES_summary!J$21)</f>
        <v>6.0039106754073979</v>
      </c>
      <c r="K7" s="95">
        <f>IF(RES_hh_emih_in!K7=0,0,RES_hh_emih_in!K7/RES_summary!K$21)</f>
        <v>6.1583045294463936</v>
      </c>
      <c r="L7" s="95">
        <f>IF(RES_hh_emih_in!L7=0,0,RES_hh_emih_in!L7/RES_summary!L$21)</f>
        <v>3.4884365083537587</v>
      </c>
      <c r="M7" s="95">
        <f>IF(RES_hh_emih_in!M7=0,0,RES_hh_emih_in!M7/RES_summary!M$21)</f>
        <v>2.993430300364416</v>
      </c>
      <c r="N7" s="95">
        <f>IF(RES_hh_emih_in!N7=0,0,RES_hh_emih_in!N7/RES_summary!N$21)</f>
        <v>0</v>
      </c>
      <c r="O7" s="95">
        <f>IF(RES_hh_emih_in!O7=0,0,RES_hh_emih_in!O7/RES_summary!O$21)</f>
        <v>0</v>
      </c>
      <c r="P7" s="95">
        <f>IF(RES_hh_emih_in!P7=0,0,RES_hh_emih_in!P7/RES_summary!P$21)</f>
        <v>0</v>
      </c>
      <c r="Q7" s="95">
        <f>IF(RES_hh_emih_in!Q7=0,0,RES_hh_emih_in!Q7/RES_summary!Q$21)</f>
        <v>0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4.4942938408918875</v>
      </c>
      <c r="D8" s="95">
        <f>IF(RES_hh_emih_in!D8=0,0,RES_hh_emih_in!D8/RES_summary!D$21)</f>
        <v>4.5816512878569142</v>
      </c>
      <c r="E8" s="95">
        <f>IF(RES_hh_emih_in!E8=0,0,RES_hh_emih_in!E8/RES_summary!E$21)</f>
        <v>4.4630443031056899</v>
      </c>
      <c r="F8" s="95">
        <f>IF(RES_hh_emih_in!F8=0,0,RES_hh_emih_in!F8/RES_summary!F$21)</f>
        <v>4.4987621175717676</v>
      </c>
      <c r="G8" s="95">
        <f>IF(RES_hh_emih_in!G8=0,0,RES_hh_emih_in!G8/RES_summary!G$21)</f>
        <v>4.4793239710168216</v>
      </c>
      <c r="H8" s="95">
        <f>IF(RES_hh_emih_in!H8=0,0,RES_hh_emih_in!H8/RES_summary!H$21)</f>
        <v>4.381570014626571</v>
      </c>
      <c r="I8" s="95">
        <f>IF(RES_hh_emih_in!I8=0,0,RES_hh_emih_in!I8/RES_summary!I$21)</f>
        <v>4.4230351970881454</v>
      </c>
      <c r="J8" s="95">
        <f>IF(RES_hh_emih_in!J8=0,0,RES_hh_emih_in!J8/RES_summary!J$21)</f>
        <v>4.2265549541658309</v>
      </c>
      <c r="K8" s="95">
        <f>IF(RES_hh_emih_in!K8=0,0,RES_hh_emih_in!K8/RES_summary!K$21)</f>
        <v>4.3823137601897004</v>
      </c>
      <c r="L8" s="95">
        <f>IF(RES_hh_emih_in!L8=0,0,RES_hh_emih_in!L8/RES_summary!L$21)</f>
        <v>2.5957654373328647</v>
      </c>
      <c r="M8" s="95">
        <f>IF(RES_hh_emih_in!M8=0,0,RES_hh_emih_in!M8/RES_summary!M$21)</f>
        <v>2.0212247039732123</v>
      </c>
      <c r="N8" s="95">
        <f>IF(RES_hh_emih_in!N8=0,0,RES_hh_emih_in!N8/RES_summary!N$21)</f>
        <v>2.1725510905151251</v>
      </c>
      <c r="O8" s="95">
        <f>IF(RES_hh_emih_in!O8=0,0,RES_hh_emih_in!O8/RES_summary!O$21)</f>
        <v>2.2644809813057543</v>
      </c>
      <c r="P8" s="95">
        <f>IF(RES_hh_emih_in!P8=0,0,RES_hh_emih_in!P8/RES_summary!P$21)</f>
        <v>2.2068533124047698</v>
      </c>
      <c r="Q8" s="95">
        <f>IF(RES_hh_emih_in!Q8=0,0,RES_hh_emih_in!Q8/RES_summary!Q$21)</f>
        <v>2.2236923454571498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0.39189413144448815</v>
      </c>
      <c r="D17" s="96">
        <f>IF(RES_hh_emih_in!D17=0,0,RES_hh_emih_in!D17/RES_summary!D$21)</f>
        <v>0.41696327250329768</v>
      </c>
      <c r="E17" s="96">
        <f>IF(RES_hh_emih_in!E17=0,0,RES_hh_emih_in!E17/RES_summary!E$21)</f>
        <v>0.24010358554558878</v>
      </c>
      <c r="F17" s="96">
        <f>IF(RES_hh_emih_in!F17=0,0,RES_hh_emih_in!F17/RES_summary!F$21)</f>
        <v>0.29462429769091281</v>
      </c>
      <c r="G17" s="96">
        <f>IF(RES_hh_emih_in!G17=0,0,RES_hh_emih_in!G17/RES_summary!G$21)</f>
        <v>0.49687992763525046</v>
      </c>
      <c r="H17" s="96">
        <f>IF(RES_hh_emih_in!H17=0,0,RES_hh_emih_in!H17/RES_summary!H$21)</f>
        <v>0.22296818584334629</v>
      </c>
      <c r="I17" s="96">
        <f>IF(RES_hh_emih_in!I17=0,0,RES_hh_emih_in!I17/RES_summary!I$21)</f>
        <v>0.61278544185339501</v>
      </c>
      <c r="J17" s="96">
        <f>IF(RES_hh_emih_in!J17=0,0,RES_hh_emih_in!J17/RES_summary!J$21)</f>
        <v>0.396980012372802</v>
      </c>
      <c r="K17" s="96">
        <f>IF(RES_hh_emih_in!K17=0,0,RES_hh_emih_in!K17/RES_summary!K$21)</f>
        <v>0.52097298828725502</v>
      </c>
      <c r="L17" s="96">
        <f>IF(RES_hh_emih_in!L17=0,0,RES_hh_emih_in!L17/RES_summary!L$21)</f>
        <v>1.2410449302331499</v>
      </c>
      <c r="M17" s="96">
        <f>IF(RES_hh_emih_in!M17=0,0,RES_hh_emih_in!M17/RES_summary!M$21)</f>
        <v>0.27014453849306447</v>
      </c>
      <c r="N17" s="96">
        <f>IF(RES_hh_emih_in!N17=0,0,RES_hh_emih_in!N17/RES_summary!N$21)</f>
        <v>7.8793462855578658E-2</v>
      </c>
      <c r="O17" s="96">
        <f>IF(RES_hh_emih_in!O17=0,0,RES_hh_emih_in!O17/RES_summary!O$21)</f>
        <v>7.6583365107971299E-2</v>
      </c>
      <c r="P17" s="96">
        <f>IF(RES_hh_emih_in!P17=0,0,RES_hh_emih_in!P17/RES_summary!P$21)</f>
        <v>0.13727744711348644</v>
      </c>
      <c r="Q17" s="96">
        <f>IF(RES_hh_emih_in!Q17=0,0,RES_hh_emih_in!Q17/RES_summary!Q$21)</f>
        <v>3.9757862795221935E-2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0</v>
      </c>
      <c r="D18" s="95">
        <f>IF(RES_hh_emih_in!D18=0,0,RES_hh_emih_in!D18/RES_summary!D$21)</f>
        <v>0</v>
      </c>
      <c r="E18" s="95">
        <f>IF(RES_hh_emih_in!E18=0,0,RES_hh_emih_in!E18/RES_summary!E$21)</f>
        <v>0</v>
      </c>
      <c r="F18" s="95">
        <f>IF(RES_hh_emih_in!F18=0,0,RES_hh_emih_in!F18/RES_summary!F$21)</f>
        <v>0</v>
      </c>
      <c r="G18" s="95">
        <f>IF(RES_hh_emih_in!G18=0,0,RES_hh_emih_in!G18/RES_summary!G$21)</f>
        <v>0</v>
      </c>
      <c r="H18" s="95">
        <f>IF(RES_hh_emih_in!H18=0,0,RES_hh_emih_in!H18/RES_summary!H$21)</f>
        <v>0</v>
      </c>
      <c r="I18" s="95">
        <f>IF(RES_hh_emih_in!I18=0,0,RES_hh_emih_in!I18/RES_summary!I$21)</f>
        <v>0</v>
      </c>
      <c r="J18" s="95">
        <f>IF(RES_hh_emih_in!J18=0,0,RES_hh_emih_in!J18/RES_summary!J$21)</f>
        <v>0</v>
      </c>
      <c r="K18" s="95">
        <f>IF(RES_hh_emih_in!K18=0,0,RES_hh_emih_in!K18/RES_summary!K$21)</f>
        <v>0</v>
      </c>
      <c r="L18" s="95">
        <f>IF(RES_hh_emih_in!L18=0,0,RES_hh_emih_in!L18/RES_summary!L$21)</f>
        <v>0</v>
      </c>
      <c r="M18" s="95">
        <f>IF(RES_hh_emih_in!M18=0,0,RES_hh_emih_in!M18/RES_summary!M$21)</f>
        <v>0</v>
      </c>
      <c r="N18" s="95">
        <f>IF(RES_hh_emih_in!N18=0,0,RES_hh_emih_in!N18/RES_summary!N$21)</f>
        <v>0</v>
      </c>
      <c r="O18" s="95">
        <f>IF(RES_hh_emih_in!O18=0,0,RES_hh_emih_in!O18/RES_summary!O$21)</f>
        <v>0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3.0527649662409266</v>
      </c>
      <c r="D19" s="95">
        <f>IF(RES_hh_emih_in!D19=0,0,RES_hh_emih_in!D19/RES_summary!D$21)</f>
        <v>3.0208205578579284</v>
      </c>
      <c r="E19" s="95">
        <f>IF(RES_hh_emih_in!E19=0,0,RES_hh_emih_in!E19/RES_summary!E$21)</f>
        <v>3.1323434137464798</v>
      </c>
      <c r="F19" s="95">
        <f>IF(RES_hh_emih_in!F19=0,0,RES_hh_emih_in!F19/RES_summary!F$21)</f>
        <v>3.1241852216248214</v>
      </c>
      <c r="G19" s="95">
        <f>IF(RES_hh_emih_in!G19=0,0,RES_hh_emih_in!G19/RES_summary!G$21)</f>
        <v>2.95059392601555</v>
      </c>
      <c r="H19" s="95">
        <f>IF(RES_hh_emih_in!H19=0,0,RES_hh_emih_in!H19/RES_summary!H$21)</f>
        <v>0</v>
      </c>
      <c r="I19" s="95">
        <f>IF(RES_hh_emih_in!I19=0,0,RES_hh_emih_in!I19/RES_summary!I$21)</f>
        <v>2.8499483470537679</v>
      </c>
      <c r="J19" s="95">
        <f>IF(RES_hh_emih_in!J19=0,0,RES_hh_emih_in!J19/RES_summary!J$21)</f>
        <v>2.5752447969044678</v>
      </c>
      <c r="K19" s="95">
        <f>IF(RES_hh_emih_in!K19=0,0,RES_hh_emih_in!K19/RES_summary!K$21)</f>
        <v>0</v>
      </c>
      <c r="L19" s="95">
        <f>IF(RES_hh_emih_in!L19=0,0,RES_hh_emih_in!L19/RES_summary!L$21)</f>
        <v>2.0498786414399115</v>
      </c>
      <c r="M19" s="95">
        <f>IF(RES_hh_emih_in!M19=0,0,RES_hh_emih_in!M19/RES_summary!M$21)</f>
        <v>2.0637282395022702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3.6992262342085573</v>
      </c>
      <c r="D20" s="95">
        <f>IF(RES_hh_emih_in!D20=0,0,RES_hh_emih_in!D20/RES_summary!D$21)</f>
        <v>3.6600030226520199</v>
      </c>
      <c r="E20" s="95">
        <f>IF(RES_hh_emih_in!E20=0,0,RES_hh_emih_in!E20/RES_summary!E$21)</f>
        <v>0</v>
      </c>
      <c r="F20" s="95">
        <f>IF(RES_hh_emih_in!F20=0,0,RES_hh_emih_in!F20/RES_summary!F$21)</f>
        <v>0</v>
      </c>
      <c r="G20" s="95">
        <f>IF(RES_hh_emih_in!G20=0,0,RES_hh_emih_in!G20/RES_summary!G$21)</f>
        <v>3.4383355527584363</v>
      </c>
      <c r="H20" s="95">
        <f>IF(RES_hh_emih_in!H20=0,0,RES_hh_emih_in!H20/RES_summary!H$21)</f>
        <v>3.3346295967570652</v>
      </c>
      <c r="I20" s="95">
        <f>IF(RES_hh_emih_in!I20=0,0,RES_hh_emih_in!I20/RES_summary!I$21)</f>
        <v>3.2376158637868491</v>
      </c>
      <c r="J20" s="95">
        <f>IF(RES_hh_emih_in!J20=0,0,RES_hh_emih_in!J20/RES_summary!J$21)</f>
        <v>2.8013482267930767</v>
      </c>
      <c r="K20" s="95">
        <f>IF(RES_hh_emih_in!K20=0,0,RES_hh_emih_in!K20/RES_summary!K$21)</f>
        <v>3.1082901556885774</v>
      </c>
      <c r="L20" s="95">
        <f>IF(RES_hh_emih_in!L20=0,0,RES_hh_emih_in!L20/RES_summary!L$21)</f>
        <v>1.7779362571699351</v>
      </c>
      <c r="M20" s="95">
        <f>IF(RES_hh_emih_in!M20=0,0,RES_hh_emih_in!M20/RES_summary!M$21)</f>
        <v>1.7599609077505396</v>
      </c>
      <c r="N20" s="95">
        <f>IF(RES_hh_emih_in!N20=0,0,RES_hh_emih_in!N20/RES_summary!N$21)</f>
        <v>0</v>
      </c>
      <c r="O20" s="95">
        <f>IF(RES_hh_emih_in!O20=0,0,RES_hh_emih_in!O20/RES_summary!O$21)</f>
        <v>0</v>
      </c>
      <c r="P20" s="95">
        <f>IF(RES_hh_emih_in!P20=0,0,RES_hh_emih_in!P20/RES_summary!P$21)</f>
        <v>0</v>
      </c>
      <c r="Q20" s="95">
        <f>IF(RES_hh_emih_in!Q20=0,0,RES_hh_emih_in!Q20/RES_summary!Q$21)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2.4968822444165744</v>
      </c>
      <c r="D21" s="95">
        <f>IF(RES_hh_emih_in!D21=0,0,RES_hh_emih_in!D21/RES_summary!D$21)</f>
        <v>2.4678832090499938</v>
      </c>
      <c r="E21" s="95">
        <f>IF(RES_hh_emih_in!E21=0,0,RES_hh_emih_in!E21/RES_summary!E$21)</f>
        <v>2.6396901340297023</v>
      </c>
      <c r="F21" s="95">
        <f>IF(RES_hh_emih_in!F21=0,0,RES_hh_emih_in!F21/RES_summary!F$21)</f>
        <v>2.5404837371971638</v>
      </c>
      <c r="G21" s="95">
        <f>IF(RES_hh_emih_in!G21=0,0,RES_hh_emih_in!G21/RES_summary!G$21)</f>
        <v>2.3912790378697522</v>
      </c>
      <c r="H21" s="95">
        <f>IF(RES_hh_emih_in!H21=0,0,RES_hh_emih_in!H21/RES_summary!H$21)</f>
        <v>2.33454968410215</v>
      </c>
      <c r="I21" s="95">
        <f>IF(RES_hh_emih_in!I21=0,0,RES_hh_emih_in!I21/RES_summary!I$21)</f>
        <v>2.1764555258984641</v>
      </c>
      <c r="J21" s="95">
        <f>IF(RES_hh_emih_in!J21=0,0,RES_hh_emih_in!J21/RES_summary!J$21)</f>
        <v>1.0410550979526867</v>
      </c>
      <c r="K21" s="95">
        <f>IF(RES_hh_emih_in!K21=0,0,RES_hh_emih_in!K21/RES_summary!K$21)</f>
        <v>1.8009226581181674</v>
      </c>
      <c r="L21" s="95">
        <f>IF(RES_hh_emih_in!L21=0,0,RES_hh_emih_in!L21/RES_summary!L$21)</f>
        <v>1.0161698963781567</v>
      </c>
      <c r="M21" s="95">
        <f>IF(RES_hh_emih_in!M21=0,0,RES_hh_emih_in!M21/RES_summary!M$21)</f>
        <v>0.98285183845319957</v>
      </c>
      <c r="N21" s="95">
        <f>IF(RES_hh_emih_in!N21=0,0,RES_hh_emih_in!N21/RES_summary!N$21)</f>
        <v>0.966174725648969</v>
      </c>
      <c r="O21" s="95">
        <f>IF(RES_hh_emih_in!O21=0,0,RES_hh_emih_in!O21/RES_summary!O$21)</f>
        <v>0.9385281493725296</v>
      </c>
      <c r="P21" s="95">
        <f>IF(RES_hh_emih_in!P21=0,0,RES_hh_emih_in!P21/RES_summary!P$21)</f>
        <v>1.0526399260555088</v>
      </c>
      <c r="Q21" s="95">
        <f>IF(RES_hh_emih_in!Q21=0,0,RES_hh_emih_in!Q21/RES_summary!Q$21)</f>
        <v>0.91528217497219977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0.72122823147974158</v>
      </c>
      <c r="D27" s="96">
        <f>IF(RES_hh_emih_in!D27=0,0,RES_hh_emih_in!D27/RES_summary!D$21)</f>
        <v>0.80625339335810819</v>
      </c>
      <c r="E27" s="96">
        <f>IF(RES_hh_emih_in!E27=0,0,RES_hh_emih_in!E27/RES_summary!E$21)</f>
        <v>0.59952112023889481</v>
      </c>
      <c r="F27" s="96">
        <f>IF(RES_hh_emih_in!F27=0,0,RES_hh_emih_in!F27/RES_summary!F$21)</f>
        <v>0.91802735011705405</v>
      </c>
      <c r="G27" s="96">
        <f>IF(RES_hh_emih_in!G27=0,0,RES_hh_emih_in!G27/RES_summary!G$21)</f>
        <v>0.88847347556322265</v>
      </c>
      <c r="H27" s="96">
        <f>IF(RES_hh_emih_in!H27=0,0,RES_hh_emih_in!H27/RES_summary!H$21)</f>
        <v>0.68618246858486642</v>
      </c>
      <c r="I27" s="96">
        <f>IF(RES_hh_emih_in!I27=0,0,RES_hh_emih_in!I27/RES_summary!I$21)</f>
        <v>0.9160848422041501</v>
      </c>
      <c r="J27" s="96">
        <f>IF(RES_hh_emih_in!J27=0,0,RES_hh_emih_in!J27/RES_summary!J$21)</f>
        <v>0.59270441891142733</v>
      </c>
      <c r="K27" s="96">
        <f>IF(RES_hh_emih_in!K27=0,0,RES_hh_emih_in!K27/RES_summary!K$21)</f>
        <v>1.2810272397051159</v>
      </c>
      <c r="L27" s="96">
        <f>IF(RES_hh_emih_in!L27=0,0,RES_hh_emih_in!L27/RES_summary!L$21)</f>
        <v>3.538140159041252</v>
      </c>
      <c r="M27" s="96">
        <f>IF(RES_hh_emih_in!M27=0,0,RES_hh_emih_in!M27/RES_summary!M$21)</f>
        <v>0.85910380547588527</v>
      </c>
      <c r="N27" s="96">
        <f>IF(RES_hh_emih_in!N27=0,0,RES_hh_emih_in!N27/RES_summary!N$21)</f>
        <v>0.37821827550711984</v>
      </c>
      <c r="O27" s="96">
        <f>IF(RES_hh_emih_in!O27=0,0,RES_hh_emih_in!O27/RES_summary!O$21)</f>
        <v>0.3394605745443327</v>
      </c>
      <c r="P27" s="96">
        <f>IF(RES_hh_emih_in!P27=0,0,RES_hh_emih_in!P27/RES_summary!P$21)</f>
        <v>0.58788594263580274</v>
      </c>
      <c r="Q27" s="96">
        <f>IF(RES_hh_emih_in!Q27=0,0,RES_hh_emih_in!Q27/RES_summary!Q$21)</f>
        <v>0.1804570907859108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6.7626785564437961</v>
      </c>
      <c r="D29" s="95">
        <f>IF(RES_hh_emih_in!D29=0,0,RES_hh_emih_in!D29/RES_summary!D$21)</f>
        <v>7.0750008048007551</v>
      </c>
      <c r="E29" s="95">
        <f>IF(RES_hh_emih_in!E29=0,0,RES_hh_emih_in!E29/RES_summary!E$21)</f>
        <v>7.482920073879856</v>
      </c>
      <c r="F29" s="95">
        <f>IF(RES_hh_emih_in!F29=0,0,RES_hh_emih_in!F29/RES_summary!F$21)</f>
        <v>7.6848825463511536</v>
      </c>
      <c r="G29" s="95">
        <f>IF(RES_hh_emih_in!G29=0,0,RES_hh_emih_in!G29/RES_summary!G$21)</f>
        <v>7.6570449134718457</v>
      </c>
      <c r="H29" s="95">
        <f>IF(RES_hh_emih_in!H29=0,0,RES_hh_emih_in!H29/RES_summary!H$21)</f>
        <v>7.5322197571429985</v>
      </c>
      <c r="I29" s="95">
        <f>IF(RES_hh_emih_in!I29=0,0,RES_hh_emih_in!I29/RES_summary!I$21)</f>
        <v>7.5004047929721214</v>
      </c>
      <c r="J29" s="95">
        <f>IF(RES_hh_emih_in!J29=0,0,RES_hh_emih_in!J29/RES_summary!J$21)</f>
        <v>7.177752607677407</v>
      </c>
      <c r="K29" s="95">
        <f>IF(RES_hh_emih_in!K29=0,0,RES_hh_emih_in!K29/RES_summary!K$21)</f>
        <v>7.4260445549075511</v>
      </c>
      <c r="L29" s="95">
        <f>IF(RES_hh_emih_in!L29=0,0,RES_hh_emih_in!L29/RES_summary!L$21)</f>
        <v>7.5245181769855387</v>
      </c>
      <c r="M29" s="95">
        <f>IF(RES_hh_emih_in!M29=0,0,RES_hh_emih_in!M29/RES_summary!M$21)</f>
        <v>6.6280990914153639</v>
      </c>
      <c r="N29" s="95">
        <f>IF(RES_hh_emih_in!N29=0,0,RES_hh_emih_in!N29/RES_summary!N$21)</f>
        <v>0</v>
      </c>
      <c r="O29" s="95">
        <f>IF(RES_hh_emih_in!O29=0,0,RES_hh_emih_in!O29/RES_summary!O$21)</f>
        <v>0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5.65589888795005</v>
      </c>
      <c r="D30" s="95">
        <f>IF(RES_hh_emih_in!D30=0,0,RES_hh_emih_in!D30/RES_summary!D$21)</f>
        <v>6.0217820789091414</v>
      </c>
      <c r="E30" s="95">
        <f>IF(RES_hh_emih_in!E30=0,0,RES_hh_emih_in!E30/RES_summary!E$21)</f>
        <v>6.2695355711137557</v>
      </c>
      <c r="F30" s="95">
        <f>IF(RES_hh_emih_in!F30=0,0,RES_hh_emih_in!F30/RES_summary!F$21)</f>
        <v>6.4878610183204986</v>
      </c>
      <c r="G30" s="95">
        <f>IF(RES_hh_emih_in!G30=0,0,RES_hh_emih_in!G30/RES_summary!G$21)</f>
        <v>6.4690397745159602</v>
      </c>
      <c r="H30" s="95">
        <f>IF(RES_hh_emih_in!H30=0,0,RES_hh_emih_in!H30/RES_summary!H$21)</f>
        <v>6.2999034698289087</v>
      </c>
      <c r="I30" s="95">
        <f>IF(RES_hh_emih_in!I30=0,0,RES_hh_emih_in!I30/RES_summary!I$21)</f>
        <v>6.2246784938718021</v>
      </c>
      <c r="J30" s="95">
        <f>IF(RES_hh_emih_in!J30=0,0,RES_hh_emih_in!J30/RES_summary!J$21)</f>
        <v>5.8756850693115181</v>
      </c>
      <c r="K30" s="95">
        <f>IF(RES_hh_emih_in!K30=0,0,RES_hh_emih_in!K30/RES_summary!K$21)</f>
        <v>6.0269120376698844</v>
      </c>
      <c r="L30" s="95">
        <f>IF(RES_hh_emih_in!L30=0,0,RES_hh_emih_in!L30/RES_summary!L$21)</f>
        <v>6.3289387512004218</v>
      </c>
      <c r="M30" s="95">
        <f>IF(RES_hh_emih_in!M30=0,0,RES_hh_emih_in!M30/RES_summary!M$21)</f>
        <v>5.2436735806060621</v>
      </c>
      <c r="N30" s="95">
        <f>IF(RES_hh_emih_in!N30=0,0,RES_hh_emih_in!N30/RES_summary!N$21)</f>
        <v>4.6377570591523405</v>
      </c>
      <c r="O30" s="95">
        <f>IF(RES_hh_emih_in!O30=0,0,RES_hh_emih_in!O30/RES_summary!O$21)</f>
        <v>4.0128414173730418</v>
      </c>
      <c r="P30" s="95">
        <f>IF(RES_hh_emih_in!P30=0,0,RES_hh_emih_in!P30/RES_summary!P$21)</f>
        <v>3.7229584223645666</v>
      </c>
      <c r="Q30" s="95">
        <f>IF(RES_hh_emih_in!Q30=0,0,RES_hh_emih_in!Q30/RES_summary!Q$21)</f>
        <v>3.7752096077149964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526.54599617527117</v>
      </c>
      <c r="C3" s="110">
        <f t="shared" ref="C3:Q3" si="0">SUM(C4,C9,C12)</f>
        <v>546.39629331948777</v>
      </c>
      <c r="D3" s="110">
        <f t="shared" si="0"/>
        <v>572.03460594701255</v>
      </c>
      <c r="E3" s="110">
        <f t="shared" si="0"/>
        <v>603.26827994898326</v>
      </c>
      <c r="F3" s="110">
        <f t="shared" si="0"/>
        <v>629.87065665783484</v>
      </c>
      <c r="G3" s="110">
        <f t="shared" si="0"/>
        <v>655.41153368357175</v>
      </c>
      <c r="H3" s="110">
        <f t="shared" si="0"/>
        <v>675.95730902083733</v>
      </c>
      <c r="I3" s="110">
        <f t="shared" si="0"/>
        <v>695.62417279376507</v>
      </c>
      <c r="J3" s="110">
        <f t="shared" si="0"/>
        <v>712.03110170507694</v>
      </c>
      <c r="K3" s="110">
        <f t="shared" si="0"/>
        <v>737.14012822501775</v>
      </c>
      <c r="L3" s="110">
        <f t="shared" si="0"/>
        <v>760.07647746275461</v>
      </c>
      <c r="M3" s="110">
        <f t="shared" si="0"/>
        <v>773.40865059938267</v>
      </c>
      <c r="N3" s="110">
        <f t="shared" si="0"/>
        <v>769.78792209431276</v>
      </c>
      <c r="O3" s="110">
        <f t="shared" si="0"/>
        <v>753.24436585286128</v>
      </c>
      <c r="P3" s="110">
        <f t="shared" si="0"/>
        <v>735.70598120147463</v>
      </c>
      <c r="Q3" s="110">
        <f t="shared" si="0"/>
        <v>709.08143715620395</v>
      </c>
    </row>
    <row r="4" spans="1:17" ht="12.95" customHeight="1" x14ac:dyDescent="0.25">
      <c r="A4" s="40" t="s">
        <v>130</v>
      </c>
      <c r="B4" s="55">
        <f>SUM(B5:B8)</f>
        <v>218.81021824789093</v>
      </c>
      <c r="C4" s="55">
        <f t="shared" ref="C4:Q4" si="1">SUM(C5:C8)</f>
        <v>224.21795048782846</v>
      </c>
      <c r="D4" s="55">
        <f t="shared" si="1"/>
        <v>229.86230665578864</v>
      </c>
      <c r="E4" s="55">
        <f t="shared" si="1"/>
        <v>236.73504312177121</v>
      </c>
      <c r="F4" s="55">
        <f t="shared" si="1"/>
        <v>242.07978096356624</v>
      </c>
      <c r="G4" s="55">
        <f t="shared" si="1"/>
        <v>246.37809103091223</v>
      </c>
      <c r="H4" s="55">
        <f t="shared" si="1"/>
        <v>250.59370499595201</v>
      </c>
      <c r="I4" s="55">
        <f t="shared" si="1"/>
        <v>254.05905169971209</v>
      </c>
      <c r="J4" s="55">
        <f t="shared" si="1"/>
        <v>257.83850058859946</v>
      </c>
      <c r="K4" s="55">
        <f t="shared" si="1"/>
        <v>264.84800976132192</v>
      </c>
      <c r="L4" s="55">
        <f t="shared" si="1"/>
        <v>269.94597858700212</v>
      </c>
      <c r="M4" s="55">
        <f t="shared" si="1"/>
        <v>273.6652273435709</v>
      </c>
      <c r="N4" s="55">
        <f t="shared" si="1"/>
        <v>275.33606383583725</v>
      </c>
      <c r="O4" s="55">
        <f t="shared" si="1"/>
        <v>275.13291828265614</v>
      </c>
      <c r="P4" s="55">
        <f t="shared" si="1"/>
        <v>278.0437563457628</v>
      </c>
      <c r="Q4" s="55">
        <f t="shared" si="1"/>
        <v>278.3994924138774</v>
      </c>
    </row>
    <row r="5" spans="1:17" ht="12" customHeight="1" x14ac:dyDescent="0.25">
      <c r="A5" s="87" t="s">
        <v>33</v>
      </c>
      <c r="B5" s="109">
        <v>147.23024404290024</v>
      </c>
      <c r="C5" s="109">
        <v>148.3270510798537</v>
      </c>
      <c r="D5" s="109">
        <v>148.9972521074516</v>
      </c>
      <c r="E5" s="109">
        <v>149.58665336109158</v>
      </c>
      <c r="F5" s="109">
        <v>149.4701642964767</v>
      </c>
      <c r="G5" s="109">
        <v>148.892478799184</v>
      </c>
      <c r="H5" s="109">
        <v>148.9580241660021</v>
      </c>
      <c r="I5" s="109">
        <v>147.93485345408754</v>
      </c>
      <c r="J5" s="109">
        <v>147.11409990382961</v>
      </c>
      <c r="K5" s="109">
        <v>147.30992817330926</v>
      </c>
      <c r="L5" s="109">
        <v>146.16385555528962</v>
      </c>
      <c r="M5" s="109">
        <v>148.06065702602393</v>
      </c>
      <c r="N5" s="109">
        <v>148.82226408823954</v>
      </c>
      <c r="O5" s="109">
        <v>148.52593924060596</v>
      </c>
      <c r="P5" s="109">
        <v>150.57617662597144</v>
      </c>
      <c r="Q5" s="109">
        <v>150.86551263666036</v>
      </c>
    </row>
    <row r="6" spans="1:17" ht="12" customHeight="1" x14ac:dyDescent="0.25">
      <c r="A6" s="87" t="s">
        <v>53</v>
      </c>
      <c r="B6" s="109">
        <v>58.209593257411882</v>
      </c>
      <c r="C6" s="109">
        <v>57.639479822995092</v>
      </c>
      <c r="D6" s="109">
        <v>58.194302005233567</v>
      </c>
      <c r="E6" s="109">
        <v>59.357723247788442</v>
      </c>
      <c r="F6" s="109">
        <v>60.307675240463574</v>
      </c>
      <c r="G6" s="109">
        <v>60.810691135388396</v>
      </c>
      <c r="H6" s="109">
        <v>60.478024989431425</v>
      </c>
      <c r="I6" s="109">
        <v>60.804677993383294</v>
      </c>
      <c r="J6" s="109">
        <v>60.154874898281157</v>
      </c>
      <c r="K6" s="109">
        <v>61.474771652505872</v>
      </c>
      <c r="L6" s="109">
        <v>62.553619796435846</v>
      </c>
      <c r="M6" s="109">
        <v>62.506499711093475</v>
      </c>
      <c r="N6" s="109">
        <v>61.886550663205327</v>
      </c>
      <c r="O6" s="109">
        <v>61.031916656344144</v>
      </c>
      <c r="P6" s="109">
        <v>60.486743540226591</v>
      </c>
      <c r="Q6" s="109">
        <v>59.710323453828174</v>
      </c>
    </row>
    <row r="7" spans="1:17" ht="12" customHeight="1" x14ac:dyDescent="0.25">
      <c r="A7" s="87" t="s">
        <v>52</v>
      </c>
      <c r="B7" s="109">
        <v>2.2815477255181871</v>
      </c>
      <c r="C7" s="109">
        <v>4.3847628474913014</v>
      </c>
      <c r="D7" s="109">
        <v>6.1375929173286989</v>
      </c>
      <c r="E7" s="109">
        <v>7.965398019360693</v>
      </c>
      <c r="F7" s="109">
        <v>10.182031425843695</v>
      </c>
      <c r="G7" s="109">
        <v>12.689332769063018</v>
      </c>
      <c r="H7" s="109">
        <v>15.295508355769359</v>
      </c>
      <c r="I7" s="109">
        <v>17.785007729315385</v>
      </c>
      <c r="J7" s="109">
        <v>21.538752249462252</v>
      </c>
      <c r="K7" s="109">
        <v>25.563220318087836</v>
      </c>
      <c r="L7" s="109">
        <v>29.003900113684136</v>
      </c>
      <c r="M7" s="109">
        <v>30.439496843253938</v>
      </c>
      <c r="N7" s="109">
        <v>31.368724132256919</v>
      </c>
      <c r="O7" s="109">
        <v>31.717936292205419</v>
      </c>
      <c r="P7" s="109">
        <v>32.621607105011577</v>
      </c>
      <c r="Q7" s="109">
        <v>33.224240478129296</v>
      </c>
    </row>
    <row r="8" spans="1:17" ht="12" customHeight="1" x14ac:dyDescent="0.25">
      <c r="A8" s="87" t="s">
        <v>51</v>
      </c>
      <c r="B8" s="109">
        <v>11.088833222060632</v>
      </c>
      <c r="C8" s="109">
        <v>13.86665673748837</v>
      </c>
      <c r="D8" s="109">
        <v>16.533159625774772</v>
      </c>
      <c r="E8" s="109">
        <v>19.825268493530498</v>
      </c>
      <c r="F8" s="109">
        <v>22.119910000782287</v>
      </c>
      <c r="G8" s="109">
        <v>23.985588327276815</v>
      </c>
      <c r="H8" s="109">
        <v>25.862147484749137</v>
      </c>
      <c r="I8" s="109">
        <v>27.534512522925858</v>
      </c>
      <c r="J8" s="109">
        <v>29.030773537026441</v>
      </c>
      <c r="K8" s="109">
        <v>30.500089617418944</v>
      </c>
      <c r="L8" s="109">
        <v>32.22460312159253</v>
      </c>
      <c r="M8" s="109">
        <v>32.658573763199513</v>
      </c>
      <c r="N8" s="109">
        <v>33.25852495213546</v>
      </c>
      <c r="O8" s="109">
        <v>33.857126093500597</v>
      </c>
      <c r="P8" s="109">
        <v>34.359229074553163</v>
      </c>
      <c r="Q8" s="109">
        <v>34.599415845259585</v>
      </c>
    </row>
    <row r="9" spans="1:17" ht="12.95" customHeight="1" x14ac:dyDescent="0.25">
      <c r="A9" s="40" t="s">
        <v>129</v>
      </c>
      <c r="B9" s="55">
        <f>SUM(B10:B11)</f>
        <v>129.17086880964794</v>
      </c>
      <c r="C9" s="55">
        <f t="shared" ref="C9:Q9" si="2">SUM(C10:C11)</f>
        <v>139.13460866736099</v>
      </c>
      <c r="D9" s="55">
        <f t="shared" si="2"/>
        <v>155.0699974351887</v>
      </c>
      <c r="E9" s="55">
        <f t="shared" si="2"/>
        <v>173.73968837813368</v>
      </c>
      <c r="F9" s="55">
        <f t="shared" si="2"/>
        <v>190.0531722451318</v>
      </c>
      <c r="G9" s="55">
        <f t="shared" si="2"/>
        <v>207.67927906380623</v>
      </c>
      <c r="H9" s="55">
        <f t="shared" si="2"/>
        <v>220.82647873508057</v>
      </c>
      <c r="I9" s="55">
        <f t="shared" si="2"/>
        <v>236.62997600840097</v>
      </c>
      <c r="J9" s="55">
        <f t="shared" si="2"/>
        <v>249.89464540872032</v>
      </c>
      <c r="K9" s="55">
        <f t="shared" si="2"/>
        <v>267.98824307753182</v>
      </c>
      <c r="L9" s="55">
        <f t="shared" si="2"/>
        <v>289.73319524949653</v>
      </c>
      <c r="M9" s="55">
        <f t="shared" si="2"/>
        <v>303.45394681372676</v>
      </c>
      <c r="N9" s="55">
        <f t="shared" si="2"/>
        <v>307.32854583573294</v>
      </c>
      <c r="O9" s="55">
        <f t="shared" si="2"/>
        <v>306.44180460197458</v>
      </c>
      <c r="P9" s="55">
        <f t="shared" si="2"/>
        <v>303.10683100407255</v>
      </c>
      <c r="Q9" s="55">
        <f t="shared" si="2"/>
        <v>296.91127859426149</v>
      </c>
    </row>
    <row r="10" spans="1:17" ht="12" customHeight="1" x14ac:dyDescent="0.25">
      <c r="A10" s="87" t="s">
        <v>29</v>
      </c>
      <c r="B10" s="109">
        <v>110.09736782894699</v>
      </c>
      <c r="C10" s="109">
        <v>118.56984235273146</v>
      </c>
      <c r="D10" s="109">
        <v>132.97053770874803</v>
      </c>
      <c r="E10" s="109">
        <v>149.93855327100627</v>
      </c>
      <c r="F10" s="109">
        <v>163.73733839863462</v>
      </c>
      <c r="G10" s="109">
        <v>179.14987944509798</v>
      </c>
      <c r="H10" s="109">
        <v>190.39578964839652</v>
      </c>
      <c r="I10" s="109">
        <v>203.41719555441856</v>
      </c>
      <c r="J10" s="109">
        <v>214.69825498905593</v>
      </c>
      <c r="K10" s="109">
        <v>228.7093148773389</v>
      </c>
      <c r="L10" s="109">
        <v>245.39930303376781</v>
      </c>
      <c r="M10" s="109">
        <v>256.00929737727415</v>
      </c>
      <c r="N10" s="109">
        <v>258.86808711971787</v>
      </c>
      <c r="O10" s="109">
        <v>257.6959981727764</v>
      </c>
      <c r="P10" s="109">
        <v>254.41769261169671</v>
      </c>
      <c r="Q10" s="109">
        <v>249.01277155277074</v>
      </c>
    </row>
    <row r="11" spans="1:17" ht="12" customHeight="1" x14ac:dyDescent="0.25">
      <c r="A11" s="87" t="s">
        <v>28</v>
      </c>
      <c r="B11" s="109">
        <v>19.073500980700967</v>
      </c>
      <c r="C11" s="109">
        <v>20.564766314629544</v>
      </c>
      <c r="D11" s="109">
        <v>22.099459726440674</v>
      </c>
      <c r="E11" s="109">
        <v>23.801135107127394</v>
      </c>
      <c r="F11" s="109">
        <v>26.315833846497195</v>
      </c>
      <c r="G11" s="109">
        <v>28.52939961870824</v>
      </c>
      <c r="H11" s="109">
        <v>30.430689086684048</v>
      </c>
      <c r="I11" s="109">
        <v>33.212780453982418</v>
      </c>
      <c r="J11" s="109">
        <v>35.196390419664397</v>
      </c>
      <c r="K11" s="109">
        <v>39.278928200192908</v>
      </c>
      <c r="L11" s="109">
        <v>44.33389221572871</v>
      </c>
      <c r="M11" s="109">
        <v>47.444649436452593</v>
      </c>
      <c r="N11" s="109">
        <v>48.460458716015047</v>
      </c>
      <c r="O11" s="109">
        <v>48.745806429198169</v>
      </c>
      <c r="P11" s="109">
        <v>48.689138392375831</v>
      </c>
      <c r="Q11" s="109">
        <v>47.898507041490774</v>
      </c>
    </row>
    <row r="12" spans="1:17" ht="12.95" customHeight="1" x14ac:dyDescent="0.25">
      <c r="A12" s="40" t="s">
        <v>128</v>
      </c>
      <c r="B12" s="55">
        <f>SUM(B13:B14)</f>
        <v>178.56490911773233</v>
      </c>
      <c r="C12" s="55">
        <f t="shared" ref="C12:Q12" si="3">SUM(C13:C14)</f>
        <v>183.04373416429826</v>
      </c>
      <c r="D12" s="55">
        <f t="shared" si="3"/>
        <v>187.10230185603518</v>
      </c>
      <c r="E12" s="55">
        <f t="shared" si="3"/>
        <v>192.79354844907834</v>
      </c>
      <c r="F12" s="55">
        <f t="shared" si="3"/>
        <v>197.73770344913686</v>
      </c>
      <c r="G12" s="55">
        <f t="shared" si="3"/>
        <v>201.35416358885325</v>
      </c>
      <c r="H12" s="55">
        <f t="shared" si="3"/>
        <v>204.53712528980475</v>
      </c>
      <c r="I12" s="55">
        <f t="shared" si="3"/>
        <v>204.93514508565204</v>
      </c>
      <c r="J12" s="55">
        <f t="shared" si="3"/>
        <v>204.29795570775718</v>
      </c>
      <c r="K12" s="55">
        <f t="shared" si="3"/>
        <v>204.30387538616398</v>
      </c>
      <c r="L12" s="55">
        <f t="shared" si="3"/>
        <v>200.39730362625602</v>
      </c>
      <c r="M12" s="55">
        <f t="shared" si="3"/>
        <v>196.28947644208495</v>
      </c>
      <c r="N12" s="55">
        <f t="shared" si="3"/>
        <v>187.12331242274269</v>
      </c>
      <c r="O12" s="55">
        <f t="shared" si="3"/>
        <v>171.66964296823051</v>
      </c>
      <c r="P12" s="55">
        <f t="shared" si="3"/>
        <v>154.55539385163925</v>
      </c>
      <c r="Q12" s="55">
        <f t="shared" si="3"/>
        <v>133.77066614806512</v>
      </c>
    </row>
    <row r="13" spans="1:17" ht="12" customHeight="1" x14ac:dyDescent="0.25">
      <c r="A13" s="54" t="s">
        <v>50</v>
      </c>
      <c r="B13" s="53">
        <v>117.6968146451226</v>
      </c>
      <c r="C13" s="53">
        <v>119.88436206963992</v>
      </c>
      <c r="D13" s="53">
        <v>122.10166643802505</v>
      </c>
      <c r="E13" s="53">
        <v>126.18092828512569</v>
      </c>
      <c r="F13" s="53">
        <v>129.91827284503228</v>
      </c>
      <c r="G13" s="53">
        <v>132.46635290375838</v>
      </c>
      <c r="H13" s="53">
        <v>134.46087714461765</v>
      </c>
      <c r="I13" s="53">
        <v>134.43203500237917</v>
      </c>
      <c r="J13" s="53">
        <v>133.3415975404848</v>
      </c>
      <c r="K13" s="53">
        <v>132.8263625398678</v>
      </c>
      <c r="L13" s="53">
        <v>128.69723869601884</v>
      </c>
      <c r="M13" s="53">
        <v>123.05274831618574</v>
      </c>
      <c r="N13" s="53">
        <v>113.09862106241982</v>
      </c>
      <c r="O13" s="53">
        <v>98.010372096610652</v>
      </c>
      <c r="P13" s="53">
        <v>81.007701607137861</v>
      </c>
      <c r="Q13" s="53">
        <v>61.176650295622771</v>
      </c>
    </row>
    <row r="14" spans="1:17" ht="12" customHeight="1" x14ac:dyDescent="0.25">
      <c r="A14" s="49" t="s">
        <v>26</v>
      </c>
      <c r="B14" s="48">
        <v>60.868094472609727</v>
      </c>
      <c r="C14" s="48">
        <v>63.159372094658345</v>
      </c>
      <c r="D14" s="48">
        <v>65.000635418010134</v>
      </c>
      <c r="E14" s="48">
        <v>66.612620163952641</v>
      </c>
      <c r="F14" s="48">
        <v>67.819430604104568</v>
      </c>
      <c r="G14" s="48">
        <v>68.887810685094877</v>
      </c>
      <c r="H14" s="48">
        <v>70.07624814518708</v>
      </c>
      <c r="I14" s="48">
        <v>70.503110083272887</v>
      </c>
      <c r="J14" s="48">
        <v>70.956358167272398</v>
      </c>
      <c r="K14" s="48">
        <v>71.477512846296179</v>
      </c>
      <c r="L14" s="48">
        <v>71.70006493023719</v>
      </c>
      <c r="M14" s="48">
        <v>73.236728125899205</v>
      </c>
      <c r="N14" s="48">
        <v>74.024691360322862</v>
      </c>
      <c r="O14" s="48">
        <v>73.659270871619839</v>
      </c>
      <c r="P14" s="48">
        <v>73.547692244501391</v>
      </c>
      <c r="Q14" s="48">
        <v>72.594015852442354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33071.652379215688</v>
      </c>
      <c r="C16" s="110">
        <f t="shared" ref="C16:Q16" si="4">SUM(C17,C22,C25)</f>
        <v>33815.267234485167</v>
      </c>
      <c r="D16" s="110">
        <f t="shared" si="4"/>
        <v>34408.906101759938</v>
      </c>
      <c r="E16" s="110">
        <f t="shared" si="4"/>
        <v>35010.396810629856</v>
      </c>
      <c r="F16" s="110">
        <f t="shared" si="4"/>
        <v>35429.431972441154</v>
      </c>
      <c r="G16" s="110">
        <f t="shared" si="4"/>
        <v>35785.452678410882</v>
      </c>
      <c r="H16" s="110">
        <f t="shared" si="4"/>
        <v>36184.613893612492</v>
      </c>
      <c r="I16" s="110">
        <f t="shared" si="4"/>
        <v>36240.193220954192</v>
      </c>
      <c r="J16" s="110">
        <f t="shared" si="4"/>
        <v>36408.299645501786</v>
      </c>
      <c r="K16" s="110">
        <f t="shared" si="4"/>
        <v>36759.198964908981</v>
      </c>
      <c r="L16" s="110">
        <f t="shared" si="4"/>
        <v>36818.708256437785</v>
      </c>
      <c r="M16" s="110">
        <f t="shared" si="4"/>
        <v>37287.119453127627</v>
      </c>
      <c r="N16" s="110">
        <f t="shared" si="4"/>
        <v>37268.577586136373</v>
      </c>
      <c r="O16" s="110">
        <f t="shared" si="4"/>
        <v>36533.816485845724</v>
      </c>
      <c r="P16" s="110">
        <f t="shared" si="4"/>
        <v>35926.677675938976</v>
      </c>
      <c r="Q16" s="110">
        <f t="shared" si="4"/>
        <v>34807.180724687452</v>
      </c>
    </row>
    <row r="17" spans="1:17" ht="12.95" customHeight="1" x14ac:dyDescent="0.25">
      <c r="A17" s="40" t="s">
        <v>130</v>
      </c>
      <c r="B17" s="55">
        <f>SUM(B18:B21)</f>
        <v>1555.9541935956629</v>
      </c>
      <c r="C17" s="55">
        <f t="shared" ref="C17:Q17" si="5">SUM(C18:C21)</f>
        <v>1718.9227721593106</v>
      </c>
      <c r="D17" s="55">
        <f t="shared" si="5"/>
        <v>1850.5306972951105</v>
      </c>
      <c r="E17" s="55">
        <f t="shared" si="5"/>
        <v>2002.5502524346052</v>
      </c>
      <c r="F17" s="55">
        <f t="shared" si="5"/>
        <v>2158.5409115386301</v>
      </c>
      <c r="G17" s="55">
        <f t="shared" si="5"/>
        <v>2319.888143690966</v>
      </c>
      <c r="H17" s="55">
        <f t="shared" si="5"/>
        <v>2489.6239464120922</v>
      </c>
      <c r="I17" s="55">
        <f t="shared" si="5"/>
        <v>2656.8017507452696</v>
      </c>
      <c r="J17" s="55">
        <f t="shared" si="5"/>
        <v>2873.1196677782327</v>
      </c>
      <c r="K17" s="55">
        <f t="shared" si="5"/>
        <v>3086.459409699823</v>
      </c>
      <c r="L17" s="55">
        <f t="shared" si="5"/>
        <v>3273.4581750373982</v>
      </c>
      <c r="M17" s="55">
        <f t="shared" si="5"/>
        <v>3375.996256794765</v>
      </c>
      <c r="N17" s="55">
        <f t="shared" si="5"/>
        <v>3428.3244749224136</v>
      </c>
      <c r="O17" s="55">
        <f t="shared" si="5"/>
        <v>3422.3124575821571</v>
      </c>
      <c r="P17" s="55">
        <f t="shared" si="5"/>
        <v>3463.5467674278652</v>
      </c>
      <c r="Q17" s="55">
        <f t="shared" si="5"/>
        <v>3463.5804472424443</v>
      </c>
    </row>
    <row r="18" spans="1:17" ht="12" customHeight="1" x14ac:dyDescent="0.25">
      <c r="A18" s="87" t="s">
        <v>33</v>
      </c>
      <c r="B18" s="109">
        <v>195.43145912034126</v>
      </c>
      <c r="C18" s="109">
        <v>196.88734612914649</v>
      </c>
      <c r="D18" s="109">
        <v>197.77696202008562</v>
      </c>
      <c r="E18" s="109">
        <v>198.55932537046255</v>
      </c>
      <c r="F18" s="109">
        <v>198.40469934224913</v>
      </c>
      <c r="G18" s="109">
        <v>197.63788733033886</v>
      </c>
      <c r="H18" s="109">
        <v>197.72489137464453</v>
      </c>
      <c r="I18" s="109">
        <v>196.36674824000167</v>
      </c>
      <c r="J18" s="109">
        <v>195.27729094168751</v>
      </c>
      <c r="K18" s="109">
        <v>195.53723077056037</v>
      </c>
      <c r="L18" s="109">
        <v>194.01594928757802</v>
      </c>
      <c r="M18" s="109">
        <v>196.53373822080286</v>
      </c>
      <c r="N18" s="109">
        <v>197.54468526101675</v>
      </c>
      <c r="O18" s="109">
        <v>197.15134761681807</v>
      </c>
      <c r="P18" s="109">
        <v>199.87280533340171</v>
      </c>
      <c r="Q18" s="109">
        <v>200.25686608880284</v>
      </c>
    </row>
    <row r="19" spans="1:17" ht="12" customHeight="1" x14ac:dyDescent="0.25">
      <c r="A19" s="87" t="s">
        <v>53</v>
      </c>
      <c r="B19" s="109">
        <v>991.41838317953591</v>
      </c>
      <c r="C19" s="109">
        <v>984.01830044763517</v>
      </c>
      <c r="D19" s="109">
        <v>969.11552697921275</v>
      </c>
      <c r="E19" s="109">
        <v>959.20162875393328</v>
      </c>
      <c r="F19" s="109">
        <v>953.30599300341248</v>
      </c>
      <c r="G19" s="109">
        <v>947.58009005835527</v>
      </c>
      <c r="H19" s="109">
        <v>942.61424790914839</v>
      </c>
      <c r="I19" s="109">
        <v>935.26194529825045</v>
      </c>
      <c r="J19" s="109">
        <v>934.30720826707409</v>
      </c>
      <c r="K19" s="109">
        <v>954.07717992780772</v>
      </c>
      <c r="L19" s="109">
        <v>954.69563081177864</v>
      </c>
      <c r="M19" s="109">
        <v>948.29896020001263</v>
      </c>
      <c r="N19" s="109">
        <v>928.15702587035116</v>
      </c>
      <c r="O19" s="109">
        <v>893.63266482416202</v>
      </c>
      <c r="P19" s="109">
        <v>877.91584882229915</v>
      </c>
      <c r="Q19" s="109">
        <v>850.17283962622196</v>
      </c>
    </row>
    <row r="20" spans="1:17" ht="12" customHeight="1" x14ac:dyDescent="0.25">
      <c r="A20" s="87" t="s">
        <v>52</v>
      </c>
      <c r="B20" s="109">
        <v>122.12099847351105</v>
      </c>
      <c r="C20" s="109">
        <v>232.38372139693197</v>
      </c>
      <c r="D20" s="109">
        <v>322.52727699700023</v>
      </c>
      <c r="E20" s="109">
        <v>415.35685619500657</v>
      </c>
      <c r="F20" s="109">
        <v>531.6272087692106</v>
      </c>
      <c r="G20" s="109">
        <v>663.45770430597884</v>
      </c>
      <c r="H20" s="109">
        <v>801.9656282846903</v>
      </c>
      <c r="I20" s="109">
        <v>946.7717696270804</v>
      </c>
      <c r="J20" s="109">
        <v>1136.5032826512611</v>
      </c>
      <c r="K20" s="109">
        <v>1300.3702355199553</v>
      </c>
      <c r="L20" s="109">
        <v>1455.6176145204483</v>
      </c>
      <c r="M20" s="109">
        <v>1542.8687115745531</v>
      </c>
      <c r="N20" s="109">
        <v>1605.9296078848333</v>
      </c>
      <c r="O20" s="109">
        <v>1628.8540216438555</v>
      </c>
      <c r="P20" s="109">
        <v>1677.3190802281729</v>
      </c>
      <c r="Q20" s="109">
        <v>1704.6196265863873</v>
      </c>
    </row>
    <row r="21" spans="1:17" ht="12" customHeight="1" x14ac:dyDescent="0.25">
      <c r="A21" s="87" t="s">
        <v>51</v>
      </c>
      <c r="B21" s="109">
        <v>246.98335282227472</v>
      </c>
      <c r="C21" s="109">
        <v>305.63340418559693</v>
      </c>
      <c r="D21" s="109">
        <v>361.11093129881198</v>
      </c>
      <c r="E21" s="109">
        <v>429.43244211520278</v>
      </c>
      <c r="F21" s="109">
        <v>475.20301042375775</v>
      </c>
      <c r="G21" s="109">
        <v>511.21246199629286</v>
      </c>
      <c r="H21" s="109">
        <v>547.31917884360894</v>
      </c>
      <c r="I21" s="109">
        <v>578.40128757993693</v>
      </c>
      <c r="J21" s="109">
        <v>607.0318859182097</v>
      </c>
      <c r="K21" s="109">
        <v>636.47476348149974</v>
      </c>
      <c r="L21" s="109">
        <v>669.1289804175932</v>
      </c>
      <c r="M21" s="109">
        <v>688.29484679939674</v>
      </c>
      <c r="N21" s="109">
        <v>696.69315590621216</v>
      </c>
      <c r="O21" s="109">
        <v>702.67442349732164</v>
      </c>
      <c r="P21" s="109">
        <v>708.43903304399123</v>
      </c>
      <c r="Q21" s="109">
        <v>708.53111494103223</v>
      </c>
    </row>
    <row r="22" spans="1:17" ht="12.95" customHeight="1" x14ac:dyDescent="0.25">
      <c r="A22" s="40" t="s">
        <v>129</v>
      </c>
      <c r="B22" s="55">
        <f>SUM(B23:B24)</f>
        <v>1114.4830099171547</v>
      </c>
      <c r="C22" s="55">
        <f t="shared" ref="C22:Q22" si="6">SUM(C23:C24)</f>
        <v>1182.5057729648104</v>
      </c>
      <c r="D22" s="55">
        <f t="shared" si="6"/>
        <v>1291.361746065442</v>
      </c>
      <c r="E22" s="55">
        <f t="shared" si="6"/>
        <v>1418.7493216340631</v>
      </c>
      <c r="F22" s="55">
        <f t="shared" si="6"/>
        <v>1536.5247800848852</v>
      </c>
      <c r="G22" s="55">
        <f t="shared" si="6"/>
        <v>1657.6239710320524</v>
      </c>
      <c r="H22" s="55">
        <f t="shared" si="6"/>
        <v>1745.4831988164528</v>
      </c>
      <c r="I22" s="55">
        <f t="shared" si="6"/>
        <v>1857.2053274694181</v>
      </c>
      <c r="J22" s="55">
        <f t="shared" si="6"/>
        <v>1947.9880591031874</v>
      </c>
      <c r="K22" s="55">
        <f t="shared" si="6"/>
        <v>2094.9087721016626</v>
      </c>
      <c r="L22" s="55">
        <f t="shared" si="6"/>
        <v>2266.8654947363466</v>
      </c>
      <c r="M22" s="55">
        <f t="shared" si="6"/>
        <v>2372.873588918836</v>
      </c>
      <c r="N22" s="55">
        <f t="shared" si="6"/>
        <v>2414.8569976286267</v>
      </c>
      <c r="O22" s="55">
        <f t="shared" si="6"/>
        <v>2407.5831353654421</v>
      </c>
      <c r="P22" s="55">
        <f t="shared" si="6"/>
        <v>2392.6219089978713</v>
      </c>
      <c r="Q22" s="55">
        <f t="shared" si="6"/>
        <v>2347.4897800038652</v>
      </c>
    </row>
    <row r="23" spans="1:17" ht="12" customHeight="1" x14ac:dyDescent="0.25">
      <c r="A23" s="87" t="s">
        <v>29</v>
      </c>
      <c r="B23" s="109">
        <v>766.55877583351378</v>
      </c>
      <c r="C23" s="109">
        <v>813.05580613594236</v>
      </c>
      <c r="D23" s="109">
        <v>899.6380855304061</v>
      </c>
      <c r="E23" s="109">
        <v>1002.0251339679406</v>
      </c>
      <c r="F23" s="109">
        <v>1081.2443371667709</v>
      </c>
      <c r="G23" s="109">
        <v>1169.6332549576241</v>
      </c>
      <c r="H23" s="109">
        <v>1230.308763244906</v>
      </c>
      <c r="I23" s="109">
        <v>1300.7797550732107</v>
      </c>
      <c r="J23" s="109">
        <v>1362.7132513097097</v>
      </c>
      <c r="K23" s="109">
        <v>1444.8173206606436</v>
      </c>
      <c r="L23" s="109">
        <v>1538.6179024071394</v>
      </c>
      <c r="M23" s="109">
        <v>1599.8402572233954</v>
      </c>
      <c r="N23" s="109">
        <v>1630.9547243384131</v>
      </c>
      <c r="O23" s="109">
        <v>1625.7011532235877</v>
      </c>
      <c r="P23" s="109">
        <v>1617.3778416050395</v>
      </c>
      <c r="Q23" s="109">
        <v>1591.8628655335165</v>
      </c>
    </row>
    <row r="24" spans="1:17" ht="12" customHeight="1" x14ac:dyDescent="0.25">
      <c r="A24" s="87" t="s">
        <v>28</v>
      </c>
      <c r="B24" s="109">
        <v>347.9242340836409</v>
      </c>
      <c r="C24" s="109">
        <v>369.44996682886796</v>
      </c>
      <c r="D24" s="109">
        <v>391.72366053503589</v>
      </c>
      <c r="E24" s="109">
        <v>416.72418766612242</v>
      </c>
      <c r="F24" s="109">
        <v>455.28044291811415</v>
      </c>
      <c r="G24" s="109">
        <v>487.99071607442824</v>
      </c>
      <c r="H24" s="109">
        <v>515.17443557154684</v>
      </c>
      <c r="I24" s="109">
        <v>556.42557239620726</v>
      </c>
      <c r="J24" s="109">
        <v>585.27480779347763</v>
      </c>
      <c r="K24" s="109">
        <v>650.09145144101899</v>
      </c>
      <c r="L24" s="109">
        <v>728.24759232920712</v>
      </c>
      <c r="M24" s="109">
        <v>773.03333169544067</v>
      </c>
      <c r="N24" s="109">
        <v>783.90227329021343</v>
      </c>
      <c r="O24" s="109">
        <v>781.88198214185468</v>
      </c>
      <c r="P24" s="109">
        <v>775.24406739283177</v>
      </c>
      <c r="Q24" s="109">
        <v>755.62691447034854</v>
      </c>
    </row>
    <row r="25" spans="1:17" ht="12.95" customHeight="1" x14ac:dyDescent="0.25">
      <c r="A25" s="40" t="s">
        <v>128</v>
      </c>
      <c r="B25" s="55">
        <f>SUM(B26:B27)</f>
        <v>30401.21517570287</v>
      </c>
      <c r="C25" s="55">
        <f t="shared" ref="C25:Q25" si="7">SUM(C26:C27)</f>
        <v>30913.838689361044</v>
      </c>
      <c r="D25" s="55">
        <f t="shared" si="7"/>
        <v>31267.013658399384</v>
      </c>
      <c r="E25" s="55">
        <f t="shared" si="7"/>
        <v>31589.097236561185</v>
      </c>
      <c r="F25" s="55">
        <f t="shared" si="7"/>
        <v>31734.366280817638</v>
      </c>
      <c r="G25" s="55">
        <f t="shared" si="7"/>
        <v>31807.940563687862</v>
      </c>
      <c r="H25" s="55">
        <f t="shared" si="7"/>
        <v>31949.506748383945</v>
      </c>
      <c r="I25" s="55">
        <f t="shared" si="7"/>
        <v>31726.186142739505</v>
      </c>
      <c r="J25" s="55">
        <f t="shared" si="7"/>
        <v>31587.191918620367</v>
      </c>
      <c r="K25" s="55">
        <f t="shared" si="7"/>
        <v>31577.830783107493</v>
      </c>
      <c r="L25" s="55">
        <f t="shared" si="7"/>
        <v>31278.38458666404</v>
      </c>
      <c r="M25" s="55">
        <f t="shared" si="7"/>
        <v>31538.249607414029</v>
      </c>
      <c r="N25" s="55">
        <f t="shared" si="7"/>
        <v>31425.396113585331</v>
      </c>
      <c r="O25" s="55">
        <f t="shared" si="7"/>
        <v>30703.920892898124</v>
      </c>
      <c r="P25" s="55">
        <f t="shared" si="7"/>
        <v>30070.50899951324</v>
      </c>
      <c r="Q25" s="55">
        <f t="shared" si="7"/>
        <v>28996.110497441139</v>
      </c>
    </row>
    <row r="26" spans="1:17" ht="12" customHeight="1" x14ac:dyDescent="0.25">
      <c r="A26" s="54" t="s">
        <v>50</v>
      </c>
      <c r="B26" s="53">
        <v>2824.3856459046233</v>
      </c>
      <c r="C26" s="53">
        <v>2865.9363082671421</v>
      </c>
      <c r="D26" s="53">
        <v>2910.2246241437174</v>
      </c>
      <c r="E26" s="53">
        <v>2999.3212329712583</v>
      </c>
      <c r="F26" s="53">
        <v>3078.7362457936451</v>
      </c>
      <c r="G26" s="53">
        <v>3129.3956924825152</v>
      </c>
      <c r="H26" s="53">
        <v>3168.3844826092072</v>
      </c>
      <c r="I26" s="53">
        <v>3157.6465269871896</v>
      </c>
      <c r="J26" s="53">
        <v>3130.1495087325147</v>
      </c>
      <c r="K26" s="53">
        <v>3123.5938622962021</v>
      </c>
      <c r="L26" s="53">
        <v>3022.3241910948436</v>
      </c>
      <c r="M26" s="53">
        <v>2890.4360783258362</v>
      </c>
      <c r="N26" s="53">
        <v>2658.6197335603824</v>
      </c>
      <c r="O26" s="53">
        <v>2302.0245445289561</v>
      </c>
      <c r="P26" s="53">
        <v>1902.5462472363843</v>
      </c>
      <c r="Q26" s="53">
        <v>1433.5501891076387</v>
      </c>
    </row>
    <row r="27" spans="1:17" ht="12" customHeight="1" x14ac:dyDescent="0.25">
      <c r="A27" s="49" t="s">
        <v>26</v>
      </c>
      <c r="B27" s="48">
        <v>27576.829529798248</v>
      </c>
      <c r="C27" s="48">
        <v>28047.902381093903</v>
      </c>
      <c r="D27" s="48">
        <v>28356.789034255668</v>
      </c>
      <c r="E27" s="48">
        <v>28589.776003589926</v>
      </c>
      <c r="F27" s="48">
        <v>28655.630035023991</v>
      </c>
      <c r="G27" s="48">
        <v>28678.544871205348</v>
      </c>
      <c r="H27" s="48">
        <v>28781.122265774738</v>
      </c>
      <c r="I27" s="48">
        <v>28568.539615752314</v>
      </c>
      <c r="J27" s="48">
        <v>28457.042409887854</v>
      </c>
      <c r="K27" s="48">
        <v>28454.23692081129</v>
      </c>
      <c r="L27" s="48">
        <v>28256.060395569199</v>
      </c>
      <c r="M27" s="48">
        <v>28647.813529088195</v>
      </c>
      <c r="N27" s="48">
        <v>28766.776380024949</v>
      </c>
      <c r="O27" s="48">
        <v>28401.89634836917</v>
      </c>
      <c r="P27" s="48">
        <v>28167.962752276857</v>
      </c>
      <c r="Q27" s="48">
        <v>27562.560308333501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3809423.6465592082</v>
      </c>
      <c r="C31" s="129">
        <v>3911363.4223483731</v>
      </c>
      <c r="D31" s="129">
        <v>4015039.1408348642</v>
      </c>
      <c r="E31" s="129">
        <v>4123613.9815414343</v>
      </c>
      <c r="F31" s="129">
        <v>4212051.6935332529</v>
      </c>
      <c r="G31" s="129">
        <v>4289026.6357278051</v>
      </c>
      <c r="H31" s="129">
        <v>4394788.7318926351</v>
      </c>
      <c r="I31" s="129">
        <v>4465303.522237042</v>
      </c>
      <c r="J31" s="129">
        <v>4549756.45833195</v>
      </c>
      <c r="K31" s="129">
        <v>4681278.5460586343</v>
      </c>
      <c r="L31" s="129">
        <v>4773799.1976159941</v>
      </c>
      <c r="M31" s="129">
        <v>4998437.6916319542</v>
      </c>
      <c r="N31" s="129">
        <v>5203096.4701219331</v>
      </c>
      <c r="O31" s="129">
        <v>5390738.753887577</v>
      </c>
      <c r="P31" s="129">
        <v>5593216.0304323453</v>
      </c>
      <c r="Q31" s="129">
        <v>5733229.1834485661</v>
      </c>
    </row>
    <row r="32" spans="1:17" ht="12" customHeight="1" x14ac:dyDescent="0.25">
      <c r="A32" s="87" t="s">
        <v>53</v>
      </c>
      <c r="B32" s="129">
        <v>2534263.7660848834</v>
      </c>
      <c r="C32" s="129">
        <v>2570648.6673743846</v>
      </c>
      <c r="D32" s="129">
        <v>2591980.243114674</v>
      </c>
      <c r="E32" s="129">
        <v>2639865.6039509457</v>
      </c>
      <c r="F32" s="129">
        <v>2708176.7968681226</v>
      </c>
      <c r="G32" s="129">
        <v>2781604.4287064062</v>
      </c>
      <c r="H32" s="129">
        <v>2863249.6244701175</v>
      </c>
      <c r="I32" s="129">
        <v>2942096.3269242644</v>
      </c>
      <c r="J32" s="129">
        <v>3054403.6385897319</v>
      </c>
      <c r="K32" s="129">
        <v>3260138.798297754</v>
      </c>
      <c r="L32" s="129">
        <v>3399204.4434526954</v>
      </c>
      <c r="M32" s="129">
        <v>3531960.7901276257</v>
      </c>
      <c r="N32" s="129">
        <v>3635995.2199026686</v>
      </c>
      <c r="O32" s="129">
        <v>3708964.6497674142</v>
      </c>
      <c r="P32" s="129">
        <v>3838872.1197738326</v>
      </c>
      <c r="Q32" s="129">
        <v>3932127.712359596</v>
      </c>
    </row>
    <row r="33" spans="1:17" ht="12" customHeight="1" x14ac:dyDescent="0.25">
      <c r="A33" s="87" t="s">
        <v>52</v>
      </c>
      <c r="B33" s="129">
        <v>52660.325326990693</v>
      </c>
      <c r="C33" s="129">
        <v>106129.22788105058</v>
      </c>
      <c r="D33" s="129">
        <v>152480.39919016132</v>
      </c>
      <c r="E33" s="129">
        <v>202069.64012448493</v>
      </c>
      <c r="F33" s="129">
        <v>265843.879299169</v>
      </c>
      <c r="G33" s="129">
        <v>340199.04651446245</v>
      </c>
      <c r="H33" s="129">
        <v>419854.12208412722</v>
      </c>
      <c r="I33" s="129">
        <v>505198.0414132459</v>
      </c>
      <c r="J33" s="129">
        <v>618787.35982883314</v>
      </c>
      <c r="K33" s="129">
        <v>721429.52581032726</v>
      </c>
      <c r="L33" s="129">
        <v>825119.79368970508</v>
      </c>
      <c r="M33" s="129">
        <v>889222.9502031419</v>
      </c>
      <c r="N33" s="129">
        <v>943863.75487992039</v>
      </c>
      <c r="O33" s="129">
        <v>978637.09076010855</v>
      </c>
      <c r="P33" s="129">
        <v>1066091.1987318532</v>
      </c>
      <c r="Q33" s="129">
        <v>1143910.2966637681</v>
      </c>
    </row>
    <row r="34" spans="1:17" ht="12" customHeight="1" x14ac:dyDescent="0.25">
      <c r="A34" s="87" t="s">
        <v>51</v>
      </c>
      <c r="B34" s="129">
        <v>405322.74050238484</v>
      </c>
      <c r="C34" s="129">
        <v>512710.31936462829</v>
      </c>
      <c r="D34" s="129">
        <v>618363.87766991567</v>
      </c>
      <c r="E34" s="129">
        <v>752358.12980808027</v>
      </c>
      <c r="F34" s="129">
        <v>845713.17783374526</v>
      </c>
      <c r="G34" s="129">
        <v>922398.58407315041</v>
      </c>
      <c r="H34" s="129">
        <v>1002168.4157626112</v>
      </c>
      <c r="I34" s="129">
        <v>1073822.9566412037</v>
      </c>
      <c r="J34" s="129">
        <v>1143756.0135193253</v>
      </c>
      <c r="K34" s="129">
        <v>1220613.2532690989</v>
      </c>
      <c r="L34" s="129">
        <v>1311785.5873762744</v>
      </c>
      <c r="M34" s="129">
        <v>1381844.1133643496</v>
      </c>
      <c r="N34" s="129">
        <v>1440955.837828909</v>
      </c>
      <c r="O34" s="129">
        <v>1517441.5010981625</v>
      </c>
      <c r="P34" s="129">
        <v>1601923.6082687969</v>
      </c>
      <c r="Q34" s="129">
        <v>1692964.7188337941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2029301.898773612</v>
      </c>
      <c r="C36" s="129">
        <v>2182610.9957176936</v>
      </c>
      <c r="D36" s="129">
        <v>2466280.7703729393</v>
      </c>
      <c r="E36" s="129">
        <v>2816494.8045347189</v>
      </c>
      <c r="F36" s="129">
        <v>3126919.340009464</v>
      </c>
      <c r="G36" s="129">
        <v>3495769.2203145395</v>
      </c>
      <c r="H36" s="129">
        <v>3807887.5599707984</v>
      </c>
      <c r="I36" s="129">
        <v>4153774.4683941477</v>
      </c>
      <c r="J36" s="129">
        <v>4511266.2295576762</v>
      </c>
      <c r="K36" s="129">
        <v>4990297.6282694619</v>
      </c>
      <c r="L36" s="129">
        <v>5540569.3114295974</v>
      </c>
      <c r="M36" s="129">
        <v>6029578.2590984944</v>
      </c>
      <c r="N36" s="129">
        <v>6461741.05149143</v>
      </c>
      <c r="O36" s="129">
        <v>6879876.5637402181</v>
      </c>
      <c r="P36" s="129">
        <v>7632589.8992526792</v>
      </c>
      <c r="Q36" s="129">
        <v>8891566.2126655001</v>
      </c>
    </row>
    <row r="37" spans="1:17" ht="12" customHeight="1" x14ac:dyDescent="0.25">
      <c r="A37" s="87" t="s">
        <v>28</v>
      </c>
      <c r="B37" s="129">
        <v>908885.34326850518</v>
      </c>
      <c r="C37" s="129">
        <v>985805.13226656907</v>
      </c>
      <c r="D37" s="129">
        <v>1072696.7751002747</v>
      </c>
      <c r="E37" s="129">
        <v>1174791.5002713255</v>
      </c>
      <c r="F37" s="129">
        <v>1328751.2395288122</v>
      </c>
      <c r="G37" s="129">
        <v>1476697.0042033261</v>
      </c>
      <c r="H37" s="129">
        <v>1601256.0769949171</v>
      </c>
      <c r="I37" s="129">
        <v>1785367.2067196826</v>
      </c>
      <c r="J37" s="129">
        <v>1948538.9648500558</v>
      </c>
      <c r="K37" s="129">
        <v>2282680.2183598285</v>
      </c>
      <c r="L37" s="129">
        <v>2702570.9660745016</v>
      </c>
      <c r="M37" s="129">
        <v>3021836.7616496668</v>
      </c>
      <c r="N37" s="129">
        <v>3258820.4396841791</v>
      </c>
      <c r="O37" s="129">
        <v>3476972.5563861416</v>
      </c>
      <c r="P37" s="129">
        <v>3900560.5405442831</v>
      </c>
      <c r="Q37" s="129">
        <v>4536669.2443321124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38710685.38513875</v>
      </c>
      <c r="C39" s="127">
        <v>40140286.521405838</v>
      </c>
      <c r="D39" s="127">
        <v>42224820.133050837</v>
      </c>
      <c r="E39" s="127">
        <v>45098207.060986266</v>
      </c>
      <c r="F39" s="127">
        <v>47968762.706101783</v>
      </c>
      <c r="G39" s="127">
        <v>50510899.041929595</v>
      </c>
      <c r="H39" s="127">
        <v>52973194.748396397</v>
      </c>
      <c r="I39" s="127">
        <v>54663045.129396543</v>
      </c>
      <c r="J39" s="127">
        <v>56194994.620643765</v>
      </c>
      <c r="K39" s="127">
        <v>58379389.87130598</v>
      </c>
      <c r="L39" s="127">
        <v>59553017.167370185</v>
      </c>
      <c r="M39" s="127">
        <v>61643927.581676498</v>
      </c>
      <c r="N39" s="127">
        <v>63475436.261048138</v>
      </c>
      <c r="O39" s="127">
        <v>64220130.150850452</v>
      </c>
      <c r="P39" s="127">
        <v>66118210.481123105</v>
      </c>
      <c r="Q39" s="127">
        <v>67347321.114603803</v>
      </c>
    </row>
    <row r="40" spans="1:17" ht="12" customHeight="1" x14ac:dyDescent="0.25">
      <c r="A40" s="49" t="s">
        <v>26</v>
      </c>
      <c r="B40" s="126">
        <v>2474298.1963260113</v>
      </c>
      <c r="C40" s="126">
        <v>2534387.8167065592</v>
      </c>
      <c r="D40" s="126">
        <v>2583386.7410335168</v>
      </c>
      <c r="E40" s="126">
        <v>2630142.7185180211</v>
      </c>
      <c r="F40" s="126">
        <v>2663149.6647046017</v>
      </c>
      <c r="G40" s="126">
        <v>2695076.6428586566</v>
      </c>
      <c r="H40" s="126">
        <v>2739010.6692407033</v>
      </c>
      <c r="I40" s="126">
        <v>2755976.9427319975</v>
      </c>
      <c r="J40" s="126">
        <v>2787610.5700786733</v>
      </c>
      <c r="K40" s="126">
        <v>2838602.8814687058</v>
      </c>
      <c r="L40" s="126">
        <v>2879271.1698248312</v>
      </c>
      <c r="M40" s="126">
        <v>2982830.5871480173</v>
      </c>
      <c r="N40" s="126">
        <v>3068293.6289355066</v>
      </c>
      <c r="O40" s="126">
        <v>3111568.4368553385</v>
      </c>
      <c r="P40" s="126">
        <v>3189474.1078931694</v>
      </c>
      <c r="Q40" s="126">
        <v>3237954.9902631296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353545.62047753547</v>
      </c>
      <c r="D44" s="125">
        <v>361571.7092920735</v>
      </c>
      <c r="E44" s="125">
        <v>372918.23128228978</v>
      </c>
      <c r="F44" s="125">
        <v>359389.68733193132</v>
      </c>
      <c r="G44" s="125">
        <v>354700.71691816801</v>
      </c>
      <c r="H44" s="125">
        <v>390431.01525653654</v>
      </c>
      <c r="I44" s="125">
        <v>362300.43241340615</v>
      </c>
      <c r="J44" s="125">
        <v>383533.21921563236</v>
      </c>
      <c r="K44" s="125">
        <v>438079.37792542693</v>
      </c>
      <c r="L44" s="125">
        <v>406741.87401106895</v>
      </c>
      <c r="M44" s="125">
        <v>546715.24703101476</v>
      </c>
      <c r="N44" s="125">
        <v>534787.45033040887</v>
      </c>
      <c r="O44" s="125">
        <v>526024.17240208085</v>
      </c>
      <c r="P44" s="125">
        <v>556022.89702230669</v>
      </c>
      <c r="Q44" s="125">
        <v>501584.86230829475</v>
      </c>
    </row>
    <row r="45" spans="1:17" ht="12" customHeight="1" x14ac:dyDescent="0.25">
      <c r="A45" s="87" t="s">
        <v>53</v>
      </c>
      <c r="B45" s="125"/>
      <c r="C45" s="125">
        <v>217682.85459298806</v>
      </c>
      <c r="D45" s="125">
        <v>204805.10448341971</v>
      </c>
      <c r="E45" s="125">
        <v>233560.5719243187</v>
      </c>
      <c r="F45" s="125">
        <v>256214.50653828087</v>
      </c>
      <c r="G45" s="125">
        <v>263585.78522284032</v>
      </c>
      <c r="H45" s="125">
        <v>274085.24698888272</v>
      </c>
      <c r="I45" s="125">
        <v>273596.03429401986</v>
      </c>
      <c r="J45" s="125">
        <v>309393.63548741979</v>
      </c>
      <c r="K45" s="125">
        <v>405186.51941583742</v>
      </c>
      <c r="L45" s="125">
        <v>340910.42117925122</v>
      </c>
      <c r="M45" s="125">
        <v>337023.26001153159</v>
      </c>
      <c r="N45" s="125">
        <v>310752.54607168294</v>
      </c>
      <c r="O45" s="125">
        <v>282168.16355694516</v>
      </c>
      <c r="P45" s="125">
        <v>347590.32459940703</v>
      </c>
      <c r="Q45" s="125">
        <v>298060.69706918241</v>
      </c>
    </row>
    <row r="46" spans="1:17" ht="12" customHeight="1" x14ac:dyDescent="0.25">
      <c r="A46" s="87" t="s">
        <v>52</v>
      </c>
      <c r="B46" s="125"/>
      <c r="C46" s="125">
        <v>53539.216328797957</v>
      </c>
      <c r="D46" s="125">
        <v>46463.67334869162</v>
      </c>
      <c r="E46" s="125">
        <v>49769.244197653017</v>
      </c>
      <c r="F46" s="125">
        <v>64062.244396011207</v>
      </c>
      <c r="G46" s="125">
        <v>74815.97556941674</v>
      </c>
      <c r="H46" s="125">
        <v>80392.368936262108</v>
      </c>
      <c r="I46" s="125">
        <v>86523.588715674545</v>
      </c>
      <c r="J46" s="125">
        <v>115476.78943407629</v>
      </c>
      <c r="K46" s="125">
        <v>105662.11961107679</v>
      </c>
      <c r="L46" s="125">
        <v>108522.19368671004</v>
      </c>
      <c r="M46" s="125">
        <v>71834.237805168508</v>
      </c>
      <c r="N46" s="125">
        <v>67010.534743548706</v>
      </c>
      <c r="O46" s="125">
        <v>54564.903987021346</v>
      </c>
      <c r="P46" s="125">
        <v>140993.32430054224</v>
      </c>
      <c r="Q46" s="125">
        <v>124282.77128060686</v>
      </c>
    </row>
    <row r="47" spans="1:17" ht="12" customHeight="1" x14ac:dyDescent="0.25">
      <c r="A47" s="87" t="s">
        <v>51</v>
      </c>
      <c r="B47" s="125"/>
      <c r="C47" s="125">
        <v>111539.410800627</v>
      </c>
      <c r="D47" s="125">
        <v>111050.93982518581</v>
      </c>
      <c r="E47" s="125">
        <v>141010.84811403271</v>
      </c>
      <c r="F47" s="125">
        <v>102476.62279429316</v>
      </c>
      <c r="G47" s="125">
        <v>88543.453438622048</v>
      </c>
      <c r="H47" s="125">
        <v>95185.293048442487</v>
      </c>
      <c r="I47" s="125">
        <v>91694.640645268606</v>
      </c>
      <c r="J47" s="125">
        <v>95985.186574800886</v>
      </c>
      <c r="K47" s="125">
        <v>110725.00835545688</v>
      </c>
      <c r="L47" s="125">
        <v>135200.43329456338</v>
      </c>
      <c r="M47" s="125">
        <v>127295.05493167971</v>
      </c>
      <c r="N47" s="125">
        <v>133519.21209124487</v>
      </c>
      <c r="O47" s="125">
        <v>173215.397183945</v>
      </c>
      <c r="P47" s="125">
        <v>196021.51797126138</v>
      </c>
      <c r="Q47" s="125">
        <v>202092.05039018282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444235.15112136269</v>
      </c>
      <c r="D49" s="125">
        <v>592051.39208316407</v>
      </c>
      <c r="E49" s="125">
        <v>677098.54863537347</v>
      </c>
      <c r="F49" s="125">
        <v>656922.12081675325</v>
      </c>
      <c r="G49" s="125">
        <v>736137.32076760533</v>
      </c>
      <c r="H49" s="125">
        <v>701443.02654653997</v>
      </c>
      <c r="I49" s="125">
        <v>790122.05954470998</v>
      </c>
      <c r="J49" s="125">
        <v>949543.1532466939</v>
      </c>
      <c r="K49" s="125">
        <v>1156129.9473471588</v>
      </c>
      <c r="L49" s="125">
        <v>1207193.8039768867</v>
      </c>
      <c r="M49" s="125">
        <v>1225146.268436505</v>
      </c>
      <c r="N49" s="125">
        <v>1133605.8189394749</v>
      </c>
      <c r="O49" s="125">
        <v>1208257.5717934971</v>
      </c>
      <c r="P49" s="125">
        <v>1702256.4887591565</v>
      </c>
      <c r="Q49" s="125">
        <v>2415106.26075998</v>
      </c>
    </row>
    <row r="50" spans="1:17" ht="12" customHeight="1" x14ac:dyDescent="0.25">
      <c r="A50" s="87" t="s">
        <v>28</v>
      </c>
      <c r="B50" s="125"/>
      <c r="C50" s="125">
        <v>234966.49250661084</v>
      </c>
      <c r="D50" s="125">
        <v>256001.61558785112</v>
      </c>
      <c r="E50" s="125">
        <v>283042.39601798647</v>
      </c>
      <c r="F50" s="125">
        <v>347573.74706370785</v>
      </c>
      <c r="G50" s="125">
        <v>355112.75302717055</v>
      </c>
      <c r="H50" s="125">
        <v>359525.56529820221</v>
      </c>
      <c r="I50" s="125">
        <v>440112.74531261588</v>
      </c>
      <c r="J50" s="125">
        <v>446214.15414836007</v>
      </c>
      <c r="K50" s="125">
        <v>681715.0005734805</v>
      </c>
      <c r="L50" s="125">
        <v>775003.50074184372</v>
      </c>
      <c r="M50" s="125">
        <v>678791.36087336729</v>
      </c>
      <c r="N50" s="125">
        <v>677096.42334712867</v>
      </c>
      <c r="O50" s="125">
        <v>664366.27085032267</v>
      </c>
      <c r="P50" s="125">
        <v>1105302.9847316216</v>
      </c>
      <c r="Q50" s="125">
        <v>1411112.2045296731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23549992.784917802</v>
      </c>
      <c r="D52" s="123">
        <v>24204925.260295711</v>
      </c>
      <c r="E52" s="123">
        <v>24993778.576586142</v>
      </c>
      <c r="F52" s="123">
        <v>24990947.29376623</v>
      </c>
      <c r="G52" s="123">
        <v>24662527.984478526</v>
      </c>
      <c r="H52" s="123">
        <v>24582687.355117515</v>
      </c>
      <c r="I52" s="123">
        <v>23810242.02965086</v>
      </c>
      <c r="J52" s="123">
        <v>23652341.139897935</v>
      </c>
      <c r="K52" s="123">
        <v>24304786.899312928</v>
      </c>
      <c r="L52" s="123">
        <v>23294018.944714919</v>
      </c>
      <c r="M52" s="123">
        <v>24211302.062957026</v>
      </c>
      <c r="N52" s="123">
        <v>23951900.328022353</v>
      </c>
      <c r="O52" s="123">
        <v>22865085.538453028</v>
      </c>
      <c r="P52" s="123">
        <v>24018471.978923365</v>
      </c>
      <c r="Q52" s="123">
        <v>23349502.282131411</v>
      </c>
    </row>
    <row r="53" spans="1:17" ht="12" customHeight="1" x14ac:dyDescent="0.25">
      <c r="A53" s="49" t="s">
        <v>26</v>
      </c>
      <c r="B53" s="122"/>
      <c r="C53" s="122">
        <v>285027.5645988562</v>
      </c>
      <c r="D53" s="122">
        <v>278660.56537385064</v>
      </c>
      <c r="E53" s="122">
        <v>281240.51299338089</v>
      </c>
      <c r="F53" s="122">
        <v>272415.6569411449</v>
      </c>
      <c r="G53" s="122">
        <v>276363.27183446375</v>
      </c>
      <c r="H53" s="122">
        <v>293503.48222974472</v>
      </c>
      <c r="I53" s="122">
        <v>271776.68791179353</v>
      </c>
      <c r="J53" s="122">
        <v>291795.06047000614</v>
      </c>
      <c r="K53" s="122">
        <v>316617.13460895239</v>
      </c>
      <c r="L53" s="122">
        <v>311871.23286264244</v>
      </c>
      <c r="M53" s="122">
        <v>388586.98192204325</v>
      </c>
      <c r="N53" s="122">
        <v>364123.60716133896</v>
      </c>
      <c r="O53" s="122">
        <v>324515.32091321342</v>
      </c>
      <c r="P53" s="122">
        <v>350321.32797897572</v>
      </c>
      <c r="Q53" s="122">
        <v>324844.15420442278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251605.84468837036</v>
      </c>
      <c r="D57" s="125">
        <f t="shared" si="8"/>
        <v>257895.99080558214</v>
      </c>
      <c r="E57" s="125">
        <f t="shared" si="8"/>
        <v>264343.39057572</v>
      </c>
      <c r="F57" s="125">
        <f t="shared" si="8"/>
        <v>270951.97534011304</v>
      </c>
      <c r="G57" s="125">
        <f t="shared" si="8"/>
        <v>277725.7747236155</v>
      </c>
      <c r="H57" s="125">
        <f t="shared" si="8"/>
        <v>284668.91909170616</v>
      </c>
      <c r="I57" s="125">
        <f t="shared" si="8"/>
        <v>291785.64206899889</v>
      </c>
      <c r="J57" s="125">
        <f t="shared" si="8"/>
        <v>299080.28312072437</v>
      </c>
      <c r="K57" s="125">
        <f t="shared" si="8"/>
        <v>306557.29019874241</v>
      </c>
      <c r="L57" s="125">
        <f t="shared" si="8"/>
        <v>314221.22245370876</v>
      </c>
      <c r="M57" s="125">
        <f t="shared" si="8"/>
        <v>322076.75301505439</v>
      </c>
      <c r="N57" s="125">
        <f t="shared" si="8"/>
        <v>330128.67184043024</v>
      </c>
      <c r="O57" s="125">
        <f t="shared" si="8"/>
        <v>338381.88863643724</v>
      </c>
      <c r="P57" s="125">
        <f t="shared" si="8"/>
        <v>353545.62047753856</v>
      </c>
      <c r="Q57" s="125">
        <f t="shared" ref="Q57" si="9">P31+Q44-Q31</f>
        <v>361571.70929207373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181297.95330348704</v>
      </c>
      <c r="D58" s="125">
        <f t="shared" si="10"/>
        <v>183473.52874313015</v>
      </c>
      <c r="E58" s="125">
        <f t="shared" si="10"/>
        <v>185675.2110880469</v>
      </c>
      <c r="F58" s="125">
        <f t="shared" si="10"/>
        <v>187903.31362110376</v>
      </c>
      <c r="G58" s="125">
        <f t="shared" si="10"/>
        <v>190158.15338455699</v>
      </c>
      <c r="H58" s="125">
        <f t="shared" si="10"/>
        <v>192440.05122517142</v>
      </c>
      <c r="I58" s="125">
        <f t="shared" si="10"/>
        <v>194749.33183987299</v>
      </c>
      <c r="J58" s="125">
        <f t="shared" si="10"/>
        <v>197086.3238219521</v>
      </c>
      <c r="K58" s="125">
        <f t="shared" si="10"/>
        <v>199451.35970781511</v>
      </c>
      <c r="L58" s="125">
        <f t="shared" si="10"/>
        <v>201844.77602430992</v>
      </c>
      <c r="M58" s="125">
        <f t="shared" si="10"/>
        <v>204266.91333660111</v>
      </c>
      <c r="N58" s="125">
        <f t="shared" si="10"/>
        <v>206718.11629664013</v>
      </c>
      <c r="O58" s="125">
        <f t="shared" si="10"/>
        <v>209198.73369219946</v>
      </c>
      <c r="P58" s="125">
        <f t="shared" si="10"/>
        <v>217682.85459298873</v>
      </c>
      <c r="Q58" s="125">
        <f t="shared" ref="Q58" si="11">P32+Q45-Q32</f>
        <v>204805.1044834191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70.313774738067877</v>
      </c>
      <c r="D59" s="125">
        <f t="shared" si="12"/>
        <v>112.50203958089696</v>
      </c>
      <c r="E59" s="125">
        <f t="shared" si="12"/>
        <v>180.00326332941768</v>
      </c>
      <c r="F59" s="125">
        <f t="shared" si="12"/>
        <v>288.00522132712649</v>
      </c>
      <c r="G59" s="125">
        <f t="shared" si="12"/>
        <v>460.80835412326269</v>
      </c>
      <c r="H59" s="125">
        <f t="shared" si="12"/>
        <v>737.29336659732508</v>
      </c>
      <c r="I59" s="125">
        <f t="shared" si="12"/>
        <v>1179.6693865558482</v>
      </c>
      <c r="J59" s="125">
        <f t="shared" si="12"/>
        <v>1887.471018489101</v>
      </c>
      <c r="K59" s="125">
        <f t="shared" si="12"/>
        <v>3019.9536295826547</v>
      </c>
      <c r="L59" s="125">
        <f t="shared" si="12"/>
        <v>4831.9258073322708</v>
      </c>
      <c r="M59" s="125">
        <f t="shared" si="12"/>
        <v>7731.0812917316798</v>
      </c>
      <c r="N59" s="125">
        <f t="shared" si="12"/>
        <v>12369.730066770222</v>
      </c>
      <c r="O59" s="125">
        <f t="shared" si="12"/>
        <v>19791.568106833147</v>
      </c>
      <c r="P59" s="125">
        <f t="shared" si="12"/>
        <v>53539.216328797629</v>
      </c>
      <c r="Q59" s="125">
        <f t="shared" ref="Q59" si="13">P33+Q46-Q33</f>
        <v>46463.67334869178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4151.8319383835187</v>
      </c>
      <c r="D60" s="125">
        <f t="shared" si="14"/>
        <v>5397.381519898423</v>
      </c>
      <c r="E60" s="125">
        <f t="shared" si="14"/>
        <v>7016.5959758680547</v>
      </c>
      <c r="F60" s="125">
        <f t="shared" si="14"/>
        <v>9121.5747686282266</v>
      </c>
      <c r="G60" s="125">
        <f t="shared" si="14"/>
        <v>11858.047199216904</v>
      </c>
      <c r="H60" s="125">
        <f t="shared" si="14"/>
        <v>15415.461358981673</v>
      </c>
      <c r="I60" s="125">
        <f t="shared" si="14"/>
        <v>20040.099766676081</v>
      </c>
      <c r="J60" s="125">
        <f t="shared" si="14"/>
        <v>26052.129696679302</v>
      </c>
      <c r="K60" s="125">
        <f t="shared" si="14"/>
        <v>33867.768605683232</v>
      </c>
      <c r="L60" s="125">
        <f t="shared" si="14"/>
        <v>44028.099187387852</v>
      </c>
      <c r="M60" s="125">
        <f t="shared" si="14"/>
        <v>57236.528943604557</v>
      </c>
      <c r="N60" s="125">
        <f t="shared" si="14"/>
        <v>74407.487626685295</v>
      </c>
      <c r="O60" s="125">
        <f t="shared" si="14"/>
        <v>96729.733914691489</v>
      </c>
      <c r="P60" s="125">
        <f t="shared" si="14"/>
        <v>111539.41080062697</v>
      </c>
      <c r="Q60" s="125">
        <f t="shared" ref="Q60" si="15">P34+Q47-Q34</f>
        <v>111050.93982518557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290926.05417728098</v>
      </c>
      <c r="D62" s="125">
        <f t="shared" si="16"/>
        <v>308381.61742791813</v>
      </c>
      <c r="E62" s="125">
        <f t="shared" si="16"/>
        <v>326884.51447359379</v>
      </c>
      <c r="F62" s="125">
        <f t="shared" si="16"/>
        <v>346497.58534200815</v>
      </c>
      <c r="G62" s="125">
        <f t="shared" si="16"/>
        <v>367287.44046252966</v>
      </c>
      <c r="H62" s="125">
        <f t="shared" si="16"/>
        <v>389324.68689028127</v>
      </c>
      <c r="I62" s="125">
        <f t="shared" si="16"/>
        <v>444235.15112136072</v>
      </c>
      <c r="J62" s="125">
        <f t="shared" si="16"/>
        <v>592051.39208316524</v>
      </c>
      <c r="K62" s="125">
        <f t="shared" si="16"/>
        <v>677098.54863537289</v>
      </c>
      <c r="L62" s="125">
        <f t="shared" si="16"/>
        <v>656922.12081675138</v>
      </c>
      <c r="M62" s="125">
        <f t="shared" si="16"/>
        <v>736137.32076760754</v>
      </c>
      <c r="N62" s="125">
        <f t="shared" si="16"/>
        <v>701443.02654653974</v>
      </c>
      <c r="O62" s="125">
        <f t="shared" si="16"/>
        <v>790122.05954470858</v>
      </c>
      <c r="P62" s="125">
        <f t="shared" si="16"/>
        <v>949543.15324669518</v>
      </c>
      <c r="Q62" s="125">
        <f t="shared" ref="Q62" si="17">P36+Q49-Q36</f>
        <v>1156129.9473471586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158046.70350854693</v>
      </c>
      <c r="D63" s="125">
        <f t="shared" si="18"/>
        <v>169109.97275414551</v>
      </c>
      <c r="E63" s="125">
        <f t="shared" si="18"/>
        <v>180947.67084693583</v>
      </c>
      <c r="F63" s="125">
        <f t="shared" si="18"/>
        <v>193614.00780622102</v>
      </c>
      <c r="G63" s="125">
        <f t="shared" si="18"/>
        <v>207166.98835265683</v>
      </c>
      <c r="H63" s="125">
        <f t="shared" si="18"/>
        <v>234966.49250661116</v>
      </c>
      <c r="I63" s="125">
        <f t="shared" si="18"/>
        <v>256001.61558785057</v>
      </c>
      <c r="J63" s="125">
        <f t="shared" si="18"/>
        <v>283042.39601798705</v>
      </c>
      <c r="K63" s="125">
        <f t="shared" si="18"/>
        <v>347573.74706370803</v>
      </c>
      <c r="L63" s="125">
        <f t="shared" si="18"/>
        <v>355112.75302717043</v>
      </c>
      <c r="M63" s="125">
        <f t="shared" si="18"/>
        <v>359525.56529820198</v>
      </c>
      <c r="N63" s="125">
        <f t="shared" si="18"/>
        <v>440112.74531261623</v>
      </c>
      <c r="O63" s="125">
        <f t="shared" si="18"/>
        <v>446214.15414836025</v>
      </c>
      <c r="P63" s="125">
        <f t="shared" si="18"/>
        <v>681715.00057348004</v>
      </c>
      <c r="Q63" s="125">
        <f t="shared" ref="Q63" si="19">P37+Q50-Q37</f>
        <v>775003.50074184407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22120391.648650713</v>
      </c>
      <c r="D65" s="123">
        <f t="shared" si="20"/>
        <v>22120391.648650713</v>
      </c>
      <c r="E65" s="123">
        <f t="shared" si="20"/>
        <v>22120391.648650721</v>
      </c>
      <c r="F65" s="123">
        <f t="shared" si="20"/>
        <v>22120391.648650713</v>
      </c>
      <c r="G65" s="123">
        <f t="shared" si="20"/>
        <v>22120391.648650713</v>
      </c>
      <c r="H65" s="123">
        <f t="shared" si="20"/>
        <v>22120391.648650706</v>
      </c>
      <c r="I65" s="123">
        <f t="shared" si="20"/>
        <v>22120391.648650721</v>
      </c>
      <c r="J65" s="123">
        <f t="shared" si="20"/>
        <v>22120391.648650706</v>
      </c>
      <c r="K65" s="123">
        <f t="shared" si="20"/>
        <v>22120391.648650713</v>
      </c>
      <c r="L65" s="123">
        <f t="shared" si="20"/>
        <v>22120391.648650721</v>
      </c>
      <c r="M65" s="123">
        <f t="shared" si="20"/>
        <v>22120391.648650721</v>
      </c>
      <c r="N65" s="123">
        <f t="shared" si="20"/>
        <v>22120391.648650706</v>
      </c>
      <c r="O65" s="123">
        <f t="shared" si="20"/>
        <v>22120391.648650713</v>
      </c>
      <c r="P65" s="123">
        <f t="shared" si="20"/>
        <v>22120391.648650721</v>
      </c>
      <c r="Q65" s="123">
        <f t="shared" ref="Q65" si="21">P39+Q52-Q39</f>
        <v>22120391.648650721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224937.9442183082</v>
      </c>
      <c r="D66" s="122">
        <f t="shared" si="22"/>
        <v>229661.64104689285</v>
      </c>
      <c r="E66" s="122">
        <f t="shared" si="22"/>
        <v>234484.53550887667</v>
      </c>
      <c r="F66" s="122">
        <f t="shared" si="22"/>
        <v>239408.71075456403</v>
      </c>
      <c r="G66" s="122">
        <f t="shared" si="22"/>
        <v>244436.29368040897</v>
      </c>
      <c r="H66" s="122">
        <f t="shared" si="22"/>
        <v>249569.4558476978</v>
      </c>
      <c r="I66" s="122">
        <f t="shared" si="22"/>
        <v>254810.41442049947</v>
      </c>
      <c r="J66" s="122">
        <f t="shared" si="22"/>
        <v>260161.43312333012</v>
      </c>
      <c r="K66" s="122">
        <f t="shared" si="22"/>
        <v>265624.8232189198</v>
      </c>
      <c r="L66" s="122">
        <f t="shared" si="22"/>
        <v>271202.94450651715</v>
      </c>
      <c r="M66" s="122">
        <f t="shared" si="22"/>
        <v>285027.56459885743</v>
      </c>
      <c r="N66" s="122">
        <f t="shared" si="22"/>
        <v>278660.56537384959</v>
      </c>
      <c r="O66" s="122">
        <f t="shared" si="22"/>
        <v>281240.51299338136</v>
      </c>
      <c r="P66" s="122">
        <f t="shared" si="22"/>
        <v>272415.65694114473</v>
      </c>
      <c r="Q66" s="122">
        <f t="shared" ref="Q66" si="23">P40+Q53-Q40</f>
        <v>276363.27183446242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8759.9999999999982</v>
      </c>
      <c r="C70" s="120">
        <v>8759.9999999999964</v>
      </c>
      <c r="D70" s="120">
        <v>8759.9999999999964</v>
      </c>
      <c r="E70" s="120">
        <v>8759.9999999999964</v>
      </c>
      <c r="F70" s="120">
        <v>8759.9999999999945</v>
      </c>
      <c r="G70" s="120">
        <v>8759.9999999999964</v>
      </c>
      <c r="H70" s="120">
        <v>8759.9999999999964</v>
      </c>
      <c r="I70" s="120">
        <v>8759.9999999999945</v>
      </c>
      <c r="J70" s="120">
        <v>8759.9999999999964</v>
      </c>
      <c r="K70" s="120">
        <v>8759.9999999999964</v>
      </c>
      <c r="L70" s="120">
        <v>8759.9999999999909</v>
      </c>
      <c r="M70" s="120">
        <v>8759.9999999999945</v>
      </c>
      <c r="N70" s="120">
        <v>8759.9999999999982</v>
      </c>
      <c r="O70" s="120">
        <v>8759.9999999999964</v>
      </c>
      <c r="P70" s="120">
        <v>8759.9999999999964</v>
      </c>
      <c r="Q70" s="120">
        <v>8759.9999999999927</v>
      </c>
    </row>
    <row r="71" spans="1:17" ht="12" customHeight="1" x14ac:dyDescent="0.25">
      <c r="A71" s="87" t="s">
        <v>53</v>
      </c>
      <c r="B71" s="120">
        <v>682.71453004591831</v>
      </c>
      <c r="C71" s="120">
        <v>681.11183426651814</v>
      </c>
      <c r="D71" s="120">
        <v>698.24279093190933</v>
      </c>
      <c r="E71" s="120">
        <v>719.56308620246352</v>
      </c>
      <c r="F71" s="120">
        <v>735.60015653578171</v>
      </c>
      <c r="G71" s="120">
        <v>746.21772569142195</v>
      </c>
      <c r="H71" s="120">
        <v>746.04521443866236</v>
      </c>
      <c r="I71" s="120">
        <v>755.97124742681217</v>
      </c>
      <c r="J71" s="120">
        <v>748.65663384130767</v>
      </c>
      <c r="K71" s="120">
        <v>749.2296653044541</v>
      </c>
      <c r="L71" s="120">
        <v>761.88436248849098</v>
      </c>
      <c r="M71" s="120">
        <v>766.44580937764977</v>
      </c>
      <c r="N71" s="120">
        <v>775.31175670250877</v>
      </c>
      <c r="O71" s="120">
        <v>794.14448176199403</v>
      </c>
      <c r="P71" s="120">
        <v>801.14082477886848</v>
      </c>
      <c r="Q71" s="120">
        <v>816.6646290155212</v>
      </c>
    </row>
    <row r="72" spans="1:17" ht="12" customHeight="1" x14ac:dyDescent="0.25">
      <c r="A72" s="87" t="s">
        <v>52</v>
      </c>
      <c r="B72" s="120">
        <v>217.24048318424317</v>
      </c>
      <c r="C72" s="120">
        <v>219.40269395473217</v>
      </c>
      <c r="D72" s="120">
        <v>221.27542255747215</v>
      </c>
      <c r="E72" s="120">
        <v>222.99116006016715</v>
      </c>
      <c r="F72" s="120">
        <v>222.70439191421121</v>
      </c>
      <c r="G72" s="120">
        <v>222.39606244374551</v>
      </c>
      <c r="H72" s="120">
        <v>221.77352999942133</v>
      </c>
      <c r="I72" s="120">
        <v>218.42900484729506</v>
      </c>
      <c r="J72" s="120">
        <v>220.36945372267618</v>
      </c>
      <c r="K72" s="120">
        <v>228.58624395219852</v>
      </c>
      <c r="L72" s="120">
        <v>231.69179125096497</v>
      </c>
      <c r="M72" s="120">
        <v>229.40878576184153</v>
      </c>
      <c r="N72" s="120">
        <v>227.12863901267062</v>
      </c>
      <c r="O72" s="120">
        <v>226.42496368572864</v>
      </c>
      <c r="P72" s="120">
        <v>226.14719961175854</v>
      </c>
      <c r="Q72" s="120">
        <v>226.63611965228523</v>
      </c>
    </row>
    <row r="73" spans="1:17" ht="12" customHeight="1" x14ac:dyDescent="0.25">
      <c r="A73" s="87" t="s">
        <v>51</v>
      </c>
      <c r="B73" s="120">
        <v>522.05915788800007</v>
      </c>
      <c r="C73" s="120">
        <v>527.56077187179505</v>
      </c>
      <c r="D73" s="120">
        <v>532.37392030398564</v>
      </c>
      <c r="E73" s="120">
        <v>536.81640049427676</v>
      </c>
      <c r="F73" s="120">
        <v>541.25973569419705</v>
      </c>
      <c r="G73" s="120">
        <v>545.57001361613618</v>
      </c>
      <c r="H73" s="120">
        <v>549.44656938000367</v>
      </c>
      <c r="I73" s="120">
        <v>553.54086711352875</v>
      </c>
      <c r="J73" s="120">
        <v>556.09456765332664</v>
      </c>
      <c r="K73" s="120">
        <v>557.21330239987947</v>
      </c>
      <c r="L73" s="120">
        <v>559.98872926790716</v>
      </c>
      <c r="M73" s="120">
        <v>551.72700983812615</v>
      </c>
      <c r="N73" s="120">
        <v>555.08946951564019</v>
      </c>
      <c r="O73" s="120">
        <v>560.27016147204893</v>
      </c>
      <c r="P73" s="120">
        <v>563.95243745235518</v>
      </c>
      <c r="Q73" s="120">
        <v>567.820919102262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1670.063655728633</v>
      </c>
      <c r="C75" s="120">
        <v>1695.7250495229396</v>
      </c>
      <c r="D75" s="120">
        <v>1718.6567220677314</v>
      </c>
      <c r="E75" s="120">
        <v>1739.9479220235264</v>
      </c>
      <c r="F75" s="120">
        <v>1760.8624379092091</v>
      </c>
      <c r="G75" s="120">
        <v>1781.0182159689084</v>
      </c>
      <c r="H75" s="120">
        <v>1799.4706669862251</v>
      </c>
      <c r="I75" s="120">
        <v>1818.3833336519258</v>
      </c>
      <c r="J75" s="120">
        <v>1832.0004848288202</v>
      </c>
      <c r="K75" s="120">
        <v>1840.6552856748524</v>
      </c>
      <c r="L75" s="120">
        <v>1854.5736815945613</v>
      </c>
      <c r="M75" s="120">
        <v>1860.7184571358789</v>
      </c>
      <c r="N75" s="120">
        <v>1845.6024507343795</v>
      </c>
      <c r="O75" s="120">
        <v>1843.1832253367238</v>
      </c>
      <c r="P75" s="120">
        <v>1829.0996617036185</v>
      </c>
      <c r="Q75" s="120">
        <v>1818.9364211762279</v>
      </c>
    </row>
    <row r="76" spans="1:17" ht="12" customHeight="1" x14ac:dyDescent="0.25">
      <c r="A76" s="87" t="s">
        <v>28</v>
      </c>
      <c r="B76" s="120">
        <v>637.45170182975198</v>
      </c>
      <c r="C76" s="120">
        <v>647.24647766921942</v>
      </c>
      <c r="D76" s="120">
        <v>655.99933786070903</v>
      </c>
      <c r="E76" s="120">
        <v>664.12604105508376</v>
      </c>
      <c r="F76" s="120">
        <v>672.10896655528381</v>
      </c>
      <c r="G76" s="120">
        <v>679.80228709536357</v>
      </c>
      <c r="H76" s="120">
        <v>686.84545952988196</v>
      </c>
      <c r="I76" s="120">
        <v>694.06429308202587</v>
      </c>
      <c r="J76" s="120">
        <v>699.26186513983885</v>
      </c>
      <c r="K76" s="120">
        <v>702.56534253088103</v>
      </c>
      <c r="L76" s="120">
        <v>707.87789761542842</v>
      </c>
      <c r="M76" s="120">
        <v>713.65870987909841</v>
      </c>
      <c r="N76" s="120">
        <v>718.8315753123992</v>
      </c>
      <c r="O76" s="120">
        <v>724.93255454281586</v>
      </c>
      <c r="P76" s="120">
        <v>730.28971883442898</v>
      </c>
      <c r="Q76" s="120">
        <v>737.08251193484557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484.55408847478748</v>
      </c>
      <c r="C78" s="118">
        <v>486.40446268499318</v>
      </c>
      <c r="D78" s="118">
        <v>487.86159228672955</v>
      </c>
      <c r="E78" s="118">
        <v>489.18404611338639</v>
      </c>
      <c r="F78" s="118">
        <v>490.68106866422369</v>
      </c>
      <c r="G78" s="118">
        <v>492.20571013554422</v>
      </c>
      <c r="H78" s="118">
        <v>493.4686999102712</v>
      </c>
      <c r="I78" s="118">
        <v>495.04058935739937</v>
      </c>
      <c r="J78" s="118">
        <v>495.33854149958893</v>
      </c>
      <c r="K78" s="118">
        <v>494.46011733980714</v>
      </c>
      <c r="L78" s="118">
        <v>495.14195867222514</v>
      </c>
      <c r="M78" s="118">
        <v>495.02769543413677</v>
      </c>
      <c r="N78" s="118">
        <v>494.65526352303743</v>
      </c>
      <c r="O78" s="118">
        <v>495.0666109116882</v>
      </c>
      <c r="P78" s="118">
        <v>495.09966974832543</v>
      </c>
      <c r="Q78" s="118">
        <v>496.22008646179239</v>
      </c>
    </row>
    <row r="79" spans="1:17" ht="12" customHeight="1" x14ac:dyDescent="0.25">
      <c r="A79" s="49" t="s">
        <v>26</v>
      </c>
      <c r="B79" s="117">
        <v>25.665333994047465</v>
      </c>
      <c r="C79" s="117">
        <v>26.184179246192059</v>
      </c>
      <c r="D79" s="117">
        <v>26.65398191441335</v>
      </c>
      <c r="E79" s="117">
        <v>27.092389623702395</v>
      </c>
      <c r="F79" s="117">
        <v>27.519828714860971</v>
      </c>
      <c r="G79" s="117">
        <v>27.931021538059678</v>
      </c>
      <c r="H79" s="117">
        <v>28.311616454249606</v>
      </c>
      <c r="I79" s="117">
        <v>28.696027751009836</v>
      </c>
      <c r="J79" s="117">
        <v>28.993664214763967</v>
      </c>
      <c r="K79" s="117">
        <v>29.209494270355297</v>
      </c>
      <c r="L79" s="117">
        <v>29.505942214295779</v>
      </c>
      <c r="M79" s="117">
        <v>29.726173031124347</v>
      </c>
      <c r="N79" s="117">
        <v>29.921747704679273</v>
      </c>
      <c r="O79" s="117">
        <v>30.156547970050546</v>
      </c>
      <c r="P79" s="117">
        <v>30.360936333748331</v>
      </c>
      <c r="Q79" s="117">
        <v>30.625473611944358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51.302106894007743</v>
      </c>
      <c r="C83" s="109">
        <f t="shared" si="24"/>
        <v>50.33726730791377</v>
      </c>
      <c r="D83" s="109">
        <f t="shared" si="24"/>
        <v>49.259037105914992</v>
      </c>
      <c r="E83" s="109">
        <f t="shared" si="24"/>
        <v>48.151773240481582</v>
      </c>
      <c r="F83" s="109">
        <f t="shared" si="24"/>
        <v>47.104051369279041</v>
      </c>
      <c r="G83" s="109">
        <f t="shared" si="24"/>
        <v>46.079892739300206</v>
      </c>
      <c r="H83" s="109">
        <f t="shared" si="24"/>
        <v>44.990761430639559</v>
      </c>
      <c r="I83" s="109">
        <f t="shared" si="24"/>
        <v>43.976125533707332</v>
      </c>
      <c r="J83" s="109">
        <f t="shared" si="24"/>
        <v>42.920383262290237</v>
      </c>
      <c r="K83" s="109">
        <f t="shared" si="24"/>
        <v>41.770048256408799</v>
      </c>
      <c r="L83" s="109">
        <f t="shared" si="24"/>
        <v>40.641832899982134</v>
      </c>
      <c r="M83" s="109">
        <f t="shared" si="24"/>
        <v>39.319033335121162</v>
      </c>
      <c r="N83" s="109">
        <f t="shared" si="24"/>
        <v>37.966754296290674</v>
      </c>
      <c r="O83" s="109">
        <f t="shared" si="24"/>
        <v>36.572231862403036</v>
      </c>
      <c r="P83" s="109">
        <f t="shared" si="24"/>
        <v>35.734862420100711</v>
      </c>
      <c r="Q83" s="109">
        <f t="shared" ref="Q83" si="25">IF(Q18=0,0,1000000*Q18/Q31)</f>
        <v>34.92915766683992</v>
      </c>
    </row>
    <row r="84" spans="1:17" ht="12" customHeight="1" x14ac:dyDescent="0.25">
      <c r="A84" s="87" t="s">
        <v>53</v>
      </c>
      <c r="B84" s="109">
        <f t="shared" ref="B84:P84" si="26">IF(B19=0,0,1000000*B19/B32)</f>
        <v>391.20568128989657</v>
      </c>
      <c r="C84" s="109">
        <f t="shared" si="26"/>
        <v>382.78988215557831</v>
      </c>
      <c r="D84" s="109">
        <f t="shared" si="26"/>
        <v>373.89001307149908</v>
      </c>
      <c r="E84" s="109">
        <f t="shared" si="26"/>
        <v>363.35244768458955</v>
      </c>
      <c r="F84" s="109">
        <f t="shared" si="26"/>
        <v>352.01025062538952</v>
      </c>
      <c r="G84" s="109">
        <f t="shared" si="26"/>
        <v>340.65954176634324</v>
      </c>
      <c r="H84" s="109">
        <f t="shared" si="26"/>
        <v>329.21134079729137</v>
      </c>
      <c r="I84" s="109">
        <f t="shared" si="26"/>
        <v>317.88964104924293</v>
      </c>
      <c r="J84" s="109">
        <f t="shared" si="26"/>
        <v>305.88858540597437</v>
      </c>
      <c r="K84" s="109">
        <f t="shared" si="26"/>
        <v>292.64925175148022</v>
      </c>
      <c r="L84" s="109">
        <f t="shared" si="26"/>
        <v>280.85854990294717</v>
      </c>
      <c r="M84" s="109">
        <f t="shared" si="26"/>
        <v>268.49079492916633</v>
      </c>
      <c r="N84" s="109">
        <f t="shared" si="26"/>
        <v>255.26904457679592</v>
      </c>
      <c r="O84" s="109">
        <f t="shared" si="26"/>
        <v>240.93857699080547</v>
      </c>
      <c r="P84" s="109">
        <f t="shared" si="26"/>
        <v>228.69108983865334</v>
      </c>
      <c r="Q84" s="109">
        <f t="shared" ref="Q84" si="27">IF(Q19=0,0,1000000*Q19/Q32)</f>
        <v>216.21190912846757</v>
      </c>
    </row>
    <row r="85" spans="1:17" ht="12" customHeight="1" x14ac:dyDescent="0.25">
      <c r="A85" s="87" t="s">
        <v>52</v>
      </c>
      <c r="B85" s="109">
        <f t="shared" ref="B85:P85" si="28">IF(B20=0,0,1000000*B20/B33)</f>
        <v>2319.0323590902458</v>
      </c>
      <c r="C85" s="109">
        <f t="shared" si="28"/>
        <v>2189.6298129803336</v>
      </c>
      <c r="D85" s="109">
        <f t="shared" si="28"/>
        <v>2115.2048309813913</v>
      </c>
      <c r="E85" s="109">
        <f t="shared" si="28"/>
        <v>2055.5134157665948</v>
      </c>
      <c r="F85" s="109">
        <f t="shared" si="28"/>
        <v>1999.7722353838387</v>
      </c>
      <c r="G85" s="109">
        <f t="shared" si="28"/>
        <v>1950.2044791232952</v>
      </c>
      <c r="H85" s="109">
        <f t="shared" si="28"/>
        <v>1910.1054059057169</v>
      </c>
      <c r="I85" s="109">
        <f t="shared" si="28"/>
        <v>1874.0606495198831</v>
      </c>
      <c r="J85" s="109">
        <f t="shared" si="28"/>
        <v>1836.6620852850594</v>
      </c>
      <c r="K85" s="109">
        <f t="shared" si="28"/>
        <v>1802.4910112451353</v>
      </c>
      <c r="L85" s="109">
        <f t="shared" si="28"/>
        <v>1764.1288279018654</v>
      </c>
      <c r="M85" s="109">
        <f t="shared" si="28"/>
        <v>1735.075226322135</v>
      </c>
      <c r="N85" s="109">
        <f t="shared" si="28"/>
        <v>1701.4421833468348</v>
      </c>
      <c r="O85" s="109">
        <f t="shared" si="28"/>
        <v>1664.4106758499443</v>
      </c>
      <c r="P85" s="109">
        <f t="shared" si="28"/>
        <v>1573.3354540618975</v>
      </c>
      <c r="Q85" s="109">
        <f t="shared" ref="Q85" si="29">IF(Q20=0,0,1000000*Q20/Q33)</f>
        <v>1490.1689682818107</v>
      </c>
    </row>
    <row r="86" spans="1:17" ht="12" customHeight="1" x14ac:dyDescent="0.25">
      <c r="A86" s="87" t="s">
        <v>51</v>
      </c>
      <c r="B86" s="109">
        <f t="shared" ref="B86:P86" si="30">IF(B21=0,0,1000000*B21/B34)</f>
        <v>609.34985418322833</v>
      </c>
      <c r="C86" s="109">
        <f t="shared" si="30"/>
        <v>596.11322932674818</v>
      </c>
      <c r="D86" s="109">
        <f t="shared" si="30"/>
        <v>583.9780497197379</v>
      </c>
      <c r="E86" s="109">
        <f t="shared" si="30"/>
        <v>570.78195223961643</v>
      </c>
      <c r="F86" s="109">
        <f t="shared" si="30"/>
        <v>561.89618759514667</v>
      </c>
      <c r="G86" s="109">
        <f t="shared" si="30"/>
        <v>554.22077919815126</v>
      </c>
      <c r="H86" s="109">
        <f t="shared" si="30"/>
        <v>546.13493125017351</v>
      </c>
      <c r="I86" s="109">
        <f t="shared" si="30"/>
        <v>538.63747650647224</v>
      </c>
      <c r="J86" s="109">
        <f t="shared" si="30"/>
        <v>530.73547045263513</v>
      </c>
      <c r="K86" s="109">
        <f t="shared" si="30"/>
        <v>521.43851607121724</v>
      </c>
      <c r="L86" s="109">
        <f t="shared" si="30"/>
        <v>510.09020594282481</v>
      </c>
      <c r="M86" s="109">
        <f t="shared" si="30"/>
        <v>498.09876536914021</v>
      </c>
      <c r="N86" s="109">
        <f t="shared" si="30"/>
        <v>483.49375991697366</v>
      </c>
      <c r="O86" s="109">
        <f t="shared" si="30"/>
        <v>463.0652469889618</v>
      </c>
      <c r="P86" s="109">
        <f t="shared" si="30"/>
        <v>442.24270707240726</v>
      </c>
      <c r="Q86" s="109">
        <f t="shared" ref="Q86" si="31">IF(Q21=0,0,1000000*Q21/Q34)</f>
        <v>418.51499151683845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377.74506410149013</v>
      </c>
      <c r="C88" s="109">
        <f t="shared" si="32"/>
        <v>372.51521582690026</v>
      </c>
      <c r="D88" s="109">
        <f t="shared" si="32"/>
        <v>364.77520983726725</v>
      </c>
      <c r="E88" s="109">
        <f t="shared" si="32"/>
        <v>355.77027600215081</v>
      </c>
      <c r="F88" s="109">
        <f t="shared" si="32"/>
        <v>345.78581012054451</v>
      </c>
      <c r="G88" s="109">
        <f t="shared" si="32"/>
        <v>334.58537484702259</v>
      </c>
      <c r="H88" s="109">
        <f t="shared" si="32"/>
        <v>323.09482458939539</v>
      </c>
      <c r="I88" s="109">
        <f t="shared" si="32"/>
        <v>313.15608610211643</v>
      </c>
      <c r="J88" s="109">
        <f t="shared" si="32"/>
        <v>302.06890526239727</v>
      </c>
      <c r="K88" s="109">
        <f t="shared" si="32"/>
        <v>289.52528051151091</v>
      </c>
      <c r="L88" s="109">
        <f t="shared" si="32"/>
        <v>277.70032571077786</v>
      </c>
      <c r="M88" s="109">
        <f t="shared" si="32"/>
        <v>265.33203293435548</v>
      </c>
      <c r="N88" s="109">
        <f t="shared" si="32"/>
        <v>252.40174611484528</v>
      </c>
      <c r="O88" s="109">
        <f t="shared" si="32"/>
        <v>236.29801176836546</v>
      </c>
      <c r="P88" s="109">
        <f t="shared" si="32"/>
        <v>211.9041980446768</v>
      </c>
      <c r="Q88" s="109">
        <f t="shared" ref="Q88" si="33">IF(Q23=0,0,1000000*Q23/Q36)</f>
        <v>179.03064853366371</v>
      </c>
    </row>
    <row r="89" spans="1:17" ht="12" customHeight="1" x14ac:dyDescent="0.25">
      <c r="A89" s="87" t="s">
        <v>28</v>
      </c>
      <c r="B89" s="109">
        <f t="shared" ref="B89:P89" si="34">IF(B24=0,0,1000000*B24/B37)</f>
        <v>382.80321787613667</v>
      </c>
      <c r="C89" s="109">
        <f t="shared" si="34"/>
        <v>374.76977420418416</v>
      </c>
      <c r="D89" s="109">
        <f t="shared" si="34"/>
        <v>365.17650619245865</v>
      </c>
      <c r="E89" s="109">
        <f t="shared" si="34"/>
        <v>354.72182729435593</v>
      </c>
      <c r="F89" s="109">
        <f t="shared" si="34"/>
        <v>342.63783120124191</v>
      </c>
      <c r="G89" s="109">
        <f t="shared" si="34"/>
        <v>330.46096435856043</v>
      </c>
      <c r="H89" s="109">
        <f t="shared" si="34"/>
        <v>321.73144756357556</v>
      </c>
      <c r="I89" s="109">
        <f t="shared" si="34"/>
        <v>311.65889588537215</v>
      </c>
      <c r="J89" s="109">
        <f t="shared" si="34"/>
        <v>300.36597591904751</v>
      </c>
      <c r="K89" s="109">
        <f t="shared" si="34"/>
        <v>284.79304556646503</v>
      </c>
      <c r="L89" s="109">
        <f t="shared" si="34"/>
        <v>269.46474356119893</v>
      </c>
      <c r="M89" s="109">
        <f t="shared" si="34"/>
        <v>255.81571496715461</v>
      </c>
      <c r="N89" s="109">
        <f t="shared" si="34"/>
        <v>240.54785705412584</v>
      </c>
      <c r="O89" s="109">
        <f t="shared" si="34"/>
        <v>224.87436108915358</v>
      </c>
      <c r="P89" s="109">
        <f t="shared" si="34"/>
        <v>198.75196380996422</v>
      </c>
      <c r="Q89" s="109">
        <f t="shared" ref="Q89" si="35">IF(Q24=0,0,1000000*Q24/Q37)</f>
        <v>166.5598424250106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72.961396002275933</v>
      </c>
      <c r="C91" s="53">
        <f t="shared" si="36"/>
        <v>71.398003268830877</v>
      </c>
      <c r="D91" s="53">
        <f t="shared" si="36"/>
        <v>68.922131935046025</v>
      </c>
      <c r="E91" s="53">
        <f t="shared" si="36"/>
        <v>66.506440686550548</v>
      </c>
      <c r="F91" s="53">
        <f t="shared" si="36"/>
        <v>64.182106690069361</v>
      </c>
      <c r="G91" s="53">
        <f t="shared" si="36"/>
        <v>61.954860274507745</v>
      </c>
      <c r="H91" s="53">
        <f t="shared" si="36"/>
        <v>59.811089319001674</v>
      </c>
      <c r="I91" s="53">
        <f t="shared" si="36"/>
        <v>57.765653550996177</v>
      </c>
      <c r="J91" s="53">
        <f t="shared" si="36"/>
        <v>55.70157146313926</v>
      </c>
      <c r="K91" s="53">
        <f t="shared" si="36"/>
        <v>53.505078918809978</v>
      </c>
      <c r="L91" s="53">
        <f t="shared" si="36"/>
        <v>50.75014390288208</v>
      </c>
      <c r="M91" s="53">
        <f t="shared" si="36"/>
        <v>46.889226428606264</v>
      </c>
      <c r="N91" s="53">
        <f t="shared" si="36"/>
        <v>41.884229399016377</v>
      </c>
      <c r="O91" s="53">
        <f t="shared" si="36"/>
        <v>35.845840535072021</v>
      </c>
      <c r="P91" s="53">
        <f t="shared" si="36"/>
        <v>28.774920455228674</v>
      </c>
      <c r="Q91" s="53">
        <f t="shared" ref="Q91" si="37">IF(Q26=0,0,1000000*Q26/Q39)</f>
        <v>21.285927418971731</v>
      </c>
    </row>
    <row r="92" spans="1:17" ht="12" customHeight="1" x14ac:dyDescent="0.25">
      <c r="A92" s="49" t="s">
        <v>26</v>
      </c>
      <c r="B92" s="48">
        <f t="shared" ref="B92:P92" si="38">IF(B27=0,0,1000000*B27/B40)</f>
        <v>11145.31367752925</v>
      </c>
      <c r="C92" s="48">
        <f t="shared" si="38"/>
        <v>11066.933874998735</v>
      </c>
      <c r="D92" s="48">
        <f t="shared" si="38"/>
        <v>10976.594632095686</v>
      </c>
      <c r="E92" s="48">
        <f t="shared" si="38"/>
        <v>10870.04739411978</v>
      </c>
      <c r="F92" s="48">
        <f t="shared" si="38"/>
        <v>10760.052435206449</v>
      </c>
      <c r="G92" s="48">
        <f t="shared" si="38"/>
        <v>10641.086941700529</v>
      </c>
      <c r="H92" s="48">
        <f t="shared" si="38"/>
        <v>10507.853287681175</v>
      </c>
      <c r="I92" s="48">
        <f t="shared" si="38"/>
        <v>10366.02998116245</v>
      </c>
      <c r="J92" s="48">
        <f t="shared" si="38"/>
        <v>10208.399521560405</v>
      </c>
      <c r="K92" s="48">
        <f t="shared" si="38"/>
        <v>10024.028759559682</v>
      </c>
      <c r="L92" s="48">
        <f t="shared" si="38"/>
        <v>9813.61557455814</v>
      </c>
      <c r="M92" s="48">
        <f t="shared" si="38"/>
        <v>9604.2375495684173</v>
      </c>
      <c r="N92" s="48">
        <f t="shared" si="38"/>
        <v>9375.4965654982316</v>
      </c>
      <c r="O92" s="48">
        <f t="shared" si="38"/>
        <v>9127.83919902245</v>
      </c>
      <c r="P92" s="48">
        <f t="shared" si="38"/>
        <v>8831.538303624422</v>
      </c>
      <c r="Q92" s="48">
        <f t="shared" ref="Q92" si="39">IF(Q27=0,0,1000000*Q27/Q40)</f>
        <v>8512.3358388912166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40.627845789077746</v>
      </c>
      <c r="D96" s="109">
        <v>39.052346231482865</v>
      </c>
      <c r="E96" s="109">
        <v>38.463488848736425</v>
      </c>
      <c r="F96" s="109">
        <v>38.247567079274909</v>
      </c>
      <c r="G96" s="109">
        <v>38.006986530258288</v>
      </c>
      <c r="H96" s="109">
        <v>37.627951640309668</v>
      </c>
      <c r="I96" s="109">
        <v>37.568475903408846</v>
      </c>
      <c r="J96" s="109">
        <v>37.164945934504125</v>
      </c>
      <c r="K96" s="109">
        <v>36.493328618877641</v>
      </c>
      <c r="L96" s="109">
        <v>35.892368581913516</v>
      </c>
      <c r="M96" s="109">
        <v>34.828011561561432</v>
      </c>
      <c r="N96" s="109">
        <v>33.559582298836922</v>
      </c>
      <c r="O96" s="109">
        <v>32.253966771427116</v>
      </c>
      <c r="P96" s="109">
        <v>30.727609881258772</v>
      </c>
      <c r="Q96" s="109">
        <v>28.916910026820624</v>
      </c>
    </row>
    <row r="97" spans="1:17" ht="12" customHeight="1" x14ac:dyDescent="0.25">
      <c r="A97" s="87" t="s">
        <v>53</v>
      </c>
      <c r="B97" s="109"/>
      <c r="C97" s="109">
        <v>291.82227844920925</v>
      </c>
      <c r="D97" s="109">
        <v>277.69382743484988</v>
      </c>
      <c r="E97" s="109">
        <v>268.55260162400225</v>
      </c>
      <c r="F97" s="109">
        <v>263.89297383967624</v>
      </c>
      <c r="G97" s="109">
        <v>260.50360395772663</v>
      </c>
      <c r="H97" s="109">
        <v>256.55448430849208</v>
      </c>
      <c r="I97" s="109">
        <v>251.59261759729623</v>
      </c>
      <c r="J97" s="109">
        <v>246.11544588675744</v>
      </c>
      <c r="K97" s="109">
        <v>241.36162491392875</v>
      </c>
      <c r="L97" s="109">
        <v>233.4374928407492</v>
      </c>
      <c r="M97" s="109">
        <v>218.12650670623657</v>
      </c>
      <c r="N97" s="109">
        <v>195.42033672387552</v>
      </c>
      <c r="O97" s="109">
        <v>167.68501271158618</v>
      </c>
      <c r="P97" s="109">
        <v>137.54091302710663</v>
      </c>
      <c r="Q97" s="109">
        <v>97.732121116782409</v>
      </c>
    </row>
    <row r="98" spans="1:17" ht="12" customHeight="1" x14ac:dyDescent="0.25">
      <c r="A98" s="87" t="s">
        <v>52</v>
      </c>
      <c r="B98" s="109"/>
      <c r="C98" s="109">
        <v>2062.5214639709211</v>
      </c>
      <c r="D98" s="109">
        <v>1945.7017698938705</v>
      </c>
      <c r="E98" s="109">
        <v>1873.5870735767862</v>
      </c>
      <c r="F98" s="109">
        <v>1825.3847817003709</v>
      </c>
      <c r="G98" s="109">
        <v>1776.346883267074</v>
      </c>
      <c r="H98" s="109">
        <v>1744.1671766777147</v>
      </c>
      <c r="I98" s="109">
        <v>1705.2209115791402</v>
      </c>
      <c r="J98" s="109">
        <v>1680.9319028021216</v>
      </c>
      <c r="K98" s="109">
        <v>1617.1388922311178</v>
      </c>
      <c r="L98" s="109">
        <v>1533.813182812612</v>
      </c>
      <c r="M98" s="109">
        <v>1464.200469776812</v>
      </c>
      <c r="N98" s="109">
        <v>1369.1384639661539</v>
      </c>
      <c r="O98" s="109">
        <v>1261.2814392979772</v>
      </c>
      <c r="P98" s="109">
        <v>1126.9387555396136</v>
      </c>
      <c r="Q98" s="109">
        <v>947.07413276759519</v>
      </c>
    </row>
    <row r="99" spans="1:17" ht="12" customHeight="1" x14ac:dyDescent="0.25">
      <c r="A99" s="87" t="s">
        <v>51</v>
      </c>
      <c r="B99" s="109"/>
      <c r="C99" s="109">
        <v>548.50540369920441</v>
      </c>
      <c r="D99" s="109">
        <v>529.18436213007601</v>
      </c>
      <c r="E99" s="109">
        <v>514.83324525812952</v>
      </c>
      <c r="F99" s="109">
        <v>500.88300301206215</v>
      </c>
      <c r="G99" s="109">
        <v>488.29302704175802</v>
      </c>
      <c r="H99" s="109">
        <v>478.01634602755934</v>
      </c>
      <c r="I99" s="109">
        <v>472.14908420280898</v>
      </c>
      <c r="J99" s="109">
        <v>463.67008658595688</v>
      </c>
      <c r="K99" s="109">
        <v>452.29346259251065</v>
      </c>
      <c r="L99" s="109">
        <v>439.95963109302409</v>
      </c>
      <c r="M99" s="109">
        <v>424.54859677423093</v>
      </c>
      <c r="N99" s="109">
        <v>402.47766595231394</v>
      </c>
      <c r="O99" s="109">
        <v>374.81377465690497</v>
      </c>
      <c r="P99" s="109">
        <v>341.51648140003408</v>
      </c>
      <c r="Q99" s="109">
        <v>291.24600665260419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352.0498341737337</v>
      </c>
      <c r="D101" s="109">
        <v>342.99710456380234</v>
      </c>
      <c r="E101" s="109">
        <v>333.57930062966096</v>
      </c>
      <c r="F101" s="109">
        <v>319.83540990160725</v>
      </c>
      <c r="G101" s="109">
        <v>308.54288883927887</v>
      </c>
      <c r="H101" s="109">
        <v>296.16231002498949</v>
      </c>
      <c r="I101" s="109">
        <v>287.12513512842361</v>
      </c>
      <c r="J101" s="109">
        <v>279.08727325122862</v>
      </c>
      <c r="K101" s="109">
        <v>266.38020264827878</v>
      </c>
      <c r="L101" s="109">
        <v>251.74709854389948</v>
      </c>
      <c r="M101" s="109">
        <v>235.36152194814034</v>
      </c>
      <c r="N101" s="109">
        <v>210.70415325798027</v>
      </c>
      <c r="O101" s="109">
        <v>183.41315392788792</v>
      </c>
      <c r="P101" s="109">
        <v>150.7893196768203</v>
      </c>
      <c r="Q101" s="109">
        <v>116.95350973984672</v>
      </c>
    </row>
    <row r="102" spans="1:17" ht="12" customHeight="1" x14ac:dyDescent="0.25">
      <c r="A102" s="87" t="s">
        <v>28</v>
      </c>
      <c r="B102" s="109"/>
      <c r="C102" s="109">
        <v>349.09879510035483</v>
      </c>
      <c r="D102" s="109">
        <v>339.87885291896464</v>
      </c>
      <c r="E102" s="109">
        <v>333.0521473980711</v>
      </c>
      <c r="F102" s="109">
        <v>324.16809790141207</v>
      </c>
      <c r="G102" s="109">
        <v>315.43351225926972</v>
      </c>
      <c r="H102" s="109">
        <v>303.76209499747387</v>
      </c>
      <c r="I102" s="109">
        <v>291.4268528737029</v>
      </c>
      <c r="J102" s="109">
        <v>275.91485400263957</v>
      </c>
      <c r="K102" s="109">
        <v>260.3565477719286</v>
      </c>
      <c r="L102" s="109">
        <v>245.38031588447467</v>
      </c>
      <c r="M102" s="109">
        <v>226.86791135383237</v>
      </c>
      <c r="N102" s="109">
        <v>205.47976488055775</v>
      </c>
      <c r="O102" s="109">
        <v>182.27418723771942</v>
      </c>
      <c r="P102" s="109">
        <v>154.57395096613337</v>
      </c>
      <c r="Q102" s="109">
        <v>120.86455659135214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70.296637977120255</v>
      </c>
      <c r="D104" s="53">
        <v>67.898850346121904</v>
      </c>
      <c r="E104" s="53">
        <v>65.386417944248379</v>
      </c>
      <c r="F104" s="53">
        <v>63.074808060200006</v>
      </c>
      <c r="G104" s="53">
        <v>60.700696257097853</v>
      </c>
      <c r="H104" s="53">
        <v>58.423648158619812</v>
      </c>
      <c r="I104" s="53">
        <v>56.313407363822087</v>
      </c>
      <c r="J104" s="53">
        <v>54.08066407146498</v>
      </c>
      <c r="K104" s="53">
        <v>51.7406910668305</v>
      </c>
      <c r="L104" s="53">
        <v>48.007432145112269</v>
      </c>
      <c r="M104" s="53">
        <v>42.980289407134414</v>
      </c>
      <c r="N104" s="53">
        <v>36.861790645920742</v>
      </c>
      <c r="O104" s="53">
        <v>29.351406973755925</v>
      </c>
      <c r="P104" s="53">
        <v>21.749929215703251</v>
      </c>
      <c r="Q104" s="53">
        <v>13.907285012103108</v>
      </c>
    </row>
    <row r="105" spans="1:17" ht="12" customHeight="1" x14ac:dyDescent="0.25">
      <c r="A105" s="49" t="s">
        <v>26</v>
      </c>
      <c r="B105" s="48"/>
      <c r="C105" s="48">
        <v>10448.381726793994</v>
      </c>
      <c r="D105" s="48">
        <v>10294.020894119314</v>
      </c>
      <c r="E105" s="48">
        <v>10120.841552359956</v>
      </c>
      <c r="F105" s="48">
        <v>10036.64488534613</v>
      </c>
      <c r="G105" s="48">
        <v>9940.6624664210667</v>
      </c>
      <c r="H105" s="48">
        <v>9826.4839735859605</v>
      </c>
      <c r="I105" s="48">
        <v>9667.3462583662968</v>
      </c>
      <c r="J105" s="48">
        <v>9554.9375256720632</v>
      </c>
      <c r="K105" s="48">
        <v>9341.4605936899316</v>
      </c>
      <c r="L105" s="48">
        <v>9056.5113544685173</v>
      </c>
      <c r="M105" s="48">
        <v>8672.0093257841636</v>
      </c>
      <c r="N105" s="48">
        <v>8204.6329172459555</v>
      </c>
      <c r="O105" s="48">
        <v>7646.8212085379719</v>
      </c>
      <c r="P105" s="48">
        <v>7136.8923732336616</v>
      </c>
      <c r="Q105" s="48">
        <v>6593.4126619097997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1.0600099969222248</v>
      </c>
      <c r="C109" s="115">
        <f>C31/RES_summary!C$6</f>
        <v>1.0735261170724673</v>
      </c>
      <c r="D109" s="115">
        <f>D31/RES_summary!D$6</f>
        <v>1.0888445480972699</v>
      </c>
      <c r="E109" s="115">
        <f>E31/RES_summary!E$6</f>
        <v>1.1064401654828744</v>
      </c>
      <c r="F109" s="115">
        <f>F31/RES_summary!F$6</f>
        <v>1.1204735548165414</v>
      </c>
      <c r="G109" s="115">
        <f>G31/RES_summary!G$6</f>
        <v>1.1336952912758882</v>
      </c>
      <c r="H109" s="115">
        <f>H31/RES_summary!H$6</f>
        <v>1.1480312425515145</v>
      </c>
      <c r="I109" s="115">
        <f>I31/RES_summary!I$6</f>
        <v>1.1620502331325604</v>
      </c>
      <c r="J109" s="115">
        <f>J31/RES_summary!J$6</f>
        <v>1.175664372060055</v>
      </c>
      <c r="K109" s="115">
        <f>K31/RES_summary!K$6</f>
        <v>1.1956897823158359</v>
      </c>
      <c r="L109" s="115">
        <f>L31/RES_summary!L$6</f>
        <v>1.2158571344999822</v>
      </c>
      <c r="M109" s="115">
        <f>M31/RES_summary!M$6</f>
        <v>1.2485787211736596</v>
      </c>
      <c r="N109" s="115">
        <f>N31/RES_summary!N$6</f>
        <v>1.2856719717147362</v>
      </c>
      <c r="O109" s="115">
        <f>O31/RES_summary!O$6</f>
        <v>1.3333834839151621</v>
      </c>
      <c r="P109" s="115">
        <f>P31/RES_summary!P$6</f>
        <v>1.3624587400026711</v>
      </c>
      <c r="Q109" s="115">
        <f>Q31/RES_summary!Q$6</f>
        <v>1.3903665210429894</v>
      </c>
    </row>
    <row r="110" spans="1:17" ht="12" customHeight="1" x14ac:dyDescent="0.25">
      <c r="A110" s="87" t="s">
        <v>53</v>
      </c>
      <c r="B110" s="115">
        <f>B32/RES_summary!B$6</f>
        <v>0.70518408455676351</v>
      </c>
      <c r="C110" s="115">
        <f>C32/RES_summary!C$6</f>
        <v>0.70554898235128527</v>
      </c>
      <c r="D110" s="115">
        <f>D32/RES_summary!D$6</f>
        <v>0.70292304943866724</v>
      </c>
      <c r="E110" s="115">
        <f>E32/RES_summary!E$6</f>
        <v>0.70832365705487255</v>
      </c>
      <c r="F110" s="115">
        <f>F32/RES_summary!F$6</f>
        <v>0.7204186233794958</v>
      </c>
      <c r="G110" s="115">
        <f>G32/RES_summary!G$6</f>
        <v>0.73524650482416365</v>
      </c>
      <c r="H110" s="115">
        <f>H32/RES_summary!H$6</f>
        <v>0.74795404845319646</v>
      </c>
      <c r="I110" s="115">
        <f>I32/RES_summary!I$6</f>
        <v>0.76565091389084294</v>
      </c>
      <c r="J110" s="115">
        <f>J32/RES_summary!J$6</f>
        <v>0.7892628031121196</v>
      </c>
      <c r="K110" s="115">
        <f>K32/RES_summary!K$6</f>
        <v>0.83270299165129569</v>
      </c>
      <c r="L110" s="115">
        <f>L32/RES_summary!L$6</f>
        <v>0.8657563510966213</v>
      </c>
      <c r="M110" s="115">
        <f>M32/RES_summary!M$6</f>
        <v>0.88226189034142954</v>
      </c>
      <c r="N110" s="115">
        <f>N32/RES_summary!N$6</f>
        <v>0.89844521821984769</v>
      </c>
      <c r="O110" s="115">
        <f>O32/RES_summary!O$6</f>
        <v>0.91740157188262639</v>
      </c>
      <c r="P110" s="115">
        <f>P32/RES_summary!P$6</f>
        <v>0.93511583369579698</v>
      </c>
      <c r="Q110" s="115">
        <f>Q32/RES_summary!Q$6</f>
        <v>0.95358105402680804</v>
      </c>
    </row>
    <row r="111" spans="1:17" ht="12" customHeight="1" x14ac:dyDescent="0.25">
      <c r="A111" s="87" t="s">
        <v>52</v>
      </c>
      <c r="B111" s="115">
        <f>B33/RES_summary!B$6</f>
        <v>1.4653258987932615E-2</v>
      </c>
      <c r="C111" s="115">
        <f>C33/RES_summary!C$6</f>
        <v>2.9128589090971879E-2</v>
      </c>
      <c r="D111" s="115">
        <f>D33/RES_summary!D$6</f>
        <v>4.1351390491147173E-2</v>
      </c>
      <c r="E111" s="115">
        <f>E33/RES_summary!E$6</f>
        <v>5.421893684986126E-2</v>
      </c>
      <c r="F111" s="115">
        <f>F33/RES_summary!F$6</f>
        <v>7.0718751368099242E-2</v>
      </c>
      <c r="G111" s="115">
        <f>G33/RES_summary!G$6</f>
        <v>8.9922980173926234E-2</v>
      </c>
      <c r="H111" s="115">
        <f>H33/RES_summary!H$6</f>
        <v>0.10967663723371701</v>
      </c>
      <c r="I111" s="115">
        <f>I33/RES_summary!I$6</f>
        <v>0.13147269807725531</v>
      </c>
      <c r="J111" s="115">
        <f>J33/RES_summary!J$6</f>
        <v>0.15989564705152998</v>
      </c>
      <c r="K111" s="115">
        <f>K33/RES_summary!K$6</f>
        <v>0.18426716209797669</v>
      </c>
      <c r="L111" s="115">
        <f>L33/RES_summary!L$6</f>
        <v>0.21015290891912403</v>
      </c>
      <c r="M111" s="115">
        <f>M33/RES_summary!M$6</f>
        <v>0.22212237552978564</v>
      </c>
      <c r="N111" s="115">
        <f>N33/RES_summary!N$6</f>
        <v>0.23322634545311507</v>
      </c>
      <c r="O111" s="115">
        <f>O33/RES_summary!O$6</f>
        <v>0.24206302570779814</v>
      </c>
      <c r="P111" s="115">
        <f>P33/RES_summary!P$6</f>
        <v>0.2596905364372028</v>
      </c>
      <c r="Q111" s="115">
        <f>Q33/RES_summary!Q$6</f>
        <v>0.27740990786644093</v>
      </c>
    </row>
    <row r="112" spans="1:17" ht="12" customHeight="1" x14ac:dyDescent="0.25">
      <c r="A112" s="87" t="s">
        <v>51</v>
      </c>
      <c r="B112" s="115">
        <f>B34/RES_summary!B$6</f>
        <v>0.11278508162265193</v>
      </c>
      <c r="C112" s="115">
        <f>C34/RES_summary!C$6</f>
        <v>0.14072021924263697</v>
      </c>
      <c r="D112" s="115">
        <f>D34/RES_summary!D$6</f>
        <v>0.16769503691592214</v>
      </c>
      <c r="E112" s="115">
        <f>E34/RES_summary!E$6</f>
        <v>0.20187128508475638</v>
      </c>
      <c r="F112" s="115">
        <f>F34/RES_summary!F$6</f>
        <v>0.22497331933922274</v>
      </c>
      <c r="G112" s="115">
        <f>G34/RES_summary!G$6</f>
        <v>0.24381264567871566</v>
      </c>
      <c r="H112" s="115">
        <f>H34/RES_summary!H$6</f>
        <v>0.26179202728099205</v>
      </c>
      <c r="I112" s="115">
        <f>I34/RES_summary!I$6</f>
        <v>0.27945160074647318</v>
      </c>
      <c r="J112" s="115">
        <f>J34/RES_summary!J$6</f>
        <v>0.29554838983999132</v>
      </c>
      <c r="K112" s="115">
        <f>K34/RES_summary!K$6</f>
        <v>0.31176841555859702</v>
      </c>
      <c r="L112" s="115">
        <f>L34/RES_summary!L$6</f>
        <v>0.33410367703404836</v>
      </c>
      <c r="M112" s="115">
        <f>M34/RES_summary!M$6</f>
        <v>0.3451760854825216</v>
      </c>
      <c r="N112" s="115">
        <f>N34/RES_summary!N$6</f>
        <v>0.35605654129490666</v>
      </c>
      <c r="O112" s="115">
        <f>O34/RES_summary!O$6</f>
        <v>0.37533472270615575</v>
      </c>
      <c r="P112" s="115">
        <f>P34/RES_summary!P$6</f>
        <v>0.39021464735624201</v>
      </c>
      <c r="Q112" s="115">
        <f>Q34/RES_summary!Q$6</f>
        <v>0.41056120225733195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0.56467342544487142</v>
      </c>
      <c r="C114" s="115">
        <f>C36/RES_summary!C$6</f>
        <v>0.59904684231712257</v>
      </c>
      <c r="D114" s="115">
        <f>D36/RES_summary!D$6</f>
        <v>0.66883441896890794</v>
      </c>
      <c r="E114" s="115">
        <f>E36/RES_summary!E$6</f>
        <v>0.75571646414055549</v>
      </c>
      <c r="F114" s="115">
        <f>F36/RES_summary!F$6</f>
        <v>0.83181088064614883</v>
      </c>
      <c r="G114" s="115">
        <f>G36/RES_summary!G$6</f>
        <v>0.92401783459320297</v>
      </c>
      <c r="H114" s="115">
        <f>H36/RES_summary!H$6</f>
        <v>0.99471764256733508</v>
      </c>
      <c r="I114" s="115">
        <f>I36/RES_summary!I$6</f>
        <v>1.0809779369621226</v>
      </c>
      <c r="J114" s="115">
        <f>J36/RES_summary!J$6</f>
        <v>1.1657184351606227</v>
      </c>
      <c r="K114" s="115">
        <f>K36/RES_summary!K$6</f>
        <v>1.2746192789276525</v>
      </c>
      <c r="L114" s="115">
        <f>L36/RES_summary!L$6</f>
        <v>1.4111487407885772</v>
      </c>
      <c r="M114" s="115">
        <f>M36/RES_summary!M$6</f>
        <v>1.506151236928539</v>
      </c>
      <c r="N114" s="115">
        <f>N36/RES_summary!N$6</f>
        <v>1.5966798628637286</v>
      </c>
      <c r="O114" s="115">
        <f>O36/RES_summary!O$6</f>
        <v>1.7017173712695035</v>
      </c>
      <c r="P114" s="115">
        <f>P36/RES_summary!P$6</f>
        <v>1.859232463132501</v>
      </c>
      <c r="Q114" s="115">
        <f>Q36/RES_summary!Q$6</f>
        <v>2.1562954464504753</v>
      </c>
    </row>
    <row r="115" spans="1:17" ht="12" customHeight="1" x14ac:dyDescent="0.25">
      <c r="A115" s="87" t="s">
        <v>28</v>
      </c>
      <c r="B115" s="115">
        <f>B37/RES_summary!B$6</f>
        <v>0.25290638146557987</v>
      </c>
      <c r="C115" s="115">
        <f>C37/RES_summary!C$6</f>
        <v>0.27056743175167458</v>
      </c>
      <c r="D115" s="115">
        <f>D37/RES_summary!D$6</f>
        <v>0.29090626376473883</v>
      </c>
      <c r="E115" s="115">
        <f>E37/RES_summary!E$6</f>
        <v>0.3152177938542618</v>
      </c>
      <c r="F115" s="115">
        <f>F37/RES_summary!F$6</f>
        <v>0.35346921955101596</v>
      </c>
      <c r="G115" s="115">
        <f>G37/RES_summary!G$6</f>
        <v>0.39032735921035827</v>
      </c>
      <c r="H115" s="115">
        <f>H37/RES_summary!H$6</f>
        <v>0.4182890500231099</v>
      </c>
      <c r="I115" s="115">
        <f>I37/RES_summary!I$6</f>
        <v>0.46462381973901123</v>
      </c>
      <c r="J115" s="115">
        <f>J37/RES_summary!J$6</f>
        <v>0.50350559629401859</v>
      </c>
      <c r="K115" s="115">
        <f>K37/RES_summary!K$6</f>
        <v>0.58304101892960547</v>
      </c>
      <c r="L115" s="115">
        <f>L37/RES_summary!L$6</f>
        <v>0.68832811238377412</v>
      </c>
      <c r="M115" s="115">
        <f>M37/RES_summary!M$6</f>
        <v>0.75483607323396207</v>
      </c>
      <c r="N115" s="115">
        <f>N37/RES_summary!N$6</f>
        <v>0.80524628444086022</v>
      </c>
      <c r="O115" s="115">
        <f>O37/RES_summary!O$6</f>
        <v>0.86001900525566577</v>
      </c>
      <c r="P115" s="115">
        <f>P37/RES_summary!P$6</f>
        <v>0.95014259604117446</v>
      </c>
      <c r="Q115" s="115">
        <f>Q37/RES_summary!Q$6</f>
        <v>1.1001885381757395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10.771633008846649</v>
      </c>
      <c r="C117" s="113">
        <f>C39/RES_summary!C$6</f>
        <v>11.01703965458392</v>
      </c>
      <c r="D117" s="113">
        <f>D39/RES_summary!D$6</f>
        <v>11.45101294995102</v>
      </c>
      <c r="E117" s="113">
        <f>E39/RES_summary!E$6</f>
        <v>12.100664103599289</v>
      </c>
      <c r="F117" s="113">
        <f>F39/RES_summary!F$6</f>
        <v>12.76046306648508</v>
      </c>
      <c r="G117" s="113">
        <f>G39/RES_summary!G$6</f>
        <v>13.351273672430862</v>
      </c>
      <c r="H117" s="113">
        <f>H39/RES_summary!H$6</f>
        <v>13.837953608007608</v>
      </c>
      <c r="I117" s="113">
        <f>I39/RES_summary!I$6</f>
        <v>14.225506512607204</v>
      </c>
      <c r="J117" s="113">
        <f>J39/RES_summary!J$6</f>
        <v>14.520876813661115</v>
      </c>
      <c r="K117" s="113">
        <f>K39/RES_summary!K$6</f>
        <v>14.911234031507011</v>
      </c>
      <c r="L117" s="113">
        <f>L39/RES_summary!L$6</f>
        <v>15.16778519718782</v>
      </c>
      <c r="M117" s="113">
        <f>M39/RES_summary!M$6</f>
        <v>15.398270623019823</v>
      </c>
      <c r="N117" s="113">
        <f>N39/RES_summary!N$6</f>
        <v>15.684619680188698</v>
      </c>
      <c r="O117" s="113">
        <f>O39/RES_summary!O$6</f>
        <v>15.884661599724765</v>
      </c>
      <c r="P117" s="113">
        <f>P39/RES_summary!P$6</f>
        <v>16.10582056069433</v>
      </c>
      <c r="Q117" s="113">
        <f>Q39/RES_summary!Q$6</f>
        <v>16.332411903225776</v>
      </c>
    </row>
    <row r="118" spans="1:17" ht="12" customHeight="1" x14ac:dyDescent="0.25">
      <c r="A118" s="49" t="s">
        <v>26</v>
      </c>
      <c r="B118" s="112">
        <f>B40/RES_summary!B$6</f>
        <v>0.68849806868846941</v>
      </c>
      <c r="C118" s="112">
        <f>C40/RES_summary!C$6</f>
        <v>0.69559670586458555</v>
      </c>
      <c r="D118" s="112">
        <f>D40/RES_summary!D$6</f>
        <v>0.70059256458860297</v>
      </c>
      <c r="E118" s="112">
        <f>E40/RES_summary!E$6</f>
        <v>0.70571483115227074</v>
      </c>
      <c r="F118" s="112">
        <f>F40/RES_summary!F$6</f>
        <v>0.70844068139081773</v>
      </c>
      <c r="G118" s="112">
        <f>G40/RES_summary!G$6</f>
        <v>0.71237508160590324</v>
      </c>
      <c r="H118" s="112">
        <f>H40/RES_summary!H$6</f>
        <v>0.71549965511449731</v>
      </c>
      <c r="I118" s="112">
        <f>I40/RES_summary!I$6</f>
        <v>0.71721522016609485</v>
      </c>
      <c r="J118" s="112">
        <f>J40/RES_summary!J$6</f>
        <v>0.72032304595509067</v>
      </c>
      <c r="K118" s="112">
        <f>K40/RES_summary!K$6</f>
        <v>0.72503450243994727</v>
      </c>
      <c r="L118" s="112">
        <f>L40/RES_summary!L$6</f>
        <v>0.73333256156645643</v>
      </c>
      <c r="M118" s="112">
        <f>M40/RES_summary!M$6</f>
        <v>0.74509257286810171</v>
      </c>
      <c r="N118" s="112">
        <f>N40/RES_summary!N$6</f>
        <v>0.75816759161892489</v>
      </c>
      <c r="O118" s="112">
        <f>O40/RES_summary!O$6</f>
        <v>0.76963736366979429</v>
      </c>
      <c r="P118" s="112">
        <f>P40/RES_summary!P$6</f>
        <v>0.77692813055450138</v>
      </c>
      <c r="Q118" s="112">
        <f>Q40/RES_summary!Q$6</f>
        <v>0.78523709257999552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54.380746170820792</v>
      </c>
      <c r="C122" s="109">
        <f t="shared" si="40"/>
        <v>54.038371117103516</v>
      </c>
      <c r="D122" s="109">
        <f t="shared" si="40"/>
        <v>53.635433997296659</v>
      </c>
      <c r="E122" s="109">
        <f t="shared" si="40"/>
        <v>53.277055952492283</v>
      </c>
      <c r="F122" s="109">
        <f t="shared" si="40"/>
        <v>52.778843883997062</v>
      </c>
      <c r="G122" s="109">
        <f t="shared" si="40"/>
        <v>52.240557421042631</v>
      </c>
      <c r="H122" s="109">
        <f t="shared" si="40"/>
        <v>51.650799748555883</v>
      </c>
      <c r="I122" s="109">
        <f t="shared" si="40"/>
        <v>51.102466928711344</v>
      </c>
      <c r="J122" s="109">
        <f t="shared" si="40"/>
        <v>50.459965436637347</v>
      </c>
      <c r="K122" s="109">
        <f t="shared" si="40"/>
        <v>49.944019907027396</v>
      </c>
      <c r="L122" s="109">
        <f t="shared" si="40"/>
        <v>49.414662490599383</v>
      </c>
      <c r="M122" s="109">
        <f t="shared" si="40"/>
        <v>49.092908359350076</v>
      </c>
      <c r="N122" s="109">
        <f t="shared" si="40"/>
        <v>48.812791855720967</v>
      </c>
      <c r="O122" s="109">
        <f t="shared" si="40"/>
        <v>48.76480993524406</v>
      </c>
      <c r="P122" s="109">
        <f t="shared" si="40"/>
        <v>48.687275627059215</v>
      </c>
      <c r="Q122" s="109">
        <f t="shared" si="40"/>
        <v>48.56433142820628</v>
      </c>
    </row>
    <row r="123" spans="1:17" ht="12" customHeight="1" x14ac:dyDescent="0.25">
      <c r="A123" s="87" t="s">
        <v>53</v>
      </c>
      <c r="B123" s="109">
        <f t="shared" ref="B123:Q123" si="41">B84*B110</f>
        <v>275.87202023382071</v>
      </c>
      <c r="C123" s="109">
        <f t="shared" si="41"/>
        <v>270.07701180923669</v>
      </c>
      <c r="D123" s="109">
        <f t="shared" si="41"/>
        <v>262.81590814288131</v>
      </c>
      <c r="E123" s="109">
        <f t="shared" si="41"/>
        <v>257.37113454378772</v>
      </c>
      <c r="F123" s="109">
        <f t="shared" si="41"/>
        <v>253.59474017101442</v>
      </c>
      <c r="G123" s="109">
        <f t="shared" si="41"/>
        <v>250.46873741870508</v>
      </c>
      <c r="H123" s="109">
        <f t="shared" si="41"/>
        <v>246.23495514603906</v>
      </c>
      <c r="I123" s="109">
        <f t="shared" si="41"/>
        <v>243.39249418578487</v>
      </c>
      <c r="J123" s="109">
        <f t="shared" si="41"/>
        <v>241.42648235752034</v>
      </c>
      <c r="K123" s="109">
        <f t="shared" si="41"/>
        <v>243.68990743797076</v>
      </c>
      <c r="L123" s="109">
        <f t="shared" si="41"/>
        <v>243.15507333826386</v>
      </c>
      <c r="M123" s="109">
        <f t="shared" si="41"/>
        <v>236.87919627347938</v>
      </c>
      <c r="N123" s="109">
        <f t="shared" si="41"/>
        <v>229.34525245957144</v>
      </c>
      <c r="O123" s="109">
        <f t="shared" si="41"/>
        <v>221.03742925852814</v>
      </c>
      <c r="P123" s="109">
        <f t="shared" si="41"/>
        <v>213.85265913327274</v>
      </c>
      <c r="Q123" s="109">
        <f t="shared" si="41"/>
        <v>206.17558019987254</v>
      </c>
    </row>
    <row r="124" spans="1:17" ht="12" customHeight="1" x14ac:dyDescent="0.25">
      <c r="A124" s="87" t="s">
        <v>52</v>
      </c>
      <c r="B124" s="109">
        <f t="shared" ref="B124:Q124" si="42">B85*B111</f>
        <v>33.981381759145719</v>
      </c>
      <c r="C124" s="109">
        <f t="shared" si="42"/>
        <v>63.78082708364574</v>
      </c>
      <c r="D124" s="109">
        <f t="shared" si="42"/>
        <v>87.466660934672461</v>
      </c>
      <c r="E124" s="109">
        <f t="shared" si="42"/>
        <v>111.44775208349162</v>
      </c>
      <c r="F124" s="109">
        <f t="shared" si="42"/>
        <v>141.42139550693773</v>
      </c>
      <c r="G124" s="109">
        <f t="shared" si="42"/>
        <v>175.36819871130621</v>
      </c>
      <c r="H124" s="109">
        <f t="shared" si="42"/>
        <v>209.49393768168309</v>
      </c>
      <c r="I124" s="109">
        <f t="shared" si="42"/>
        <v>246.38780995279257</v>
      </c>
      <c r="J124" s="109">
        <f t="shared" si="42"/>
        <v>293.67427254166694</v>
      </c>
      <c r="K124" s="109">
        <f t="shared" si="42"/>
        <v>332.13990334925325</v>
      </c>
      <c r="L124" s="109">
        <f t="shared" si="42"/>
        <v>370.73680489166173</v>
      </c>
      <c r="M124" s="109">
        <f t="shared" si="42"/>
        <v>385.39903099355308</v>
      </c>
      <c r="N124" s="109">
        <f t="shared" si="42"/>
        <v>396.82114242175123</v>
      </c>
      <c r="O124" s="109">
        <f t="shared" si="42"/>
        <v>402.89228421659874</v>
      </c>
      <c r="P124" s="109">
        <f t="shared" si="42"/>
        <v>408.5803280610042</v>
      </c>
      <c r="Q124" s="109">
        <f t="shared" si="42"/>
        <v>413.38763619648648</v>
      </c>
    </row>
    <row r="125" spans="1:17" ht="12" customHeight="1" x14ac:dyDescent="0.25">
      <c r="A125" s="87" t="s">
        <v>51</v>
      </c>
      <c r="B125" s="109">
        <f t="shared" ref="B125:Q125" si="43">B86*B112</f>
        <v>68.725573040806452</v>
      </c>
      <c r="C125" s="109">
        <f t="shared" si="43"/>
        <v>83.885184324296333</v>
      </c>
      <c r="D125" s="109">
        <f t="shared" si="43"/>
        <v>97.930220605839665</v>
      </c>
      <c r="E125" s="109">
        <f t="shared" si="43"/>
        <v>115.2244862017974</v>
      </c>
      <c r="F125" s="109">
        <f t="shared" si="43"/>
        <v>126.41165044733474</v>
      </c>
      <c r="G125" s="109">
        <f t="shared" si="43"/>
        <v>135.12603446642055</v>
      </c>
      <c r="H125" s="109">
        <f t="shared" si="43"/>
        <v>142.97377082094815</v>
      </c>
      <c r="I125" s="109">
        <f t="shared" si="43"/>
        <v>150.52310503177452</v>
      </c>
      <c r="J125" s="109">
        <f t="shared" si="43"/>
        <v>156.85801372324661</v>
      </c>
      <c r="K125" s="109">
        <f t="shared" si="43"/>
        <v>162.56805996674942</v>
      </c>
      <c r="L125" s="109">
        <f t="shared" si="43"/>
        <v>170.42301342455275</v>
      </c>
      <c r="M125" s="109">
        <f t="shared" si="43"/>
        <v>171.93178201379681</v>
      </c>
      <c r="N125" s="109">
        <f t="shared" si="43"/>
        <v>172.15111589370761</v>
      </c>
      <c r="O125" s="109">
        <f t="shared" si="43"/>
        <v>173.80446607345951</v>
      </c>
      <c r="P125" s="109">
        <f t="shared" si="43"/>
        <v>172.56958198612924</v>
      </c>
      <c r="Q125" s="109">
        <f t="shared" si="43"/>
        <v>171.82601807987027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213.30259929108095</v>
      </c>
      <c r="C127" s="109">
        <f t="shared" si="44"/>
        <v>223.15406375618599</v>
      </c>
      <c r="D127" s="109">
        <f t="shared" si="44"/>
        <v>243.97421552577012</v>
      </c>
      <c r="E127" s="109">
        <f t="shared" si="44"/>
        <v>268.86145502665494</v>
      </c>
      <c r="F127" s="109">
        <f t="shared" si="44"/>
        <v>287.62839923131213</v>
      </c>
      <c r="G127" s="109">
        <f t="shared" si="44"/>
        <v>309.16285355270094</v>
      </c>
      <c r="H127" s="109">
        <f t="shared" si="44"/>
        <v>321.38812224127003</v>
      </c>
      <c r="I127" s="109">
        <f t="shared" si="44"/>
        <v>338.51481990179866</v>
      </c>
      <c r="J127" s="109">
        <f t="shared" si="44"/>
        <v>352.12729155316413</v>
      </c>
      <c r="K127" s="109">
        <f t="shared" si="44"/>
        <v>369.03450427690836</v>
      </c>
      <c r="L127" s="109">
        <f t="shared" si="44"/>
        <v>391.87646494334194</v>
      </c>
      <c r="M127" s="109">
        <f t="shared" si="44"/>
        <v>399.63016960084337</v>
      </c>
      <c r="N127" s="109">
        <f t="shared" si="44"/>
        <v>403.00478537321681</v>
      </c>
      <c r="O127" s="109">
        <f t="shared" si="44"/>
        <v>402.11243142267307</v>
      </c>
      <c r="P127" s="109">
        <f t="shared" si="44"/>
        <v>393.97916407872174</v>
      </c>
      <c r="Q127" s="109">
        <f t="shared" si="44"/>
        <v>386.04297220821451</v>
      </c>
    </row>
    <row r="128" spans="1:17" ht="12" customHeight="1" x14ac:dyDescent="0.25">
      <c r="A128" s="87" t="s">
        <v>28</v>
      </c>
      <c r="B128" s="109">
        <f t="shared" ref="B128:Q128" si="45">B89*B115</f>
        <v>96.813376646433696</v>
      </c>
      <c r="C128" s="109">
        <f t="shared" si="45"/>
        <v>101.40049530458109</v>
      </c>
      <c r="D128" s="109">
        <f t="shared" si="45"/>
        <v>106.23213303110916</v>
      </c>
      <c r="E128" s="109">
        <f t="shared" si="45"/>
        <v>111.81463183167935</v>
      </c>
      <c r="F128" s="109">
        <f t="shared" si="45"/>
        <v>121.11192678335573</v>
      </c>
      <c r="G128" s="109">
        <f t="shared" si="45"/>
        <v>128.98795554018523</v>
      </c>
      <c r="H128" s="109">
        <f t="shared" si="45"/>
        <v>134.57674156392801</v>
      </c>
      <c r="I128" s="109">
        <f t="shared" si="45"/>
        <v>144.80414666190441</v>
      </c>
      <c r="J128" s="109">
        <f t="shared" si="45"/>
        <v>151.23594981155486</v>
      </c>
      <c r="K128" s="109">
        <f t="shared" si="45"/>
        <v>166.04602747113734</v>
      </c>
      <c r="L128" s="109">
        <f t="shared" si="45"/>
        <v>185.48015828945782</v>
      </c>
      <c r="M128" s="109">
        <f t="shared" si="45"/>
        <v>193.09892975734547</v>
      </c>
      <c r="N128" s="109">
        <f t="shared" si="45"/>
        <v>193.70026812304602</v>
      </c>
      <c r="O128" s="109">
        <f t="shared" si="45"/>
        <v>193.39622433139726</v>
      </c>
      <c r="P128" s="109">
        <f t="shared" si="45"/>
        <v>188.84270686268096</v>
      </c>
      <c r="Q128" s="109">
        <f t="shared" si="45"/>
        <v>183.24722955635391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785.9133815496474</v>
      </c>
      <c r="C130" s="53">
        <f t="shared" si="46"/>
        <v>786.5946332708221</v>
      </c>
      <c r="D130" s="53">
        <f t="shared" si="46"/>
        <v>789.22822532644477</v>
      </c>
      <c r="E130" s="53">
        <f t="shared" si="46"/>
        <v>804.77209947389747</v>
      </c>
      <c r="F130" s="53">
        <f t="shared" si="46"/>
        <v>818.99340194783508</v>
      </c>
      <c r="G130" s="53">
        <f t="shared" si="46"/>
        <v>827.17629486216799</v>
      </c>
      <c r="H130" s="53">
        <f t="shared" si="46"/>
        <v>827.66307924074454</v>
      </c>
      <c r="I130" s="53">
        <f t="shared" si="46"/>
        <v>821.7456807947076</v>
      </c>
      <c r="J130" s="53">
        <f t="shared" si="46"/>
        <v>808.83565754358654</v>
      </c>
      <c r="K130" s="53">
        <f t="shared" si="46"/>
        <v>797.82675363262763</v>
      </c>
      <c r="L130" s="53">
        <f t="shared" si="46"/>
        <v>769.76728144528647</v>
      </c>
      <c r="M130" s="53">
        <f t="shared" si="46"/>
        <v>722.01299785173251</v>
      </c>
      <c r="N130" s="53">
        <f t="shared" si="46"/>
        <v>656.93820872135029</v>
      </c>
      <c r="O130" s="53">
        <f t="shared" si="46"/>
        <v>569.39904665731592</v>
      </c>
      <c r="P130" s="53">
        <f t="shared" si="46"/>
        <v>463.44370550016583</v>
      </c>
      <c r="Q130" s="53">
        <f t="shared" si="46"/>
        <v>347.65053434881384</v>
      </c>
    </row>
    <row r="131" spans="1:17" ht="12" customHeight="1" x14ac:dyDescent="0.25">
      <c r="A131" s="49" t="s">
        <v>26</v>
      </c>
      <c r="B131" s="48">
        <f t="shared" ref="B131:Q131" si="47">B92*B118</f>
        <v>7673.5269419060705</v>
      </c>
      <c r="C131" s="48">
        <f t="shared" si="47"/>
        <v>7698.1227474703128</v>
      </c>
      <c r="D131" s="48">
        <f t="shared" si="47"/>
        <v>7690.1205837494099</v>
      </c>
      <c r="E131" s="48">
        <f t="shared" si="47"/>
        <v>7671.1536613584212</v>
      </c>
      <c r="F131" s="48">
        <f t="shared" si="47"/>
        <v>7622.8588789985843</v>
      </c>
      <c r="G131" s="48">
        <f t="shared" si="47"/>
        <v>7580.4451784694256</v>
      </c>
      <c r="H131" s="48">
        <f t="shared" si="47"/>
        <v>7518.365403329617</v>
      </c>
      <c r="I131" s="48">
        <f t="shared" si="47"/>
        <v>7434.6744751877668</v>
      </c>
      <c r="J131" s="48">
        <f t="shared" si="47"/>
        <v>7353.3454376968812</v>
      </c>
      <c r="K131" s="48">
        <f t="shared" si="47"/>
        <v>7267.766704131076</v>
      </c>
      <c r="L131" s="48">
        <f t="shared" si="47"/>
        <v>7196.6438475191926</v>
      </c>
      <c r="M131" s="48">
        <f t="shared" si="47"/>
        <v>7156.0460662443647</v>
      </c>
      <c r="N131" s="48">
        <f t="shared" si="47"/>
        <v>7108.1976512952961</v>
      </c>
      <c r="O131" s="48">
        <f t="shared" si="47"/>
        <v>7025.126097137445</v>
      </c>
      <c r="P131" s="48">
        <f t="shared" si="47"/>
        <v>6861.4705441553942</v>
      </c>
      <c r="Q131" s="48">
        <f t="shared" si="47"/>
        <v>6684.2018451954364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1703.6820642277241</v>
      </c>
      <c r="C133" s="110">
        <f t="shared" ref="C133:Q133" si="49">SUM(C134,C139,C142)</f>
        <v>1743.7882128279352</v>
      </c>
      <c r="D133" s="110">
        <f t="shared" si="49"/>
        <v>1803.8480409342924</v>
      </c>
      <c r="E133" s="110">
        <f t="shared" si="49"/>
        <v>1882.183529903311</v>
      </c>
      <c r="F133" s="110">
        <f t="shared" si="49"/>
        <v>1948.3224899846482</v>
      </c>
      <c r="G133" s="110">
        <f t="shared" si="49"/>
        <v>2014.434858166801</v>
      </c>
      <c r="H133" s="110">
        <f t="shared" si="49"/>
        <v>2053.2248976046976</v>
      </c>
      <c r="I133" s="110">
        <f t="shared" si="49"/>
        <v>2104.9904575279406</v>
      </c>
      <c r="J133" s="110">
        <f t="shared" si="49"/>
        <v>2139.4183677482015</v>
      </c>
      <c r="K133" s="110">
        <f t="shared" si="49"/>
        <v>2189.3018158859145</v>
      </c>
      <c r="L133" s="110">
        <f t="shared" si="49"/>
        <v>2251.0090523653826</v>
      </c>
      <c r="M133" s="110">
        <f t="shared" si="49"/>
        <v>2246.4265359392989</v>
      </c>
      <c r="N133" s="110">
        <f t="shared" si="49"/>
        <v>2211.7749727658734</v>
      </c>
      <c r="O133" s="110">
        <f t="shared" si="49"/>
        <v>2166.4278325058917</v>
      </c>
      <c r="P133" s="110">
        <f t="shared" si="49"/>
        <v>2083.8555025312921</v>
      </c>
      <c r="Q133" s="110">
        <f t="shared" si="49"/>
        <v>1999.5288003138132</v>
      </c>
    </row>
    <row r="134" spans="1:17" ht="12.95" customHeight="1" x14ac:dyDescent="0.25">
      <c r="A134" s="40" t="s">
        <v>130</v>
      </c>
      <c r="B134" s="55">
        <f t="shared" ref="B134" si="50">SUM(B135:B138)</f>
        <v>707.97811968281962</v>
      </c>
      <c r="C134" s="55">
        <f t="shared" ref="C134:Q134" si="51">SUM(C135:C138)</f>
        <v>715.57699776798222</v>
      </c>
      <c r="D134" s="55">
        <f t="shared" si="51"/>
        <v>724.84543283748394</v>
      </c>
      <c r="E134" s="55">
        <f t="shared" si="51"/>
        <v>738.60803547043656</v>
      </c>
      <c r="F134" s="55">
        <f t="shared" si="51"/>
        <v>748.80370539008641</v>
      </c>
      <c r="G134" s="55">
        <f t="shared" si="51"/>
        <v>757.25340393670774</v>
      </c>
      <c r="H134" s="55">
        <f t="shared" si="51"/>
        <v>761.18007367360883</v>
      </c>
      <c r="I134" s="55">
        <f t="shared" si="51"/>
        <v>768.79427195386427</v>
      </c>
      <c r="J134" s="55">
        <f t="shared" si="51"/>
        <v>774.71956316367186</v>
      </c>
      <c r="K134" s="55">
        <f t="shared" si="51"/>
        <v>786.59702070545018</v>
      </c>
      <c r="L134" s="55">
        <f t="shared" si="51"/>
        <v>799.46013258744699</v>
      </c>
      <c r="M134" s="55">
        <f t="shared" si="51"/>
        <v>794.88227626109438</v>
      </c>
      <c r="N134" s="55">
        <f t="shared" si="51"/>
        <v>791.10284483959526</v>
      </c>
      <c r="O134" s="55">
        <f t="shared" si="51"/>
        <v>791.31771683579893</v>
      </c>
      <c r="P134" s="55">
        <f t="shared" si="51"/>
        <v>787.54696361088418</v>
      </c>
      <c r="Q134" s="55">
        <f t="shared" si="51"/>
        <v>785.05482431867142</v>
      </c>
    </row>
    <row r="135" spans="1:17" ht="12" customHeight="1" x14ac:dyDescent="0.25">
      <c r="A135" s="87" t="s">
        <v>33</v>
      </c>
      <c r="B135" s="109">
        <f>B5*1000000/0.086/RES_summary!B$6</f>
        <v>476.37533645638996</v>
      </c>
      <c r="C135" s="109">
        <f>C5*1000000/0.086/RES_summary!C$6</f>
        <v>473.37613098582653</v>
      </c>
      <c r="D135" s="109">
        <f>D5*1000000/0.086/RES_summary!D$6</f>
        <v>469.84640181631841</v>
      </c>
      <c r="E135" s="109">
        <f>E5*1000000/0.086/RES_summary!E$6</f>
        <v>466.70701014383224</v>
      </c>
      <c r="F135" s="109">
        <f>F5*1000000/0.086/RES_summary!F$6</f>
        <v>462.34267242381401</v>
      </c>
      <c r="G135" s="109">
        <f>G5*1000000/0.086/RES_summary!G$6</f>
        <v>457.62728300833322</v>
      </c>
      <c r="H135" s="109">
        <f>H5*1000000/0.086/RES_summary!H$6</f>
        <v>452.46100579734929</v>
      </c>
      <c r="I135" s="109">
        <f>I5*1000000/0.086/RES_summary!I$6</f>
        <v>447.65761029551118</v>
      </c>
      <c r="J135" s="109">
        <f>J5*1000000/0.086/RES_summary!J$6</f>
        <v>442.02929722494287</v>
      </c>
      <c r="K135" s="109">
        <f>K5*1000000/0.086/RES_summary!K$6</f>
        <v>437.50961438555981</v>
      </c>
      <c r="L135" s="109">
        <f>L5*1000000/0.086/RES_summary!L$6</f>
        <v>432.87244341765017</v>
      </c>
      <c r="M135" s="109">
        <f>M5*1000000/0.086/RES_summary!M$6</f>
        <v>430.05387722790636</v>
      </c>
      <c r="N135" s="109">
        <f>N5*1000000/0.086/RES_summary!N$6</f>
        <v>427.60005665611544</v>
      </c>
      <c r="O135" s="109">
        <f>O5*1000000/0.086/RES_summary!O$6</f>
        <v>427.17973503273765</v>
      </c>
      <c r="P135" s="109">
        <f>P5*1000000/0.086/RES_summary!P$6</f>
        <v>426.50053449303857</v>
      </c>
      <c r="Q135" s="109">
        <f>Q5*1000000/0.086/RES_summary!Q$6</f>
        <v>425.42354331108658</v>
      </c>
    </row>
    <row r="136" spans="1:17" ht="12" customHeight="1" x14ac:dyDescent="0.25">
      <c r="A136" s="87" t="s">
        <v>53</v>
      </c>
      <c r="B136" s="109">
        <f>B6*1000000/0.086/RES_summary!B$6</f>
        <v>188.34183664675095</v>
      </c>
      <c r="C136" s="109">
        <f>C6*1000000/0.086/RES_summary!C$6</f>
        <v>183.95264890660926</v>
      </c>
      <c r="D136" s="109">
        <f>D6*1000000/0.086/RES_summary!D$6</f>
        <v>183.50931320298974</v>
      </c>
      <c r="E136" s="109">
        <f>E6*1000000/0.086/RES_summary!E$6</f>
        <v>185.19476787175734</v>
      </c>
      <c r="F136" s="109">
        <f>F6*1000000/0.086/RES_summary!F$6</f>
        <v>186.5443305664491</v>
      </c>
      <c r="G136" s="109">
        <f>G6*1000000/0.086/RES_summary!G$6</f>
        <v>186.90421159338806</v>
      </c>
      <c r="H136" s="109">
        <f>H6*1000000/0.086/RES_summary!H$6</f>
        <v>183.70240991422108</v>
      </c>
      <c r="I136" s="109">
        <f>I6*1000000/0.086/RES_summary!I$6</f>
        <v>183.99772744395091</v>
      </c>
      <c r="J136" s="109">
        <f>J6*1000000/0.086/RES_summary!J$6</f>
        <v>180.74553760192902</v>
      </c>
      <c r="K136" s="109">
        <f>K6*1000000/0.086/RES_summary!K$6</f>
        <v>182.57970778782428</v>
      </c>
      <c r="L136" s="109">
        <f>L6*1000000/0.086/RES_summary!L$6</f>
        <v>185.25604803616542</v>
      </c>
      <c r="M136" s="109">
        <f>M6*1000000/0.086/RES_summary!M$6</f>
        <v>181.55506731255406</v>
      </c>
      <c r="N136" s="109">
        <f>N6*1000000/0.086/RES_summary!N$6</f>
        <v>177.81407057581069</v>
      </c>
      <c r="O136" s="109">
        <f>O6*1000000/0.086/RES_summary!O$6</f>
        <v>175.53565470851726</v>
      </c>
      <c r="P136" s="109">
        <f>P6*1000000/0.086/RES_summary!P$6</f>
        <v>171.32609571918434</v>
      </c>
      <c r="Q136" s="109">
        <f>Q6*1000000/0.086/RES_summary!Q$6</f>
        <v>168.37630371598871</v>
      </c>
    </row>
    <row r="137" spans="1:17" ht="12" customHeight="1" x14ac:dyDescent="0.25">
      <c r="A137" s="87" t="s">
        <v>52</v>
      </c>
      <c r="B137" s="109">
        <f>B7*1000000/0.086/RES_summary!B$6</f>
        <v>7.3821317926250423</v>
      </c>
      <c r="C137" s="109">
        <f>C7*1000000/0.086/RES_summary!C$6</f>
        <v>13.993685284812818</v>
      </c>
      <c r="D137" s="109">
        <f>D7*1000000/0.086/RES_summary!D$6</f>
        <v>19.354222358010791</v>
      </c>
      <c r="E137" s="109">
        <f>E7*1000000/0.086/RES_summary!E$6</f>
        <v>24.851863523195703</v>
      </c>
      <c r="F137" s="109">
        <f>F7*1000000/0.086/RES_summary!F$6</f>
        <v>31.495165890031728</v>
      </c>
      <c r="G137" s="109">
        <f>G7*1000000/0.086/RES_summary!G$6</f>
        <v>39.001196871246826</v>
      </c>
      <c r="H137" s="109">
        <f>H7*1000000/0.086/RES_summary!H$6</f>
        <v>46.460210073145653</v>
      </c>
      <c r="I137" s="109">
        <f>I7*1000000/0.086/RES_summary!I$6</f>
        <v>53.818244134492936</v>
      </c>
      <c r="J137" s="109">
        <f>J7*1000000/0.086/RES_summary!J$6</f>
        <v>64.716839012411455</v>
      </c>
      <c r="K137" s="109">
        <f>K7*1000000/0.086/RES_summary!K$6</f>
        <v>75.922612973252029</v>
      </c>
      <c r="L137" s="109">
        <f>L7*1000000/0.086/RES_summary!L$6</f>
        <v>85.896674408008622</v>
      </c>
      <c r="M137" s="109">
        <f>M7*1000000/0.086/RES_summary!M$6</f>
        <v>88.413923734021338</v>
      </c>
      <c r="N137" s="109">
        <f>N7*1000000/0.086/RES_summary!N$6</f>
        <v>90.129446009705489</v>
      </c>
      <c r="O137" s="109">
        <f>O7*1000000/0.086/RES_summary!O$6</f>
        <v>91.224870823003641</v>
      </c>
      <c r="P137" s="109">
        <f>P7*1000000/0.086/RES_summary!P$6</f>
        <v>92.399297007449732</v>
      </c>
      <c r="Q137" s="109">
        <f>Q7*1000000/0.086/RES_summary!Q$6</f>
        <v>93.688569779802265</v>
      </c>
    </row>
    <row r="138" spans="1:17" ht="12" customHeight="1" x14ac:dyDescent="0.25">
      <c r="A138" s="87" t="s">
        <v>51</v>
      </c>
      <c r="B138" s="109">
        <f>B8*1000000/0.086/RES_summary!B$6</f>
        <v>35.878814787053663</v>
      </c>
      <c r="C138" s="109">
        <f>C8*1000000/0.086/RES_summary!C$6</f>
        <v>44.254532590733568</v>
      </c>
      <c r="D138" s="109">
        <f>D8*1000000/0.086/RES_summary!D$6</f>
        <v>52.135495460165032</v>
      </c>
      <c r="E138" s="109">
        <f>E8*1000000/0.086/RES_summary!E$6</f>
        <v>61.85439393165133</v>
      </c>
      <c r="F138" s="109">
        <f>F8*1000000/0.086/RES_summary!F$6</f>
        <v>68.421536509791622</v>
      </c>
      <c r="G138" s="109">
        <f>G8*1000000/0.086/RES_summary!G$6</f>
        <v>73.720712463739559</v>
      </c>
      <c r="H138" s="109">
        <f>H8*1000000/0.086/RES_summary!H$6</f>
        <v>78.556447888892833</v>
      </c>
      <c r="I138" s="109">
        <f>I8*1000000/0.086/RES_summary!I$6</f>
        <v>83.320690079909198</v>
      </c>
      <c r="J138" s="109">
        <f>J8*1000000/0.086/RES_summary!J$6</f>
        <v>87.227889324388414</v>
      </c>
      <c r="K138" s="109">
        <f>K8*1000000/0.086/RES_summary!K$6</f>
        <v>90.585085558814086</v>
      </c>
      <c r="L138" s="109">
        <f>L8*1000000/0.086/RES_summary!L$6</f>
        <v>95.434966725622758</v>
      </c>
      <c r="M138" s="109">
        <f>M8*1000000/0.086/RES_summary!M$6</f>
        <v>94.859407986612609</v>
      </c>
      <c r="N138" s="109">
        <f>N8*1000000/0.086/RES_summary!N$6</f>
        <v>95.559271597963658</v>
      </c>
      <c r="O138" s="109">
        <f>O8*1000000/0.086/RES_summary!O$6</f>
        <v>97.37745627154041</v>
      </c>
      <c r="P138" s="109">
        <f>P8*1000000/0.086/RES_summary!P$6</f>
        <v>97.321036391211621</v>
      </c>
      <c r="Q138" s="109">
        <f>Q8*1000000/0.086/RES_summary!Q$6</f>
        <v>97.566407511793827</v>
      </c>
    </row>
    <row r="139" spans="1:17" ht="12.95" customHeight="1" x14ac:dyDescent="0.25">
      <c r="A139" s="40" t="s">
        <v>129</v>
      </c>
      <c r="B139" s="55">
        <f t="shared" ref="B139" si="52">SUM(B140:B141)</f>
        <v>417.94277045163636</v>
      </c>
      <c r="C139" s="55">
        <f t="shared" ref="C139:Q139" si="53">SUM(C140:C141)</f>
        <v>444.03904923400808</v>
      </c>
      <c r="D139" s="55">
        <f t="shared" si="53"/>
        <v>488.99613445250469</v>
      </c>
      <c r="E139" s="55">
        <f t="shared" si="53"/>
        <v>542.06393875625486</v>
      </c>
      <c r="F139" s="55">
        <f t="shared" si="53"/>
        <v>587.87445623025201</v>
      </c>
      <c r="G139" s="55">
        <f t="shared" si="53"/>
        <v>638.31098106226125</v>
      </c>
      <c r="H139" s="55">
        <f t="shared" si="53"/>
        <v>670.76192259245897</v>
      </c>
      <c r="I139" s="55">
        <f t="shared" si="53"/>
        <v>716.05309439185453</v>
      </c>
      <c r="J139" s="55">
        <f t="shared" si="53"/>
        <v>750.85090118827884</v>
      </c>
      <c r="K139" s="55">
        <f t="shared" si="53"/>
        <v>795.92349505984203</v>
      </c>
      <c r="L139" s="55">
        <f t="shared" si="53"/>
        <v>858.06108281955392</v>
      </c>
      <c r="M139" s="55">
        <f t="shared" si="53"/>
        <v>881.40596569429249</v>
      </c>
      <c r="N139" s="55">
        <f t="shared" si="53"/>
        <v>883.02448841581463</v>
      </c>
      <c r="O139" s="55">
        <f t="shared" si="53"/>
        <v>881.36610724112984</v>
      </c>
      <c r="P139" s="55">
        <f t="shared" si="53"/>
        <v>858.53704303334416</v>
      </c>
      <c r="Q139" s="55">
        <f t="shared" si="53"/>
        <v>837.25595055514236</v>
      </c>
    </row>
    <row r="140" spans="1:17" ht="12" customHeight="1" x14ac:dyDescent="0.25">
      <c r="A140" s="87" t="s">
        <v>29</v>
      </c>
      <c r="B140" s="109">
        <f>B10*1000000/0.086/RES_summary!B$6</f>
        <v>356.22891874848244</v>
      </c>
      <c r="C140" s="109">
        <f>C10*1000000/0.086/RES_summary!C$6</f>
        <v>378.40793581420377</v>
      </c>
      <c r="D140" s="109">
        <f>D10*1000000/0.086/RES_summary!D$6</f>
        <v>419.30792552456631</v>
      </c>
      <c r="E140" s="109">
        <f>E10*1000000/0.086/RES_summary!E$6</f>
        <v>467.80492998584987</v>
      </c>
      <c r="F140" s="109">
        <f>F10*1000000/0.086/RES_summary!F$6</f>
        <v>506.47404428237161</v>
      </c>
      <c r="G140" s="109">
        <f>G10*1000000/0.086/RES_summary!G$6</f>
        <v>550.62467387828826</v>
      </c>
      <c r="H140" s="109">
        <f>H10*1000000/0.086/RES_summary!H$6</f>
        <v>578.32849869094866</v>
      </c>
      <c r="I140" s="109">
        <f>I10*1000000/0.086/RES_summary!I$6</f>
        <v>615.54970670361388</v>
      </c>
      <c r="J140" s="109">
        <f>J10*1000000/0.086/RES_summary!J$6</f>
        <v>645.09736884685594</v>
      </c>
      <c r="K140" s="109">
        <f>K10*1000000/0.086/RES_summary!K$6</f>
        <v>679.2653108936903</v>
      </c>
      <c r="L140" s="109">
        <f>L10*1000000/0.086/RES_summary!L$6</f>
        <v>726.7637783202357</v>
      </c>
      <c r="M140" s="109">
        <f>M10*1000000/0.086/RES_summary!M$6</f>
        <v>743.59923260463074</v>
      </c>
      <c r="N140" s="109">
        <f>N10*1000000/0.086/RES_summary!N$6</f>
        <v>743.78661954249139</v>
      </c>
      <c r="O140" s="109">
        <f>O10*1000000/0.086/RES_summary!O$6</f>
        <v>741.16688829763461</v>
      </c>
      <c r="P140" s="109">
        <f>P10*1000000/0.086/RES_summary!P$6</f>
        <v>720.62715573466437</v>
      </c>
      <c r="Q140" s="109">
        <f>Q10*1000000/0.086/RES_summary!Q$6</f>
        <v>702.18762228864375</v>
      </c>
    </row>
    <row r="141" spans="1:17" ht="12" customHeight="1" x14ac:dyDescent="0.25">
      <c r="A141" s="87" t="s">
        <v>28</v>
      </c>
      <c r="B141" s="109">
        <f>B11*1000000/0.086/RES_summary!B$6</f>
        <v>61.713851703153921</v>
      </c>
      <c r="C141" s="109">
        <f>C11*1000000/0.086/RES_summary!C$6</f>
        <v>65.631113419804322</v>
      </c>
      <c r="D141" s="109">
        <f>D11*1000000/0.086/RES_summary!D$6</f>
        <v>69.688208927938362</v>
      </c>
      <c r="E141" s="109">
        <f>E11*1000000/0.086/RES_summary!E$6</f>
        <v>74.259008770404947</v>
      </c>
      <c r="F141" s="109">
        <f>F11*1000000/0.086/RES_summary!F$6</f>
        <v>81.400411947880414</v>
      </c>
      <c r="G141" s="109">
        <f>G11*1000000/0.086/RES_summary!G$6</f>
        <v>87.686307183972971</v>
      </c>
      <c r="H141" s="109">
        <f>H11*1000000/0.086/RES_summary!H$6</f>
        <v>92.433423901510281</v>
      </c>
      <c r="I141" s="109">
        <f>I11*1000000/0.086/RES_summary!I$6</f>
        <v>100.50338768824068</v>
      </c>
      <c r="J141" s="109">
        <f>J11*1000000/0.086/RES_summary!J$6</f>
        <v>105.75353234142291</v>
      </c>
      <c r="K141" s="109">
        <f>K11*1000000/0.086/RES_summary!K$6</f>
        <v>116.65818416615167</v>
      </c>
      <c r="L141" s="109">
        <f>L11*1000000/0.086/RES_summary!L$6</f>
        <v>131.29730449931822</v>
      </c>
      <c r="M141" s="109">
        <f>M11*1000000/0.086/RES_summary!M$6</f>
        <v>137.80673308966178</v>
      </c>
      <c r="N141" s="109">
        <f>N11*1000000/0.086/RES_summary!N$6</f>
        <v>139.23786887332327</v>
      </c>
      <c r="O141" s="109">
        <f>O11*1000000/0.086/RES_summary!O$6</f>
        <v>140.19921894349528</v>
      </c>
      <c r="P141" s="109">
        <f>P11*1000000/0.086/RES_summary!P$6</f>
        <v>137.90988729867976</v>
      </c>
      <c r="Q141" s="109">
        <f>Q11*1000000/0.086/RES_summary!Q$6</f>
        <v>135.06832826649858</v>
      </c>
    </row>
    <row r="142" spans="1:17" ht="12.95" customHeight="1" x14ac:dyDescent="0.25">
      <c r="A142" s="40" t="s">
        <v>128</v>
      </c>
      <c r="B142" s="55">
        <f t="shared" ref="B142" si="54">SUM(B143:B144)</f>
        <v>577.76117409326821</v>
      </c>
      <c r="C142" s="55">
        <f t="shared" ref="C142:Q142" si="55">SUM(C143:C144)</f>
        <v>584.17216582594472</v>
      </c>
      <c r="D142" s="55">
        <f t="shared" si="55"/>
        <v>590.0064736443037</v>
      </c>
      <c r="E142" s="55">
        <f t="shared" si="55"/>
        <v>601.51155567661942</v>
      </c>
      <c r="F142" s="55">
        <f t="shared" si="55"/>
        <v>611.6443283643099</v>
      </c>
      <c r="G142" s="55">
        <f t="shared" si="55"/>
        <v>618.87047316783185</v>
      </c>
      <c r="H142" s="55">
        <f t="shared" si="55"/>
        <v>621.2829013386297</v>
      </c>
      <c r="I142" s="55">
        <f t="shared" si="55"/>
        <v>620.14309118222195</v>
      </c>
      <c r="J142" s="55">
        <f t="shared" si="55"/>
        <v>613.84790339625101</v>
      </c>
      <c r="K142" s="55">
        <f t="shared" si="55"/>
        <v>606.78130012062218</v>
      </c>
      <c r="L142" s="55">
        <f t="shared" si="55"/>
        <v>593.48783695838165</v>
      </c>
      <c r="M142" s="55">
        <f t="shared" si="55"/>
        <v>570.13829398391215</v>
      </c>
      <c r="N142" s="55">
        <f t="shared" si="55"/>
        <v>537.64763951046336</v>
      </c>
      <c r="O142" s="55">
        <f t="shared" si="55"/>
        <v>493.7440084289629</v>
      </c>
      <c r="P142" s="55">
        <f t="shared" si="55"/>
        <v>437.77149588706368</v>
      </c>
      <c r="Q142" s="55">
        <f t="shared" si="55"/>
        <v>377.21802543999934</v>
      </c>
    </row>
    <row r="143" spans="1:17" ht="12" customHeight="1" x14ac:dyDescent="0.25">
      <c r="A143" s="54" t="s">
        <v>50</v>
      </c>
      <c r="B143" s="53">
        <f>B13*1000000/0.086/RES_summary!B$6</f>
        <v>380.81754221692717</v>
      </c>
      <c r="C143" s="53">
        <f>C13*1000000/0.086/RES_summary!C$6</f>
        <v>382.60313994699351</v>
      </c>
      <c r="D143" s="53">
        <f>D13*1000000/0.086/RES_summary!D$6</f>
        <v>385.03413868538911</v>
      </c>
      <c r="E143" s="53">
        <f>E13*1000000/0.086/RES_summary!E$6</f>
        <v>393.6816718198059</v>
      </c>
      <c r="F143" s="53">
        <f>F13*1000000/0.086/RES_summary!F$6</f>
        <v>401.86455769671176</v>
      </c>
      <c r="G143" s="53">
        <f>G13*1000000/0.086/RES_summary!G$6</f>
        <v>407.14089561992171</v>
      </c>
      <c r="H143" s="53">
        <f>H13*1000000/0.086/RES_summary!H$6</f>
        <v>408.42582367666193</v>
      </c>
      <c r="I143" s="53">
        <f>I13*1000000/0.086/RES_summary!I$6</f>
        <v>406.79746612250938</v>
      </c>
      <c r="J143" s="53">
        <f>J13*1000000/0.086/RES_summary!J$6</f>
        <v>400.64747492050111</v>
      </c>
      <c r="K143" s="53">
        <f>K13*1000000/0.086/RES_summary!K$6</f>
        <v>394.49351021802647</v>
      </c>
      <c r="L143" s="53">
        <f>L13*1000000/0.086/RES_summary!L$6</f>
        <v>381.14407945661316</v>
      </c>
      <c r="M143" s="53">
        <f>M13*1000000/0.086/RES_summary!M$6</f>
        <v>357.41643040003544</v>
      </c>
      <c r="N143" s="53">
        <f>N13*1000000/0.086/RES_summary!N$6</f>
        <v>324.95794275341171</v>
      </c>
      <c r="O143" s="53">
        <f>O13*1000000/0.086/RES_summary!O$6</f>
        <v>281.8904562849836</v>
      </c>
      <c r="P143" s="53">
        <f>P13*1000000/0.086/RES_summary!P$6</f>
        <v>229.45082554007226</v>
      </c>
      <c r="Q143" s="53">
        <f>Q13*1000000/0.086/RES_summary!Q$6</f>
        <v>172.5111782130567</v>
      </c>
    </row>
    <row r="144" spans="1:17" ht="12" customHeight="1" x14ac:dyDescent="0.25">
      <c r="A144" s="49" t="s">
        <v>26</v>
      </c>
      <c r="B144" s="48">
        <f>B14*1000000/0.086/RES_summary!B$6</f>
        <v>196.94363187634099</v>
      </c>
      <c r="C144" s="48">
        <f>C14*1000000/0.086/RES_summary!C$6</f>
        <v>201.56902587895118</v>
      </c>
      <c r="D144" s="48">
        <f>D14*1000000/0.086/RES_summary!D$6</f>
        <v>204.97233495891456</v>
      </c>
      <c r="E144" s="48">
        <f>E14*1000000/0.086/RES_summary!E$6</f>
        <v>207.82988385681352</v>
      </c>
      <c r="F144" s="48">
        <f>F14*1000000/0.086/RES_summary!F$6</f>
        <v>209.77977066759817</v>
      </c>
      <c r="G144" s="48">
        <f>G14*1000000/0.086/RES_summary!G$6</f>
        <v>211.72957754791014</v>
      </c>
      <c r="H144" s="48">
        <f>H14*1000000/0.086/RES_summary!H$6</f>
        <v>212.85707766196776</v>
      </c>
      <c r="I144" s="48">
        <f>I14*1000000/0.086/RES_summary!I$6</f>
        <v>213.34562505971263</v>
      </c>
      <c r="J144" s="48">
        <f>J14*1000000/0.086/RES_summary!J$6</f>
        <v>213.20042847574996</v>
      </c>
      <c r="K144" s="48">
        <f>K14*1000000/0.086/RES_summary!K$6</f>
        <v>212.28778990259568</v>
      </c>
      <c r="L144" s="48">
        <f>L14*1000000/0.086/RES_summary!L$6</f>
        <v>212.34375750176855</v>
      </c>
      <c r="M144" s="48">
        <f>M14*1000000/0.086/RES_summary!M$6</f>
        <v>212.72186358387668</v>
      </c>
      <c r="N144" s="48">
        <f>N14*1000000/0.086/RES_summary!N$6</f>
        <v>212.68969675705165</v>
      </c>
      <c r="O144" s="48">
        <f>O14*1000000/0.086/RES_summary!O$6</f>
        <v>211.8535521439793</v>
      </c>
      <c r="P144" s="48">
        <f>P14*1000000/0.086/RES_summary!P$6</f>
        <v>208.32067034699145</v>
      </c>
      <c r="Q144" s="48">
        <f>Q14*1000000/0.086/RES_summary!Q$6</f>
        <v>204.70684722694261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147.23024404290024</v>
      </c>
      <c r="C3" s="144">
        <v>148.3270510798537</v>
      </c>
      <c r="D3" s="144">
        <v>148.9972521074516</v>
      </c>
      <c r="E3" s="144">
        <v>149.58665336109158</v>
      </c>
      <c r="F3" s="144">
        <v>149.4701642964767</v>
      </c>
      <c r="G3" s="144">
        <v>148.892478799184</v>
      </c>
      <c r="H3" s="144">
        <v>148.9580241660021</v>
      </c>
      <c r="I3" s="144">
        <v>147.93485345408754</v>
      </c>
      <c r="J3" s="144">
        <v>147.11409990382961</v>
      </c>
      <c r="K3" s="144">
        <v>147.30992817330926</v>
      </c>
      <c r="L3" s="144">
        <v>146.16385555528962</v>
      </c>
      <c r="M3" s="144">
        <v>148.06065702602393</v>
      </c>
      <c r="N3" s="144">
        <v>148.82226408823954</v>
      </c>
      <c r="O3" s="144">
        <v>148.52593924060596</v>
      </c>
      <c r="P3" s="144">
        <v>150.57617662597144</v>
      </c>
      <c r="Q3" s="144">
        <v>150.86551263666036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195.43145912034126</v>
      </c>
      <c r="C5" s="144">
        <v>196.88734612914649</v>
      </c>
      <c r="D5" s="144">
        <v>197.77696202008562</v>
      </c>
      <c r="E5" s="144">
        <v>198.55932537046255</v>
      </c>
      <c r="F5" s="144">
        <v>198.40469934224913</v>
      </c>
      <c r="G5" s="144">
        <v>197.63788733033886</v>
      </c>
      <c r="H5" s="144">
        <v>197.72489137464453</v>
      </c>
      <c r="I5" s="144">
        <v>196.36674824000167</v>
      </c>
      <c r="J5" s="144">
        <v>195.27729094168751</v>
      </c>
      <c r="K5" s="144">
        <v>195.53723077056037</v>
      </c>
      <c r="L5" s="144">
        <v>194.01594928757802</v>
      </c>
      <c r="M5" s="144">
        <v>196.53373822080286</v>
      </c>
      <c r="N5" s="144">
        <v>197.54468526101675</v>
      </c>
      <c r="O5" s="144">
        <v>197.15134761681807</v>
      </c>
      <c r="P5" s="144">
        <v>199.87280533340171</v>
      </c>
      <c r="Q5" s="144">
        <v>200.25686608880284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3809423.6465592082</v>
      </c>
      <c r="C7" s="62">
        <v>3911363.4223483731</v>
      </c>
      <c r="D7" s="62">
        <v>4015039.1408348642</v>
      </c>
      <c r="E7" s="62">
        <v>4123613.9815414343</v>
      </c>
      <c r="F7" s="62">
        <v>4212051.6935332529</v>
      </c>
      <c r="G7" s="62">
        <v>4289026.6357278051</v>
      </c>
      <c r="H7" s="62">
        <v>4394788.7318926351</v>
      </c>
      <c r="I7" s="62">
        <v>4465303.522237042</v>
      </c>
      <c r="J7" s="62">
        <v>4549756.45833195</v>
      </c>
      <c r="K7" s="62">
        <v>4681278.5460586343</v>
      </c>
      <c r="L7" s="62">
        <v>4773799.1976159941</v>
      </c>
      <c r="M7" s="62">
        <v>4998437.6916319542</v>
      </c>
      <c r="N7" s="62">
        <v>5203096.4701219331</v>
      </c>
      <c r="O7" s="62">
        <v>5390738.753887577</v>
      </c>
      <c r="P7" s="62">
        <v>5593216.0304323453</v>
      </c>
      <c r="Q7" s="62">
        <v>5733229.1834485661</v>
      </c>
    </row>
    <row r="8" spans="1:17" ht="12.95" customHeight="1" x14ac:dyDescent="0.25">
      <c r="A8" s="133" t="s">
        <v>136</v>
      </c>
      <c r="B8" s="143"/>
      <c r="C8" s="143">
        <v>353545.62047753547</v>
      </c>
      <c r="D8" s="143">
        <v>361571.7092920735</v>
      </c>
      <c r="E8" s="143">
        <v>372918.23128228978</v>
      </c>
      <c r="F8" s="143">
        <v>359389.68733193132</v>
      </c>
      <c r="G8" s="143">
        <v>354700.71691816801</v>
      </c>
      <c r="H8" s="143">
        <v>390431.01525653654</v>
      </c>
      <c r="I8" s="143">
        <v>362300.43241340615</v>
      </c>
      <c r="J8" s="143">
        <v>383533.21921563236</v>
      </c>
      <c r="K8" s="143">
        <v>438079.37792542693</v>
      </c>
      <c r="L8" s="143">
        <v>406741.87401106895</v>
      </c>
      <c r="M8" s="143">
        <v>546715.24703101476</v>
      </c>
      <c r="N8" s="143">
        <v>534787.45033040887</v>
      </c>
      <c r="O8" s="143">
        <v>526024.17240208085</v>
      </c>
      <c r="P8" s="143">
        <v>556022.89702230669</v>
      </c>
      <c r="Q8" s="143">
        <v>501584.86230829475</v>
      </c>
    </row>
    <row r="9" spans="1:17" ht="12.95" customHeight="1" x14ac:dyDescent="0.25">
      <c r="A9" s="131" t="s">
        <v>135</v>
      </c>
      <c r="B9" s="142"/>
      <c r="C9" s="142">
        <f>B7+C8-C7</f>
        <v>251605.84468837036</v>
      </c>
      <c r="D9" s="142">
        <f t="shared" ref="D9:Q9" si="0">C7+D8-D7</f>
        <v>257895.99080558214</v>
      </c>
      <c r="E9" s="142">
        <f t="shared" si="0"/>
        <v>264343.39057572</v>
      </c>
      <c r="F9" s="142">
        <f t="shared" si="0"/>
        <v>270951.97534011304</v>
      </c>
      <c r="G9" s="142">
        <f t="shared" si="0"/>
        <v>277725.7747236155</v>
      </c>
      <c r="H9" s="142">
        <f t="shared" si="0"/>
        <v>284668.91909170616</v>
      </c>
      <c r="I9" s="142">
        <f t="shared" si="0"/>
        <v>291785.64206899889</v>
      </c>
      <c r="J9" s="142">
        <f t="shared" si="0"/>
        <v>299080.28312072437</v>
      </c>
      <c r="K9" s="142">
        <f t="shared" si="0"/>
        <v>306557.29019874241</v>
      </c>
      <c r="L9" s="142">
        <f t="shared" si="0"/>
        <v>314221.22245370876</v>
      </c>
      <c r="M9" s="142">
        <f t="shared" si="0"/>
        <v>322076.75301505439</v>
      </c>
      <c r="N9" s="142">
        <f t="shared" si="0"/>
        <v>330128.67184043024</v>
      </c>
      <c r="O9" s="142">
        <f t="shared" si="0"/>
        <v>338381.88863643724</v>
      </c>
      <c r="P9" s="142">
        <f t="shared" si="0"/>
        <v>353545.62047753856</v>
      </c>
      <c r="Q9" s="142">
        <f t="shared" si="0"/>
        <v>361571.70929207373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8759.9999999999982</v>
      </c>
      <c r="C11" s="140">
        <v>8759.9999999999964</v>
      </c>
      <c r="D11" s="140">
        <v>8759.9999999999964</v>
      </c>
      <c r="E11" s="140">
        <v>8759.9999999999964</v>
      </c>
      <c r="F11" s="140">
        <v>8759.9999999999945</v>
      </c>
      <c r="G11" s="140">
        <v>8759.9999999999964</v>
      </c>
      <c r="H11" s="140">
        <v>8759.9999999999964</v>
      </c>
      <c r="I11" s="140">
        <v>8759.9999999999945</v>
      </c>
      <c r="J11" s="140">
        <v>8759.9999999999964</v>
      </c>
      <c r="K11" s="140">
        <v>8759.9999999999964</v>
      </c>
      <c r="L11" s="140">
        <v>8759.9999999999909</v>
      </c>
      <c r="M11" s="140">
        <v>8759.9999999999945</v>
      </c>
      <c r="N11" s="140">
        <v>8759.9999999999982</v>
      </c>
      <c r="O11" s="140">
        <v>8759.9999999999964</v>
      </c>
      <c r="P11" s="140">
        <v>8759.9999999999964</v>
      </c>
      <c r="Q11" s="140">
        <v>8759.9999999999927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51.302106894007743</v>
      </c>
      <c r="C13" s="137">
        <f t="shared" ref="C13:Q13" si="1">IF(C5=0,0,1000000*C5/C7)</f>
        <v>50.33726730791377</v>
      </c>
      <c r="D13" s="137">
        <f t="shared" si="1"/>
        <v>49.259037105914992</v>
      </c>
      <c r="E13" s="137">
        <f t="shared" si="1"/>
        <v>48.151773240481582</v>
      </c>
      <c r="F13" s="137">
        <f t="shared" si="1"/>
        <v>47.104051369279041</v>
      </c>
      <c r="G13" s="137">
        <f t="shared" si="1"/>
        <v>46.079892739300206</v>
      </c>
      <c r="H13" s="137">
        <f t="shared" si="1"/>
        <v>44.990761430639559</v>
      </c>
      <c r="I13" s="137">
        <f t="shared" si="1"/>
        <v>43.976125533707332</v>
      </c>
      <c r="J13" s="137">
        <f t="shared" si="1"/>
        <v>42.920383262290237</v>
      </c>
      <c r="K13" s="137">
        <f t="shared" si="1"/>
        <v>41.770048256408799</v>
      </c>
      <c r="L13" s="137">
        <f t="shared" si="1"/>
        <v>40.641832899982134</v>
      </c>
      <c r="M13" s="137">
        <f t="shared" si="1"/>
        <v>39.319033335121162</v>
      </c>
      <c r="N13" s="137">
        <f t="shared" si="1"/>
        <v>37.966754296290674</v>
      </c>
      <c r="O13" s="137">
        <f t="shared" si="1"/>
        <v>36.572231862403036</v>
      </c>
      <c r="P13" s="137">
        <f t="shared" si="1"/>
        <v>35.734862420100711</v>
      </c>
      <c r="Q13" s="137">
        <f t="shared" si="1"/>
        <v>34.92915766683992</v>
      </c>
    </row>
    <row r="14" spans="1:17" ht="12.95" customHeight="1" x14ac:dyDescent="0.25">
      <c r="A14" s="131" t="s">
        <v>132</v>
      </c>
      <c r="B14" s="130"/>
      <c r="C14" s="130">
        <v>40.627845789077746</v>
      </c>
      <c r="D14" s="130">
        <v>39.052346231482865</v>
      </c>
      <c r="E14" s="130">
        <v>38.463488848736425</v>
      </c>
      <c r="F14" s="130">
        <v>38.247567079274909</v>
      </c>
      <c r="G14" s="130">
        <v>38.006986530258288</v>
      </c>
      <c r="H14" s="130">
        <v>37.627951640309668</v>
      </c>
      <c r="I14" s="130">
        <v>37.568475903408846</v>
      </c>
      <c r="J14" s="130">
        <v>37.164945934504125</v>
      </c>
      <c r="K14" s="130">
        <v>36.493328618877641</v>
      </c>
      <c r="L14" s="130">
        <v>35.892368581913516</v>
      </c>
      <c r="M14" s="130">
        <v>34.828011561561432</v>
      </c>
      <c r="N14" s="130">
        <v>33.559582298836922</v>
      </c>
      <c r="O14" s="130">
        <v>32.253966771427116</v>
      </c>
      <c r="P14" s="130">
        <v>30.727609881258772</v>
      </c>
      <c r="Q14" s="130">
        <v>28.916910026820624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1.0600099969222248</v>
      </c>
      <c r="C16" s="134">
        <f>C7/RES_summary!C$6</f>
        <v>1.0735261170724673</v>
      </c>
      <c r="D16" s="134">
        <f>D7/RES_summary!D$6</f>
        <v>1.0888445480972699</v>
      </c>
      <c r="E16" s="134">
        <f>E7/RES_summary!E$6</f>
        <v>1.1064401654828744</v>
      </c>
      <c r="F16" s="134">
        <f>F7/RES_summary!F$6</f>
        <v>1.1204735548165414</v>
      </c>
      <c r="G16" s="134">
        <f>G7/RES_summary!G$6</f>
        <v>1.1336952912758882</v>
      </c>
      <c r="H16" s="134">
        <f>H7/RES_summary!H$6</f>
        <v>1.1480312425515145</v>
      </c>
      <c r="I16" s="134">
        <f>I7/RES_summary!I$6</f>
        <v>1.1620502331325604</v>
      </c>
      <c r="J16" s="134">
        <f>J7/RES_summary!J$6</f>
        <v>1.175664372060055</v>
      </c>
      <c r="K16" s="134">
        <f>K7/RES_summary!K$6</f>
        <v>1.1956897823158359</v>
      </c>
      <c r="L16" s="134">
        <f>L7/RES_summary!L$6</f>
        <v>1.2158571344999822</v>
      </c>
      <c r="M16" s="134">
        <f>M7/RES_summary!M$6</f>
        <v>1.2485787211736596</v>
      </c>
      <c r="N16" s="134">
        <f>N7/RES_summary!N$6</f>
        <v>1.2856719717147362</v>
      </c>
      <c r="O16" s="134">
        <f>O7/RES_summary!O$6</f>
        <v>1.3333834839151621</v>
      </c>
      <c r="P16" s="134">
        <f>P7/RES_summary!P$6</f>
        <v>1.3624587400026711</v>
      </c>
      <c r="Q16" s="134">
        <f>Q7/RES_summary!Q$6</f>
        <v>1.3903665210429894</v>
      </c>
    </row>
    <row r="17" spans="1:17" ht="12.95" customHeight="1" x14ac:dyDescent="0.25">
      <c r="A17" s="133" t="s">
        <v>49</v>
      </c>
      <c r="B17" s="132">
        <f>1000000*B5/RES_summary!B$6</f>
        <v>54.380746170820792</v>
      </c>
      <c r="C17" s="132">
        <f>1000000*C5/RES_summary!C$6</f>
        <v>54.038371117103516</v>
      </c>
      <c r="D17" s="132">
        <f>1000000*D5/RES_summary!D$6</f>
        <v>53.635433997296666</v>
      </c>
      <c r="E17" s="132">
        <f>1000000*E5/RES_summary!E$6</f>
        <v>53.277055952492283</v>
      </c>
      <c r="F17" s="132">
        <f>1000000*F5/RES_summary!F$6</f>
        <v>52.778843883997062</v>
      </c>
      <c r="G17" s="132">
        <f>1000000*G5/RES_summary!G$6</f>
        <v>52.240557421042638</v>
      </c>
      <c r="H17" s="132">
        <f>1000000*H5/RES_summary!H$6</f>
        <v>51.650799748555883</v>
      </c>
      <c r="I17" s="132">
        <f>1000000*I5/RES_summary!I$6</f>
        <v>51.102466928711351</v>
      </c>
      <c r="J17" s="132">
        <f>1000000*J5/RES_summary!J$6</f>
        <v>50.459965436637347</v>
      </c>
      <c r="K17" s="132">
        <f>1000000*K5/RES_summary!K$6</f>
        <v>49.944019907027403</v>
      </c>
      <c r="L17" s="132">
        <f>1000000*L5/RES_summary!L$6</f>
        <v>49.414662490599383</v>
      </c>
      <c r="M17" s="132">
        <f>1000000*M5/RES_summary!M$6</f>
        <v>49.092908359350076</v>
      </c>
      <c r="N17" s="132">
        <f>1000000*N5/RES_summary!N$6</f>
        <v>48.81279185572096</v>
      </c>
      <c r="O17" s="132">
        <f>1000000*O5/RES_summary!O$6</f>
        <v>48.76480993524406</v>
      </c>
      <c r="P17" s="132">
        <f>1000000*P5/RES_summary!P$6</f>
        <v>48.687275627059222</v>
      </c>
      <c r="Q17" s="132">
        <f>1000000*Q5/RES_summary!Q$6</f>
        <v>48.564331428206273</v>
      </c>
    </row>
    <row r="18" spans="1:17" ht="12.95" customHeight="1" x14ac:dyDescent="0.25">
      <c r="A18" s="131" t="s">
        <v>48</v>
      </c>
      <c r="B18" s="130">
        <f>B3*1000000/0.086/RES_summary!B$6</f>
        <v>476.37533645638996</v>
      </c>
      <c r="C18" s="130">
        <f>C3*1000000/0.086/RES_summary!C$6</f>
        <v>473.37613098582653</v>
      </c>
      <c r="D18" s="130">
        <f>D3*1000000/0.086/RES_summary!D$6</f>
        <v>469.84640181631841</v>
      </c>
      <c r="E18" s="130">
        <f>E3*1000000/0.086/RES_summary!E$6</f>
        <v>466.70701014383224</v>
      </c>
      <c r="F18" s="130">
        <f>F3*1000000/0.086/RES_summary!F$6</f>
        <v>462.34267242381401</v>
      </c>
      <c r="G18" s="130">
        <f>G3*1000000/0.086/RES_summary!G$6</f>
        <v>457.62728300833322</v>
      </c>
      <c r="H18" s="130">
        <f>H3*1000000/0.086/RES_summary!H$6</f>
        <v>452.46100579734929</v>
      </c>
      <c r="I18" s="130">
        <f>I3*1000000/0.086/RES_summary!I$6</f>
        <v>447.65761029551118</v>
      </c>
      <c r="J18" s="130">
        <f>J3*1000000/0.086/RES_summary!J$6</f>
        <v>442.02929722494287</v>
      </c>
      <c r="K18" s="130">
        <f>K3*1000000/0.086/RES_summary!K$6</f>
        <v>437.50961438555981</v>
      </c>
      <c r="L18" s="130">
        <f>L3*1000000/0.086/RES_summary!L$6</f>
        <v>432.87244341765017</v>
      </c>
      <c r="M18" s="130">
        <f>M3*1000000/0.086/RES_summary!M$6</f>
        <v>430.05387722790636</v>
      </c>
      <c r="N18" s="130">
        <f>N3*1000000/0.086/RES_summary!N$6</f>
        <v>427.60005665611544</v>
      </c>
      <c r="O18" s="130">
        <f>O3*1000000/0.086/RES_summary!O$6</f>
        <v>427.17973503273765</v>
      </c>
      <c r="P18" s="130">
        <f>P3*1000000/0.086/RES_summary!P$6</f>
        <v>426.50053449303857</v>
      </c>
      <c r="Q18" s="130">
        <f>Q3*1000000/0.086/RES_summary!Q$6</f>
        <v>425.42354331108658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58.209593257411882</v>
      </c>
      <c r="C3" s="144">
        <v>57.639479822995092</v>
      </c>
      <c r="D3" s="144">
        <v>58.194302005233567</v>
      </c>
      <c r="E3" s="144">
        <v>59.357723247788442</v>
      </c>
      <c r="F3" s="144">
        <v>60.307675240463574</v>
      </c>
      <c r="G3" s="144">
        <v>60.810691135388396</v>
      </c>
      <c r="H3" s="144">
        <v>60.478024989431425</v>
      </c>
      <c r="I3" s="144">
        <v>60.804677993383294</v>
      </c>
      <c r="J3" s="144">
        <v>60.154874898281157</v>
      </c>
      <c r="K3" s="144">
        <v>61.474771652505872</v>
      </c>
      <c r="L3" s="144">
        <v>62.553619796435846</v>
      </c>
      <c r="M3" s="144">
        <v>62.506499711093475</v>
      </c>
      <c r="N3" s="144">
        <v>61.886550663205327</v>
      </c>
      <c r="O3" s="144">
        <v>61.031916656344144</v>
      </c>
      <c r="P3" s="144">
        <v>60.486743540226591</v>
      </c>
      <c r="Q3" s="144">
        <v>59.710323453828174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991.41838317953591</v>
      </c>
      <c r="C5" s="144">
        <v>984.01830044763517</v>
      </c>
      <c r="D5" s="144">
        <v>969.11552697921275</v>
      </c>
      <c r="E5" s="144">
        <v>959.20162875393328</v>
      </c>
      <c r="F5" s="144">
        <v>953.30599300341248</v>
      </c>
      <c r="G5" s="144">
        <v>947.58009005835527</v>
      </c>
      <c r="H5" s="144">
        <v>942.61424790914839</v>
      </c>
      <c r="I5" s="144">
        <v>935.26194529825045</v>
      </c>
      <c r="J5" s="144">
        <v>934.30720826707409</v>
      </c>
      <c r="K5" s="144">
        <v>954.07717992780772</v>
      </c>
      <c r="L5" s="144">
        <v>954.69563081177864</v>
      </c>
      <c r="M5" s="144">
        <v>948.29896020001263</v>
      </c>
      <c r="N5" s="144">
        <v>928.15702587035116</v>
      </c>
      <c r="O5" s="144">
        <v>893.63266482416202</v>
      </c>
      <c r="P5" s="144">
        <v>877.91584882229915</v>
      </c>
      <c r="Q5" s="144">
        <v>850.17283962622196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2534263.7660848834</v>
      </c>
      <c r="C7" s="62">
        <v>2570648.6673743846</v>
      </c>
      <c r="D7" s="62">
        <v>2591980.243114674</v>
      </c>
      <c r="E7" s="62">
        <v>2639865.6039509457</v>
      </c>
      <c r="F7" s="62">
        <v>2708176.7968681226</v>
      </c>
      <c r="G7" s="62">
        <v>2781604.4287064062</v>
      </c>
      <c r="H7" s="62">
        <v>2863249.6244701175</v>
      </c>
      <c r="I7" s="62">
        <v>2942096.3269242644</v>
      </c>
      <c r="J7" s="62">
        <v>3054403.6385897319</v>
      </c>
      <c r="K7" s="62">
        <v>3260138.798297754</v>
      </c>
      <c r="L7" s="62">
        <v>3399204.4434526954</v>
      </c>
      <c r="M7" s="62">
        <v>3531960.7901276257</v>
      </c>
      <c r="N7" s="62">
        <v>3635995.2199026686</v>
      </c>
      <c r="O7" s="62">
        <v>3708964.6497674142</v>
      </c>
      <c r="P7" s="62">
        <v>3838872.1197738326</v>
      </c>
      <c r="Q7" s="62">
        <v>3932127.712359596</v>
      </c>
    </row>
    <row r="8" spans="1:17" ht="12.95" customHeight="1" x14ac:dyDescent="0.25">
      <c r="A8" s="133" t="s">
        <v>136</v>
      </c>
      <c r="B8" s="143"/>
      <c r="C8" s="143">
        <v>217682.85459298806</v>
      </c>
      <c r="D8" s="143">
        <v>204805.10448341971</v>
      </c>
      <c r="E8" s="143">
        <v>233560.5719243187</v>
      </c>
      <c r="F8" s="143">
        <v>256214.50653828087</v>
      </c>
      <c r="G8" s="143">
        <v>263585.78522284032</v>
      </c>
      <c r="H8" s="143">
        <v>274085.24698888272</v>
      </c>
      <c r="I8" s="143">
        <v>273596.03429401986</v>
      </c>
      <c r="J8" s="143">
        <v>309393.63548741979</v>
      </c>
      <c r="K8" s="143">
        <v>405186.51941583742</v>
      </c>
      <c r="L8" s="143">
        <v>340910.42117925122</v>
      </c>
      <c r="M8" s="143">
        <v>337023.26001153159</v>
      </c>
      <c r="N8" s="143">
        <v>310752.54607168294</v>
      </c>
      <c r="O8" s="143">
        <v>282168.16355694516</v>
      </c>
      <c r="P8" s="143">
        <v>347590.32459940703</v>
      </c>
      <c r="Q8" s="143">
        <v>298060.69706918241</v>
      </c>
    </row>
    <row r="9" spans="1:17" ht="12.95" customHeight="1" x14ac:dyDescent="0.25">
      <c r="A9" s="131" t="s">
        <v>135</v>
      </c>
      <c r="B9" s="142"/>
      <c r="C9" s="142">
        <f>B7+C8-C7</f>
        <v>181297.95330348704</v>
      </c>
      <c r="D9" s="142">
        <f t="shared" ref="D9:Q9" si="0">C7+D8-D7</f>
        <v>183473.52874313015</v>
      </c>
      <c r="E9" s="142">
        <f t="shared" si="0"/>
        <v>185675.2110880469</v>
      </c>
      <c r="F9" s="142">
        <f t="shared" si="0"/>
        <v>187903.31362110376</v>
      </c>
      <c r="G9" s="142">
        <f t="shared" si="0"/>
        <v>190158.15338455699</v>
      </c>
      <c r="H9" s="142">
        <f t="shared" si="0"/>
        <v>192440.05122517142</v>
      </c>
      <c r="I9" s="142">
        <f t="shared" si="0"/>
        <v>194749.33183987299</v>
      </c>
      <c r="J9" s="142">
        <f t="shared" si="0"/>
        <v>197086.3238219521</v>
      </c>
      <c r="K9" s="142">
        <f t="shared" si="0"/>
        <v>199451.35970781511</v>
      </c>
      <c r="L9" s="142">
        <f t="shared" si="0"/>
        <v>201844.77602430992</v>
      </c>
      <c r="M9" s="142">
        <f t="shared" si="0"/>
        <v>204266.91333660111</v>
      </c>
      <c r="N9" s="142">
        <f t="shared" si="0"/>
        <v>206718.11629664013</v>
      </c>
      <c r="O9" s="142">
        <f t="shared" si="0"/>
        <v>209198.73369219946</v>
      </c>
      <c r="P9" s="142">
        <f t="shared" si="0"/>
        <v>217682.85459298873</v>
      </c>
      <c r="Q9" s="142">
        <f t="shared" si="0"/>
        <v>204805.1044834191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682.71453004591831</v>
      </c>
      <c r="C11" s="140">
        <v>681.11183426651814</v>
      </c>
      <c r="D11" s="140">
        <v>698.24279093190933</v>
      </c>
      <c r="E11" s="140">
        <v>719.56308620246352</v>
      </c>
      <c r="F11" s="140">
        <v>735.60015653578171</v>
      </c>
      <c r="G11" s="140">
        <v>746.21772569142195</v>
      </c>
      <c r="H11" s="140">
        <v>746.04521443866236</v>
      </c>
      <c r="I11" s="140">
        <v>755.97124742681217</v>
      </c>
      <c r="J11" s="140">
        <v>748.65663384130767</v>
      </c>
      <c r="K11" s="140">
        <v>749.2296653044541</v>
      </c>
      <c r="L11" s="140">
        <v>761.88436248849098</v>
      </c>
      <c r="M11" s="140">
        <v>766.44580937764977</v>
      </c>
      <c r="N11" s="140">
        <v>775.31175670250877</v>
      </c>
      <c r="O11" s="140">
        <v>794.14448176199403</v>
      </c>
      <c r="P11" s="140">
        <v>801.14082477886848</v>
      </c>
      <c r="Q11" s="140">
        <v>816.6646290155212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391.20568128989657</v>
      </c>
      <c r="C13" s="137">
        <f t="shared" ref="C13:Q13" si="1">IF(C5=0,0,1000000*C5/C7)</f>
        <v>382.78988215557831</v>
      </c>
      <c r="D13" s="137">
        <f t="shared" si="1"/>
        <v>373.89001307149908</v>
      </c>
      <c r="E13" s="137">
        <f t="shared" si="1"/>
        <v>363.35244768458955</v>
      </c>
      <c r="F13" s="137">
        <f t="shared" si="1"/>
        <v>352.01025062538952</v>
      </c>
      <c r="G13" s="137">
        <f t="shared" si="1"/>
        <v>340.65954176634324</v>
      </c>
      <c r="H13" s="137">
        <f t="shared" si="1"/>
        <v>329.21134079729137</v>
      </c>
      <c r="I13" s="137">
        <f t="shared" si="1"/>
        <v>317.88964104924293</v>
      </c>
      <c r="J13" s="137">
        <f t="shared" si="1"/>
        <v>305.88858540597437</v>
      </c>
      <c r="K13" s="137">
        <f t="shared" si="1"/>
        <v>292.64925175148022</v>
      </c>
      <c r="L13" s="137">
        <f t="shared" si="1"/>
        <v>280.85854990294717</v>
      </c>
      <c r="M13" s="137">
        <f t="shared" si="1"/>
        <v>268.49079492916633</v>
      </c>
      <c r="N13" s="137">
        <f t="shared" si="1"/>
        <v>255.26904457679592</v>
      </c>
      <c r="O13" s="137">
        <f t="shared" si="1"/>
        <v>240.93857699080547</v>
      </c>
      <c r="P13" s="137">
        <f t="shared" si="1"/>
        <v>228.69108983865334</v>
      </c>
      <c r="Q13" s="137">
        <f t="shared" si="1"/>
        <v>216.21190912846757</v>
      </c>
    </row>
    <row r="14" spans="1:17" ht="12.95" customHeight="1" x14ac:dyDescent="0.25">
      <c r="A14" s="131" t="s">
        <v>132</v>
      </c>
      <c r="B14" s="130"/>
      <c r="C14" s="130">
        <v>291.82227844920925</v>
      </c>
      <c r="D14" s="130">
        <v>277.69382743484988</v>
      </c>
      <c r="E14" s="130">
        <v>268.55260162400225</v>
      </c>
      <c r="F14" s="130">
        <v>263.89297383967624</v>
      </c>
      <c r="G14" s="130">
        <v>260.50360395772663</v>
      </c>
      <c r="H14" s="130">
        <v>256.55448430849208</v>
      </c>
      <c r="I14" s="130">
        <v>251.59261759729623</v>
      </c>
      <c r="J14" s="130">
        <v>246.11544588675744</v>
      </c>
      <c r="K14" s="130">
        <v>241.36162491392875</v>
      </c>
      <c r="L14" s="130">
        <v>233.4374928407492</v>
      </c>
      <c r="M14" s="130">
        <v>218.12650670623657</v>
      </c>
      <c r="N14" s="130">
        <v>195.42033672387552</v>
      </c>
      <c r="O14" s="130">
        <v>167.68501271158618</v>
      </c>
      <c r="P14" s="130">
        <v>137.54091302710663</v>
      </c>
      <c r="Q14" s="130">
        <v>97.732121116782409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0.70518408455676351</v>
      </c>
      <c r="C16" s="134">
        <f>C7/RES_summary!C$6</f>
        <v>0.70554898235128527</v>
      </c>
      <c r="D16" s="134">
        <f>D7/RES_summary!D$6</f>
        <v>0.70292304943866724</v>
      </c>
      <c r="E16" s="134">
        <f>E7/RES_summary!E$6</f>
        <v>0.70832365705487255</v>
      </c>
      <c r="F16" s="134">
        <f>F7/RES_summary!F$6</f>
        <v>0.7204186233794958</v>
      </c>
      <c r="G16" s="134">
        <f>G7/RES_summary!G$6</f>
        <v>0.73524650482416365</v>
      </c>
      <c r="H16" s="134">
        <f>H7/RES_summary!H$6</f>
        <v>0.74795404845319646</v>
      </c>
      <c r="I16" s="134">
        <f>I7/RES_summary!I$6</f>
        <v>0.76565091389084294</v>
      </c>
      <c r="J16" s="134">
        <f>J7/RES_summary!J$6</f>
        <v>0.7892628031121196</v>
      </c>
      <c r="K16" s="134">
        <f>K7/RES_summary!K$6</f>
        <v>0.83270299165129569</v>
      </c>
      <c r="L16" s="134">
        <f>L7/RES_summary!L$6</f>
        <v>0.8657563510966213</v>
      </c>
      <c r="M16" s="134">
        <f>M7/RES_summary!M$6</f>
        <v>0.88226189034142954</v>
      </c>
      <c r="N16" s="134">
        <f>N7/RES_summary!N$6</f>
        <v>0.89844521821984769</v>
      </c>
      <c r="O16" s="134">
        <f>O7/RES_summary!O$6</f>
        <v>0.91740157188262639</v>
      </c>
      <c r="P16" s="134">
        <f>P7/RES_summary!P$6</f>
        <v>0.93511583369579698</v>
      </c>
      <c r="Q16" s="134">
        <f>Q7/RES_summary!Q$6</f>
        <v>0.95358105402680804</v>
      </c>
    </row>
    <row r="17" spans="1:17" ht="12.95" customHeight="1" x14ac:dyDescent="0.25">
      <c r="A17" s="133" t="s">
        <v>49</v>
      </c>
      <c r="B17" s="132">
        <f>1000000*B5/RES_summary!B$6</f>
        <v>275.87202023382071</v>
      </c>
      <c r="C17" s="132">
        <f>1000000*C5/RES_summary!C$6</f>
        <v>270.07701180923675</v>
      </c>
      <c r="D17" s="132">
        <f>1000000*D5/RES_summary!D$6</f>
        <v>262.81590814288126</v>
      </c>
      <c r="E17" s="132">
        <f>1000000*E5/RES_summary!E$6</f>
        <v>257.37113454378772</v>
      </c>
      <c r="F17" s="132">
        <f>1000000*F5/RES_summary!F$6</f>
        <v>253.59474017101442</v>
      </c>
      <c r="G17" s="132">
        <f>1000000*G5/RES_summary!G$6</f>
        <v>250.46873741870505</v>
      </c>
      <c r="H17" s="132">
        <f>1000000*H5/RES_summary!H$6</f>
        <v>246.23495514603903</v>
      </c>
      <c r="I17" s="132">
        <f>1000000*I5/RES_summary!I$6</f>
        <v>243.39249418578487</v>
      </c>
      <c r="J17" s="132">
        <f>1000000*J5/RES_summary!J$6</f>
        <v>241.42648235752034</v>
      </c>
      <c r="K17" s="132">
        <f>1000000*K5/RES_summary!K$6</f>
        <v>243.68990743797079</v>
      </c>
      <c r="L17" s="132">
        <f>1000000*L5/RES_summary!L$6</f>
        <v>243.15507333826386</v>
      </c>
      <c r="M17" s="132">
        <f>1000000*M5/RES_summary!M$6</f>
        <v>236.87919627347941</v>
      </c>
      <c r="N17" s="132">
        <f>1000000*N5/RES_summary!N$6</f>
        <v>229.34525245957144</v>
      </c>
      <c r="O17" s="132">
        <f>1000000*O5/RES_summary!O$6</f>
        <v>221.03742925852816</v>
      </c>
      <c r="P17" s="132">
        <f>1000000*P5/RES_summary!P$6</f>
        <v>213.85265913327274</v>
      </c>
      <c r="Q17" s="132">
        <f>1000000*Q5/RES_summary!Q$6</f>
        <v>206.17558019987254</v>
      </c>
    </row>
    <row r="18" spans="1:17" ht="12.95" customHeight="1" x14ac:dyDescent="0.25">
      <c r="A18" s="131" t="s">
        <v>48</v>
      </c>
      <c r="B18" s="130">
        <f>B3*1000000/0.086/RES_summary!B$6</f>
        <v>188.34183664675095</v>
      </c>
      <c r="C18" s="130">
        <f>C3*1000000/0.086/RES_summary!C$6</f>
        <v>183.95264890660926</v>
      </c>
      <c r="D18" s="130">
        <f>D3*1000000/0.086/RES_summary!D$6</f>
        <v>183.50931320298974</v>
      </c>
      <c r="E18" s="130">
        <f>E3*1000000/0.086/RES_summary!E$6</f>
        <v>185.19476787175734</v>
      </c>
      <c r="F18" s="130">
        <f>F3*1000000/0.086/RES_summary!F$6</f>
        <v>186.5443305664491</v>
      </c>
      <c r="G18" s="130">
        <f>G3*1000000/0.086/RES_summary!G$6</f>
        <v>186.90421159338806</v>
      </c>
      <c r="H18" s="130">
        <f>H3*1000000/0.086/RES_summary!H$6</f>
        <v>183.70240991422108</v>
      </c>
      <c r="I18" s="130">
        <f>I3*1000000/0.086/RES_summary!I$6</f>
        <v>183.99772744395091</v>
      </c>
      <c r="J18" s="130">
        <f>J3*1000000/0.086/RES_summary!J$6</f>
        <v>180.74553760192902</v>
      </c>
      <c r="K18" s="130">
        <f>K3*1000000/0.086/RES_summary!K$6</f>
        <v>182.57970778782428</v>
      </c>
      <c r="L18" s="130">
        <f>L3*1000000/0.086/RES_summary!L$6</f>
        <v>185.25604803616542</v>
      </c>
      <c r="M18" s="130">
        <f>M3*1000000/0.086/RES_summary!M$6</f>
        <v>181.55506731255406</v>
      </c>
      <c r="N18" s="130">
        <f>N3*1000000/0.086/RES_summary!N$6</f>
        <v>177.81407057581069</v>
      </c>
      <c r="O18" s="130">
        <f>O3*1000000/0.086/RES_summary!O$6</f>
        <v>175.53565470851726</v>
      </c>
      <c r="P18" s="130">
        <f>P3*1000000/0.086/RES_summary!P$6</f>
        <v>171.32609571918434</v>
      </c>
      <c r="Q18" s="130">
        <f>Q3*1000000/0.086/RES_summary!Q$6</f>
        <v>168.37630371598871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2.2815477255181871</v>
      </c>
      <c r="C3" s="144">
        <v>4.3847628474913014</v>
      </c>
      <c r="D3" s="144">
        <v>6.1375929173286989</v>
      </c>
      <c r="E3" s="144">
        <v>7.965398019360693</v>
      </c>
      <c r="F3" s="144">
        <v>10.182031425843695</v>
      </c>
      <c r="G3" s="144">
        <v>12.689332769063018</v>
      </c>
      <c r="H3" s="144">
        <v>15.295508355769359</v>
      </c>
      <c r="I3" s="144">
        <v>17.785007729315385</v>
      </c>
      <c r="J3" s="144">
        <v>21.538752249462252</v>
      </c>
      <c r="K3" s="144">
        <v>25.563220318087836</v>
      </c>
      <c r="L3" s="144">
        <v>29.003900113684136</v>
      </c>
      <c r="M3" s="144">
        <v>30.439496843253938</v>
      </c>
      <c r="N3" s="144">
        <v>31.368724132256919</v>
      </c>
      <c r="O3" s="144">
        <v>31.717936292205419</v>
      </c>
      <c r="P3" s="144">
        <v>32.621607105011577</v>
      </c>
      <c r="Q3" s="144">
        <v>33.224240478129296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122.12099847351105</v>
      </c>
      <c r="C5" s="144">
        <v>232.38372139693197</v>
      </c>
      <c r="D5" s="144">
        <v>322.52727699700023</v>
      </c>
      <c r="E5" s="144">
        <v>415.35685619500657</v>
      </c>
      <c r="F5" s="144">
        <v>531.6272087692106</v>
      </c>
      <c r="G5" s="144">
        <v>663.45770430597884</v>
      </c>
      <c r="H5" s="144">
        <v>801.9656282846903</v>
      </c>
      <c r="I5" s="144">
        <v>946.7717696270804</v>
      </c>
      <c r="J5" s="144">
        <v>1136.5032826512611</v>
      </c>
      <c r="K5" s="144">
        <v>1300.3702355199553</v>
      </c>
      <c r="L5" s="144">
        <v>1455.6176145204483</v>
      </c>
      <c r="M5" s="144">
        <v>1542.8687115745531</v>
      </c>
      <c r="N5" s="144">
        <v>1605.9296078848333</v>
      </c>
      <c r="O5" s="144">
        <v>1628.8540216438555</v>
      </c>
      <c r="P5" s="144">
        <v>1677.3190802281729</v>
      </c>
      <c r="Q5" s="144">
        <v>1704.6196265863873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52660.325326990693</v>
      </c>
      <c r="C7" s="62">
        <v>106129.22788105058</v>
      </c>
      <c r="D7" s="62">
        <v>152480.39919016132</v>
      </c>
      <c r="E7" s="62">
        <v>202069.64012448493</v>
      </c>
      <c r="F7" s="62">
        <v>265843.879299169</v>
      </c>
      <c r="G7" s="62">
        <v>340199.04651446245</v>
      </c>
      <c r="H7" s="62">
        <v>419854.12208412722</v>
      </c>
      <c r="I7" s="62">
        <v>505198.0414132459</v>
      </c>
      <c r="J7" s="62">
        <v>618787.35982883314</v>
      </c>
      <c r="K7" s="62">
        <v>721429.52581032726</v>
      </c>
      <c r="L7" s="62">
        <v>825119.79368970508</v>
      </c>
      <c r="M7" s="62">
        <v>889222.9502031419</v>
      </c>
      <c r="N7" s="62">
        <v>943863.75487992039</v>
      </c>
      <c r="O7" s="62">
        <v>978637.09076010855</v>
      </c>
      <c r="P7" s="62">
        <v>1066091.1987318532</v>
      </c>
      <c r="Q7" s="62">
        <v>1143910.2966637681</v>
      </c>
    </row>
    <row r="8" spans="1:17" ht="12.95" customHeight="1" x14ac:dyDescent="0.25">
      <c r="A8" s="133" t="s">
        <v>136</v>
      </c>
      <c r="B8" s="143"/>
      <c r="C8" s="143">
        <v>53539.216328797957</v>
      </c>
      <c r="D8" s="143">
        <v>46463.67334869162</v>
      </c>
      <c r="E8" s="143">
        <v>49769.244197653017</v>
      </c>
      <c r="F8" s="143">
        <v>64062.244396011207</v>
      </c>
      <c r="G8" s="143">
        <v>74815.97556941674</v>
      </c>
      <c r="H8" s="143">
        <v>80392.368936262108</v>
      </c>
      <c r="I8" s="143">
        <v>86523.588715674545</v>
      </c>
      <c r="J8" s="143">
        <v>115476.78943407629</v>
      </c>
      <c r="K8" s="143">
        <v>105662.11961107679</v>
      </c>
      <c r="L8" s="143">
        <v>108522.19368671004</v>
      </c>
      <c r="M8" s="143">
        <v>71834.237805168508</v>
      </c>
      <c r="N8" s="143">
        <v>67010.534743548706</v>
      </c>
      <c r="O8" s="143">
        <v>54564.903987021346</v>
      </c>
      <c r="P8" s="143">
        <v>140993.32430054224</v>
      </c>
      <c r="Q8" s="143">
        <v>124282.77128060686</v>
      </c>
    </row>
    <row r="9" spans="1:17" ht="12.95" customHeight="1" x14ac:dyDescent="0.25">
      <c r="A9" s="131" t="s">
        <v>135</v>
      </c>
      <c r="B9" s="142"/>
      <c r="C9" s="142">
        <f>B7+C8-C7</f>
        <v>70.313774738067877</v>
      </c>
      <c r="D9" s="142">
        <f t="shared" ref="D9:Q9" si="0">C7+D8-D7</f>
        <v>112.50203958089696</v>
      </c>
      <c r="E9" s="142">
        <f t="shared" si="0"/>
        <v>180.00326332941768</v>
      </c>
      <c r="F9" s="142">
        <f t="shared" si="0"/>
        <v>288.00522132712649</v>
      </c>
      <c r="G9" s="142">
        <f t="shared" si="0"/>
        <v>460.80835412326269</v>
      </c>
      <c r="H9" s="142">
        <f t="shared" si="0"/>
        <v>737.29336659732508</v>
      </c>
      <c r="I9" s="142">
        <f t="shared" si="0"/>
        <v>1179.6693865558482</v>
      </c>
      <c r="J9" s="142">
        <f t="shared" si="0"/>
        <v>1887.471018489101</v>
      </c>
      <c r="K9" s="142">
        <f t="shared" si="0"/>
        <v>3019.9536295826547</v>
      </c>
      <c r="L9" s="142">
        <f t="shared" si="0"/>
        <v>4831.9258073322708</v>
      </c>
      <c r="M9" s="142">
        <f t="shared" si="0"/>
        <v>7731.0812917316798</v>
      </c>
      <c r="N9" s="142">
        <f t="shared" si="0"/>
        <v>12369.730066770222</v>
      </c>
      <c r="O9" s="142">
        <f t="shared" si="0"/>
        <v>19791.568106833147</v>
      </c>
      <c r="P9" s="142">
        <f t="shared" si="0"/>
        <v>53539.216328797629</v>
      </c>
      <c r="Q9" s="142">
        <f t="shared" si="0"/>
        <v>46463.67334869178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217.24048318424317</v>
      </c>
      <c r="C11" s="140">
        <v>219.40269395473217</v>
      </c>
      <c r="D11" s="140">
        <v>221.27542255747215</v>
      </c>
      <c r="E11" s="140">
        <v>222.99116006016715</v>
      </c>
      <c r="F11" s="140">
        <v>222.70439191421121</v>
      </c>
      <c r="G11" s="140">
        <v>222.39606244374551</v>
      </c>
      <c r="H11" s="140">
        <v>221.77352999942133</v>
      </c>
      <c r="I11" s="140">
        <v>218.42900484729506</v>
      </c>
      <c r="J11" s="140">
        <v>220.36945372267618</v>
      </c>
      <c r="K11" s="140">
        <v>228.58624395219852</v>
      </c>
      <c r="L11" s="140">
        <v>231.69179125096497</v>
      </c>
      <c r="M11" s="140">
        <v>229.40878576184153</v>
      </c>
      <c r="N11" s="140">
        <v>227.12863901267062</v>
      </c>
      <c r="O11" s="140">
        <v>226.42496368572864</v>
      </c>
      <c r="P11" s="140">
        <v>226.14719961175854</v>
      </c>
      <c r="Q11" s="140">
        <v>226.63611965228523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2319.0323590902458</v>
      </c>
      <c r="C13" s="137">
        <f t="shared" ref="C13:Q13" si="1">IF(C5=0,0,1000000*C5/C7)</f>
        <v>2189.6298129803336</v>
      </c>
      <c r="D13" s="137">
        <f t="shared" si="1"/>
        <v>2115.2048309813913</v>
      </c>
      <c r="E13" s="137">
        <f t="shared" si="1"/>
        <v>2055.5134157665948</v>
      </c>
      <c r="F13" s="137">
        <f t="shared" si="1"/>
        <v>1999.7722353838387</v>
      </c>
      <c r="G13" s="137">
        <f t="shared" si="1"/>
        <v>1950.2044791232952</v>
      </c>
      <c r="H13" s="137">
        <f t="shared" si="1"/>
        <v>1910.1054059057169</v>
      </c>
      <c r="I13" s="137">
        <f t="shared" si="1"/>
        <v>1874.0606495198831</v>
      </c>
      <c r="J13" s="137">
        <f t="shared" si="1"/>
        <v>1836.6620852850594</v>
      </c>
      <c r="K13" s="137">
        <f t="shared" si="1"/>
        <v>1802.4910112451353</v>
      </c>
      <c r="L13" s="137">
        <f t="shared" si="1"/>
        <v>1764.1288279018654</v>
      </c>
      <c r="M13" s="137">
        <f t="shared" si="1"/>
        <v>1735.075226322135</v>
      </c>
      <c r="N13" s="137">
        <f t="shared" si="1"/>
        <v>1701.4421833468348</v>
      </c>
      <c r="O13" s="137">
        <f t="shared" si="1"/>
        <v>1664.4106758499443</v>
      </c>
      <c r="P13" s="137">
        <f t="shared" si="1"/>
        <v>1573.3354540618975</v>
      </c>
      <c r="Q13" s="137">
        <f t="shared" si="1"/>
        <v>1490.1689682818107</v>
      </c>
    </row>
    <row r="14" spans="1:17" ht="12.95" customHeight="1" x14ac:dyDescent="0.25">
      <c r="A14" s="131" t="s">
        <v>132</v>
      </c>
      <c r="B14" s="130"/>
      <c r="C14" s="130">
        <v>2062.5214639709211</v>
      </c>
      <c r="D14" s="130">
        <v>1945.7017698938705</v>
      </c>
      <c r="E14" s="130">
        <v>1873.5870735767862</v>
      </c>
      <c r="F14" s="130">
        <v>1825.3847817003709</v>
      </c>
      <c r="G14" s="130">
        <v>1776.346883267074</v>
      </c>
      <c r="H14" s="130">
        <v>1744.1671766777147</v>
      </c>
      <c r="I14" s="130">
        <v>1705.2209115791402</v>
      </c>
      <c r="J14" s="130">
        <v>1680.9319028021216</v>
      </c>
      <c r="K14" s="130">
        <v>1617.1388922311178</v>
      </c>
      <c r="L14" s="130">
        <v>1533.813182812612</v>
      </c>
      <c r="M14" s="130">
        <v>1464.200469776812</v>
      </c>
      <c r="N14" s="130">
        <v>1369.1384639661539</v>
      </c>
      <c r="O14" s="130">
        <v>1261.2814392979772</v>
      </c>
      <c r="P14" s="130">
        <v>1126.9387555396136</v>
      </c>
      <c r="Q14" s="130">
        <v>947.07413276759519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1.4653258987932615E-2</v>
      </c>
      <c r="C16" s="134">
        <f>C7/RES_summary!C$6</f>
        <v>2.9128589090971879E-2</v>
      </c>
      <c r="D16" s="134">
        <f>D7/RES_summary!D$6</f>
        <v>4.1351390491147173E-2</v>
      </c>
      <c r="E16" s="134">
        <f>E7/RES_summary!E$6</f>
        <v>5.421893684986126E-2</v>
      </c>
      <c r="F16" s="134">
        <f>F7/RES_summary!F$6</f>
        <v>7.0718751368099242E-2</v>
      </c>
      <c r="G16" s="134">
        <f>G7/RES_summary!G$6</f>
        <v>8.9922980173926234E-2</v>
      </c>
      <c r="H16" s="134">
        <f>H7/RES_summary!H$6</f>
        <v>0.10967663723371701</v>
      </c>
      <c r="I16" s="134">
        <f>I7/RES_summary!I$6</f>
        <v>0.13147269807725531</v>
      </c>
      <c r="J16" s="134">
        <f>J7/RES_summary!J$6</f>
        <v>0.15989564705152998</v>
      </c>
      <c r="K16" s="134">
        <f>K7/RES_summary!K$6</f>
        <v>0.18426716209797669</v>
      </c>
      <c r="L16" s="134">
        <f>L7/RES_summary!L$6</f>
        <v>0.21015290891912403</v>
      </c>
      <c r="M16" s="134">
        <f>M7/RES_summary!M$6</f>
        <v>0.22212237552978564</v>
      </c>
      <c r="N16" s="134">
        <f>N7/RES_summary!N$6</f>
        <v>0.23322634545311507</v>
      </c>
      <c r="O16" s="134">
        <f>O7/RES_summary!O$6</f>
        <v>0.24206302570779814</v>
      </c>
      <c r="P16" s="134">
        <f>P7/RES_summary!P$6</f>
        <v>0.2596905364372028</v>
      </c>
      <c r="Q16" s="134">
        <f>Q7/RES_summary!Q$6</f>
        <v>0.27740990786644093</v>
      </c>
    </row>
    <row r="17" spans="1:17" ht="12.95" customHeight="1" x14ac:dyDescent="0.25">
      <c r="A17" s="133" t="s">
        <v>49</v>
      </c>
      <c r="B17" s="132">
        <f>1000000*B5/RES_summary!B$6</f>
        <v>33.981381759145727</v>
      </c>
      <c r="C17" s="132">
        <f>1000000*C5/RES_summary!C$6</f>
        <v>63.780827083645733</v>
      </c>
      <c r="D17" s="132">
        <f>1000000*D5/RES_summary!D$6</f>
        <v>87.466660934672461</v>
      </c>
      <c r="E17" s="132">
        <f>1000000*E5/RES_summary!E$6</f>
        <v>111.44775208349161</v>
      </c>
      <c r="F17" s="132">
        <f>1000000*F5/RES_summary!F$6</f>
        <v>141.42139550693773</v>
      </c>
      <c r="G17" s="132">
        <f>1000000*G5/RES_summary!G$6</f>
        <v>175.36819871130621</v>
      </c>
      <c r="H17" s="132">
        <f>1000000*H5/RES_summary!H$6</f>
        <v>209.49393768168312</v>
      </c>
      <c r="I17" s="132">
        <f>1000000*I5/RES_summary!I$6</f>
        <v>246.38780995279259</v>
      </c>
      <c r="J17" s="132">
        <f>1000000*J5/RES_summary!J$6</f>
        <v>293.67427254166688</v>
      </c>
      <c r="K17" s="132">
        <f>1000000*K5/RES_summary!K$6</f>
        <v>332.13990334925325</v>
      </c>
      <c r="L17" s="132">
        <f>1000000*L5/RES_summary!L$6</f>
        <v>370.73680489166179</v>
      </c>
      <c r="M17" s="132">
        <f>1000000*M5/RES_summary!M$6</f>
        <v>385.39903099355308</v>
      </c>
      <c r="N17" s="132">
        <f>1000000*N5/RES_summary!N$6</f>
        <v>396.82114242175123</v>
      </c>
      <c r="O17" s="132">
        <f>1000000*O5/RES_summary!O$6</f>
        <v>402.89228421659874</v>
      </c>
      <c r="P17" s="132">
        <f>1000000*P5/RES_summary!P$6</f>
        <v>408.5803280610042</v>
      </c>
      <c r="Q17" s="132">
        <f>1000000*Q5/RES_summary!Q$6</f>
        <v>413.38763619648648</v>
      </c>
    </row>
    <row r="18" spans="1:17" ht="12.95" customHeight="1" x14ac:dyDescent="0.25">
      <c r="A18" s="131" t="s">
        <v>48</v>
      </c>
      <c r="B18" s="130">
        <f>B3*1000000/0.086/RES_summary!B$6</f>
        <v>7.3821317926250423</v>
      </c>
      <c r="C18" s="130">
        <f>C3*1000000/0.086/RES_summary!C$6</f>
        <v>13.993685284812818</v>
      </c>
      <c r="D18" s="130">
        <f>D3*1000000/0.086/RES_summary!D$6</f>
        <v>19.354222358010791</v>
      </c>
      <c r="E18" s="130">
        <f>E3*1000000/0.086/RES_summary!E$6</f>
        <v>24.851863523195703</v>
      </c>
      <c r="F18" s="130">
        <f>F3*1000000/0.086/RES_summary!F$6</f>
        <v>31.495165890031728</v>
      </c>
      <c r="G18" s="130">
        <f>G3*1000000/0.086/RES_summary!G$6</f>
        <v>39.001196871246826</v>
      </c>
      <c r="H18" s="130">
        <f>H3*1000000/0.086/RES_summary!H$6</f>
        <v>46.460210073145653</v>
      </c>
      <c r="I18" s="130">
        <f>I3*1000000/0.086/RES_summary!I$6</f>
        <v>53.818244134492936</v>
      </c>
      <c r="J18" s="130">
        <f>J3*1000000/0.086/RES_summary!J$6</f>
        <v>64.716839012411455</v>
      </c>
      <c r="K18" s="130">
        <f>K3*1000000/0.086/RES_summary!K$6</f>
        <v>75.922612973252029</v>
      </c>
      <c r="L18" s="130">
        <f>L3*1000000/0.086/RES_summary!L$6</f>
        <v>85.896674408008622</v>
      </c>
      <c r="M18" s="130">
        <f>M3*1000000/0.086/RES_summary!M$6</f>
        <v>88.413923734021338</v>
      </c>
      <c r="N18" s="130">
        <f>N3*1000000/0.086/RES_summary!N$6</f>
        <v>90.129446009705489</v>
      </c>
      <c r="O18" s="130">
        <f>O3*1000000/0.086/RES_summary!O$6</f>
        <v>91.224870823003641</v>
      </c>
      <c r="P18" s="130">
        <f>P3*1000000/0.086/RES_summary!P$6</f>
        <v>92.399297007449732</v>
      </c>
      <c r="Q18" s="130">
        <f>Q3*1000000/0.086/RES_summary!Q$6</f>
        <v>93.688569779802265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11.088833222060632</v>
      </c>
      <c r="C3" s="144">
        <v>13.86665673748837</v>
      </c>
      <c r="D3" s="144">
        <v>16.533159625774772</v>
      </c>
      <c r="E3" s="144">
        <v>19.825268493530498</v>
      </c>
      <c r="F3" s="144">
        <v>22.119910000782287</v>
      </c>
      <c r="G3" s="144">
        <v>23.985588327276815</v>
      </c>
      <c r="H3" s="144">
        <v>25.862147484749137</v>
      </c>
      <c r="I3" s="144">
        <v>27.534512522925858</v>
      </c>
      <c r="J3" s="144">
        <v>29.030773537026441</v>
      </c>
      <c r="K3" s="144">
        <v>30.500089617418944</v>
      </c>
      <c r="L3" s="144">
        <v>32.22460312159253</v>
      </c>
      <c r="M3" s="144">
        <v>32.658573763199513</v>
      </c>
      <c r="N3" s="144">
        <v>33.25852495213546</v>
      </c>
      <c r="O3" s="144">
        <v>33.857126093500597</v>
      </c>
      <c r="P3" s="144">
        <v>34.359229074553163</v>
      </c>
      <c r="Q3" s="144">
        <v>34.599415845259585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246.98335282227472</v>
      </c>
      <c r="C5" s="144">
        <v>305.63340418559693</v>
      </c>
      <c r="D5" s="144">
        <v>361.11093129881198</v>
      </c>
      <c r="E5" s="144">
        <v>429.43244211520278</v>
      </c>
      <c r="F5" s="144">
        <v>475.20301042375775</v>
      </c>
      <c r="G5" s="144">
        <v>511.21246199629286</v>
      </c>
      <c r="H5" s="144">
        <v>547.31917884360894</v>
      </c>
      <c r="I5" s="144">
        <v>578.40128757993693</v>
      </c>
      <c r="J5" s="144">
        <v>607.0318859182097</v>
      </c>
      <c r="K5" s="144">
        <v>636.47476348149974</v>
      </c>
      <c r="L5" s="144">
        <v>669.1289804175932</v>
      </c>
      <c r="M5" s="144">
        <v>688.29484679939674</v>
      </c>
      <c r="N5" s="144">
        <v>696.69315590621216</v>
      </c>
      <c r="O5" s="144">
        <v>702.67442349732164</v>
      </c>
      <c r="P5" s="144">
        <v>708.43903304399123</v>
      </c>
      <c r="Q5" s="144">
        <v>708.53111494103223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405322.74050238484</v>
      </c>
      <c r="C7" s="62">
        <v>512710.31936462829</v>
      </c>
      <c r="D7" s="62">
        <v>618363.87766991567</v>
      </c>
      <c r="E7" s="62">
        <v>752358.12980808027</v>
      </c>
      <c r="F7" s="62">
        <v>845713.17783374526</v>
      </c>
      <c r="G7" s="62">
        <v>922398.58407315041</v>
      </c>
      <c r="H7" s="62">
        <v>1002168.4157626112</v>
      </c>
      <c r="I7" s="62">
        <v>1073822.9566412037</v>
      </c>
      <c r="J7" s="62">
        <v>1143756.0135193253</v>
      </c>
      <c r="K7" s="62">
        <v>1220613.2532690989</v>
      </c>
      <c r="L7" s="62">
        <v>1311785.5873762744</v>
      </c>
      <c r="M7" s="62">
        <v>1381844.1133643496</v>
      </c>
      <c r="N7" s="62">
        <v>1440955.837828909</v>
      </c>
      <c r="O7" s="62">
        <v>1517441.5010981625</v>
      </c>
      <c r="P7" s="62">
        <v>1601923.6082687969</v>
      </c>
      <c r="Q7" s="62">
        <v>1692964.7188337941</v>
      </c>
    </row>
    <row r="8" spans="1:17" ht="12.95" customHeight="1" x14ac:dyDescent="0.25">
      <c r="A8" s="133" t="s">
        <v>136</v>
      </c>
      <c r="B8" s="143"/>
      <c r="C8" s="143">
        <v>111539.410800627</v>
      </c>
      <c r="D8" s="143">
        <v>111050.93982518581</v>
      </c>
      <c r="E8" s="143">
        <v>141010.84811403271</v>
      </c>
      <c r="F8" s="143">
        <v>102476.62279429316</v>
      </c>
      <c r="G8" s="143">
        <v>88543.453438622048</v>
      </c>
      <c r="H8" s="143">
        <v>95185.293048442487</v>
      </c>
      <c r="I8" s="143">
        <v>91694.640645268606</v>
      </c>
      <c r="J8" s="143">
        <v>95985.186574800886</v>
      </c>
      <c r="K8" s="143">
        <v>110725.00835545688</v>
      </c>
      <c r="L8" s="143">
        <v>135200.43329456338</v>
      </c>
      <c r="M8" s="143">
        <v>127295.05493167971</v>
      </c>
      <c r="N8" s="143">
        <v>133519.21209124487</v>
      </c>
      <c r="O8" s="143">
        <v>173215.397183945</v>
      </c>
      <c r="P8" s="143">
        <v>196021.51797126138</v>
      </c>
      <c r="Q8" s="143">
        <v>202092.05039018282</v>
      </c>
    </row>
    <row r="9" spans="1:17" ht="12.95" customHeight="1" x14ac:dyDescent="0.25">
      <c r="A9" s="131" t="s">
        <v>135</v>
      </c>
      <c r="B9" s="142"/>
      <c r="C9" s="142">
        <f>B7+C8-C7</f>
        <v>4151.8319383835187</v>
      </c>
      <c r="D9" s="142">
        <f t="shared" ref="D9:Q9" si="0">C7+D8-D7</f>
        <v>5397.381519898423</v>
      </c>
      <c r="E9" s="142">
        <f t="shared" si="0"/>
        <v>7016.5959758680547</v>
      </c>
      <c r="F9" s="142">
        <f t="shared" si="0"/>
        <v>9121.5747686282266</v>
      </c>
      <c r="G9" s="142">
        <f t="shared" si="0"/>
        <v>11858.047199216904</v>
      </c>
      <c r="H9" s="142">
        <f t="shared" si="0"/>
        <v>15415.461358981673</v>
      </c>
      <c r="I9" s="142">
        <f t="shared" si="0"/>
        <v>20040.099766676081</v>
      </c>
      <c r="J9" s="142">
        <f t="shared" si="0"/>
        <v>26052.129696679302</v>
      </c>
      <c r="K9" s="142">
        <f t="shared" si="0"/>
        <v>33867.768605683232</v>
      </c>
      <c r="L9" s="142">
        <f t="shared" si="0"/>
        <v>44028.099187387852</v>
      </c>
      <c r="M9" s="142">
        <f t="shared" si="0"/>
        <v>57236.528943604557</v>
      </c>
      <c r="N9" s="142">
        <f t="shared" si="0"/>
        <v>74407.487626685295</v>
      </c>
      <c r="O9" s="142">
        <f t="shared" si="0"/>
        <v>96729.733914691489</v>
      </c>
      <c r="P9" s="142">
        <f t="shared" si="0"/>
        <v>111539.41080062697</v>
      </c>
      <c r="Q9" s="142">
        <f t="shared" si="0"/>
        <v>111050.93982518557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522.05915788800007</v>
      </c>
      <c r="C11" s="140">
        <v>527.56077187179505</v>
      </c>
      <c r="D11" s="140">
        <v>532.37392030398564</v>
      </c>
      <c r="E11" s="140">
        <v>536.81640049427676</v>
      </c>
      <c r="F11" s="140">
        <v>541.25973569419705</v>
      </c>
      <c r="G11" s="140">
        <v>545.57001361613618</v>
      </c>
      <c r="H11" s="140">
        <v>549.44656938000367</v>
      </c>
      <c r="I11" s="140">
        <v>553.54086711352875</v>
      </c>
      <c r="J11" s="140">
        <v>556.09456765332664</v>
      </c>
      <c r="K11" s="140">
        <v>557.21330239987947</v>
      </c>
      <c r="L11" s="140">
        <v>559.98872926790716</v>
      </c>
      <c r="M11" s="140">
        <v>551.72700983812615</v>
      </c>
      <c r="N11" s="140">
        <v>555.08946951564019</v>
      </c>
      <c r="O11" s="140">
        <v>560.27016147204893</v>
      </c>
      <c r="P11" s="140">
        <v>563.95243745235518</v>
      </c>
      <c r="Q11" s="140">
        <v>567.820919102262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609.34985418322833</v>
      </c>
      <c r="C13" s="137">
        <f t="shared" ref="C13:Q13" si="1">IF(C5=0,0,1000000*C5/C7)</f>
        <v>596.11322932674818</v>
      </c>
      <c r="D13" s="137">
        <f t="shared" si="1"/>
        <v>583.9780497197379</v>
      </c>
      <c r="E13" s="137">
        <f t="shared" si="1"/>
        <v>570.78195223961643</v>
      </c>
      <c r="F13" s="137">
        <f t="shared" si="1"/>
        <v>561.89618759514667</v>
      </c>
      <c r="G13" s="137">
        <f t="shared" si="1"/>
        <v>554.22077919815126</v>
      </c>
      <c r="H13" s="137">
        <f t="shared" si="1"/>
        <v>546.13493125017351</v>
      </c>
      <c r="I13" s="137">
        <f t="shared" si="1"/>
        <v>538.63747650647224</v>
      </c>
      <c r="J13" s="137">
        <f t="shared" si="1"/>
        <v>530.73547045263513</v>
      </c>
      <c r="K13" s="137">
        <f t="shared" si="1"/>
        <v>521.43851607121724</v>
      </c>
      <c r="L13" s="137">
        <f t="shared" si="1"/>
        <v>510.09020594282481</v>
      </c>
      <c r="M13" s="137">
        <f t="shared" si="1"/>
        <v>498.09876536914021</v>
      </c>
      <c r="N13" s="137">
        <f t="shared" si="1"/>
        <v>483.49375991697366</v>
      </c>
      <c r="O13" s="137">
        <f t="shared" si="1"/>
        <v>463.0652469889618</v>
      </c>
      <c r="P13" s="137">
        <f t="shared" si="1"/>
        <v>442.24270707240726</v>
      </c>
      <c r="Q13" s="137">
        <f t="shared" si="1"/>
        <v>418.51499151683845</v>
      </c>
    </row>
    <row r="14" spans="1:17" ht="12.95" customHeight="1" x14ac:dyDescent="0.25">
      <c r="A14" s="131" t="s">
        <v>132</v>
      </c>
      <c r="B14" s="130"/>
      <c r="C14" s="130">
        <v>548.50540369920441</v>
      </c>
      <c r="D14" s="130">
        <v>529.18436213007601</v>
      </c>
      <c r="E14" s="130">
        <v>514.83324525812952</v>
      </c>
      <c r="F14" s="130">
        <v>500.88300301206215</v>
      </c>
      <c r="G14" s="130">
        <v>488.29302704175802</v>
      </c>
      <c r="H14" s="130">
        <v>478.01634602755934</v>
      </c>
      <c r="I14" s="130">
        <v>472.14908420280898</v>
      </c>
      <c r="J14" s="130">
        <v>463.67008658595688</v>
      </c>
      <c r="K14" s="130">
        <v>452.29346259251065</v>
      </c>
      <c r="L14" s="130">
        <v>439.95963109302409</v>
      </c>
      <c r="M14" s="130">
        <v>424.54859677423093</v>
      </c>
      <c r="N14" s="130">
        <v>402.47766595231394</v>
      </c>
      <c r="O14" s="130">
        <v>374.81377465690497</v>
      </c>
      <c r="P14" s="130">
        <v>341.51648140003408</v>
      </c>
      <c r="Q14" s="130">
        <v>291.24600665260419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0.11278508162265193</v>
      </c>
      <c r="C16" s="134">
        <f>C7/RES_summary!C$6</f>
        <v>0.14072021924263697</v>
      </c>
      <c r="D16" s="134">
        <f>D7/RES_summary!D$6</f>
        <v>0.16769503691592214</v>
      </c>
      <c r="E16" s="134">
        <f>E7/RES_summary!E$6</f>
        <v>0.20187128508475638</v>
      </c>
      <c r="F16" s="134">
        <f>F7/RES_summary!F$6</f>
        <v>0.22497331933922274</v>
      </c>
      <c r="G16" s="134">
        <f>G7/RES_summary!G$6</f>
        <v>0.24381264567871566</v>
      </c>
      <c r="H16" s="134">
        <f>H7/RES_summary!H$6</f>
        <v>0.26179202728099205</v>
      </c>
      <c r="I16" s="134">
        <f>I7/RES_summary!I$6</f>
        <v>0.27945160074647318</v>
      </c>
      <c r="J16" s="134">
        <f>J7/RES_summary!J$6</f>
        <v>0.29554838983999132</v>
      </c>
      <c r="K16" s="134">
        <f>K7/RES_summary!K$6</f>
        <v>0.31176841555859702</v>
      </c>
      <c r="L16" s="134">
        <f>L7/RES_summary!L$6</f>
        <v>0.33410367703404836</v>
      </c>
      <c r="M16" s="134">
        <f>M7/RES_summary!M$6</f>
        <v>0.3451760854825216</v>
      </c>
      <c r="N16" s="134">
        <f>N7/RES_summary!N$6</f>
        <v>0.35605654129490666</v>
      </c>
      <c r="O16" s="134">
        <f>O7/RES_summary!O$6</f>
        <v>0.37533472270615575</v>
      </c>
      <c r="P16" s="134">
        <f>P7/RES_summary!P$6</f>
        <v>0.39021464735624201</v>
      </c>
      <c r="Q16" s="134">
        <f>Q7/RES_summary!Q$6</f>
        <v>0.41056120225733195</v>
      </c>
    </row>
    <row r="17" spans="1:17" ht="12.95" customHeight="1" x14ac:dyDescent="0.25">
      <c r="A17" s="133" t="s">
        <v>49</v>
      </c>
      <c r="B17" s="132">
        <f>1000000*B5/RES_summary!B$6</f>
        <v>68.725573040806466</v>
      </c>
      <c r="C17" s="132">
        <f>1000000*C5/RES_summary!C$6</f>
        <v>83.885184324296333</v>
      </c>
      <c r="D17" s="132">
        <f>1000000*D5/RES_summary!D$6</f>
        <v>97.930220605839665</v>
      </c>
      <c r="E17" s="132">
        <f>1000000*E5/RES_summary!E$6</f>
        <v>115.2244862017974</v>
      </c>
      <c r="F17" s="132">
        <f>1000000*F5/RES_summary!F$6</f>
        <v>126.41165044733472</v>
      </c>
      <c r="G17" s="132">
        <f>1000000*G5/RES_summary!G$6</f>
        <v>135.12603446642055</v>
      </c>
      <c r="H17" s="132">
        <f>1000000*H5/RES_summary!H$6</f>
        <v>142.97377082094815</v>
      </c>
      <c r="I17" s="132">
        <f>1000000*I5/RES_summary!I$6</f>
        <v>150.52310503177452</v>
      </c>
      <c r="J17" s="132">
        <f>1000000*J5/RES_summary!J$6</f>
        <v>156.85801372324661</v>
      </c>
      <c r="K17" s="132">
        <f>1000000*K5/RES_summary!K$6</f>
        <v>162.56805996674944</v>
      </c>
      <c r="L17" s="132">
        <f>1000000*L5/RES_summary!L$6</f>
        <v>170.42301342455275</v>
      </c>
      <c r="M17" s="132">
        <f>1000000*M5/RES_summary!M$6</f>
        <v>171.93178201379681</v>
      </c>
      <c r="N17" s="132">
        <f>1000000*N5/RES_summary!N$6</f>
        <v>172.15111589370761</v>
      </c>
      <c r="O17" s="132">
        <f>1000000*O5/RES_summary!O$6</f>
        <v>173.80446607345951</v>
      </c>
      <c r="P17" s="132">
        <f>1000000*P5/RES_summary!P$6</f>
        <v>172.56958198612924</v>
      </c>
      <c r="Q17" s="132">
        <f>1000000*Q5/RES_summary!Q$6</f>
        <v>171.82601807987029</v>
      </c>
    </row>
    <row r="18" spans="1:17" ht="12.95" customHeight="1" x14ac:dyDescent="0.25">
      <c r="A18" s="131" t="s">
        <v>48</v>
      </c>
      <c r="B18" s="130">
        <f>B3*1000000/0.086/RES_summary!B$6</f>
        <v>35.878814787053663</v>
      </c>
      <c r="C18" s="130">
        <f>C3*1000000/0.086/RES_summary!C$6</f>
        <v>44.254532590733568</v>
      </c>
      <c r="D18" s="130">
        <f>D3*1000000/0.086/RES_summary!D$6</f>
        <v>52.135495460165032</v>
      </c>
      <c r="E18" s="130">
        <f>E3*1000000/0.086/RES_summary!E$6</f>
        <v>61.85439393165133</v>
      </c>
      <c r="F18" s="130">
        <f>F3*1000000/0.086/RES_summary!F$6</f>
        <v>68.421536509791622</v>
      </c>
      <c r="G18" s="130">
        <f>G3*1000000/0.086/RES_summary!G$6</f>
        <v>73.720712463739559</v>
      </c>
      <c r="H18" s="130">
        <f>H3*1000000/0.086/RES_summary!H$6</f>
        <v>78.556447888892833</v>
      </c>
      <c r="I18" s="130">
        <f>I3*1000000/0.086/RES_summary!I$6</f>
        <v>83.320690079909198</v>
      </c>
      <c r="J18" s="130">
        <f>J3*1000000/0.086/RES_summary!J$6</f>
        <v>87.227889324388414</v>
      </c>
      <c r="K18" s="130">
        <f>K3*1000000/0.086/RES_summary!K$6</f>
        <v>90.585085558814086</v>
      </c>
      <c r="L18" s="130">
        <f>L3*1000000/0.086/RES_summary!L$6</f>
        <v>95.434966725622758</v>
      </c>
      <c r="M18" s="130">
        <f>M3*1000000/0.086/RES_summary!M$6</f>
        <v>94.859407986612609</v>
      </c>
      <c r="N18" s="130">
        <f>N3*1000000/0.086/RES_summary!N$6</f>
        <v>95.559271597963658</v>
      </c>
      <c r="O18" s="130">
        <f>O3*1000000/0.086/RES_summary!O$6</f>
        <v>97.37745627154041</v>
      </c>
      <c r="P18" s="130">
        <f>P3*1000000/0.086/RES_summary!P$6</f>
        <v>97.321036391211621</v>
      </c>
      <c r="Q18" s="130">
        <f>Q3*1000000/0.086/RES_summary!Q$6</f>
        <v>97.566407511793827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110.09736782894699</v>
      </c>
      <c r="C3" s="144">
        <v>118.56984235273146</v>
      </c>
      <c r="D3" s="144">
        <v>132.97053770874803</v>
      </c>
      <c r="E3" s="144">
        <v>149.93855327100627</v>
      </c>
      <c r="F3" s="144">
        <v>163.73733839863462</v>
      </c>
      <c r="G3" s="144">
        <v>179.14987944509798</v>
      </c>
      <c r="H3" s="144">
        <v>190.39578964839652</v>
      </c>
      <c r="I3" s="144">
        <v>203.41719555441856</v>
      </c>
      <c r="J3" s="144">
        <v>214.69825498905593</v>
      </c>
      <c r="K3" s="144">
        <v>228.7093148773389</v>
      </c>
      <c r="L3" s="144">
        <v>245.39930303376781</v>
      </c>
      <c r="M3" s="144">
        <v>256.00929737727415</v>
      </c>
      <c r="N3" s="144">
        <v>258.86808711971787</v>
      </c>
      <c r="O3" s="144">
        <v>257.6959981727764</v>
      </c>
      <c r="P3" s="144">
        <v>254.41769261169671</v>
      </c>
      <c r="Q3" s="144">
        <v>249.01277155277074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766.55877583351378</v>
      </c>
      <c r="C5" s="144">
        <v>813.05580613594236</v>
      </c>
      <c r="D5" s="144">
        <v>899.6380855304061</v>
      </c>
      <c r="E5" s="144">
        <v>1002.0251339679406</v>
      </c>
      <c r="F5" s="144">
        <v>1081.2443371667709</v>
      </c>
      <c r="G5" s="144">
        <v>1169.6332549576241</v>
      </c>
      <c r="H5" s="144">
        <v>1230.308763244906</v>
      </c>
      <c r="I5" s="144">
        <v>1300.7797550732107</v>
      </c>
      <c r="J5" s="144">
        <v>1362.7132513097097</v>
      </c>
      <c r="K5" s="144">
        <v>1444.8173206606436</v>
      </c>
      <c r="L5" s="144">
        <v>1538.6179024071394</v>
      </c>
      <c r="M5" s="144">
        <v>1599.8402572233954</v>
      </c>
      <c r="N5" s="144">
        <v>1630.9547243384131</v>
      </c>
      <c r="O5" s="144">
        <v>1625.7011532235877</v>
      </c>
      <c r="P5" s="144">
        <v>1617.3778416050395</v>
      </c>
      <c r="Q5" s="144">
        <v>1591.8628655335165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2029301.898773612</v>
      </c>
      <c r="C7" s="62">
        <v>2182610.9957176936</v>
      </c>
      <c r="D7" s="62">
        <v>2466280.7703729393</v>
      </c>
      <c r="E7" s="62">
        <v>2816494.8045347189</v>
      </c>
      <c r="F7" s="62">
        <v>3126919.340009464</v>
      </c>
      <c r="G7" s="62">
        <v>3495769.2203145395</v>
      </c>
      <c r="H7" s="62">
        <v>3807887.5599707984</v>
      </c>
      <c r="I7" s="62">
        <v>4153774.4683941477</v>
      </c>
      <c r="J7" s="62">
        <v>4511266.2295576762</v>
      </c>
      <c r="K7" s="62">
        <v>4990297.6282694619</v>
      </c>
      <c r="L7" s="62">
        <v>5540569.3114295974</v>
      </c>
      <c r="M7" s="62">
        <v>6029578.2590984944</v>
      </c>
      <c r="N7" s="62">
        <v>6461741.05149143</v>
      </c>
      <c r="O7" s="62">
        <v>6879876.5637402181</v>
      </c>
      <c r="P7" s="62">
        <v>7632589.8992526792</v>
      </c>
      <c r="Q7" s="62">
        <v>8891566.2126655001</v>
      </c>
    </row>
    <row r="8" spans="1:17" ht="12.95" customHeight="1" x14ac:dyDescent="0.25">
      <c r="A8" s="133" t="s">
        <v>136</v>
      </c>
      <c r="B8" s="143"/>
      <c r="C8" s="143">
        <v>444235.15112136269</v>
      </c>
      <c r="D8" s="143">
        <v>592051.39208316407</v>
      </c>
      <c r="E8" s="143">
        <v>677098.54863537347</v>
      </c>
      <c r="F8" s="143">
        <v>656922.12081675325</v>
      </c>
      <c r="G8" s="143">
        <v>736137.32076760533</v>
      </c>
      <c r="H8" s="143">
        <v>701443.02654653997</v>
      </c>
      <c r="I8" s="143">
        <v>790122.05954470998</v>
      </c>
      <c r="J8" s="143">
        <v>949543.1532466939</v>
      </c>
      <c r="K8" s="143">
        <v>1156129.9473471588</v>
      </c>
      <c r="L8" s="143">
        <v>1207193.8039768867</v>
      </c>
      <c r="M8" s="143">
        <v>1225146.268436505</v>
      </c>
      <c r="N8" s="143">
        <v>1133605.8189394749</v>
      </c>
      <c r="O8" s="143">
        <v>1208257.5717934971</v>
      </c>
      <c r="P8" s="143">
        <v>1702256.4887591565</v>
      </c>
      <c r="Q8" s="143">
        <v>2415106.26075998</v>
      </c>
    </row>
    <row r="9" spans="1:17" ht="12.95" customHeight="1" x14ac:dyDescent="0.25">
      <c r="A9" s="131" t="s">
        <v>135</v>
      </c>
      <c r="B9" s="142"/>
      <c r="C9" s="142">
        <f>B7+C8-C7</f>
        <v>290926.05417728098</v>
      </c>
      <c r="D9" s="142">
        <f t="shared" ref="D9:Q9" si="0">C7+D8-D7</f>
        <v>308381.61742791813</v>
      </c>
      <c r="E9" s="142">
        <f t="shared" si="0"/>
        <v>326884.51447359379</v>
      </c>
      <c r="F9" s="142">
        <f t="shared" si="0"/>
        <v>346497.58534200815</v>
      </c>
      <c r="G9" s="142">
        <f t="shared" si="0"/>
        <v>367287.44046252966</v>
      </c>
      <c r="H9" s="142">
        <f t="shared" si="0"/>
        <v>389324.68689028127</v>
      </c>
      <c r="I9" s="142">
        <f t="shared" si="0"/>
        <v>444235.15112136072</v>
      </c>
      <c r="J9" s="142">
        <f t="shared" si="0"/>
        <v>592051.39208316524</v>
      </c>
      <c r="K9" s="142">
        <f t="shared" si="0"/>
        <v>677098.54863537289</v>
      </c>
      <c r="L9" s="142">
        <f t="shared" si="0"/>
        <v>656922.12081675138</v>
      </c>
      <c r="M9" s="142">
        <f t="shared" si="0"/>
        <v>736137.32076760754</v>
      </c>
      <c r="N9" s="142">
        <f t="shared" si="0"/>
        <v>701443.02654653974</v>
      </c>
      <c r="O9" s="142">
        <f t="shared" si="0"/>
        <v>790122.05954470858</v>
      </c>
      <c r="P9" s="142">
        <f t="shared" si="0"/>
        <v>949543.15324669518</v>
      </c>
      <c r="Q9" s="142">
        <f t="shared" si="0"/>
        <v>1156129.9473471586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1670.063655728633</v>
      </c>
      <c r="C11" s="140">
        <v>1695.7250495229396</v>
      </c>
      <c r="D11" s="140">
        <v>1718.6567220677314</v>
      </c>
      <c r="E11" s="140">
        <v>1739.9479220235264</v>
      </c>
      <c r="F11" s="140">
        <v>1760.8624379092091</v>
      </c>
      <c r="G11" s="140">
        <v>1781.0182159689084</v>
      </c>
      <c r="H11" s="140">
        <v>1799.4706669862251</v>
      </c>
      <c r="I11" s="140">
        <v>1818.3833336519258</v>
      </c>
      <c r="J11" s="140">
        <v>1832.0004848288202</v>
      </c>
      <c r="K11" s="140">
        <v>1840.6552856748524</v>
      </c>
      <c r="L11" s="140">
        <v>1854.5736815945613</v>
      </c>
      <c r="M11" s="140">
        <v>1860.7184571358789</v>
      </c>
      <c r="N11" s="140">
        <v>1845.6024507343795</v>
      </c>
      <c r="O11" s="140">
        <v>1843.1832253367238</v>
      </c>
      <c r="P11" s="140">
        <v>1829.0996617036185</v>
      </c>
      <c r="Q11" s="140">
        <v>1818.9364211762279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377.74506410149013</v>
      </c>
      <c r="C13" s="137">
        <f t="shared" ref="C13:Q13" si="1">IF(C5=0,0,1000000*C5/C7)</f>
        <v>372.51521582690026</v>
      </c>
      <c r="D13" s="137">
        <f t="shared" si="1"/>
        <v>364.77520983726725</v>
      </c>
      <c r="E13" s="137">
        <f t="shared" si="1"/>
        <v>355.77027600215081</v>
      </c>
      <c r="F13" s="137">
        <f t="shared" si="1"/>
        <v>345.78581012054451</v>
      </c>
      <c r="G13" s="137">
        <f t="shared" si="1"/>
        <v>334.58537484702259</v>
      </c>
      <c r="H13" s="137">
        <f t="shared" si="1"/>
        <v>323.09482458939539</v>
      </c>
      <c r="I13" s="137">
        <f t="shared" si="1"/>
        <v>313.15608610211643</v>
      </c>
      <c r="J13" s="137">
        <f t="shared" si="1"/>
        <v>302.06890526239727</v>
      </c>
      <c r="K13" s="137">
        <f t="shared" si="1"/>
        <v>289.52528051151091</v>
      </c>
      <c r="L13" s="137">
        <f t="shared" si="1"/>
        <v>277.70032571077786</v>
      </c>
      <c r="M13" s="137">
        <f t="shared" si="1"/>
        <v>265.33203293435548</v>
      </c>
      <c r="N13" s="137">
        <f t="shared" si="1"/>
        <v>252.40174611484528</v>
      </c>
      <c r="O13" s="137">
        <f t="shared" si="1"/>
        <v>236.29801176836546</v>
      </c>
      <c r="P13" s="137">
        <f t="shared" si="1"/>
        <v>211.9041980446768</v>
      </c>
      <c r="Q13" s="137">
        <f t="shared" si="1"/>
        <v>179.03064853366371</v>
      </c>
    </row>
    <row r="14" spans="1:17" ht="12.95" customHeight="1" x14ac:dyDescent="0.25">
      <c r="A14" s="131" t="s">
        <v>132</v>
      </c>
      <c r="B14" s="130"/>
      <c r="C14" s="130">
        <v>352.0498341737337</v>
      </c>
      <c r="D14" s="130">
        <v>342.99710456380234</v>
      </c>
      <c r="E14" s="130">
        <v>333.57930062966096</v>
      </c>
      <c r="F14" s="130">
        <v>319.83540990160725</v>
      </c>
      <c r="G14" s="130">
        <v>308.54288883927887</v>
      </c>
      <c r="H14" s="130">
        <v>296.16231002498949</v>
      </c>
      <c r="I14" s="130">
        <v>287.12513512842361</v>
      </c>
      <c r="J14" s="130">
        <v>279.08727325122862</v>
      </c>
      <c r="K14" s="130">
        <v>266.38020264827878</v>
      </c>
      <c r="L14" s="130">
        <v>251.74709854389948</v>
      </c>
      <c r="M14" s="130">
        <v>235.36152194814034</v>
      </c>
      <c r="N14" s="130">
        <v>210.70415325798027</v>
      </c>
      <c r="O14" s="130">
        <v>183.41315392788792</v>
      </c>
      <c r="P14" s="130">
        <v>150.7893196768203</v>
      </c>
      <c r="Q14" s="130">
        <v>116.95350973984672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0.56467342544487142</v>
      </c>
      <c r="C16" s="134">
        <f>C7/RES_summary!C$6</f>
        <v>0.59904684231712257</v>
      </c>
      <c r="D16" s="134">
        <f>D7/RES_summary!D$6</f>
        <v>0.66883441896890794</v>
      </c>
      <c r="E16" s="134">
        <f>E7/RES_summary!E$6</f>
        <v>0.75571646414055549</v>
      </c>
      <c r="F16" s="134">
        <f>F7/RES_summary!F$6</f>
        <v>0.83181088064614883</v>
      </c>
      <c r="G16" s="134">
        <f>G7/RES_summary!G$6</f>
        <v>0.92401783459320297</v>
      </c>
      <c r="H16" s="134">
        <f>H7/RES_summary!H$6</f>
        <v>0.99471764256733508</v>
      </c>
      <c r="I16" s="134">
        <f>I7/RES_summary!I$6</f>
        <v>1.0809779369621226</v>
      </c>
      <c r="J16" s="134">
        <f>J7/RES_summary!J$6</f>
        <v>1.1657184351606227</v>
      </c>
      <c r="K16" s="134">
        <f>K7/RES_summary!K$6</f>
        <v>1.2746192789276525</v>
      </c>
      <c r="L16" s="134">
        <f>L7/RES_summary!L$6</f>
        <v>1.4111487407885772</v>
      </c>
      <c r="M16" s="134">
        <f>M7/RES_summary!M$6</f>
        <v>1.506151236928539</v>
      </c>
      <c r="N16" s="134">
        <f>N7/RES_summary!N$6</f>
        <v>1.5966798628637286</v>
      </c>
      <c r="O16" s="134">
        <f>O7/RES_summary!O$6</f>
        <v>1.7017173712695035</v>
      </c>
      <c r="P16" s="134">
        <f>P7/RES_summary!P$6</f>
        <v>1.859232463132501</v>
      </c>
      <c r="Q16" s="134">
        <f>Q7/RES_summary!Q$6</f>
        <v>2.1562954464504753</v>
      </c>
    </row>
    <row r="17" spans="1:17" ht="12.95" customHeight="1" x14ac:dyDescent="0.25">
      <c r="A17" s="133" t="s">
        <v>49</v>
      </c>
      <c r="B17" s="132">
        <f>1000000*B5/RES_summary!B$6</f>
        <v>213.30259929108098</v>
      </c>
      <c r="C17" s="132">
        <f>1000000*C5/RES_summary!C$6</f>
        <v>223.15406375618602</v>
      </c>
      <c r="D17" s="132">
        <f>1000000*D5/RES_summary!D$6</f>
        <v>243.97421552577015</v>
      </c>
      <c r="E17" s="132">
        <f>1000000*E5/RES_summary!E$6</f>
        <v>268.86145502665488</v>
      </c>
      <c r="F17" s="132">
        <f>1000000*F5/RES_summary!F$6</f>
        <v>287.62839923131213</v>
      </c>
      <c r="G17" s="132">
        <f>1000000*G5/RES_summary!G$6</f>
        <v>309.16285355270094</v>
      </c>
      <c r="H17" s="132">
        <f>1000000*H5/RES_summary!H$6</f>
        <v>321.38812224127003</v>
      </c>
      <c r="I17" s="132">
        <f>1000000*I5/RES_summary!I$6</f>
        <v>338.51481990179866</v>
      </c>
      <c r="J17" s="132">
        <f>1000000*J5/RES_summary!J$6</f>
        <v>352.12729155316413</v>
      </c>
      <c r="K17" s="132">
        <f>1000000*K5/RES_summary!K$6</f>
        <v>369.03450427690831</v>
      </c>
      <c r="L17" s="132">
        <f>1000000*L5/RES_summary!L$6</f>
        <v>391.87646494334189</v>
      </c>
      <c r="M17" s="132">
        <f>1000000*M5/RES_summary!M$6</f>
        <v>399.63016960084332</v>
      </c>
      <c r="N17" s="132">
        <f>1000000*N5/RES_summary!N$6</f>
        <v>403.00478537321681</v>
      </c>
      <c r="O17" s="132">
        <f>1000000*O5/RES_summary!O$6</f>
        <v>402.11243142267307</v>
      </c>
      <c r="P17" s="132">
        <f>1000000*P5/RES_summary!P$6</f>
        <v>393.97916407872179</v>
      </c>
      <c r="Q17" s="132">
        <f>1000000*Q5/RES_summary!Q$6</f>
        <v>386.04297220821451</v>
      </c>
    </row>
    <row r="18" spans="1:17" ht="12.95" customHeight="1" x14ac:dyDescent="0.25">
      <c r="A18" s="131" t="s">
        <v>48</v>
      </c>
      <c r="B18" s="130">
        <f>B3*1000000/0.086/RES_summary!B$6</f>
        <v>356.22891874848244</v>
      </c>
      <c r="C18" s="130">
        <f>C3*1000000/0.086/RES_summary!C$6</f>
        <v>378.40793581420377</v>
      </c>
      <c r="D18" s="130">
        <f>D3*1000000/0.086/RES_summary!D$6</f>
        <v>419.30792552456631</v>
      </c>
      <c r="E18" s="130">
        <f>E3*1000000/0.086/RES_summary!E$6</f>
        <v>467.80492998584987</v>
      </c>
      <c r="F18" s="130">
        <f>F3*1000000/0.086/RES_summary!F$6</f>
        <v>506.47404428237161</v>
      </c>
      <c r="G18" s="130">
        <f>G3*1000000/0.086/RES_summary!G$6</f>
        <v>550.62467387828826</v>
      </c>
      <c r="H18" s="130">
        <f>H3*1000000/0.086/RES_summary!H$6</f>
        <v>578.32849869094866</v>
      </c>
      <c r="I18" s="130">
        <f>I3*1000000/0.086/RES_summary!I$6</f>
        <v>615.54970670361388</v>
      </c>
      <c r="J18" s="130">
        <f>J3*1000000/0.086/RES_summary!J$6</f>
        <v>645.09736884685594</v>
      </c>
      <c r="K18" s="130">
        <f>K3*1000000/0.086/RES_summary!K$6</f>
        <v>679.2653108936903</v>
      </c>
      <c r="L18" s="130">
        <f>L3*1000000/0.086/RES_summary!L$6</f>
        <v>726.7637783202357</v>
      </c>
      <c r="M18" s="130">
        <f>M3*1000000/0.086/RES_summary!M$6</f>
        <v>743.59923260463074</v>
      </c>
      <c r="N18" s="130">
        <f>N3*1000000/0.086/RES_summary!N$6</f>
        <v>743.78661954249139</v>
      </c>
      <c r="O18" s="130">
        <f>O3*1000000/0.086/RES_summary!O$6</f>
        <v>741.16688829763461</v>
      </c>
      <c r="P18" s="130">
        <f>P3*1000000/0.086/RES_summary!P$6</f>
        <v>720.62715573466437</v>
      </c>
      <c r="Q18" s="130">
        <f>Q3*1000000/0.086/RES_summary!Q$6</f>
        <v>702.18762228864375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19.073500980700967</v>
      </c>
      <c r="C3" s="144">
        <v>20.564766314629544</v>
      </c>
      <c r="D3" s="144">
        <v>22.099459726440674</v>
      </c>
      <c r="E3" s="144">
        <v>23.801135107127394</v>
      </c>
      <c r="F3" s="144">
        <v>26.315833846497195</v>
      </c>
      <c r="G3" s="144">
        <v>28.52939961870824</v>
      </c>
      <c r="H3" s="144">
        <v>30.430689086684048</v>
      </c>
      <c r="I3" s="144">
        <v>33.212780453982418</v>
      </c>
      <c r="J3" s="144">
        <v>35.196390419664397</v>
      </c>
      <c r="K3" s="144">
        <v>39.278928200192908</v>
      </c>
      <c r="L3" s="144">
        <v>44.33389221572871</v>
      </c>
      <c r="M3" s="144">
        <v>47.444649436452593</v>
      </c>
      <c r="N3" s="144">
        <v>48.460458716015047</v>
      </c>
      <c r="O3" s="144">
        <v>48.745806429198169</v>
      </c>
      <c r="P3" s="144">
        <v>48.689138392375831</v>
      </c>
      <c r="Q3" s="144">
        <v>47.898507041490774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347.9242340836409</v>
      </c>
      <c r="C5" s="144">
        <v>369.44996682886796</v>
      </c>
      <c r="D5" s="144">
        <v>391.72366053503589</v>
      </c>
      <c r="E5" s="144">
        <v>416.72418766612242</v>
      </c>
      <c r="F5" s="144">
        <v>455.28044291811415</v>
      </c>
      <c r="G5" s="144">
        <v>487.99071607442824</v>
      </c>
      <c r="H5" s="144">
        <v>515.17443557154684</v>
      </c>
      <c r="I5" s="144">
        <v>556.42557239620726</v>
      </c>
      <c r="J5" s="144">
        <v>585.27480779347763</v>
      </c>
      <c r="K5" s="144">
        <v>650.09145144101899</v>
      </c>
      <c r="L5" s="144">
        <v>728.24759232920712</v>
      </c>
      <c r="M5" s="144">
        <v>773.03333169544067</v>
      </c>
      <c r="N5" s="144">
        <v>783.90227329021343</v>
      </c>
      <c r="O5" s="144">
        <v>781.88198214185468</v>
      </c>
      <c r="P5" s="144">
        <v>775.24406739283177</v>
      </c>
      <c r="Q5" s="144">
        <v>755.62691447034854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908885.34326850518</v>
      </c>
      <c r="C7" s="62">
        <v>985805.13226656907</v>
      </c>
      <c r="D7" s="62">
        <v>1072696.7751002747</v>
      </c>
      <c r="E7" s="62">
        <v>1174791.5002713255</v>
      </c>
      <c r="F7" s="62">
        <v>1328751.2395288122</v>
      </c>
      <c r="G7" s="62">
        <v>1476697.0042033261</v>
      </c>
      <c r="H7" s="62">
        <v>1601256.0769949171</v>
      </c>
      <c r="I7" s="62">
        <v>1785367.2067196826</v>
      </c>
      <c r="J7" s="62">
        <v>1948538.9648500558</v>
      </c>
      <c r="K7" s="62">
        <v>2282680.2183598285</v>
      </c>
      <c r="L7" s="62">
        <v>2702570.9660745016</v>
      </c>
      <c r="M7" s="62">
        <v>3021836.7616496668</v>
      </c>
      <c r="N7" s="62">
        <v>3258820.4396841791</v>
      </c>
      <c r="O7" s="62">
        <v>3476972.5563861416</v>
      </c>
      <c r="P7" s="62">
        <v>3900560.5405442831</v>
      </c>
      <c r="Q7" s="62">
        <v>4536669.2443321124</v>
      </c>
    </row>
    <row r="8" spans="1:17" ht="12.95" customHeight="1" x14ac:dyDescent="0.25">
      <c r="A8" s="133" t="s">
        <v>136</v>
      </c>
      <c r="B8" s="143"/>
      <c r="C8" s="143">
        <v>234966.49250661084</v>
      </c>
      <c r="D8" s="143">
        <v>256001.61558785112</v>
      </c>
      <c r="E8" s="143">
        <v>283042.39601798647</v>
      </c>
      <c r="F8" s="143">
        <v>347573.74706370785</v>
      </c>
      <c r="G8" s="143">
        <v>355112.75302717055</v>
      </c>
      <c r="H8" s="143">
        <v>359525.56529820221</v>
      </c>
      <c r="I8" s="143">
        <v>440112.74531261588</v>
      </c>
      <c r="J8" s="143">
        <v>446214.15414836007</v>
      </c>
      <c r="K8" s="143">
        <v>681715.0005734805</v>
      </c>
      <c r="L8" s="143">
        <v>775003.50074184372</v>
      </c>
      <c r="M8" s="143">
        <v>678791.36087336729</v>
      </c>
      <c r="N8" s="143">
        <v>677096.42334712867</v>
      </c>
      <c r="O8" s="143">
        <v>664366.27085032267</v>
      </c>
      <c r="P8" s="143">
        <v>1105302.9847316216</v>
      </c>
      <c r="Q8" s="143">
        <v>1411112.2045296731</v>
      </c>
    </row>
    <row r="9" spans="1:17" ht="12.95" customHeight="1" x14ac:dyDescent="0.25">
      <c r="A9" s="131" t="s">
        <v>135</v>
      </c>
      <c r="B9" s="142"/>
      <c r="C9" s="142">
        <f>B7+C8-C7</f>
        <v>158046.70350854693</v>
      </c>
      <c r="D9" s="142">
        <f t="shared" ref="D9:Q9" si="0">C7+D8-D7</f>
        <v>169109.97275414551</v>
      </c>
      <c r="E9" s="142">
        <f t="shared" si="0"/>
        <v>180947.67084693583</v>
      </c>
      <c r="F9" s="142">
        <f t="shared" si="0"/>
        <v>193614.00780622102</v>
      </c>
      <c r="G9" s="142">
        <f t="shared" si="0"/>
        <v>207166.98835265683</v>
      </c>
      <c r="H9" s="142">
        <f t="shared" si="0"/>
        <v>234966.49250661116</v>
      </c>
      <c r="I9" s="142">
        <f t="shared" si="0"/>
        <v>256001.61558785057</v>
      </c>
      <c r="J9" s="142">
        <f t="shared" si="0"/>
        <v>283042.39601798705</v>
      </c>
      <c r="K9" s="142">
        <f t="shared" si="0"/>
        <v>347573.74706370803</v>
      </c>
      <c r="L9" s="142">
        <f t="shared" si="0"/>
        <v>355112.75302717043</v>
      </c>
      <c r="M9" s="142">
        <f t="shared" si="0"/>
        <v>359525.56529820198</v>
      </c>
      <c r="N9" s="142">
        <f t="shared" si="0"/>
        <v>440112.74531261623</v>
      </c>
      <c r="O9" s="142">
        <f t="shared" si="0"/>
        <v>446214.15414836025</v>
      </c>
      <c r="P9" s="142">
        <f t="shared" si="0"/>
        <v>681715.00057348004</v>
      </c>
      <c r="Q9" s="142">
        <f t="shared" si="0"/>
        <v>775003.50074184407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637.45170182975198</v>
      </c>
      <c r="C11" s="140">
        <v>647.24647766921942</v>
      </c>
      <c r="D11" s="140">
        <v>655.99933786070903</v>
      </c>
      <c r="E11" s="140">
        <v>664.12604105508376</v>
      </c>
      <c r="F11" s="140">
        <v>672.10896655528381</v>
      </c>
      <c r="G11" s="140">
        <v>679.80228709536357</v>
      </c>
      <c r="H11" s="140">
        <v>686.84545952988196</v>
      </c>
      <c r="I11" s="140">
        <v>694.06429308202587</v>
      </c>
      <c r="J11" s="140">
        <v>699.26186513983885</v>
      </c>
      <c r="K11" s="140">
        <v>702.56534253088103</v>
      </c>
      <c r="L11" s="140">
        <v>707.87789761542842</v>
      </c>
      <c r="M11" s="140">
        <v>713.65870987909841</v>
      </c>
      <c r="N11" s="140">
        <v>718.8315753123992</v>
      </c>
      <c r="O11" s="140">
        <v>724.93255454281586</v>
      </c>
      <c r="P11" s="140">
        <v>730.28971883442898</v>
      </c>
      <c r="Q11" s="140">
        <v>737.08251193484557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382.80321787613667</v>
      </c>
      <c r="C13" s="137">
        <f t="shared" ref="C13:Q13" si="1">IF(C5=0,0,1000000*C5/C7)</f>
        <v>374.76977420418416</v>
      </c>
      <c r="D13" s="137">
        <f t="shared" si="1"/>
        <v>365.17650619245865</v>
      </c>
      <c r="E13" s="137">
        <f t="shared" si="1"/>
        <v>354.72182729435593</v>
      </c>
      <c r="F13" s="137">
        <f t="shared" si="1"/>
        <v>342.63783120124191</v>
      </c>
      <c r="G13" s="137">
        <f t="shared" si="1"/>
        <v>330.46096435856043</v>
      </c>
      <c r="H13" s="137">
        <f t="shared" si="1"/>
        <v>321.73144756357556</v>
      </c>
      <c r="I13" s="137">
        <f t="shared" si="1"/>
        <v>311.65889588537215</v>
      </c>
      <c r="J13" s="137">
        <f t="shared" si="1"/>
        <v>300.36597591904751</v>
      </c>
      <c r="K13" s="137">
        <f t="shared" si="1"/>
        <v>284.79304556646503</v>
      </c>
      <c r="L13" s="137">
        <f t="shared" si="1"/>
        <v>269.46474356119893</v>
      </c>
      <c r="M13" s="137">
        <f t="shared" si="1"/>
        <v>255.81571496715461</v>
      </c>
      <c r="N13" s="137">
        <f t="shared" si="1"/>
        <v>240.54785705412584</v>
      </c>
      <c r="O13" s="137">
        <f t="shared" si="1"/>
        <v>224.87436108915358</v>
      </c>
      <c r="P13" s="137">
        <f t="shared" si="1"/>
        <v>198.75196380996422</v>
      </c>
      <c r="Q13" s="137">
        <f t="shared" si="1"/>
        <v>166.5598424250106</v>
      </c>
    </row>
    <row r="14" spans="1:17" ht="12.95" customHeight="1" x14ac:dyDescent="0.25">
      <c r="A14" s="131" t="s">
        <v>132</v>
      </c>
      <c r="B14" s="130"/>
      <c r="C14" s="130">
        <v>349.09879510035483</v>
      </c>
      <c r="D14" s="130">
        <v>339.87885291896464</v>
      </c>
      <c r="E14" s="130">
        <v>333.0521473980711</v>
      </c>
      <c r="F14" s="130">
        <v>324.16809790141207</v>
      </c>
      <c r="G14" s="130">
        <v>315.43351225926972</v>
      </c>
      <c r="H14" s="130">
        <v>303.76209499747387</v>
      </c>
      <c r="I14" s="130">
        <v>291.4268528737029</v>
      </c>
      <c r="J14" s="130">
        <v>275.91485400263957</v>
      </c>
      <c r="K14" s="130">
        <v>260.3565477719286</v>
      </c>
      <c r="L14" s="130">
        <v>245.38031588447467</v>
      </c>
      <c r="M14" s="130">
        <v>226.86791135383237</v>
      </c>
      <c r="N14" s="130">
        <v>205.47976488055775</v>
      </c>
      <c r="O14" s="130">
        <v>182.27418723771942</v>
      </c>
      <c r="P14" s="130">
        <v>154.57395096613337</v>
      </c>
      <c r="Q14" s="130">
        <v>120.86455659135214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0.25290638146557987</v>
      </c>
      <c r="C16" s="134">
        <f>C7/RES_summary!C$6</f>
        <v>0.27056743175167458</v>
      </c>
      <c r="D16" s="134">
        <f>D7/RES_summary!D$6</f>
        <v>0.29090626376473883</v>
      </c>
      <c r="E16" s="134">
        <f>E7/RES_summary!E$6</f>
        <v>0.3152177938542618</v>
      </c>
      <c r="F16" s="134">
        <f>F7/RES_summary!F$6</f>
        <v>0.35346921955101596</v>
      </c>
      <c r="G16" s="134">
        <f>G7/RES_summary!G$6</f>
        <v>0.39032735921035827</v>
      </c>
      <c r="H16" s="134">
        <f>H7/RES_summary!H$6</f>
        <v>0.4182890500231099</v>
      </c>
      <c r="I16" s="134">
        <f>I7/RES_summary!I$6</f>
        <v>0.46462381973901123</v>
      </c>
      <c r="J16" s="134">
        <f>J7/RES_summary!J$6</f>
        <v>0.50350559629401859</v>
      </c>
      <c r="K16" s="134">
        <f>K7/RES_summary!K$6</f>
        <v>0.58304101892960547</v>
      </c>
      <c r="L16" s="134">
        <f>L7/RES_summary!L$6</f>
        <v>0.68832811238377412</v>
      </c>
      <c r="M16" s="134">
        <f>M7/RES_summary!M$6</f>
        <v>0.75483607323396207</v>
      </c>
      <c r="N16" s="134">
        <f>N7/RES_summary!N$6</f>
        <v>0.80524628444086022</v>
      </c>
      <c r="O16" s="134">
        <f>O7/RES_summary!O$6</f>
        <v>0.86001900525566577</v>
      </c>
      <c r="P16" s="134">
        <f>P7/RES_summary!P$6</f>
        <v>0.95014259604117446</v>
      </c>
      <c r="Q16" s="134">
        <f>Q7/RES_summary!Q$6</f>
        <v>1.1001885381757395</v>
      </c>
    </row>
    <row r="17" spans="1:17" ht="12.95" customHeight="1" x14ac:dyDescent="0.25">
      <c r="A17" s="133" t="s">
        <v>49</v>
      </c>
      <c r="B17" s="132">
        <f>1000000*B5/RES_summary!B$6</f>
        <v>96.813376646433696</v>
      </c>
      <c r="C17" s="132">
        <f>1000000*C5/RES_summary!C$6</f>
        <v>101.40049530458109</v>
      </c>
      <c r="D17" s="132">
        <f>1000000*D5/RES_summary!D$6</f>
        <v>106.23213303110917</v>
      </c>
      <c r="E17" s="132">
        <f>1000000*E5/RES_summary!E$6</f>
        <v>111.81463183167936</v>
      </c>
      <c r="F17" s="132">
        <f>1000000*F5/RES_summary!F$6</f>
        <v>121.11192678335573</v>
      </c>
      <c r="G17" s="132">
        <f>1000000*G5/RES_summary!G$6</f>
        <v>128.9879555401852</v>
      </c>
      <c r="H17" s="132">
        <f>1000000*H5/RES_summary!H$6</f>
        <v>134.57674156392801</v>
      </c>
      <c r="I17" s="132">
        <f>1000000*I5/RES_summary!I$6</f>
        <v>144.80414666190441</v>
      </c>
      <c r="J17" s="132">
        <f>1000000*J5/RES_summary!J$6</f>
        <v>151.23594981155486</v>
      </c>
      <c r="K17" s="132">
        <f>1000000*K5/RES_summary!K$6</f>
        <v>166.04602747113734</v>
      </c>
      <c r="L17" s="132">
        <f>1000000*L5/RES_summary!L$6</f>
        <v>185.48015828945779</v>
      </c>
      <c r="M17" s="132">
        <f>1000000*M5/RES_summary!M$6</f>
        <v>193.09892975734547</v>
      </c>
      <c r="N17" s="132">
        <f>1000000*N5/RES_summary!N$6</f>
        <v>193.70026812304602</v>
      </c>
      <c r="O17" s="132">
        <f>1000000*O5/RES_summary!O$6</f>
        <v>193.39622433139726</v>
      </c>
      <c r="P17" s="132">
        <f>1000000*P5/RES_summary!P$6</f>
        <v>188.84270686268096</v>
      </c>
      <c r="Q17" s="132">
        <f>1000000*Q5/RES_summary!Q$6</f>
        <v>183.24722955635394</v>
      </c>
    </row>
    <row r="18" spans="1:17" ht="12.95" customHeight="1" x14ac:dyDescent="0.25">
      <c r="A18" s="131" t="s">
        <v>48</v>
      </c>
      <c r="B18" s="130">
        <f>B3*1000000/0.086/RES_summary!B$6</f>
        <v>61.713851703153921</v>
      </c>
      <c r="C18" s="130">
        <f>C3*1000000/0.086/RES_summary!C$6</f>
        <v>65.631113419804322</v>
      </c>
      <c r="D18" s="130">
        <f>D3*1000000/0.086/RES_summary!D$6</f>
        <v>69.688208927938362</v>
      </c>
      <c r="E18" s="130">
        <f>E3*1000000/0.086/RES_summary!E$6</f>
        <v>74.259008770404947</v>
      </c>
      <c r="F18" s="130">
        <f>F3*1000000/0.086/RES_summary!F$6</f>
        <v>81.400411947880414</v>
      </c>
      <c r="G18" s="130">
        <f>G3*1000000/0.086/RES_summary!G$6</f>
        <v>87.686307183972971</v>
      </c>
      <c r="H18" s="130">
        <f>H3*1000000/0.086/RES_summary!H$6</f>
        <v>92.433423901510281</v>
      </c>
      <c r="I18" s="130">
        <f>I3*1000000/0.086/RES_summary!I$6</f>
        <v>100.50338768824068</v>
      </c>
      <c r="J18" s="130">
        <f>J3*1000000/0.086/RES_summary!J$6</f>
        <v>105.75353234142291</v>
      </c>
      <c r="K18" s="130">
        <f>K3*1000000/0.086/RES_summary!K$6</f>
        <v>116.65818416615167</v>
      </c>
      <c r="L18" s="130">
        <f>L3*1000000/0.086/RES_summary!L$6</f>
        <v>131.29730449931822</v>
      </c>
      <c r="M18" s="130">
        <f>M3*1000000/0.086/RES_summary!M$6</f>
        <v>137.80673308966178</v>
      </c>
      <c r="N18" s="130">
        <f>N3*1000000/0.086/RES_summary!N$6</f>
        <v>139.23786887332327</v>
      </c>
      <c r="O18" s="130">
        <f>O3*1000000/0.086/RES_summary!O$6</f>
        <v>140.19921894349528</v>
      </c>
      <c r="P18" s="130">
        <f>P3*1000000/0.086/RES_summary!P$6</f>
        <v>137.90988729867976</v>
      </c>
      <c r="Q18" s="130">
        <f>Q3*1000000/0.086/RES_summary!Q$6</f>
        <v>135.06832826649858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117.6968146451226</v>
      </c>
      <c r="C3" s="144">
        <v>119.88436206963992</v>
      </c>
      <c r="D3" s="144">
        <v>122.10166643802505</v>
      </c>
      <c r="E3" s="144">
        <v>126.18092828512569</v>
      </c>
      <c r="F3" s="144">
        <v>129.91827284503228</v>
      </c>
      <c r="G3" s="144">
        <v>132.46635290375838</v>
      </c>
      <c r="H3" s="144">
        <v>134.46087714461765</v>
      </c>
      <c r="I3" s="144">
        <v>134.43203500237917</v>
      </c>
      <c r="J3" s="144">
        <v>133.3415975404848</v>
      </c>
      <c r="K3" s="144">
        <v>132.8263625398678</v>
      </c>
      <c r="L3" s="144">
        <v>128.69723869601884</v>
      </c>
      <c r="M3" s="144">
        <v>123.05274831618574</v>
      </c>
      <c r="N3" s="144">
        <v>113.09862106241982</v>
      </c>
      <c r="O3" s="144">
        <v>98.010372096610652</v>
      </c>
      <c r="P3" s="144">
        <v>81.007701607137861</v>
      </c>
      <c r="Q3" s="144">
        <v>61.176650295622771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2824.3856459046233</v>
      </c>
      <c r="C5" s="144">
        <v>2865.9363082671421</v>
      </c>
      <c r="D5" s="144">
        <v>2910.2246241437174</v>
      </c>
      <c r="E5" s="144">
        <v>2999.3212329712583</v>
      </c>
      <c r="F5" s="144">
        <v>3078.7362457936451</v>
      </c>
      <c r="G5" s="144">
        <v>3129.3956924825152</v>
      </c>
      <c r="H5" s="144">
        <v>3168.3844826092072</v>
      </c>
      <c r="I5" s="144">
        <v>3157.6465269871896</v>
      </c>
      <c r="J5" s="144">
        <v>3130.1495087325147</v>
      </c>
      <c r="K5" s="144">
        <v>3123.5938622962021</v>
      </c>
      <c r="L5" s="144">
        <v>3022.3241910948436</v>
      </c>
      <c r="M5" s="144">
        <v>2890.4360783258362</v>
      </c>
      <c r="N5" s="144">
        <v>2658.6197335603824</v>
      </c>
      <c r="O5" s="144">
        <v>2302.0245445289561</v>
      </c>
      <c r="P5" s="144">
        <v>1902.5462472363843</v>
      </c>
      <c r="Q5" s="144">
        <v>1433.5501891076387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38710685.38513875</v>
      </c>
      <c r="C7" s="62">
        <v>40140286.521405838</v>
      </c>
      <c r="D7" s="62">
        <v>42224820.133050837</v>
      </c>
      <c r="E7" s="62">
        <v>45098207.060986266</v>
      </c>
      <c r="F7" s="62">
        <v>47968762.706101783</v>
      </c>
      <c r="G7" s="62">
        <v>50510899.041929595</v>
      </c>
      <c r="H7" s="62">
        <v>52973194.748396397</v>
      </c>
      <c r="I7" s="62">
        <v>54663045.129396543</v>
      </c>
      <c r="J7" s="62">
        <v>56194994.620643765</v>
      </c>
      <c r="K7" s="62">
        <v>58379389.87130598</v>
      </c>
      <c r="L7" s="62">
        <v>59553017.167370185</v>
      </c>
      <c r="M7" s="62">
        <v>61643927.581676498</v>
      </c>
      <c r="N7" s="62">
        <v>63475436.261048138</v>
      </c>
      <c r="O7" s="62">
        <v>64220130.150850452</v>
      </c>
      <c r="P7" s="62">
        <v>66118210.481123105</v>
      </c>
      <c r="Q7" s="62">
        <v>67347321.114603803</v>
      </c>
    </row>
    <row r="8" spans="1:17" ht="12.95" customHeight="1" x14ac:dyDescent="0.25">
      <c r="A8" s="133" t="s">
        <v>136</v>
      </c>
      <c r="B8" s="143"/>
      <c r="C8" s="143">
        <v>23549992.784917802</v>
      </c>
      <c r="D8" s="143">
        <v>24204925.260295711</v>
      </c>
      <c r="E8" s="143">
        <v>24993778.576586142</v>
      </c>
      <c r="F8" s="143">
        <v>24990947.29376623</v>
      </c>
      <c r="G8" s="143">
        <v>24662527.984478526</v>
      </c>
      <c r="H8" s="143">
        <v>24582687.355117515</v>
      </c>
      <c r="I8" s="143">
        <v>23810242.02965086</v>
      </c>
      <c r="J8" s="143">
        <v>23652341.139897935</v>
      </c>
      <c r="K8" s="143">
        <v>24304786.899312928</v>
      </c>
      <c r="L8" s="143">
        <v>23294018.944714919</v>
      </c>
      <c r="M8" s="143">
        <v>24211302.062957026</v>
      </c>
      <c r="N8" s="143">
        <v>23951900.328022353</v>
      </c>
      <c r="O8" s="143">
        <v>22865085.538453028</v>
      </c>
      <c r="P8" s="143">
        <v>24018471.978923365</v>
      </c>
      <c r="Q8" s="143">
        <v>23349502.282131411</v>
      </c>
    </row>
    <row r="9" spans="1:17" ht="12.95" customHeight="1" x14ac:dyDescent="0.25">
      <c r="A9" s="131" t="s">
        <v>135</v>
      </c>
      <c r="B9" s="142"/>
      <c r="C9" s="142">
        <f>B7+C8-C7</f>
        <v>22120391.648650713</v>
      </c>
      <c r="D9" s="142">
        <f t="shared" ref="D9:Q9" si="0">C7+D8-D7</f>
        <v>22120391.648650713</v>
      </c>
      <c r="E9" s="142">
        <f t="shared" si="0"/>
        <v>22120391.648650721</v>
      </c>
      <c r="F9" s="142">
        <f t="shared" si="0"/>
        <v>22120391.648650713</v>
      </c>
      <c r="G9" s="142">
        <f t="shared" si="0"/>
        <v>22120391.648650713</v>
      </c>
      <c r="H9" s="142">
        <f t="shared" si="0"/>
        <v>22120391.648650706</v>
      </c>
      <c r="I9" s="142">
        <f t="shared" si="0"/>
        <v>22120391.648650721</v>
      </c>
      <c r="J9" s="142">
        <f t="shared" si="0"/>
        <v>22120391.648650706</v>
      </c>
      <c r="K9" s="142">
        <f t="shared" si="0"/>
        <v>22120391.648650713</v>
      </c>
      <c r="L9" s="142">
        <f t="shared" si="0"/>
        <v>22120391.648650721</v>
      </c>
      <c r="M9" s="142">
        <f t="shared" si="0"/>
        <v>22120391.648650721</v>
      </c>
      <c r="N9" s="142">
        <f t="shared" si="0"/>
        <v>22120391.648650706</v>
      </c>
      <c r="O9" s="142">
        <f t="shared" si="0"/>
        <v>22120391.648650713</v>
      </c>
      <c r="P9" s="142">
        <f t="shared" si="0"/>
        <v>22120391.648650721</v>
      </c>
      <c r="Q9" s="142">
        <f t="shared" si="0"/>
        <v>22120391.648650721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484.55408847478748</v>
      </c>
      <c r="C11" s="140">
        <v>486.40446268499318</v>
      </c>
      <c r="D11" s="140">
        <v>487.86159228672955</v>
      </c>
      <c r="E11" s="140">
        <v>489.18404611338639</v>
      </c>
      <c r="F11" s="140">
        <v>490.68106866422369</v>
      </c>
      <c r="G11" s="140">
        <v>492.20571013554422</v>
      </c>
      <c r="H11" s="140">
        <v>493.4686999102712</v>
      </c>
      <c r="I11" s="140">
        <v>495.04058935739937</v>
      </c>
      <c r="J11" s="140">
        <v>495.33854149958893</v>
      </c>
      <c r="K11" s="140">
        <v>494.46011733980714</v>
      </c>
      <c r="L11" s="140">
        <v>495.14195867222514</v>
      </c>
      <c r="M11" s="140">
        <v>495.02769543413677</v>
      </c>
      <c r="N11" s="140">
        <v>494.65526352303743</v>
      </c>
      <c r="O11" s="140">
        <v>495.0666109116882</v>
      </c>
      <c r="P11" s="140">
        <v>495.09966974832543</v>
      </c>
      <c r="Q11" s="140">
        <v>496.22008646179239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72.961396002275933</v>
      </c>
      <c r="C13" s="137">
        <f t="shared" ref="C13:Q13" si="1">IF(C5=0,0,1000000*C5/C7)</f>
        <v>71.398003268830877</v>
      </c>
      <c r="D13" s="137">
        <f t="shared" si="1"/>
        <v>68.922131935046025</v>
      </c>
      <c r="E13" s="137">
        <f t="shared" si="1"/>
        <v>66.506440686550548</v>
      </c>
      <c r="F13" s="137">
        <f t="shared" si="1"/>
        <v>64.182106690069361</v>
      </c>
      <c r="G13" s="137">
        <f t="shared" si="1"/>
        <v>61.954860274507745</v>
      </c>
      <c r="H13" s="137">
        <f t="shared" si="1"/>
        <v>59.811089319001674</v>
      </c>
      <c r="I13" s="137">
        <f t="shared" si="1"/>
        <v>57.765653550996177</v>
      </c>
      <c r="J13" s="137">
        <f t="shared" si="1"/>
        <v>55.70157146313926</v>
      </c>
      <c r="K13" s="137">
        <f t="shared" si="1"/>
        <v>53.505078918809978</v>
      </c>
      <c r="L13" s="137">
        <f t="shared" si="1"/>
        <v>50.75014390288208</v>
      </c>
      <c r="M13" s="137">
        <f t="shared" si="1"/>
        <v>46.889226428606264</v>
      </c>
      <c r="N13" s="137">
        <f t="shared" si="1"/>
        <v>41.884229399016377</v>
      </c>
      <c r="O13" s="137">
        <f t="shared" si="1"/>
        <v>35.845840535072021</v>
      </c>
      <c r="P13" s="137">
        <f t="shared" si="1"/>
        <v>28.774920455228674</v>
      </c>
      <c r="Q13" s="137">
        <f t="shared" si="1"/>
        <v>21.285927418971731</v>
      </c>
    </row>
    <row r="14" spans="1:17" ht="12.95" customHeight="1" x14ac:dyDescent="0.25">
      <c r="A14" s="131" t="s">
        <v>132</v>
      </c>
      <c r="B14" s="130"/>
      <c r="C14" s="130">
        <v>70.296637977120255</v>
      </c>
      <c r="D14" s="130">
        <v>67.898850346121904</v>
      </c>
      <c r="E14" s="130">
        <v>65.386417944248379</v>
      </c>
      <c r="F14" s="130">
        <v>63.074808060200006</v>
      </c>
      <c r="G14" s="130">
        <v>60.700696257097853</v>
      </c>
      <c r="H14" s="130">
        <v>58.423648158619812</v>
      </c>
      <c r="I14" s="130">
        <v>56.313407363822087</v>
      </c>
      <c r="J14" s="130">
        <v>54.08066407146498</v>
      </c>
      <c r="K14" s="130">
        <v>51.7406910668305</v>
      </c>
      <c r="L14" s="130">
        <v>48.007432145112269</v>
      </c>
      <c r="M14" s="130">
        <v>42.980289407134414</v>
      </c>
      <c r="N14" s="130">
        <v>36.861790645920742</v>
      </c>
      <c r="O14" s="130">
        <v>29.351406973755925</v>
      </c>
      <c r="P14" s="130">
        <v>21.749929215703251</v>
      </c>
      <c r="Q14" s="130">
        <v>13.907285012103108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10.771633008846649</v>
      </c>
      <c r="C16" s="134">
        <f>C7/RES_summary!C$6</f>
        <v>11.01703965458392</v>
      </c>
      <c r="D16" s="134">
        <f>D7/RES_summary!D$6</f>
        <v>11.45101294995102</v>
      </c>
      <c r="E16" s="134">
        <f>E7/RES_summary!E$6</f>
        <v>12.100664103599289</v>
      </c>
      <c r="F16" s="134">
        <f>F7/RES_summary!F$6</f>
        <v>12.76046306648508</v>
      </c>
      <c r="G16" s="134">
        <f>G7/RES_summary!G$6</f>
        <v>13.351273672430862</v>
      </c>
      <c r="H16" s="134">
        <f>H7/RES_summary!H$6</f>
        <v>13.837953608007608</v>
      </c>
      <c r="I16" s="134">
        <f>I7/RES_summary!I$6</f>
        <v>14.225506512607204</v>
      </c>
      <c r="J16" s="134">
        <f>J7/RES_summary!J$6</f>
        <v>14.520876813661115</v>
      </c>
      <c r="K16" s="134">
        <f>K7/RES_summary!K$6</f>
        <v>14.911234031507011</v>
      </c>
      <c r="L16" s="134">
        <f>L7/RES_summary!L$6</f>
        <v>15.16778519718782</v>
      </c>
      <c r="M16" s="134">
        <f>M7/RES_summary!M$6</f>
        <v>15.398270623019823</v>
      </c>
      <c r="N16" s="134">
        <f>N7/RES_summary!N$6</f>
        <v>15.684619680188698</v>
      </c>
      <c r="O16" s="134">
        <f>O7/RES_summary!O$6</f>
        <v>15.884661599724765</v>
      </c>
      <c r="P16" s="134">
        <f>P7/RES_summary!P$6</f>
        <v>16.10582056069433</v>
      </c>
      <c r="Q16" s="134">
        <f>Q7/RES_summary!Q$6</f>
        <v>16.332411903225776</v>
      </c>
    </row>
    <row r="17" spans="1:17" ht="12.95" customHeight="1" x14ac:dyDescent="0.25">
      <c r="A17" s="133" t="s">
        <v>49</v>
      </c>
      <c r="B17" s="132">
        <f>1000000*B5/RES_summary!B$6</f>
        <v>785.91338154964728</v>
      </c>
      <c r="C17" s="132">
        <f>1000000*C5/RES_summary!C$6</f>
        <v>786.59463327082221</v>
      </c>
      <c r="D17" s="132">
        <f>1000000*D5/RES_summary!D$6</f>
        <v>789.22822532644466</v>
      </c>
      <c r="E17" s="132">
        <f>1000000*E5/RES_summary!E$6</f>
        <v>804.77209947389747</v>
      </c>
      <c r="F17" s="132">
        <f>1000000*F5/RES_summary!F$6</f>
        <v>818.99340194783497</v>
      </c>
      <c r="G17" s="132">
        <f>1000000*G5/RES_summary!G$6</f>
        <v>827.17629486216799</v>
      </c>
      <c r="H17" s="132">
        <f>1000000*H5/RES_summary!H$6</f>
        <v>827.66307924074454</v>
      </c>
      <c r="I17" s="132">
        <f>1000000*I5/RES_summary!I$6</f>
        <v>821.7456807947076</v>
      </c>
      <c r="J17" s="132">
        <f>1000000*J5/RES_summary!J$6</f>
        <v>808.83565754358654</v>
      </c>
      <c r="K17" s="132">
        <f>1000000*K5/RES_summary!K$6</f>
        <v>797.82675363262763</v>
      </c>
      <c r="L17" s="132">
        <f>1000000*L5/RES_summary!L$6</f>
        <v>769.76728144528647</v>
      </c>
      <c r="M17" s="132">
        <f>1000000*M5/RES_summary!M$6</f>
        <v>722.01299785173239</v>
      </c>
      <c r="N17" s="132">
        <f>1000000*N5/RES_summary!N$6</f>
        <v>656.93820872135029</v>
      </c>
      <c r="O17" s="132">
        <f>1000000*O5/RES_summary!O$6</f>
        <v>569.39904665731592</v>
      </c>
      <c r="P17" s="132">
        <f>1000000*P5/RES_summary!P$6</f>
        <v>463.44370550016578</v>
      </c>
      <c r="Q17" s="132">
        <f>1000000*Q5/RES_summary!Q$6</f>
        <v>347.65053434881378</v>
      </c>
    </row>
    <row r="18" spans="1:17" ht="12.95" customHeight="1" x14ac:dyDescent="0.25">
      <c r="A18" s="133" t="s">
        <v>48</v>
      </c>
      <c r="B18" s="132">
        <f>B3*1000000/0.086/RES_summary!B$6</f>
        <v>380.81754221692717</v>
      </c>
      <c r="C18" s="132">
        <f>C3*1000000/0.086/RES_summary!C$6</f>
        <v>382.60313994699351</v>
      </c>
      <c r="D18" s="132">
        <f>D3*1000000/0.086/RES_summary!D$6</f>
        <v>385.03413868538911</v>
      </c>
      <c r="E18" s="132">
        <f>E3*1000000/0.086/RES_summary!E$6</f>
        <v>393.6816718198059</v>
      </c>
      <c r="F18" s="132">
        <f>F3*1000000/0.086/RES_summary!F$6</f>
        <v>401.86455769671176</v>
      </c>
      <c r="G18" s="132">
        <f>G3*1000000/0.086/RES_summary!G$6</f>
        <v>407.14089561992171</v>
      </c>
      <c r="H18" s="132">
        <f>H3*1000000/0.086/RES_summary!H$6</f>
        <v>408.42582367666193</v>
      </c>
      <c r="I18" s="132">
        <f>I3*1000000/0.086/RES_summary!I$6</f>
        <v>406.79746612250938</v>
      </c>
      <c r="J18" s="132">
        <f>J3*1000000/0.086/RES_summary!J$6</f>
        <v>400.64747492050111</v>
      </c>
      <c r="K18" s="132">
        <f>K3*1000000/0.086/RES_summary!K$6</f>
        <v>394.49351021802647</v>
      </c>
      <c r="L18" s="132">
        <f>L3*1000000/0.086/RES_summary!L$6</f>
        <v>381.14407945661316</v>
      </c>
      <c r="M18" s="132">
        <f>M3*1000000/0.086/RES_summary!M$6</f>
        <v>357.41643040003544</v>
      </c>
      <c r="N18" s="132">
        <f>N3*1000000/0.086/RES_summary!N$6</f>
        <v>324.95794275341171</v>
      </c>
      <c r="O18" s="132">
        <f>O3*1000000/0.086/RES_summary!O$6</f>
        <v>281.8904562849836</v>
      </c>
      <c r="P18" s="132">
        <f>P3*1000000/0.086/RES_summary!P$6</f>
        <v>229.45082554007226</v>
      </c>
      <c r="Q18" s="132">
        <f>Q3*1000000/0.086/RES_summary!Q$6</f>
        <v>172.5111782130567</v>
      </c>
    </row>
    <row r="19" spans="1:17" ht="12.95" customHeight="1" x14ac:dyDescent="0.25">
      <c r="A19" s="131" t="s">
        <v>139</v>
      </c>
      <c r="B19" s="142">
        <v>103.25485341028826</v>
      </c>
      <c r="C19" s="142">
        <v>105.56058139957793</v>
      </c>
      <c r="D19" s="142">
        <v>109.67012141261203</v>
      </c>
      <c r="E19" s="142">
        <v>115.82866670916134</v>
      </c>
      <c r="F19" s="142">
        <v>122.02406179981132</v>
      </c>
      <c r="G19" s="142">
        <v>127.55091743349352</v>
      </c>
      <c r="H19" s="142">
        <v>132.0183885107123</v>
      </c>
      <c r="I19" s="142">
        <v>135.54709032287289</v>
      </c>
      <c r="J19" s="142">
        <v>138.13557979330389</v>
      </c>
      <c r="K19" s="142">
        <v>141.54084413798961</v>
      </c>
      <c r="L19" s="142">
        <v>143.69486826949981</v>
      </c>
      <c r="M19" s="142">
        <v>145.26978025339591</v>
      </c>
      <c r="N19" s="142">
        <v>147.41183909951786</v>
      </c>
      <c r="O19" s="142">
        <v>148.87488785109213</v>
      </c>
      <c r="P19" s="142">
        <v>150.22742989946661</v>
      </c>
      <c r="Q19" s="142">
        <v>151.80387701262975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60.868094472609727</v>
      </c>
      <c r="C3" s="144">
        <v>63.159372094658345</v>
      </c>
      <c r="D3" s="144">
        <v>65.000635418010134</v>
      </c>
      <c r="E3" s="144">
        <v>66.612620163952641</v>
      </c>
      <c r="F3" s="144">
        <v>67.819430604104568</v>
      </c>
      <c r="G3" s="144">
        <v>68.887810685094877</v>
      </c>
      <c r="H3" s="144">
        <v>70.07624814518708</v>
      </c>
      <c r="I3" s="144">
        <v>70.503110083272887</v>
      </c>
      <c r="J3" s="144">
        <v>70.956358167272398</v>
      </c>
      <c r="K3" s="144">
        <v>71.477512846296179</v>
      </c>
      <c r="L3" s="144">
        <v>71.70006493023719</v>
      </c>
      <c r="M3" s="144">
        <v>73.236728125899205</v>
      </c>
      <c r="N3" s="144">
        <v>74.024691360322862</v>
      </c>
      <c r="O3" s="144">
        <v>73.659270871619839</v>
      </c>
      <c r="P3" s="144">
        <v>73.547692244501391</v>
      </c>
      <c r="Q3" s="144">
        <v>72.594015852442354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27576.829529798248</v>
      </c>
      <c r="C5" s="144">
        <v>28047.902381093903</v>
      </c>
      <c r="D5" s="144">
        <v>28356.789034255668</v>
      </c>
      <c r="E5" s="144">
        <v>28589.776003589926</v>
      </c>
      <c r="F5" s="144">
        <v>28655.630035023991</v>
      </c>
      <c r="G5" s="144">
        <v>28678.544871205348</v>
      </c>
      <c r="H5" s="144">
        <v>28781.122265774738</v>
      </c>
      <c r="I5" s="144">
        <v>28568.539615752314</v>
      </c>
      <c r="J5" s="144">
        <v>28457.042409887854</v>
      </c>
      <c r="K5" s="144">
        <v>28454.23692081129</v>
      </c>
      <c r="L5" s="144">
        <v>28256.060395569199</v>
      </c>
      <c r="M5" s="144">
        <v>28647.813529088195</v>
      </c>
      <c r="N5" s="144">
        <v>28766.776380024949</v>
      </c>
      <c r="O5" s="144">
        <v>28401.89634836917</v>
      </c>
      <c r="P5" s="144">
        <v>28167.962752276857</v>
      </c>
      <c r="Q5" s="144">
        <v>27562.560308333501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2474298.1963260113</v>
      </c>
      <c r="C7" s="62">
        <v>2534387.8167065592</v>
      </c>
      <c r="D7" s="62">
        <v>2583386.7410335168</v>
      </c>
      <c r="E7" s="62">
        <v>2630142.7185180211</v>
      </c>
      <c r="F7" s="62">
        <v>2663149.6647046017</v>
      </c>
      <c r="G7" s="62">
        <v>2695076.6428586566</v>
      </c>
      <c r="H7" s="62">
        <v>2739010.6692407033</v>
      </c>
      <c r="I7" s="62">
        <v>2755976.9427319975</v>
      </c>
      <c r="J7" s="62">
        <v>2787610.5700786733</v>
      </c>
      <c r="K7" s="62">
        <v>2838602.8814687058</v>
      </c>
      <c r="L7" s="62">
        <v>2879271.1698248312</v>
      </c>
      <c r="M7" s="62">
        <v>2982830.5871480173</v>
      </c>
      <c r="N7" s="62">
        <v>3068293.6289355066</v>
      </c>
      <c r="O7" s="62">
        <v>3111568.4368553385</v>
      </c>
      <c r="P7" s="62">
        <v>3189474.1078931694</v>
      </c>
      <c r="Q7" s="62">
        <v>3237954.9902631296</v>
      </c>
    </row>
    <row r="8" spans="1:17" ht="12.95" customHeight="1" x14ac:dyDescent="0.25">
      <c r="A8" s="133" t="s">
        <v>136</v>
      </c>
      <c r="B8" s="143"/>
      <c r="C8" s="143">
        <v>285027.5645988562</v>
      </c>
      <c r="D8" s="143">
        <v>278660.56537385064</v>
      </c>
      <c r="E8" s="143">
        <v>281240.51299338089</v>
      </c>
      <c r="F8" s="143">
        <v>272415.6569411449</v>
      </c>
      <c r="G8" s="143">
        <v>276363.27183446375</v>
      </c>
      <c r="H8" s="143">
        <v>293503.48222974472</v>
      </c>
      <c r="I8" s="143">
        <v>271776.68791179353</v>
      </c>
      <c r="J8" s="143">
        <v>291795.06047000614</v>
      </c>
      <c r="K8" s="143">
        <v>316617.13460895239</v>
      </c>
      <c r="L8" s="143">
        <v>311871.23286264244</v>
      </c>
      <c r="M8" s="143">
        <v>388586.98192204325</v>
      </c>
      <c r="N8" s="143">
        <v>364123.60716133896</v>
      </c>
      <c r="O8" s="143">
        <v>324515.32091321342</v>
      </c>
      <c r="P8" s="143">
        <v>350321.32797897572</v>
      </c>
      <c r="Q8" s="143">
        <v>324844.15420442278</v>
      </c>
    </row>
    <row r="9" spans="1:17" ht="12.95" customHeight="1" x14ac:dyDescent="0.25">
      <c r="A9" s="131" t="s">
        <v>135</v>
      </c>
      <c r="B9" s="142"/>
      <c r="C9" s="142">
        <f>B7+C8-C7</f>
        <v>224937.9442183082</v>
      </c>
      <c r="D9" s="142">
        <f t="shared" ref="D9:Q9" si="0">C7+D8-D7</f>
        <v>229661.64104689285</v>
      </c>
      <c r="E9" s="142">
        <f t="shared" si="0"/>
        <v>234484.53550887667</v>
      </c>
      <c r="F9" s="142">
        <f t="shared" si="0"/>
        <v>239408.71075456403</v>
      </c>
      <c r="G9" s="142">
        <f t="shared" si="0"/>
        <v>244436.29368040897</v>
      </c>
      <c r="H9" s="142">
        <f t="shared" si="0"/>
        <v>249569.4558476978</v>
      </c>
      <c r="I9" s="142">
        <f t="shared" si="0"/>
        <v>254810.41442049947</v>
      </c>
      <c r="J9" s="142">
        <f t="shared" si="0"/>
        <v>260161.43312333012</v>
      </c>
      <c r="K9" s="142">
        <f t="shared" si="0"/>
        <v>265624.8232189198</v>
      </c>
      <c r="L9" s="142">
        <f t="shared" si="0"/>
        <v>271202.94450651715</v>
      </c>
      <c r="M9" s="142">
        <f t="shared" si="0"/>
        <v>285027.56459885743</v>
      </c>
      <c r="N9" s="142">
        <f t="shared" si="0"/>
        <v>278660.56537384959</v>
      </c>
      <c r="O9" s="142">
        <f t="shared" si="0"/>
        <v>281240.51299338136</v>
      </c>
      <c r="P9" s="142">
        <f t="shared" si="0"/>
        <v>272415.65694114473</v>
      </c>
      <c r="Q9" s="142">
        <f t="shared" si="0"/>
        <v>276363.27183446242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25.665333994047465</v>
      </c>
      <c r="C11" s="140">
        <v>26.184179246192059</v>
      </c>
      <c r="D11" s="140">
        <v>26.65398191441335</v>
      </c>
      <c r="E11" s="140">
        <v>27.092389623702395</v>
      </c>
      <c r="F11" s="140">
        <v>27.519828714860971</v>
      </c>
      <c r="G11" s="140">
        <v>27.931021538059678</v>
      </c>
      <c r="H11" s="140">
        <v>28.311616454249606</v>
      </c>
      <c r="I11" s="140">
        <v>28.696027751009836</v>
      </c>
      <c r="J11" s="140">
        <v>28.993664214763967</v>
      </c>
      <c r="K11" s="140">
        <v>29.209494270355297</v>
      </c>
      <c r="L11" s="140">
        <v>29.505942214295779</v>
      </c>
      <c r="M11" s="140">
        <v>29.726173031124347</v>
      </c>
      <c r="N11" s="140">
        <v>29.921747704679273</v>
      </c>
      <c r="O11" s="140">
        <v>30.156547970050546</v>
      </c>
      <c r="P11" s="140">
        <v>30.360936333748331</v>
      </c>
      <c r="Q11" s="140">
        <v>30.625473611944358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11145.31367752925</v>
      </c>
      <c r="C13" s="137">
        <f t="shared" ref="C13:Q13" si="1">IF(C5=0,0,1000000*C5/C7)</f>
        <v>11066.933874998735</v>
      </c>
      <c r="D13" s="137">
        <f t="shared" si="1"/>
        <v>10976.594632095686</v>
      </c>
      <c r="E13" s="137">
        <f t="shared" si="1"/>
        <v>10870.04739411978</v>
      </c>
      <c r="F13" s="137">
        <f t="shared" si="1"/>
        <v>10760.052435206449</v>
      </c>
      <c r="G13" s="137">
        <f t="shared" si="1"/>
        <v>10641.086941700529</v>
      </c>
      <c r="H13" s="137">
        <f t="shared" si="1"/>
        <v>10507.853287681175</v>
      </c>
      <c r="I13" s="137">
        <f t="shared" si="1"/>
        <v>10366.02998116245</v>
      </c>
      <c r="J13" s="137">
        <f t="shared" si="1"/>
        <v>10208.399521560405</v>
      </c>
      <c r="K13" s="137">
        <f t="shared" si="1"/>
        <v>10024.028759559682</v>
      </c>
      <c r="L13" s="137">
        <f t="shared" si="1"/>
        <v>9813.61557455814</v>
      </c>
      <c r="M13" s="137">
        <f t="shared" si="1"/>
        <v>9604.2375495684173</v>
      </c>
      <c r="N13" s="137">
        <f t="shared" si="1"/>
        <v>9375.4965654982316</v>
      </c>
      <c r="O13" s="137">
        <f t="shared" si="1"/>
        <v>9127.83919902245</v>
      </c>
      <c r="P13" s="137">
        <f t="shared" si="1"/>
        <v>8831.538303624422</v>
      </c>
      <c r="Q13" s="137">
        <f t="shared" si="1"/>
        <v>8512.3358388912166</v>
      </c>
    </row>
    <row r="14" spans="1:17" ht="12.95" customHeight="1" x14ac:dyDescent="0.25">
      <c r="A14" s="131" t="s">
        <v>132</v>
      </c>
      <c r="B14" s="130"/>
      <c r="C14" s="130">
        <v>10448.381726793994</v>
      </c>
      <c r="D14" s="130">
        <v>10294.020894119314</v>
      </c>
      <c r="E14" s="130">
        <v>10120.841552359956</v>
      </c>
      <c r="F14" s="130">
        <v>10036.64488534613</v>
      </c>
      <c r="G14" s="130">
        <v>9940.6624664210667</v>
      </c>
      <c r="H14" s="130">
        <v>9826.4839735859605</v>
      </c>
      <c r="I14" s="130">
        <v>9667.3462583662968</v>
      </c>
      <c r="J14" s="130">
        <v>9554.9375256720632</v>
      </c>
      <c r="K14" s="130">
        <v>9341.4605936899316</v>
      </c>
      <c r="L14" s="130">
        <v>9056.5113544685173</v>
      </c>
      <c r="M14" s="130">
        <v>8672.0093257841636</v>
      </c>
      <c r="N14" s="130">
        <v>8204.6329172459555</v>
      </c>
      <c r="O14" s="130">
        <v>7646.8212085379719</v>
      </c>
      <c r="P14" s="130">
        <v>7136.8923732336616</v>
      </c>
      <c r="Q14" s="130">
        <v>6593.4126619097997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0.68849806868846941</v>
      </c>
      <c r="C16" s="134">
        <f>C7/RES_summary!C$6</f>
        <v>0.69559670586458555</v>
      </c>
      <c r="D16" s="134">
        <f>D7/RES_summary!D$6</f>
        <v>0.70059256458860297</v>
      </c>
      <c r="E16" s="134">
        <f>E7/RES_summary!E$6</f>
        <v>0.70571483115227074</v>
      </c>
      <c r="F16" s="134">
        <f>F7/RES_summary!F$6</f>
        <v>0.70844068139081773</v>
      </c>
      <c r="G16" s="134">
        <f>G7/RES_summary!G$6</f>
        <v>0.71237508160590324</v>
      </c>
      <c r="H16" s="134">
        <f>H7/RES_summary!H$6</f>
        <v>0.71549965511449731</v>
      </c>
      <c r="I16" s="134">
        <f>I7/RES_summary!I$6</f>
        <v>0.71721522016609485</v>
      </c>
      <c r="J16" s="134">
        <f>J7/RES_summary!J$6</f>
        <v>0.72032304595509067</v>
      </c>
      <c r="K16" s="134">
        <f>K7/RES_summary!K$6</f>
        <v>0.72503450243994727</v>
      </c>
      <c r="L16" s="134">
        <f>L7/RES_summary!L$6</f>
        <v>0.73333256156645643</v>
      </c>
      <c r="M16" s="134">
        <f>M7/RES_summary!M$6</f>
        <v>0.74509257286810171</v>
      </c>
      <c r="N16" s="134">
        <f>N7/RES_summary!N$6</f>
        <v>0.75816759161892489</v>
      </c>
      <c r="O16" s="134">
        <f>O7/RES_summary!O$6</f>
        <v>0.76963736366979429</v>
      </c>
      <c r="P16" s="134">
        <f>P7/RES_summary!P$6</f>
        <v>0.77692813055450138</v>
      </c>
      <c r="Q16" s="134">
        <f>Q7/RES_summary!Q$6</f>
        <v>0.78523709257999552</v>
      </c>
    </row>
    <row r="17" spans="1:17" ht="12.95" customHeight="1" x14ac:dyDescent="0.25">
      <c r="A17" s="133" t="s">
        <v>49</v>
      </c>
      <c r="B17" s="132">
        <f>1000000*B5/RES_summary!B$6</f>
        <v>7673.5269419060714</v>
      </c>
      <c r="C17" s="132">
        <f>1000000*C5/RES_summary!C$6</f>
        <v>7698.1227474703128</v>
      </c>
      <c r="D17" s="132">
        <f>1000000*D5/RES_summary!D$6</f>
        <v>7690.1205837494099</v>
      </c>
      <c r="E17" s="132">
        <f>1000000*E5/RES_summary!E$6</f>
        <v>7671.1536613584212</v>
      </c>
      <c r="F17" s="132">
        <f>1000000*F5/RES_summary!F$6</f>
        <v>7622.8588789985852</v>
      </c>
      <c r="G17" s="132">
        <f>1000000*G5/RES_summary!G$6</f>
        <v>7580.4451784694256</v>
      </c>
      <c r="H17" s="132">
        <f>1000000*H5/RES_summary!H$6</f>
        <v>7518.365403329617</v>
      </c>
      <c r="I17" s="132">
        <f>1000000*I5/RES_summary!I$6</f>
        <v>7434.6744751877668</v>
      </c>
      <c r="J17" s="132">
        <f>1000000*J5/RES_summary!J$6</f>
        <v>7353.3454376968812</v>
      </c>
      <c r="K17" s="132">
        <f>1000000*K5/RES_summary!K$6</f>
        <v>7267.766704131076</v>
      </c>
      <c r="L17" s="132">
        <f>1000000*L5/RES_summary!L$6</f>
        <v>7196.6438475191926</v>
      </c>
      <c r="M17" s="132">
        <f>1000000*M5/RES_summary!M$6</f>
        <v>7156.0460662443638</v>
      </c>
      <c r="N17" s="132">
        <f>1000000*N5/RES_summary!N$6</f>
        <v>7108.197651295297</v>
      </c>
      <c r="O17" s="132">
        <f>1000000*O5/RES_summary!O$6</f>
        <v>7025.126097137445</v>
      </c>
      <c r="P17" s="132">
        <f>1000000*P5/RES_summary!P$6</f>
        <v>6861.4705441553933</v>
      </c>
      <c r="Q17" s="132">
        <f>1000000*Q5/RES_summary!Q$6</f>
        <v>6684.2018451954364</v>
      </c>
    </row>
    <row r="18" spans="1:17" ht="12.95" customHeight="1" x14ac:dyDescent="0.25">
      <c r="A18" s="131" t="s">
        <v>48</v>
      </c>
      <c r="B18" s="130">
        <f>B3*1000000/0.086/RES_summary!B$6</f>
        <v>196.94363187634099</v>
      </c>
      <c r="C18" s="130">
        <f>C3*1000000/0.086/RES_summary!C$6</f>
        <v>201.56902587895118</v>
      </c>
      <c r="D18" s="130">
        <f>D3*1000000/0.086/RES_summary!D$6</f>
        <v>204.97233495891456</v>
      </c>
      <c r="E18" s="130">
        <f>E3*1000000/0.086/RES_summary!E$6</f>
        <v>207.82988385681352</v>
      </c>
      <c r="F18" s="130">
        <f>F3*1000000/0.086/RES_summary!F$6</f>
        <v>209.77977066759817</v>
      </c>
      <c r="G18" s="130">
        <f>G3*1000000/0.086/RES_summary!G$6</f>
        <v>211.72957754791014</v>
      </c>
      <c r="H18" s="130">
        <f>H3*1000000/0.086/RES_summary!H$6</f>
        <v>212.85707766196776</v>
      </c>
      <c r="I18" s="130">
        <f>I3*1000000/0.086/RES_summary!I$6</f>
        <v>213.34562505971263</v>
      </c>
      <c r="J18" s="130">
        <f>J3*1000000/0.086/RES_summary!J$6</f>
        <v>213.20042847574996</v>
      </c>
      <c r="K18" s="130">
        <f>K3*1000000/0.086/RES_summary!K$6</f>
        <v>212.28778990259568</v>
      </c>
      <c r="L18" s="130">
        <f>L3*1000000/0.086/RES_summary!L$6</f>
        <v>212.34375750176855</v>
      </c>
      <c r="M18" s="130">
        <f>M3*1000000/0.086/RES_summary!M$6</f>
        <v>212.72186358387668</v>
      </c>
      <c r="N18" s="130">
        <f>N3*1000000/0.086/RES_summary!N$6</f>
        <v>212.68969675705165</v>
      </c>
      <c r="O18" s="130">
        <f>O3*1000000/0.086/RES_summary!O$6</f>
        <v>211.8535521439793</v>
      </c>
      <c r="P18" s="130">
        <f>P3*1000000/0.086/RES_summary!P$6</f>
        <v>208.32067034699145</v>
      </c>
      <c r="Q18" s="130">
        <f>Q3*1000000/0.086/RES_summary!Q$6</f>
        <v>204.70684722694261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0</v>
      </c>
      <c r="C3" s="151">
        <v>0</v>
      </c>
      <c r="D3" s="151">
        <v>0</v>
      </c>
      <c r="E3" s="151">
        <v>0</v>
      </c>
      <c r="F3" s="151">
        <v>0</v>
      </c>
      <c r="G3" s="151">
        <v>0</v>
      </c>
      <c r="H3" s="151">
        <v>0</v>
      </c>
      <c r="I3" s="151">
        <v>0</v>
      </c>
      <c r="J3" s="151">
        <v>0</v>
      </c>
      <c r="K3" s="151">
        <v>0</v>
      </c>
      <c r="L3" s="151">
        <v>0</v>
      </c>
      <c r="M3" s="151">
        <v>0</v>
      </c>
      <c r="N3" s="151">
        <v>0</v>
      </c>
      <c r="O3" s="151">
        <v>0</v>
      </c>
      <c r="P3" s="151">
        <v>0</v>
      </c>
      <c r="Q3" s="151">
        <v>0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0</v>
      </c>
      <c r="C5" s="67">
        <f t="shared" ref="C5:Q5" si="0">C3</f>
        <v>0</v>
      </c>
      <c r="D5" s="67">
        <f t="shared" si="0"/>
        <v>0</v>
      </c>
      <c r="E5" s="67">
        <f t="shared" si="0"/>
        <v>0</v>
      </c>
      <c r="F5" s="67">
        <f t="shared" si="0"/>
        <v>0</v>
      </c>
      <c r="G5" s="67">
        <f t="shared" si="0"/>
        <v>0</v>
      </c>
      <c r="H5" s="67">
        <f t="shared" si="0"/>
        <v>0</v>
      </c>
      <c r="I5" s="67">
        <f t="shared" si="0"/>
        <v>0</v>
      </c>
      <c r="J5" s="67">
        <f t="shared" si="0"/>
        <v>0</v>
      </c>
      <c r="K5" s="67">
        <f t="shared" si="0"/>
        <v>0</v>
      </c>
      <c r="L5" s="67">
        <f t="shared" si="0"/>
        <v>0</v>
      </c>
      <c r="M5" s="67">
        <f t="shared" si="0"/>
        <v>0</v>
      </c>
      <c r="N5" s="67">
        <f t="shared" si="0"/>
        <v>0</v>
      </c>
      <c r="O5" s="67">
        <f t="shared" si="0"/>
        <v>0</v>
      </c>
      <c r="P5" s="67">
        <f t="shared" si="0"/>
        <v>0</v>
      </c>
      <c r="Q5" s="67">
        <f t="shared" si="0"/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124603</v>
      </c>
      <c r="C24" s="151">
        <v>124925.99999999997</v>
      </c>
      <c r="D24" s="151">
        <v>124336</v>
      </c>
      <c r="E24" s="151">
        <v>123741</v>
      </c>
      <c r="F24" s="151">
        <v>122564</v>
      </c>
      <c r="G24" s="151">
        <v>124523</v>
      </c>
      <c r="H24" s="151">
        <v>128358.99999999997</v>
      </c>
      <c r="I24" s="151">
        <v>129727</v>
      </c>
      <c r="J24" s="151">
        <v>134132</v>
      </c>
      <c r="K24" s="151">
        <v>134427.00000000003</v>
      </c>
      <c r="L24" s="151">
        <v>227996.00000000006</v>
      </c>
      <c r="M24" s="151">
        <v>246594.00000000006</v>
      </c>
      <c r="N24" s="151">
        <v>235676.00000000012</v>
      </c>
      <c r="O24" s="151">
        <v>223245.00000000012</v>
      </c>
      <c r="P24" s="151">
        <v>220489.00000000012</v>
      </c>
      <c r="Q24" s="151">
        <v>214759.00000000015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124603</v>
      </c>
      <c r="C26" s="67">
        <f t="shared" ref="C26:Q26" si="1">C24</f>
        <v>124925.99999999997</v>
      </c>
      <c r="D26" s="67">
        <f t="shared" si="1"/>
        <v>124336</v>
      </c>
      <c r="E26" s="67">
        <f t="shared" si="1"/>
        <v>123741</v>
      </c>
      <c r="F26" s="67">
        <f t="shared" si="1"/>
        <v>122564</v>
      </c>
      <c r="G26" s="67">
        <f t="shared" si="1"/>
        <v>124523</v>
      </c>
      <c r="H26" s="67">
        <f t="shared" si="1"/>
        <v>128358.99999999997</v>
      </c>
      <c r="I26" s="67">
        <f t="shared" si="1"/>
        <v>129727</v>
      </c>
      <c r="J26" s="67">
        <f t="shared" si="1"/>
        <v>134132</v>
      </c>
      <c r="K26" s="67">
        <f t="shared" si="1"/>
        <v>134427.00000000003</v>
      </c>
      <c r="L26" s="67">
        <f t="shared" si="1"/>
        <v>227996.00000000006</v>
      </c>
      <c r="M26" s="67">
        <f t="shared" si="1"/>
        <v>246594.00000000006</v>
      </c>
      <c r="N26" s="67">
        <f t="shared" si="1"/>
        <v>235676.00000000012</v>
      </c>
      <c r="O26" s="67">
        <f t="shared" si="1"/>
        <v>223245.00000000012</v>
      </c>
      <c r="P26" s="67">
        <f t="shared" si="1"/>
        <v>220489.00000000012</v>
      </c>
      <c r="Q26" s="67">
        <f t="shared" si="1"/>
        <v>214759.00000000015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996</v>
      </c>
      <c r="C29" s="67">
        <v>1136.9999999999998</v>
      </c>
      <c r="D29" s="67">
        <v>1380</v>
      </c>
      <c r="E29" s="67">
        <v>1631</v>
      </c>
      <c r="F29" s="67">
        <v>1896</v>
      </c>
      <c r="G29" s="67">
        <v>2242</v>
      </c>
      <c r="H29" s="67">
        <v>2740.9999999999995</v>
      </c>
      <c r="I29" s="67">
        <v>3457</v>
      </c>
      <c r="J29" s="67">
        <v>4230.0000000000009</v>
      </c>
      <c r="K29" s="67">
        <v>4903.0000000000009</v>
      </c>
      <c r="L29" s="67">
        <v>10926.000000000004</v>
      </c>
      <c r="M29" s="67">
        <v>11878.000000000004</v>
      </c>
      <c r="N29" s="67">
        <v>11281.000000000004</v>
      </c>
      <c r="O29" s="67">
        <v>10528.000000000004</v>
      </c>
      <c r="P29" s="67">
        <v>10243.000000000004</v>
      </c>
      <c r="Q29" s="67">
        <v>10181.000000000005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82862</v>
      </c>
      <c r="C31" s="67">
        <v>83360.999999999985</v>
      </c>
      <c r="D31" s="67">
        <v>83161</v>
      </c>
      <c r="E31" s="67">
        <v>83100.999999999985</v>
      </c>
      <c r="F31" s="67">
        <v>82558</v>
      </c>
      <c r="G31" s="67">
        <v>83870.999999999985</v>
      </c>
      <c r="H31" s="67">
        <v>86528.999999999971</v>
      </c>
      <c r="I31" s="67">
        <v>87274</v>
      </c>
      <c r="J31" s="67">
        <v>89367.000000000015</v>
      </c>
      <c r="K31" s="67">
        <v>88627.000000000015</v>
      </c>
      <c r="L31" s="67">
        <v>144386.00000000003</v>
      </c>
      <c r="M31" s="67">
        <v>151664.00000000006</v>
      </c>
      <c r="N31" s="67">
        <v>141583.00000000006</v>
      </c>
      <c r="O31" s="67">
        <v>131494.00000000009</v>
      </c>
      <c r="P31" s="67">
        <v>128973.00000000009</v>
      </c>
      <c r="Q31" s="67">
        <v>124432.0000000001</v>
      </c>
    </row>
    <row r="32" spans="1:17" ht="12" customHeight="1" x14ac:dyDescent="0.25">
      <c r="A32" s="23" t="s">
        <v>168</v>
      </c>
      <c r="B32" s="67">
        <v>5937</v>
      </c>
      <c r="C32" s="67">
        <v>5969.9999999999982</v>
      </c>
      <c r="D32" s="67">
        <v>6046.9999999999991</v>
      </c>
      <c r="E32" s="67">
        <v>5974.9999999999982</v>
      </c>
      <c r="F32" s="67">
        <v>5960.9999999999991</v>
      </c>
      <c r="G32" s="67">
        <v>6355.9999999999991</v>
      </c>
      <c r="H32" s="67">
        <v>6778.0000000000009</v>
      </c>
      <c r="I32" s="67">
        <v>7329</v>
      </c>
      <c r="J32" s="67">
        <v>8758</v>
      </c>
      <c r="K32" s="67">
        <v>10022.000000000002</v>
      </c>
      <c r="L32" s="67">
        <v>23447.000000000007</v>
      </c>
      <c r="M32" s="67">
        <v>30416.000000000007</v>
      </c>
      <c r="N32" s="67">
        <v>32964.000000000022</v>
      </c>
      <c r="O32" s="67">
        <v>34344.000000000007</v>
      </c>
      <c r="P32" s="67">
        <v>35305.000000000015</v>
      </c>
      <c r="Q32" s="67">
        <v>36048.000000000022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33410</v>
      </c>
      <c r="C35" s="67">
        <v>33215.999999999985</v>
      </c>
      <c r="D35" s="67">
        <v>32746.999999999993</v>
      </c>
      <c r="E35" s="67">
        <v>32340.000000000007</v>
      </c>
      <c r="F35" s="67">
        <v>31751.999999999993</v>
      </c>
      <c r="G35" s="67">
        <v>31880.000000000011</v>
      </c>
      <c r="H35" s="67">
        <v>32505.999999999996</v>
      </c>
      <c r="I35" s="67">
        <v>32403.000000000007</v>
      </c>
      <c r="J35" s="67">
        <v>32793</v>
      </c>
      <c r="K35" s="67">
        <v>32143.000000000007</v>
      </c>
      <c r="L35" s="67">
        <v>51758.000000000022</v>
      </c>
      <c r="M35" s="67">
        <v>53737</v>
      </c>
      <c r="N35" s="67">
        <v>49584.000000000022</v>
      </c>
      <c r="O35" s="67">
        <v>45518.000000000015</v>
      </c>
      <c r="P35" s="67">
        <v>44131.000000000015</v>
      </c>
      <c r="Q35" s="67">
        <v>42086.000000000036</v>
      </c>
    </row>
    <row r="36" spans="1:17" ht="12" customHeight="1" x14ac:dyDescent="0.25">
      <c r="A36" s="23" t="s">
        <v>141</v>
      </c>
      <c r="B36" s="67">
        <v>2394</v>
      </c>
      <c r="C36" s="67">
        <v>2378.9999999999991</v>
      </c>
      <c r="D36" s="67">
        <v>2380.9999999999995</v>
      </c>
      <c r="E36" s="67">
        <v>2325.0000000000005</v>
      </c>
      <c r="F36" s="67">
        <v>2292.9999999999995</v>
      </c>
      <c r="G36" s="67">
        <v>2416.0000000000009</v>
      </c>
      <c r="H36" s="67">
        <v>2545.9999999999995</v>
      </c>
      <c r="I36" s="67">
        <v>2721.0000000000009</v>
      </c>
      <c r="J36" s="67">
        <v>3213.9999999999982</v>
      </c>
      <c r="K36" s="67">
        <v>3635.0000000000005</v>
      </c>
      <c r="L36" s="67">
        <v>8405.0000000000036</v>
      </c>
      <c r="M36" s="67">
        <v>10776.999999999993</v>
      </c>
      <c r="N36" s="67">
        <v>11545.000000000009</v>
      </c>
      <c r="O36" s="67">
        <v>11889</v>
      </c>
      <c r="P36" s="67">
        <v>12080.000000000005</v>
      </c>
      <c r="Q36" s="67">
        <v>12193.000000000005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63462</v>
      </c>
      <c r="C40" s="67">
        <v>59290.999999999993</v>
      </c>
      <c r="D40" s="67">
        <v>55988.000000000007</v>
      </c>
      <c r="E40" s="67">
        <v>64750</v>
      </c>
      <c r="F40" s="67">
        <v>63209.000000000007</v>
      </c>
      <c r="G40" s="67">
        <v>57496.000000000007</v>
      </c>
      <c r="H40" s="67">
        <v>57675.000000000007</v>
      </c>
      <c r="I40" s="67">
        <v>55064.000000000022</v>
      </c>
      <c r="J40" s="67">
        <v>51749.000000000036</v>
      </c>
      <c r="K40" s="67">
        <v>49852.000000000015</v>
      </c>
      <c r="L40" s="67">
        <v>93204.000000000015</v>
      </c>
      <c r="M40" s="67">
        <v>103641.00000000003</v>
      </c>
      <c r="N40" s="67">
        <v>111169.00000000004</v>
      </c>
      <c r="O40" s="67">
        <v>113701.00000000001</v>
      </c>
      <c r="P40" s="67">
        <v>111860.00000000004</v>
      </c>
      <c r="Q40" s="67">
        <v>97692.000000000058</v>
      </c>
    </row>
    <row r="41" spans="1:17" ht="12" customHeight="1" x14ac:dyDescent="0.25">
      <c r="A41" s="29" t="s">
        <v>140</v>
      </c>
      <c r="B41" s="83">
        <v>61141</v>
      </c>
      <c r="C41" s="83">
        <v>65634.999999999985</v>
      </c>
      <c r="D41" s="83">
        <v>68347.999999999985</v>
      </c>
      <c r="E41" s="83">
        <v>58991.000000000007</v>
      </c>
      <c r="F41" s="83">
        <v>59355</v>
      </c>
      <c r="G41" s="83">
        <v>67027</v>
      </c>
      <c r="H41" s="83">
        <v>70683.999999999971</v>
      </c>
      <c r="I41" s="83">
        <v>74662.999999999985</v>
      </c>
      <c r="J41" s="83">
        <v>82382.999999999985</v>
      </c>
      <c r="K41" s="83">
        <v>84575.000000000015</v>
      </c>
      <c r="L41" s="83">
        <v>134792.00000000003</v>
      </c>
      <c r="M41" s="83">
        <v>142953.00000000003</v>
      </c>
      <c r="N41" s="83">
        <v>124507.00000000006</v>
      </c>
      <c r="O41" s="83">
        <v>109544.00000000006</v>
      </c>
      <c r="P41" s="83">
        <v>108629.00000000009</v>
      </c>
      <c r="Q41" s="83">
        <v>117067.0000000001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94111</v>
      </c>
      <c r="C43" s="151">
        <v>118590</v>
      </c>
      <c r="D43" s="151">
        <v>115965.00000000001</v>
      </c>
      <c r="E43" s="151">
        <v>86345</v>
      </c>
      <c r="F43" s="151">
        <v>79106</v>
      </c>
      <c r="G43" s="151">
        <v>96230</v>
      </c>
      <c r="H43" s="151">
        <v>108002.99999999997</v>
      </c>
      <c r="I43" s="151">
        <v>138887</v>
      </c>
      <c r="J43" s="151">
        <v>174219.00000000003</v>
      </c>
      <c r="K43" s="151">
        <v>201189.00000000003</v>
      </c>
      <c r="L43" s="151">
        <v>342785.00000000012</v>
      </c>
      <c r="M43" s="151">
        <v>403575.00000000017</v>
      </c>
      <c r="N43" s="151">
        <v>284472.00000000012</v>
      </c>
      <c r="O43" s="151">
        <v>259064.00000000012</v>
      </c>
      <c r="P43" s="151">
        <v>244992.00000000012</v>
      </c>
      <c r="Q43" s="151">
        <v>228163.00000000015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94111</v>
      </c>
      <c r="C45" s="67">
        <f t="shared" ref="C45:Q45" si="2">C43</f>
        <v>118590</v>
      </c>
      <c r="D45" s="67">
        <f t="shared" si="2"/>
        <v>115965.00000000001</v>
      </c>
      <c r="E45" s="67">
        <f t="shared" si="2"/>
        <v>86345</v>
      </c>
      <c r="F45" s="67">
        <f t="shared" si="2"/>
        <v>79106</v>
      </c>
      <c r="G45" s="67">
        <f t="shared" si="2"/>
        <v>96230</v>
      </c>
      <c r="H45" s="67">
        <f t="shared" si="2"/>
        <v>108002.99999999997</v>
      </c>
      <c r="I45" s="67">
        <f t="shared" si="2"/>
        <v>138887</v>
      </c>
      <c r="J45" s="67">
        <f t="shared" si="2"/>
        <v>174219.00000000003</v>
      </c>
      <c r="K45" s="67">
        <f t="shared" si="2"/>
        <v>201189.00000000003</v>
      </c>
      <c r="L45" s="67">
        <f t="shared" si="2"/>
        <v>342785.00000000012</v>
      </c>
      <c r="M45" s="67">
        <f t="shared" si="2"/>
        <v>403575.00000000017</v>
      </c>
      <c r="N45" s="67">
        <f t="shared" si="2"/>
        <v>284472.00000000012</v>
      </c>
      <c r="O45" s="67">
        <f t="shared" si="2"/>
        <v>259064.00000000012</v>
      </c>
      <c r="P45" s="67">
        <f t="shared" si="2"/>
        <v>244992.00000000012</v>
      </c>
      <c r="Q45" s="67">
        <f t="shared" si="2"/>
        <v>228163.00000000015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752</v>
      </c>
      <c r="C48" s="67">
        <v>1079.9999999999998</v>
      </c>
      <c r="D48" s="67">
        <v>1287</v>
      </c>
      <c r="E48" s="67">
        <v>1138</v>
      </c>
      <c r="F48" s="67">
        <v>1224</v>
      </c>
      <c r="G48" s="67">
        <v>1733</v>
      </c>
      <c r="H48" s="67">
        <v>2305.9999999999995</v>
      </c>
      <c r="I48" s="67">
        <v>3701</v>
      </c>
      <c r="J48" s="67">
        <v>5494.0000000000009</v>
      </c>
      <c r="K48" s="67">
        <v>7338.0000000000009</v>
      </c>
      <c r="L48" s="67">
        <v>16427.000000000004</v>
      </c>
      <c r="M48" s="67">
        <v>19439.000000000004</v>
      </c>
      <c r="N48" s="67">
        <v>13617.000000000004</v>
      </c>
      <c r="O48" s="67">
        <v>12218.000000000004</v>
      </c>
      <c r="P48" s="67">
        <v>11381.000000000004</v>
      </c>
      <c r="Q48" s="67">
        <v>10816.000000000009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51310</v>
      </c>
      <c r="C50" s="67">
        <v>52287.999999999993</v>
      </c>
      <c r="D50" s="67">
        <v>52326.000000000007</v>
      </c>
      <c r="E50" s="67">
        <v>53931.999999999993</v>
      </c>
      <c r="F50" s="67">
        <v>55818.999999999993</v>
      </c>
      <c r="G50" s="67">
        <v>58038.999999999993</v>
      </c>
      <c r="H50" s="67">
        <v>68043.999999999971</v>
      </c>
      <c r="I50" s="67">
        <v>92875.999999999985</v>
      </c>
      <c r="J50" s="67">
        <v>124132.00000000001</v>
      </c>
      <c r="K50" s="67">
        <v>148573.00000000003</v>
      </c>
      <c r="L50" s="67">
        <v>219865.00000000012</v>
      </c>
      <c r="M50" s="67">
        <v>226282.00000000012</v>
      </c>
      <c r="N50" s="67">
        <v>215644.00000000012</v>
      </c>
      <c r="O50" s="67">
        <v>202062.00000000009</v>
      </c>
      <c r="P50" s="67">
        <v>187545.00000000009</v>
      </c>
      <c r="Q50" s="67">
        <v>173223.00000000012</v>
      </c>
    </row>
    <row r="51" spans="1:17" ht="12" customHeight="1" x14ac:dyDescent="0.25">
      <c r="A51" s="23" t="s">
        <v>164</v>
      </c>
      <c r="B51" s="67">
        <v>3676</v>
      </c>
      <c r="C51" s="67">
        <v>3743.9999999999991</v>
      </c>
      <c r="D51" s="67">
        <v>3804.9999999999995</v>
      </c>
      <c r="E51" s="67">
        <v>3878</v>
      </c>
      <c r="F51" s="67">
        <v>4029.9999999999986</v>
      </c>
      <c r="G51" s="67">
        <v>4399</v>
      </c>
      <c r="H51" s="67">
        <v>5329.9999999999982</v>
      </c>
      <c r="I51" s="67">
        <v>7798.9999999999982</v>
      </c>
      <c r="J51" s="67">
        <v>12165.000000000002</v>
      </c>
      <c r="K51" s="67">
        <v>16801.000000000004</v>
      </c>
      <c r="L51" s="67">
        <v>35704.000000000007</v>
      </c>
      <c r="M51" s="67">
        <v>45380.000000000007</v>
      </c>
      <c r="N51" s="67">
        <v>50208.000000000022</v>
      </c>
      <c r="O51" s="67">
        <v>52776.000000000022</v>
      </c>
      <c r="P51" s="67">
        <v>51338.000000000029</v>
      </c>
      <c r="Q51" s="67">
        <v>50183.000000000036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36509</v>
      </c>
      <c r="C54" s="67">
        <v>58378.000000000007</v>
      </c>
      <c r="D54" s="67">
        <v>55778.000000000007</v>
      </c>
      <c r="E54" s="67">
        <v>26621.000000000004</v>
      </c>
      <c r="F54" s="67">
        <v>17960.000000000004</v>
      </c>
      <c r="G54" s="67">
        <v>31411</v>
      </c>
      <c r="H54" s="67">
        <v>32114</v>
      </c>
      <c r="I54" s="67">
        <v>35252.000000000007</v>
      </c>
      <c r="J54" s="67">
        <v>34537.000000000007</v>
      </c>
      <c r="K54" s="67">
        <v>32176.000000000004</v>
      </c>
      <c r="L54" s="67">
        <v>75032.000000000015</v>
      </c>
      <c r="M54" s="67">
        <v>109878.00000000004</v>
      </c>
      <c r="N54" s="67">
        <v>15103.000000000007</v>
      </c>
      <c r="O54" s="67">
        <v>3351.0000000000014</v>
      </c>
      <c r="P54" s="67">
        <v>4796.0000000000045</v>
      </c>
      <c r="Q54" s="67">
        <v>3688.0000000000023</v>
      </c>
    </row>
    <row r="55" spans="1:17" ht="12" customHeight="1" x14ac:dyDescent="0.25">
      <c r="A55" s="23" t="s">
        <v>141</v>
      </c>
      <c r="B55" s="67">
        <v>2616</v>
      </c>
      <c r="C55" s="67">
        <v>4179.9999999999991</v>
      </c>
      <c r="D55" s="67">
        <v>4056.0000000000009</v>
      </c>
      <c r="E55" s="67">
        <v>1913.9999999999998</v>
      </c>
      <c r="F55" s="67">
        <v>1296.9999999999998</v>
      </c>
      <c r="G55" s="67">
        <v>2381</v>
      </c>
      <c r="H55" s="67">
        <v>2514.9999999999995</v>
      </c>
      <c r="I55" s="67">
        <v>2960</v>
      </c>
      <c r="J55" s="67">
        <v>3385.0000000000009</v>
      </c>
      <c r="K55" s="67">
        <v>3639.0000000000009</v>
      </c>
      <c r="L55" s="67">
        <v>12184.000000000002</v>
      </c>
      <c r="M55" s="67">
        <v>22035.000000000004</v>
      </c>
      <c r="N55" s="67">
        <v>3517.0000000000014</v>
      </c>
      <c r="O55" s="67">
        <v>875.00000000000034</v>
      </c>
      <c r="P55" s="67">
        <v>1313.0000000000016</v>
      </c>
      <c r="Q55" s="67">
        <v>1069.0000000000007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47932</v>
      </c>
      <c r="C59" s="67">
        <v>56283</v>
      </c>
      <c r="D59" s="67">
        <v>52219</v>
      </c>
      <c r="E59" s="67">
        <v>45181.999999999993</v>
      </c>
      <c r="F59" s="67">
        <v>40797</v>
      </c>
      <c r="G59" s="67">
        <v>44432</v>
      </c>
      <c r="H59" s="67">
        <v>48528.999999999993</v>
      </c>
      <c r="I59" s="67">
        <v>58952</v>
      </c>
      <c r="J59" s="67">
        <v>67215.000000000015</v>
      </c>
      <c r="K59" s="67">
        <v>74611.000000000015</v>
      </c>
      <c r="L59" s="67">
        <v>140130.00000000003</v>
      </c>
      <c r="M59" s="67">
        <v>169618.00000000003</v>
      </c>
      <c r="N59" s="67">
        <v>134186.00000000006</v>
      </c>
      <c r="O59" s="67">
        <v>131944.00000000009</v>
      </c>
      <c r="P59" s="67">
        <v>124291.00000000009</v>
      </c>
      <c r="Q59" s="67">
        <v>103790.00000000007</v>
      </c>
    </row>
    <row r="60" spans="1:17" ht="12" customHeight="1" x14ac:dyDescent="0.25">
      <c r="A60" s="29" t="s">
        <v>140</v>
      </c>
      <c r="B60" s="83">
        <v>46179</v>
      </c>
      <c r="C60" s="83">
        <v>62306.999999999993</v>
      </c>
      <c r="D60" s="83">
        <v>63746.000000000007</v>
      </c>
      <c r="E60" s="83">
        <v>41163</v>
      </c>
      <c r="F60" s="83">
        <v>38308.999999999993</v>
      </c>
      <c r="G60" s="83">
        <v>51798.000000000007</v>
      </c>
      <c r="H60" s="83">
        <v>59473.999999999993</v>
      </c>
      <c r="I60" s="83">
        <v>79935</v>
      </c>
      <c r="J60" s="83">
        <v>107004.00000000003</v>
      </c>
      <c r="K60" s="83">
        <v>126578.00000000001</v>
      </c>
      <c r="L60" s="83">
        <v>202655.00000000006</v>
      </c>
      <c r="M60" s="83">
        <v>233957.00000000006</v>
      </c>
      <c r="N60" s="83">
        <v>150286.00000000006</v>
      </c>
      <c r="O60" s="83">
        <v>127120.00000000006</v>
      </c>
      <c r="P60" s="83">
        <v>120701.00000000006</v>
      </c>
      <c r="Q60" s="83">
        <v>124373.00000000009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196914</v>
      </c>
      <c r="C62" s="151">
        <v>234932.99999999997</v>
      </c>
      <c r="D62" s="151">
        <v>280743</v>
      </c>
      <c r="E62" s="151">
        <v>298479</v>
      </c>
      <c r="F62" s="151">
        <v>326606</v>
      </c>
      <c r="G62" s="151">
        <v>350838</v>
      </c>
      <c r="H62" s="151">
        <v>353884</v>
      </c>
      <c r="I62" s="151">
        <v>380331.00000000012</v>
      </c>
      <c r="J62" s="151">
        <v>380721.00000000006</v>
      </c>
      <c r="K62" s="151">
        <v>446591.00000000017</v>
      </c>
      <c r="L62" s="151">
        <v>555863.00000000023</v>
      </c>
      <c r="M62" s="151">
        <v>559462.00000000023</v>
      </c>
      <c r="N62" s="151">
        <v>578444.00000000023</v>
      </c>
      <c r="O62" s="151">
        <v>586809.00000000035</v>
      </c>
      <c r="P62" s="151">
        <v>649997.00000000035</v>
      </c>
      <c r="Q62" s="151">
        <v>649792.00000000035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196914</v>
      </c>
      <c r="C64" s="67">
        <f t="shared" ref="C64:Q64" si="3">C62</f>
        <v>234932.99999999997</v>
      </c>
      <c r="D64" s="67">
        <f t="shared" si="3"/>
        <v>280743</v>
      </c>
      <c r="E64" s="67">
        <f t="shared" si="3"/>
        <v>298479</v>
      </c>
      <c r="F64" s="67">
        <f t="shared" si="3"/>
        <v>326606</v>
      </c>
      <c r="G64" s="67">
        <f t="shared" si="3"/>
        <v>350838</v>
      </c>
      <c r="H64" s="67">
        <f t="shared" si="3"/>
        <v>353884</v>
      </c>
      <c r="I64" s="67">
        <f t="shared" si="3"/>
        <v>380331.00000000012</v>
      </c>
      <c r="J64" s="67">
        <f t="shared" si="3"/>
        <v>380721.00000000006</v>
      </c>
      <c r="K64" s="67">
        <f t="shared" si="3"/>
        <v>446591.00000000017</v>
      </c>
      <c r="L64" s="67">
        <f t="shared" si="3"/>
        <v>555863.00000000023</v>
      </c>
      <c r="M64" s="67">
        <f t="shared" si="3"/>
        <v>559462.00000000023</v>
      </c>
      <c r="N64" s="67">
        <f t="shared" si="3"/>
        <v>578444.00000000023</v>
      </c>
      <c r="O64" s="67">
        <f t="shared" si="3"/>
        <v>586809.00000000035</v>
      </c>
      <c r="P64" s="67">
        <f t="shared" si="3"/>
        <v>649997.00000000035</v>
      </c>
      <c r="Q64" s="67">
        <f t="shared" si="3"/>
        <v>649792.00000000035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1574</v>
      </c>
      <c r="C67" s="67">
        <v>2138.9999999999995</v>
      </c>
      <c r="D67" s="67">
        <v>3116</v>
      </c>
      <c r="E67" s="67">
        <v>3935</v>
      </c>
      <c r="F67" s="67">
        <v>5053</v>
      </c>
      <c r="G67" s="67">
        <v>6318</v>
      </c>
      <c r="H67" s="67">
        <v>7555.9999999999991</v>
      </c>
      <c r="I67" s="67">
        <v>10136</v>
      </c>
      <c r="J67" s="67">
        <v>12007.000000000002</v>
      </c>
      <c r="K67" s="67">
        <v>16288.000000000002</v>
      </c>
      <c r="L67" s="67">
        <v>26639.000000000004</v>
      </c>
      <c r="M67" s="67">
        <v>26947.000000000004</v>
      </c>
      <c r="N67" s="67">
        <v>27688.000000000007</v>
      </c>
      <c r="O67" s="67">
        <v>27674.000000000011</v>
      </c>
      <c r="P67" s="67">
        <v>30196.000000000007</v>
      </c>
      <c r="Q67" s="67">
        <v>30803.000000000015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128058</v>
      </c>
      <c r="C69" s="67">
        <v>155908.99999999997</v>
      </c>
      <c r="D69" s="67">
        <v>189693</v>
      </c>
      <c r="E69" s="67">
        <v>202289.00000000003</v>
      </c>
      <c r="F69" s="67">
        <v>221817</v>
      </c>
      <c r="G69" s="67">
        <v>261065.00000000003</v>
      </c>
      <c r="H69" s="67">
        <v>274870</v>
      </c>
      <c r="I69" s="67">
        <v>298636.00000000012</v>
      </c>
      <c r="J69" s="67">
        <v>343064.00000000006</v>
      </c>
      <c r="K69" s="67">
        <v>353387.00000000017</v>
      </c>
      <c r="L69" s="67">
        <v>440483.00000000017</v>
      </c>
      <c r="M69" s="67">
        <v>426587.00000000023</v>
      </c>
      <c r="N69" s="67">
        <v>445320.00000000017</v>
      </c>
      <c r="O69" s="67">
        <v>442115.00000000029</v>
      </c>
      <c r="P69" s="67">
        <v>488514.00000000029</v>
      </c>
      <c r="Q69" s="67">
        <v>488664.00000000029</v>
      </c>
    </row>
    <row r="70" spans="1:17" ht="12" customHeight="1" x14ac:dyDescent="0.25">
      <c r="A70" s="23" t="s">
        <v>159</v>
      </c>
      <c r="B70" s="67">
        <v>9176</v>
      </c>
      <c r="C70" s="67">
        <v>11164.999999999998</v>
      </c>
      <c r="D70" s="67">
        <v>13793.000000000002</v>
      </c>
      <c r="E70" s="67">
        <v>14546.000000000002</v>
      </c>
      <c r="F70" s="67">
        <v>16016</v>
      </c>
      <c r="G70" s="67">
        <v>19785</v>
      </c>
      <c r="H70" s="67">
        <v>21530.999999999996</v>
      </c>
      <c r="I70" s="67">
        <v>25078</v>
      </c>
      <c r="J70" s="67">
        <v>33621.000000000007</v>
      </c>
      <c r="K70" s="67">
        <v>39962.000000000007</v>
      </c>
      <c r="L70" s="67">
        <v>71530.000000000015</v>
      </c>
      <c r="M70" s="67">
        <v>85550</v>
      </c>
      <c r="N70" s="67">
        <v>103683.00000000003</v>
      </c>
      <c r="O70" s="67">
        <v>115474.00000000001</v>
      </c>
      <c r="P70" s="67">
        <v>133726.00000000006</v>
      </c>
      <c r="Q70" s="67">
        <v>141566.00000000009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55690</v>
      </c>
      <c r="C73" s="67">
        <v>63323.999999999993</v>
      </c>
      <c r="D73" s="67">
        <v>72020</v>
      </c>
      <c r="E73" s="67">
        <v>76166.999999999942</v>
      </c>
      <c r="F73" s="67">
        <v>82794.999999999985</v>
      </c>
      <c r="G73" s="67">
        <v>65058.000000000007</v>
      </c>
      <c r="H73" s="67">
        <v>53306.999999999993</v>
      </c>
      <c r="I73" s="67">
        <v>52231</v>
      </c>
      <c r="J73" s="67">
        <v>3676.0000000000009</v>
      </c>
      <c r="K73" s="67">
        <v>47832.999999999993</v>
      </c>
      <c r="L73" s="67">
        <v>37724.000000000015</v>
      </c>
      <c r="M73" s="67">
        <v>39420.000000000007</v>
      </c>
      <c r="N73" s="67">
        <v>23881.000000000007</v>
      </c>
      <c r="O73" s="67">
        <v>23169.000000000007</v>
      </c>
      <c r="P73" s="67">
        <v>21792.000000000011</v>
      </c>
      <c r="Q73" s="67">
        <v>15168.000000000011</v>
      </c>
    </row>
    <row r="74" spans="1:17" ht="12" customHeight="1" x14ac:dyDescent="0.25">
      <c r="A74" s="23" t="s">
        <v>141</v>
      </c>
      <c r="B74" s="67">
        <v>3990</v>
      </c>
      <c r="C74" s="67">
        <v>4534.9999999999991</v>
      </c>
      <c r="D74" s="67">
        <v>5237</v>
      </c>
      <c r="E74" s="67">
        <v>5477</v>
      </c>
      <c r="F74" s="67">
        <v>5977.9999999999991</v>
      </c>
      <c r="G74" s="67">
        <v>4930</v>
      </c>
      <c r="H74" s="67">
        <v>4175.9999999999991</v>
      </c>
      <c r="I74" s="67">
        <v>4386</v>
      </c>
      <c r="J74" s="67">
        <v>360.00000000000006</v>
      </c>
      <c r="K74" s="67">
        <v>5409.0000000000009</v>
      </c>
      <c r="L74" s="67">
        <v>6126.0000000000009</v>
      </c>
      <c r="M74" s="67">
        <v>7905.0000000000018</v>
      </c>
      <c r="N74" s="67">
        <v>5560.0000000000027</v>
      </c>
      <c r="O74" s="67">
        <v>6050.9999999999982</v>
      </c>
      <c r="P74" s="67">
        <v>5965.0000000000027</v>
      </c>
      <c r="Q74" s="67">
        <v>4394.0000000000027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144179</v>
      </c>
      <c r="C78" s="67">
        <v>172141</v>
      </c>
      <c r="D78" s="67">
        <v>204621.00000000003</v>
      </c>
      <c r="E78" s="67">
        <v>220082.00000000003</v>
      </c>
      <c r="F78" s="67">
        <v>255587</v>
      </c>
      <c r="G78" s="67">
        <v>281531.00000000006</v>
      </c>
      <c r="H78" s="67">
        <v>292617.99999999994</v>
      </c>
      <c r="I78" s="67">
        <v>321370</v>
      </c>
      <c r="J78" s="67">
        <v>359652.00000000017</v>
      </c>
      <c r="K78" s="67">
        <v>405629.00000000017</v>
      </c>
      <c r="L78" s="67">
        <v>522511.00000000012</v>
      </c>
      <c r="M78" s="67">
        <v>523587.00000000012</v>
      </c>
      <c r="N78" s="67">
        <v>541397.00000000023</v>
      </c>
      <c r="O78" s="67">
        <v>541812.00000000023</v>
      </c>
      <c r="P78" s="67">
        <v>578228.00000000012</v>
      </c>
      <c r="Q78" s="67">
        <v>588348.00000000023</v>
      </c>
    </row>
    <row r="79" spans="1:17" ht="12" customHeight="1" x14ac:dyDescent="0.25">
      <c r="A79" s="29" t="s">
        <v>140</v>
      </c>
      <c r="B79" s="83">
        <v>52735</v>
      </c>
      <c r="C79" s="83">
        <v>62791.999999999993</v>
      </c>
      <c r="D79" s="83">
        <v>76122</v>
      </c>
      <c r="E79" s="83">
        <v>78397.000000000015</v>
      </c>
      <c r="F79" s="83">
        <v>71019</v>
      </c>
      <c r="G79" s="83">
        <v>69307</v>
      </c>
      <c r="H79" s="83">
        <v>61265.999999999993</v>
      </c>
      <c r="I79" s="83">
        <v>58961</v>
      </c>
      <c r="J79" s="83">
        <v>21069.000000000004</v>
      </c>
      <c r="K79" s="83">
        <v>40962.000000000015</v>
      </c>
      <c r="L79" s="83">
        <v>33352.000000000007</v>
      </c>
      <c r="M79" s="83">
        <v>35875.000000000007</v>
      </c>
      <c r="N79" s="83">
        <v>37047.000000000015</v>
      </c>
      <c r="O79" s="83">
        <v>44997.000000000029</v>
      </c>
      <c r="P79" s="83">
        <v>71769.000000000029</v>
      </c>
      <c r="Q79" s="83">
        <v>61444.000000000044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3084984</v>
      </c>
      <c r="C81" s="151">
        <v>3062776.9999999995</v>
      </c>
      <c r="D81" s="151">
        <v>3041359</v>
      </c>
      <c r="E81" s="151">
        <v>3081880.9999999995</v>
      </c>
      <c r="F81" s="151">
        <v>3085071.9999999991</v>
      </c>
      <c r="G81" s="151">
        <v>3072442</v>
      </c>
      <c r="H81" s="151">
        <v>3094323.9999999991</v>
      </c>
      <c r="I81" s="151">
        <v>3041625</v>
      </c>
      <c r="J81" s="151">
        <v>3047069.0000000009</v>
      </c>
      <c r="K81" s="151">
        <v>2981875.0000000005</v>
      </c>
      <c r="L81" s="151">
        <v>2634938.0000000005</v>
      </c>
      <c r="M81" s="151">
        <v>2625235.0000000005</v>
      </c>
      <c r="N81" s="151">
        <v>2774022.0000000014</v>
      </c>
      <c r="O81" s="151">
        <v>2791332.0000000009</v>
      </c>
      <c r="P81" s="151">
        <v>2807172.0000000014</v>
      </c>
      <c r="Q81" s="151">
        <v>2847287.0000000019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3084984</v>
      </c>
      <c r="C83" s="67">
        <f t="shared" ref="C83:Q83" si="4">C81</f>
        <v>3062776.9999999995</v>
      </c>
      <c r="D83" s="67">
        <f t="shared" si="4"/>
        <v>3041359</v>
      </c>
      <c r="E83" s="67">
        <f t="shared" si="4"/>
        <v>3081880.9999999995</v>
      </c>
      <c r="F83" s="67">
        <f t="shared" si="4"/>
        <v>3085071.9999999991</v>
      </c>
      <c r="G83" s="67">
        <f t="shared" si="4"/>
        <v>3072442</v>
      </c>
      <c r="H83" s="67">
        <f t="shared" si="4"/>
        <v>3094323.9999999991</v>
      </c>
      <c r="I83" s="67">
        <f t="shared" si="4"/>
        <v>3041625</v>
      </c>
      <c r="J83" s="67">
        <f t="shared" si="4"/>
        <v>3047069.0000000009</v>
      </c>
      <c r="K83" s="67">
        <f t="shared" si="4"/>
        <v>2981875.0000000005</v>
      </c>
      <c r="L83" s="67">
        <f t="shared" si="4"/>
        <v>2634938.0000000005</v>
      </c>
      <c r="M83" s="67">
        <f t="shared" si="4"/>
        <v>2625235.0000000005</v>
      </c>
      <c r="N83" s="67">
        <f t="shared" si="4"/>
        <v>2774022.0000000014</v>
      </c>
      <c r="O83" s="67">
        <f t="shared" si="4"/>
        <v>2791332.0000000009</v>
      </c>
      <c r="P83" s="67">
        <f t="shared" si="4"/>
        <v>2807172.0000000014</v>
      </c>
      <c r="Q83" s="67">
        <f t="shared" si="4"/>
        <v>2847287.0000000019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24667</v>
      </c>
      <c r="C86" s="67">
        <v>27884.999999999996</v>
      </c>
      <c r="D86" s="67">
        <v>33753</v>
      </c>
      <c r="E86" s="67">
        <v>40629</v>
      </c>
      <c r="F86" s="67">
        <v>47734</v>
      </c>
      <c r="G86" s="67">
        <v>55330</v>
      </c>
      <c r="H86" s="67">
        <v>66072.999999999985</v>
      </c>
      <c r="I86" s="67">
        <v>81061</v>
      </c>
      <c r="J86" s="67">
        <v>96097.000000000015</v>
      </c>
      <c r="K86" s="67">
        <v>108756.00000000001</v>
      </c>
      <c r="L86" s="67">
        <v>126274.99999999999</v>
      </c>
      <c r="M86" s="67">
        <v>126449</v>
      </c>
      <c r="N86" s="67">
        <v>132783</v>
      </c>
      <c r="O86" s="67">
        <v>131641</v>
      </c>
      <c r="P86" s="67">
        <v>130408.99999999999</v>
      </c>
      <c r="Q86" s="67">
        <v>134974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1690948</v>
      </c>
      <c r="C88" s="67">
        <v>1708390.9999999998</v>
      </c>
      <c r="D88" s="67">
        <v>1719764</v>
      </c>
      <c r="E88" s="67">
        <v>1730943.9999999998</v>
      </c>
      <c r="F88" s="67">
        <v>1732861.9999999998</v>
      </c>
      <c r="G88" s="67">
        <v>1762137.9999999998</v>
      </c>
      <c r="H88" s="67">
        <v>1807140.9999999993</v>
      </c>
      <c r="I88" s="67">
        <v>1882564.9999999998</v>
      </c>
      <c r="J88" s="67">
        <v>1974619.0000000007</v>
      </c>
      <c r="K88" s="67">
        <v>1958184.0000000005</v>
      </c>
      <c r="L88" s="67">
        <v>1665627.0000000005</v>
      </c>
      <c r="M88" s="67">
        <v>1893702.0000000002</v>
      </c>
      <c r="N88" s="67">
        <v>1949471.0000000007</v>
      </c>
      <c r="O88" s="67">
        <v>1955542.0000000007</v>
      </c>
      <c r="P88" s="67">
        <v>1952796.0000000009</v>
      </c>
      <c r="Q88" s="67">
        <v>1948570.0000000014</v>
      </c>
    </row>
    <row r="89" spans="1:17" ht="12" customHeight="1" x14ac:dyDescent="0.25">
      <c r="A89" s="23" t="s">
        <v>155</v>
      </c>
      <c r="B89" s="67">
        <v>121159</v>
      </c>
      <c r="C89" s="67">
        <v>122337.99999999999</v>
      </c>
      <c r="D89" s="67">
        <v>125053</v>
      </c>
      <c r="E89" s="67">
        <v>124465</v>
      </c>
      <c r="F89" s="67">
        <v>125123</v>
      </c>
      <c r="G89" s="67">
        <v>133546</v>
      </c>
      <c r="H89" s="67">
        <v>141552.99999999997</v>
      </c>
      <c r="I89" s="67">
        <v>158088</v>
      </c>
      <c r="J89" s="67">
        <v>193518.00000000003</v>
      </c>
      <c r="K89" s="67">
        <v>221437.00000000012</v>
      </c>
      <c r="L89" s="67">
        <v>270480.00000000006</v>
      </c>
      <c r="M89" s="67">
        <v>379774.00000000006</v>
      </c>
      <c r="N89" s="67">
        <v>453889.00000000017</v>
      </c>
      <c r="O89" s="67">
        <v>510760.00000000017</v>
      </c>
      <c r="P89" s="67">
        <v>534558.00000000035</v>
      </c>
      <c r="Q89" s="67">
        <v>564503.00000000035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846471</v>
      </c>
      <c r="C92" s="67">
        <v>866065.99999999988</v>
      </c>
      <c r="D92" s="67">
        <v>911225.99999999977</v>
      </c>
      <c r="E92" s="67">
        <v>924496.99999999988</v>
      </c>
      <c r="F92" s="67">
        <v>910661.99999999942</v>
      </c>
      <c r="G92" s="67">
        <v>801540</v>
      </c>
      <c r="H92" s="67">
        <v>595193.99999999988</v>
      </c>
      <c r="I92" s="67">
        <v>547040.00000000012</v>
      </c>
      <c r="J92" s="67">
        <v>532843.00000000012</v>
      </c>
      <c r="K92" s="67">
        <v>431936</v>
      </c>
      <c r="L92" s="67">
        <v>329771</v>
      </c>
      <c r="M92" s="67">
        <v>154706.00000000003</v>
      </c>
      <c r="N92" s="67">
        <v>71605.000000000029</v>
      </c>
      <c r="O92" s="67">
        <v>46050.000000000029</v>
      </c>
      <c r="P92" s="67">
        <v>22673.000000000011</v>
      </c>
      <c r="Q92" s="67">
        <v>4367.0000000000027</v>
      </c>
    </row>
    <row r="93" spans="1:17" ht="12" customHeight="1" x14ac:dyDescent="0.25">
      <c r="A93" s="23" t="s">
        <v>143</v>
      </c>
      <c r="B93" s="67">
        <v>60651</v>
      </c>
      <c r="C93" s="67">
        <v>62018.999999999993</v>
      </c>
      <c r="D93" s="67">
        <v>66259.999999999985</v>
      </c>
      <c r="E93" s="67">
        <v>66477</v>
      </c>
      <c r="F93" s="67">
        <v>65754.999999999956</v>
      </c>
      <c r="G93" s="67">
        <v>60746</v>
      </c>
      <c r="H93" s="67">
        <v>46621.999999999993</v>
      </c>
      <c r="I93" s="67">
        <v>45937.000000000007</v>
      </c>
      <c r="J93" s="67">
        <v>52220.000000000036</v>
      </c>
      <c r="K93" s="67">
        <v>48845.000000000007</v>
      </c>
      <c r="L93" s="67">
        <v>53551.000000000007</v>
      </c>
      <c r="M93" s="67">
        <v>31026.000000000011</v>
      </c>
      <c r="N93" s="67">
        <v>16671.000000000007</v>
      </c>
      <c r="O93" s="67">
        <v>12028.000000000009</v>
      </c>
      <c r="P93" s="67">
        <v>6207.0000000000027</v>
      </c>
      <c r="Q93" s="67">
        <v>1265.0000000000009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341300</v>
      </c>
      <c r="C96" s="67">
        <v>283650.99999999994</v>
      </c>
      <c r="D96" s="67">
        <v>204206.99999999997</v>
      </c>
      <c r="E96" s="67">
        <v>219700</v>
      </c>
      <c r="F96" s="67">
        <v>233789</v>
      </c>
      <c r="G96" s="67">
        <v>292318</v>
      </c>
      <c r="H96" s="67">
        <v>467217.00000000023</v>
      </c>
      <c r="I96" s="67">
        <v>376388.00000000006</v>
      </c>
      <c r="J96" s="67">
        <v>267640.00000000006</v>
      </c>
      <c r="K96" s="67">
        <v>288813.00000000012</v>
      </c>
      <c r="L96" s="67">
        <v>271431.00000000006</v>
      </c>
      <c r="M96" s="67">
        <v>138293.00000000003</v>
      </c>
      <c r="N96" s="67">
        <v>229056.00000000035</v>
      </c>
      <c r="O96" s="67">
        <v>211667.00000000006</v>
      </c>
      <c r="P96" s="67">
        <v>228412.00000000012</v>
      </c>
      <c r="Q96" s="67">
        <v>254774.0000000002</v>
      </c>
    </row>
    <row r="97" spans="1:17" ht="12" customHeight="1" x14ac:dyDescent="0.25">
      <c r="A97" s="23" t="s">
        <v>141</v>
      </c>
      <c r="B97" s="67">
        <v>24455</v>
      </c>
      <c r="C97" s="67">
        <v>20311.999999999996</v>
      </c>
      <c r="D97" s="67">
        <v>14849</v>
      </c>
      <c r="E97" s="67">
        <v>15798</v>
      </c>
      <c r="F97" s="67">
        <v>16881</v>
      </c>
      <c r="G97" s="67">
        <v>22154</v>
      </c>
      <c r="H97" s="67">
        <v>36596.999999999993</v>
      </c>
      <c r="I97" s="67">
        <v>31607</v>
      </c>
      <c r="J97" s="67">
        <v>26229.000000000007</v>
      </c>
      <c r="K97" s="67">
        <v>32660.000000000007</v>
      </c>
      <c r="L97" s="67">
        <v>44078.000000000007</v>
      </c>
      <c r="M97" s="67">
        <v>27734.000000000007</v>
      </c>
      <c r="N97" s="67">
        <v>53330.000000000058</v>
      </c>
      <c r="O97" s="67">
        <v>55285.000000000022</v>
      </c>
      <c r="P97" s="67">
        <v>62526.000000000036</v>
      </c>
      <c r="Q97" s="67">
        <v>73808.000000000044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36703</v>
      </c>
      <c r="C101" s="67">
        <v>35795.999999999993</v>
      </c>
      <c r="D101" s="67">
        <v>34437</v>
      </c>
      <c r="E101" s="67">
        <v>33215</v>
      </c>
      <c r="F101" s="67">
        <v>32233</v>
      </c>
      <c r="G101" s="67">
        <v>32629</v>
      </c>
      <c r="H101" s="67">
        <v>33206.999999999993</v>
      </c>
      <c r="I101" s="67">
        <v>33515.999999999993</v>
      </c>
      <c r="J101" s="67">
        <v>35369.000000000007</v>
      </c>
      <c r="K101" s="67">
        <v>34360</v>
      </c>
      <c r="L101" s="67">
        <v>19164.000000000004</v>
      </c>
      <c r="M101" s="67">
        <v>36331.000000000007</v>
      </c>
      <c r="N101" s="67">
        <v>45687.000000000029</v>
      </c>
      <c r="O101" s="67">
        <v>52034.000000000015</v>
      </c>
      <c r="P101" s="67">
        <v>56975.000000000044</v>
      </c>
      <c r="Q101" s="67">
        <v>27368.000000000022</v>
      </c>
    </row>
    <row r="102" spans="1:17" ht="12" customHeight="1" x14ac:dyDescent="0.25">
      <c r="A102" s="23" t="s">
        <v>57</v>
      </c>
      <c r="B102" s="67">
        <v>1552527</v>
      </c>
      <c r="C102" s="67">
        <v>1436621.9999999998</v>
      </c>
      <c r="D102" s="67">
        <v>1354015.9999999998</v>
      </c>
      <c r="E102" s="67">
        <v>1595279</v>
      </c>
      <c r="F102" s="67">
        <v>1574412</v>
      </c>
      <c r="G102" s="67">
        <v>1403578.0000000002</v>
      </c>
      <c r="H102" s="67">
        <v>1375448</v>
      </c>
      <c r="I102" s="67">
        <v>1276825</v>
      </c>
      <c r="J102" s="67">
        <v>1161937.0000000005</v>
      </c>
      <c r="K102" s="67">
        <v>1093082.0000000005</v>
      </c>
      <c r="L102" s="67">
        <v>1069323</v>
      </c>
      <c r="M102" s="67">
        <v>1088086.0000000002</v>
      </c>
      <c r="N102" s="67">
        <v>1286961.0000000009</v>
      </c>
      <c r="O102" s="67">
        <v>1395150.0000000002</v>
      </c>
      <c r="P102" s="67">
        <v>1395245.0000000007</v>
      </c>
      <c r="Q102" s="67">
        <v>1282761.0000000012</v>
      </c>
    </row>
    <row r="103" spans="1:17" ht="12" customHeight="1" x14ac:dyDescent="0.25">
      <c r="A103" s="29" t="s">
        <v>140</v>
      </c>
      <c r="B103" s="83">
        <v>1495754</v>
      </c>
      <c r="C103" s="83">
        <v>1590358.9999999998</v>
      </c>
      <c r="D103" s="83">
        <v>1652905.9999999995</v>
      </c>
      <c r="E103" s="83">
        <v>1453386.9999999998</v>
      </c>
      <c r="F103" s="83">
        <v>1478427</v>
      </c>
      <c r="G103" s="83">
        <v>1636235</v>
      </c>
      <c r="H103" s="83">
        <v>1685668.9999999998</v>
      </c>
      <c r="I103" s="83">
        <v>1731284</v>
      </c>
      <c r="J103" s="83">
        <v>1849763.0000000005</v>
      </c>
      <c r="K103" s="83">
        <v>1854433.0000000005</v>
      </c>
      <c r="L103" s="83">
        <v>1546451.0000000005</v>
      </c>
      <c r="M103" s="83">
        <v>1500818.0000000005</v>
      </c>
      <c r="N103" s="83">
        <v>1441374.0000000009</v>
      </c>
      <c r="O103" s="83">
        <v>1344148.0000000007</v>
      </c>
      <c r="P103" s="83">
        <v>1354952.0000000009</v>
      </c>
      <c r="Q103" s="83">
        <v>1537158.0000000009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15593</v>
      </c>
      <c r="C124" s="151">
        <v>18684.999999999996</v>
      </c>
      <c r="D124" s="151">
        <v>30619</v>
      </c>
      <c r="E124" s="151">
        <v>32825</v>
      </c>
      <c r="F124" s="151">
        <v>38004</v>
      </c>
      <c r="G124" s="151">
        <v>26122.000000000004</v>
      </c>
      <c r="H124" s="151">
        <v>26088</v>
      </c>
      <c r="I124" s="151">
        <v>25958.000000000004</v>
      </c>
      <c r="J124" s="151">
        <v>3404.0000000000005</v>
      </c>
      <c r="K124" s="151">
        <v>3327.0000000000005</v>
      </c>
      <c r="L124" s="151">
        <v>5895.0000000000009</v>
      </c>
      <c r="M124" s="151">
        <v>5903.0000000000009</v>
      </c>
      <c r="N124" s="151">
        <v>6517.0000000000018</v>
      </c>
      <c r="O124" s="151">
        <v>5868.0000000000018</v>
      </c>
      <c r="P124" s="151">
        <v>5451.0000000000018</v>
      </c>
      <c r="Q124" s="151">
        <v>5155.0000000000036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15593</v>
      </c>
      <c r="C126" s="67">
        <f t="shared" ref="C126:Q126" si="6">C124</f>
        <v>18684.999999999996</v>
      </c>
      <c r="D126" s="67">
        <f t="shared" si="6"/>
        <v>30619</v>
      </c>
      <c r="E126" s="67">
        <f t="shared" si="6"/>
        <v>32825</v>
      </c>
      <c r="F126" s="67">
        <f t="shared" si="6"/>
        <v>38004</v>
      </c>
      <c r="G126" s="67">
        <f t="shared" si="6"/>
        <v>26122.000000000004</v>
      </c>
      <c r="H126" s="67">
        <f t="shared" si="6"/>
        <v>26088</v>
      </c>
      <c r="I126" s="67">
        <f t="shared" si="6"/>
        <v>25958.000000000004</v>
      </c>
      <c r="J126" s="67">
        <f t="shared" si="6"/>
        <v>3404.0000000000005</v>
      </c>
      <c r="K126" s="67">
        <f t="shared" si="6"/>
        <v>3327.0000000000005</v>
      </c>
      <c r="L126" s="67">
        <f t="shared" si="6"/>
        <v>5895.0000000000009</v>
      </c>
      <c r="M126" s="67">
        <f t="shared" si="6"/>
        <v>5903.0000000000009</v>
      </c>
      <c r="N126" s="67">
        <f t="shared" si="6"/>
        <v>6517.0000000000018</v>
      </c>
      <c r="O126" s="67">
        <f t="shared" si="6"/>
        <v>5868.0000000000018</v>
      </c>
      <c r="P126" s="67">
        <f t="shared" si="6"/>
        <v>5451.0000000000018</v>
      </c>
      <c r="Q126" s="67">
        <f t="shared" si="6"/>
        <v>5155.0000000000036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125</v>
      </c>
      <c r="C129" s="67">
        <v>169.99999999999997</v>
      </c>
      <c r="D129" s="67">
        <v>340</v>
      </c>
      <c r="E129" s="67">
        <v>433</v>
      </c>
      <c r="F129" s="67">
        <v>588</v>
      </c>
      <c r="G129" s="67">
        <v>470</v>
      </c>
      <c r="H129" s="67">
        <v>556.99999999999989</v>
      </c>
      <c r="I129" s="67">
        <v>692</v>
      </c>
      <c r="J129" s="67">
        <v>107.00000000000001</v>
      </c>
      <c r="K129" s="67">
        <v>121.00000000000003</v>
      </c>
      <c r="L129" s="67">
        <v>283.00000000000006</v>
      </c>
      <c r="M129" s="67">
        <v>284.00000000000011</v>
      </c>
      <c r="N129" s="67">
        <v>312.00000000000011</v>
      </c>
      <c r="O129" s="67">
        <v>277.00000000000011</v>
      </c>
      <c r="P129" s="67">
        <v>253.00000000000006</v>
      </c>
      <c r="Q129" s="67">
        <v>244.00000000000014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10090</v>
      </c>
      <c r="C131" s="67">
        <v>12314.999999999998</v>
      </c>
      <c r="D131" s="67">
        <v>20428</v>
      </c>
      <c r="E131" s="67">
        <v>22102</v>
      </c>
      <c r="F131" s="67">
        <v>25522</v>
      </c>
      <c r="G131" s="67">
        <v>20354.000000000004</v>
      </c>
      <c r="H131" s="67">
        <v>19898</v>
      </c>
      <c r="I131" s="67">
        <v>19380.000000000004</v>
      </c>
      <c r="J131" s="67">
        <v>2668.0000000000005</v>
      </c>
      <c r="K131" s="67">
        <v>2582.0000000000005</v>
      </c>
      <c r="L131" s="67">
        <v>4445.0000000000009</v>
      </c>
      <c r="M131" s="67">
        <v>4391.0000000000009</v>
      </c>
      <c r="N131" s="67">
        <v>5083.0000000000009</v>
      </c>
      <c r="O131" s="67">
        <v>4439.0000000000009</v>
      </c>
      <c r="P131" s="67">
        <v>4075.0000000000018</v>
      </c>
      <c r="Q131" s="67">
        <v>3782.0000000000027</v>
      </c>
    </row>
    <row r="132" spans="1:17" ht="12" customHeight="1" x14ac:dyDescent="0.25">
      <c r="A132" s="23" t="s">
        <v>147</v>
      </c>
      <c r="B132" s="67">
        <v>723</v>
      </c>
      <c r="C132" s="67">
        <v>881.99999999999989</v>
      </c>
      <c r="D132" s="67">
        <v>1485</v>
      </c>
      <c r="E132" s="67">
        <v>1589</v>
      </c>
      <c r="F132" s="67">
        <v>1843</v>
      </c>
      <c r="G132" s="67">
        <v>1543</v>
      </c>
      <c r="H132" s="67">
        <v>1558.9999999999998</v>
      </c>
      <c r="I132" s="67">
        <v>1627.0000000000005</v>
      </c>
      <c r="J132" s="67">
        <v>262.00000000000006</v>
      </c>
      <c r="K132" s="67">
        <v>292.00000000000006</v>
      </c>
      <c r="L132" s="67">
        <v>722.00000000000011</v>
      </c>
      <c r="M132" s="67">
        <v>881.00000000000023</v>
      </c>
      <c r="N132" s="67">
        <v>1184.0000000000005</v>
      </c>
      <c r="O132" s="67">
        <v>1160.0000000000005</v>
      </c>
      <c r="P132" s="67">
        <v>1115.0000000000005</v>
      </c>
      <c r="Q132" s="67">
        <v>1096.0000000000007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4460</v>
      </c>
      <c r="C135" s="67">
        <v>5120.9999999999991</v>
      </c>
      <c r="D135" s="67">
        <v>8116.0000000000009</v>
      </c>
      <c r="E135" s="67">
        <v>8521.0000000000018</v>
      </c>
      <c r="F135" s="67">
        <v>9923</v>
      </c>
      <c r="G135" s="67">
        <v>3927</v>
      </c>
      <c r="H135" s="67">
        <v>4295.0000000000009</v>
      </c>
      <c r="I135" s="67">
        <v>4567.0000000000009</v>
      </c>
      <c r="J135" s="67">
        <v>432.00000000000011</v>
      </c>
      <c r="K135" s="67">
        <v>407.00000000000011</v>
      </c>
      <c r="L135" s="67">
        <v>626.00000000000011</v>
      </c>
      <c r="M135" s="67">
        <v>526.00000000000011</v>
      </c>
      <c r="N135" s="67">
        <v>203.00000000000009</v>
      </c>
      <c r="O135" s="67">
        <v>213.00000000000009</v>
      </c>
      <c r="P135" s="67">
        <v>205.00000000000009</v>
      </c>
      <c r="Q135" s="67">
        <v>215.00000000000009</v>
      </c>
    </row>
    <row r="136" spans="1:17" ht="12" customHeight="1" x14ac:dyDescent="0.25">
      <c r="A136" s="23" t="s">
        <v>141</v>
      </c>
      <c r="B136" s="67">
        <v>320</v>
      </c>
      <c r="C136" s="67">
        <v>366.99999999999994</v>
      </c>
      <c r="D136" s="67">
        <v>590</v>
      </c>
      <c r="E136" s="67">
        <v>613</v>
      </c>
      <c r="F136" s="67">
        <v>716</v>
      </c>
      <c r="G136" s="67">
        <v>298</v>
      </c>
      <c r="H136" s="67">
        <v>336.00000000000011</v>
      </c>
      <c r="I136" s="67">
        <v>384.00000000000023</v>
      </c>
      <c r="J136" s="67">
        <v>42.000000000000007</v>
      </c>
      <c r="K136" s="67">
        <v>46.000000000000007</v>
      </c>
      <c r="L136" s="67">
        <v>102.00000000000003</v>
      </c>
      <c r="M136" s="67">
        <v>105.00000000000003</v>
      </c>
      <c r="N136" s="67">
        <v>47.000000000000021</v>
      </c>
      <c r="O136" s="67">
        <v>56.000000000000028</v>
      </c>
      <c r="P136" s="67">
        <v>56.000000000000028</v>
      </c>
      <c r="Q136" s="67">
        <v>61.999999999999993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7942</v>
      </c>
      <c r="C140" s="67">
        <v>8867.9999999999982</v>
      </c>
      <c r="D140" s="67">
        <v>13788</v>
      </c>
      <c r="E140" s="67">
        <v>17176</v>
      </c>
      <c r="F140" s="67">
        <v>19599</v>
      </c>
      <c r="G140" s="67">
        <v>12061</v>
      </c>
      <c r="H140" s="67">
        <v>11721.999999999998</v>
      </c>
      <c r="I140" s="67">
        <v>11018</v>
      </c>
      <c r="J140" s="67">
        <v>1313.0000000000002</v>
      </c>
      <c r="K140" s="67">
        <v>1234.0000000000002</v>
      </c>
      <c r="L140" s="67">
        <v>2410.0000000000005</v>
      </c>
      <c r="M140" s="67">
        <v>2481</v>
      </c>
      <c r="N140" s="67">
        <v>3074.0000000000018</v>
      </c>
      <c r="O140" s="67">
        <v>2989.0000000000018</v>
      </c>
      <c r="P140" s="67">
        <v>2765.0000000000018</v>
      </c>
      <c r="Q140" s="67">
        <v>2345.0000000000018</v>
      </c>
    </row>
    <row r="141" spans="1:17" ht="12" customHeight="1" x14ac:dyDescent="0.25">
      <c r="A141" s="29" t="s">
        <v>140</v>
      </c>
      <c r="B141" s="83">
        <v>7651</v>
      </c>
      <c r="C141" s="83">
        <v>9816.9999999999982</v>
      </c>
      <c r="D141" s="83">
        <v>16831</v>
      </c>
      <c r="E141" s="83">
        <v>15649.000000000002</v>
      </c>
      <c r="F141" s="83">
        <v>18405</v>
      </c>
      <c r="G141" s="83">
        <v>14061.000000000002</v>
      </c>
      <c r="H141" s="83">
        <v>14366</v>
      </c>
      <c r="I141" s="83">
        <v>14940.000000000002</v>
      </c>
      <c r="J141" s="83">
        <v>2091.0000000000005</v>
      </c>
      <c r="K141" s="83">
        <v>2093.0000000000005</v>
      </c>
      <c r="L141" s="83">
        <v>3485.0000000000009</v>
      </c>
      <c r="M141" s="83">
        <v>3422.0000000000005</v>
      </c>
      <c r="N141" s="83">
        <v>3443.0000000000014</v>
      </c>
      <c r="O141" s="83">
        <v>2879.0000000000014</v>
      </c>
      <c r="P141" s="83">
        <v>2686.0000000000014</v>
      </c>
      <c r="Q141" s="83">
        <v>2810.0000000000018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1026</v>
      </c>
      <c r="C143" s="151">
        <v>1410.9999999999998</v>
      </c>
      <c r="D143" s="151">
        <v>2678</v>
      </c>
      <c r="E143" s="151">
        <v>5203</v>
      </c>
      <c r="F143" s="151">
        <v>6333</v>
      </c>
      <c r="G143" s="151">
        <v>7608</v>
      </c>
      <c r="H143" s="151">
        <v>7791.9999999999991</v>
      </c>
      <c r="I143" s="151">
        <v>10490</v>
      </c>
      <c r="J143" s="151">
        <v>12193.000000000004</v>
      </c>
      <c r="K143" s="151">
        <v>20753.000000000004</v>
      </c>
      <c r="L143" s="151">
        <v>28187.999999999996</v>
      </c>
      <c r="M143" s="151">
        <v>33531.000000000007</v>
      </c>
      <c r="N143" s="151">
        <v>41115.000000000015</v>
      </c>
      <c r="O143" s="151">
        <v>52323.000000000029</v>
      </c>
      <c r="P143" s="151">
        <v>59945.000000000015</v>
      </c>
      <c r="Q143" s="151">
        <v>64963.000000000029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1026</v>
      </c>
      <c r="C145" s="67">
        <f t="shared" ref="C145:Q145" si="7">C143</f>
        <v>1410.9999999999998</v>
      </c>
      <c r="D145" s="67">
        <f t="shared" si="7"/>
        <v>2678</v>
      </c>
      <c r="E145" s="67">
        <f t="shared" si="7"/>
        <v>5203</v>
      </c>
      <c r="F145" s="67">
        <f t="shared" si="7"/>
        <v>6333</v>
      </c>
      <c r="G145" s="67">
        <f t="shared" si="7"/>
        <v>7608</v>
      </c>
      <c r="H145" s="67">
        <f t="shared" si="7"/>
        <v>7791.9999999999991</v>
      </c>
      <c r="I145" s="67">
        <f t="shared" si="7"/>
        <v>10490</v>
      </c>
      <c r="J145" s="67">
        <f t="shared" si="7"/>
        <v>12193.000000000004</v>
      </c>
      <c r="K145" s="67">
        <f t="shared" si="7"/>
        <v>20753.000000000004</v>
      </c>
      <c r="L145" s="67">
        <f t="shared" si="7"/>
        <v>28187.999999999996</v>
      </c>
      <c r="M145" s="67">
        <f t="shared" si="7"/>
        <v>33531.000000000007</v>
      </c>
      <c r="N145" s="67">
        <f t="shared" si="7"/>
        <v>41115.000000000015</v>
      </c>
      <c r="O145" s="67">
        <f t="shared" si="7"/>
        <v>52323.000000000029</v>
      </c>
      <c r="P145" s="67">
        <f t="shared" si="7"/>
        <v>59945.000000000015</v>
      </c>
      <c r="Q145" s="67">
        <f t="shared" si="7"/>
        <v>64963.000000000029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513</v>
      </c>
      <c r="C147" s="67">
        <v>705.49999999999989</v>
      </c>
      <c r="D147" s="67">
        <v>1339</v>
      </c>
      <c r="E147" s="67">
        <v>2601.5</v>
      </c>
      <c r="F147" s="67">
        <v>3166.5</v>
      </c>
      <c r="G147" s="67">
        <v>3804</v>
      </c>
      <c r="H147" s="67">
        <v>3895.9999999999995</v>
      </c>
      <c r="I147" s="67">
        <v>5245</v>
      </c>
      <c r="J147" s="67">
        <v>6096.5000000000018</v>
      </c>
      <c r="K147" s="67">
        <v>10376.500000000002</v>
      </c>
      <c r="L147" s="67">
        <v>14094.000000000002</v>
      </c>
      <c r="M147" s="67">
        <v>16765.500000000004</v>
      </c>
      <c r="N147" s="67">
        <v>20557.500000000007</v>
      </c>
      <c r="O147" s="67">
        <v>26161.500000000007</v>
      </c>
      <c r="P147" s="67">
        <v>29972.500000000011</v>
      </c>
      <c r="Q147" s="67">
        <v>32481.500000000007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682</v>
      </c>
      <c r="C149" s="67">
        <v>697.99999999999989</v>
      </c>
      <c r="D149" s="67">
        <v>735</v>
      </c>
      <c r="E149" s="67">
        <v>745</v>
      </c>
      <c r="F149" s="67">
        <v>734</v>
      </c>
      <c r="G149" s="67">
        <v>646.00000000000011</v>
      </c>
      <c r="H149" s="67">
        <v>478.99999999999994</v>
      </c>
      <c r="I149" s="67">
        <v>441</v>
      </c>
      <c r="J149" s="67">
        <v>430.00000000000011</v>
      </c>
      <c r="K149" s="67">
        <v>349</v>
      </c>
      <c r="L149" s="67">
        <v>266.00000000000006</v>
      </c>
      <c r="M149" s="67">
        <v>125.00000000000004</v>
      </c>
      <c r="N149" s="67">
        <v>58.000000000000028</v>
      </c>
      <c r="O149" s="67">
        <v>37.000000000000014</v>
      </c>
      <c r="P149" s="67">
        <v>18.000000000000007</v>
      </c>
      <c r="Q149" s="67">
        <v>3.0000000000000018</v>
      </c>
    </row>
    <row r="150" spans="1:17" ht="12" customHeight="1" x14ac:dyDescent="0.25">
      <c r="A150" s="23" t="s">
        <v>143</v>
      </c>
      <c r="B150" s="67">
        <v>49</v>
      </c>
      <c r="C150" s="67">
        <v>49.999999999999993</v>
      </c>
      <c r="D150" s="67">
        <v>53</v>
      </c>
      <c r="E150" s="67">
        <v>54</v>
      </c>
      <c r="F150" s="67">
        <v>53</v>
      </c>
      <c r="G150" s="67">
        <v>49</v>
      </c>
      <c r="H150" s="67">
        <v>37.999999999999993</v>
      </c>
      <c r="I150" s="67">
        <v>37</v>
      </c>
      <c r="J150" s="67">
        <v>42.000000000000036</v>
      </c>
      <c r="K150" s="67">
        <v>39</v>
      </c>
      <c r="L150" s="67">
        <v>43</v>
      </c>
      <c r="M150" s="67">
        <v>25.000000000000011</v>
      </c>
      <c r="N150" s="67">
        <v>13.000000000000005</v>
      </c>
      <c r="O150" s="67">
        <v>10.000000000000002</v>
      </c>
      <c r="P150" s="67">
        <v>5.0000000000000009</v>
      </c>
      <c r="Q150" s="67">
        <v>1.0000000000000007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275</v>
      </c>
      <c r="C153" s="67">
        <v>618.99999999999989</v>
      </c>
      <c r="D153" s="67">
        <v>1762.0000000000002</v>
      </c>
      <c r="E153" s="67">
        <v>4109</v>
      </c>
      <c r="F153" s="67">
        <v>5173</v>
      </c>
      <c r="G153" s="67">
        <v>6426</v>
      </c>
      <c r="H153" s="67">
        <v>6746.9999999999991</v>
      </c>
      <c r="I153" s="67">
        <v>9236</v>
      </c>
      <c r="J153" s="67">
        <v>10675.000000000004</v>
      </c>
      <c r="K153" s="67">
        <v>18296.000000000004</v>
      </c>
      <c r="L153" s="67">
        <v>23983.999999999996</v>
      </c>
      <c r="M153" s="67">
        <v>27805.000000000007</v>
      </c>
      <c r="N153" s="67">
        <v>33293.000000000015</v>
      </c>
      <c r="O153" s="67">
        <v>41450.000000000022</v>
      </c>
      <c r="P153" s="67">
        <v>47044.000000000007</v>
      </c>
      <c r="Q153" s="67">
        <v>50367.000000000022</v>
      </c>
    </row>
    <row r="154" spans="1:17" ht="12" customHeight="1" x14ac:dyDescent="0.25">
      <c r="A154" s="23" t="s">
        <v>141</v>
      </c>
      <c r="B154" s="67">
        <v>20</v>
      </c>
      <c r="C154" s="67">
        <v>43.999999999999993</v>
      </c>
      <c r="D154" s="67">
        <v>128</v>
      </c>
      <c r="E154" s="67">
        <v>295</v>
      </c>
      <c r="F154" s="67">
        <v>373</v>
      </c>
      <c r="G154" s="67">
        <v>487</v>
      </c>
      <c r="H154" s="67">
        <v>527.99999999999989</v>
      </c>
      <c r="I154" s="67">
        <v>776</v>
      </c>
      <c r="J154" s="67">
        <v>1046.0000000000002</v>
      </c>
      <c r="K154" s="67">
        <v>2069.0000000000005</v>
      </c>
      <c r="L154" s="67">
        <v>3895.0000000000009</v>
      </c>
      <c r="M154" s="67">
        <v>5576.0000000000009</v>
      </c>
      <c r="N154" s="67">
        <v>7751.0000000000036</v>
      </c>
      <c r="O154" s="67">
        <v>10826.000000000005</v>
      </c>
      <c r="P154" s="67">
        <v>12878.000000000009</v>
      </c>
      <c r="Q154" s="67">
        <v>14592.000000000011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523</v>
      </c>
      <c r="C158" s="67">
        <v>669.99999999999989</v>
      </c>
      <c r="D158" s="67">
        <v>1206</v>
      </c>
      <c r="E158" s="67">
        <v>2722.9999999999995</v>
      </c>
      <c r="F158" s="67">
        <v>3266</v>
      </c>
      <c r="G158" s="67">
        <v>3513</v>
      </c>
      <c r="H158" s="67">
        <v>3500.9999999999995</v>
      </c>
      <c r="I158" s="67">
        <v>4453</v>
      </c>
      <c r="J158" s="67">
        <v>4704.0000000000009</v>
      </c>
      <c r="K158" s="67">
        <v>7696.0000000000018</v>
      </c>
      <c r="L158" s="67">
        <v>11523.000000000002</v>
      </c>
      <c r="M158" s="67">
        <v>14093</v>
      </c>
      <c r="N158" s="67">
        <v>19394.000000000015</v>
      </c>
      <c r="O158" s="67">
        <v>26649.000000000018</v>
      </c>
      <c r="P158" s="67">
        <v>30412.000000000018</v>
      </c>
      <c r="Q158" s="67">
        <v>29551.000000000018</v>
      </c>
    </row>
    <row r="159" spans="1:17" ht="12" customHeight="1" x14ac:dyDescent="0.25">
      <c r="A159" s="29" t="s">
        <v>140</v>
      </c>
      <c r="B159" s="83">
        <v>503</v>
      </c>
      <c r="C159" s="83">
        <v>740.99999999999989</v>
      </c>
      <c r="D159" s="83">
        <v>1472</v>
      </c>
      <c r="E159" s="83">
        <v>2480</v>
      </c>
      <c r="F159" s="83">
        <v>3067</v>
      </c>
      <c r="G159" s="83">
        <v>4095</v>
      </c>
      <c r="H159" s="83">
        <v>4290.9999999999991</v>
      </c>
      <c r="I159" s="83">
        <v>6037</v>
      </c>
      <c r="J159" s="83">
        <v>7489.0000000000009</v>
      </c>
      <c r="K159" s="83">
        <v>13057.000000000005</v>
      </c>
      <c r="L159" s="83">
        <v>16665.000000000004</v>
      </c>
      <c r="M159" s="83">
        <v>19438.000000000007</v>
      </c>
      <c r="N159" s="83">
        <v>21721.000000000011</v>
      </c>
      <c r="O159" s="83">
        <v>25674.000000000015</v>
      </c>
      <c r="P159" s="83">
        <v>29533.000000000015</v>
      </c>
      <c r="Q159" s="83">
        <v>35412.000000000022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76531</v>
      </c>
      <c r="C161" s="151">
        <v>82150.999999999985</v>
      </c>
      <c r="D161" s="151">
        <v>91730.999999999985</v>
      </c>
      <c r="E161" s="151">
        <v>98446.000000000015</v>
      </c>
      <c r="F161" s="151">
        <v>101486</v>
      </c>
      <c r="G161" s="151">
        <v>105464.00000000001</v>
      </c>
      <c r="H161" s="151">
        <v>109658.99999999997</v>
      </c>
      <c r="I161" s="151">
        <v>115589.99999999999</v>
      </c>
      <c r="J161" s="151">
        <v>118207</v>
      </c>
      <c r="K161" s="151">
        <v>126966</v>
      </c>
      <c r="L161" s="151">
        <v>130618</v>
      </c>
      <c r="M161" s="151">
        <v>129001.99999999999</v>
      </c>
      <c r="N161" s="151">
        <v>126740.00000000003</v>
      </c>
      <c r="O161" s="151">
        <v>124261.00000000003</v>
      </c>
      <c r="P161" s="151">
        <v>117191.00000000004</v>
      </c>
      <c r="Q161" s="151">
        <v>113419.00000000006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76531</v>
      </c>
      <c r="C163" s="67">
        <f t="shared" ref="C163:Q163" si="8">C161</f>
        <v>82150.999999999985</v>
      </c>
      <c r="D163" s="67">
        <f t="shared" si="8"/>
        <v>91730.999999999985</v>
      </c>
      <c r="E163" s="67">
        <f t="shared" si="8"/>
        <v>98446.000000000015</v>
      </c>
      <c r="F163" s="67">
        <f t="shared" si="8"/>
        <v>101486</v>
      </c>
      <c r="G163" s="67">
        <f t="shared" si="8"/>
        <v>105464.00000000001</v>
      </c>
      <c r="H163" s="67">
        <f t="shared" si="8"/>
        <v>109658.99999999997</v>
      </c>
      <c r="I163" s="67">
        <f t="shared" si="8"/>
        <v>115589.99999999999</v>
      </c>
      <c r="J163" s="67">
        <f t="shared" si="8"/>
        <v>118207</v>
      </c>
      <c r="K163" s="67">
        <f t="shared" si="8"/>
        <v>126966</v>
      </c>
      <c r="L163" s="67">
        <f t="shared" si="8"/>
        <v>130618</v>
      </c>
      <c r="M163" s="67">
        <f t="shared" si="8"/>
        <v>129001.99999999999</v>
      </c>
      <c r="N163" s="67">
        <f t="shared" si="8"/>
        <v>126740.00000000003</v>
      </c>
      <c r="O163" s="67">
        <f t="shared" si="8"/>
        <v>124261.00000000003</v>
      </c>
      <c r="P163" s="67">
        <f t="shared" si="8"/>
        <v>117191.00000000004</v>
      </c>
      <c r="Q163" s="67">
        <f t="shared" si="8"/>
        <v>113419.00000000006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612</v>
      </c>
      <c r="C165" s="67">
        <v>747.99999999999989</v>
      </c>
      <c r="D165" s="67">
        <v>1018</v>
      </c>
      <c r="E165" s="67">
        <v>1298</v>
      </c>
      <c r="F165" s="67">
        <v>1570</v>
      </c>
      <c r="G165" s="67">
        <v>1899</v>
      </c>
      <c r="H165" s="67">
        <v>2341.9999999999995</v>
      </c>
      <c r="I165" s="67">
        <v>3081</v>
      </c>
      <c r="J165" s="67">
        <v>3728.0000000000009</v>
      </c>
      <c r="K165" s="67">
        <v>4631.0000000000009</v>
      </c>
      <c r="L165" s="67">
        <v>6260.0000000000018</v>
      </c>
      <c r="M165" s="67">
        <v>6214.0000000000018</v>
      </c>
      <c r="N165" s="67">
        <v>6067.0000000000018</v>
      </c>
      <c r="O165" s="67">
        <v>5860.0000000000027</v>
      </c>
      <c r="P165" s="67">
        <v>5444.0000000000009</v>
      </c>
      <c r="Q165" s="67">
        <v>5377.0000000000018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50893</v>
      </c>
      <c r="C167" s="67">
        <v>52070.999999999993</v>
      </c>
      <c r="D167" s="67">
        <v>54786</v>
      </c>
      <c r="E167" s="67">
        <v>55584</v>
      </c>
      <c r="F167" s="67">
        <v>54753</v>
      </c>
      <c r="G167" s="67">
        <v>48192.000000000007</v>
      </c>
      <c r="H167" s="67">
        <v>35785</v>
      </c>
      <c r="I167" s="67">
        <v>32890</v>
      </c>
      <c r="J167" s="67">
        <v>32036</v>
      </c>
      <c r="K167" s="67">
        <v>25969.000000000007</v>
      </c>
      <c r="L167" s="67">
        <v>19826.000000000004</v>
      </c>
      <c r="M167" s="67">
        <v>9302.0000000000036</v>
      </c>
      <c r="N167" s="67">
        <v>4306.0000000000018</v>
      </c>
      <c r="O167" s="67">
        <v>2769.0000000000018</v>
      </c>
      <c r="P167" s="67">
        <v>1363.0000000000007</v>
      </c>
      <c r="Q167" s="67">
        <v>263.00000000000017</v>
      </c>
    </row>
    <row r="168" spans="1:17" ht="12" customHeight="1" x14ac:dyDescent="0.25">
      <c r="A168" s="23" t="s">
        <v>143</v>
      </c>
      <c r="B168" s="67">
        <v>3647</v>
      </c>
      <c r="C168" s="67">
        <v>3728.9999999999995</v>
      </c>
      <c r="D168" s="67">
        <v>3983.9999999999982</v>
      </c>
      <c r="E168" s="67">
        <v>3997</v>
      </c>
      <c r="F168" s="67">
        <v>3953</v>
      </c>
      <c r="G168" s="67">
        <v>3652.0000000000005</v>
      </c>
      <c r="H168" s="67">
        <v>2802.9999999999995</v>
      </c>
      <c r="I168" s="67">
        <v>2762</v>
      </c>
      <c r="J168" s="67">
        <v>3139.9999999999923</v>
      </c>
      <c r="K168" s="67">
        <v>2937.0000000000005</v>
      </c>
      <c r="L168" s="67">
        <v>3220</v>
      </c>
      <c r="M168" s="67">
        <v>1865.0000000000005</v>
      </c>
      <c r="N168" s="67">
        <v>1002.0000000000005</v>
      </c>
      <c r="O168" s="67">
        <v>723.00000000000034</v>
      </c>
      <c r="P168" s="67">
        <v>373.00000000000017</v>
      </c>
      <c r="Q168" s="67">
        <v>76.000000000000057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20521</v>
      </c>
      <c r="C171" s="67">
        <v>24589.999999999993</v>
      </c>
      <c r="D171" s="67">
        <v>30726.999999999985</v>
      </c>
      <c r="E171" s="67">
        <v>36258.000000000015</v>
      </c>
      <c r="F171" s="67">
        <v>39899</v>
      </c>
      <c r="G171" s="67">
        <v>49843.000000000007</v>
      </c>
      <c r="H171" s="67">
        <v>65907.999999999971</v>
      </c>
      <c r="I171" s="67">
        <v>73744.999999999985</v>
      </c>
      <c r="J171" s="67">
        <v>75620.000000000015</v>
      </c>
      <c r="K171" s="67">
        <v>88098</v>
      </c>
      <c r="L171" s="67">
        <v>92544</v>
      </c>
      <c r="M171" s="67">
        <v>98150.999999999985</v>
      </c>
      <c r="N171" s="67">
        <v>98499.000000000015</v>
      </c>
      <c r="O171" s="67">
        <v>95758.000000000015</v>
      </c>
      <c r="P171" s="67">
        <v>90643.000000000029</v>
      </c>
      <c r="Q171" s="67">
        <v>87679.000000000044</v>
      </c>
    </row>
    <row r="172" spans="1:17" ht="12" customHeight="1" x14ac:dyDescent="0.25">
      <c r="A172" s="23" t="s">
        <v>141</v>
      </c>
      <c r="B172" s="67">
        <v>1470</v>
      </c>
      <c r="C172" s="67">
        <v>1761</v>
      </c>
      <c r="D172" s="67">
        <v>2234</v>
      </c>
      <c r="E172" s="67">
        <v>2607</v>
      </c>
      <c r="F172" s="67">
        <v>2880.9999999999995</v>
      </c>
      <c r="G172" s="67">
        <v>3777.0000000000005</v>
      </c>
      <c r="H172" s="67">
        <v>5162.9999999999991</v>
      </c>
      <c r="I172" s="67">
        <v>6193</v>
      </c>
      <c r="J172" s="67">
        <v>7411.0000000000018</v>
      </c>
      <c r="K172" s="67">
        <v>9962.0000000000018</v>
      </c>
      <c r="L172" s="67">
        <v>15028</v>
      </c>
      <c r="M172" s="67">
        <v>19684.000000000004</v>
      </c>
      <c r="N172" s="67">
        <v>22933.000000000011</v>
      </c>
      <c r="O172" s="67">
        <v>25011.000000000007</v>
      </c>
      <c r="P172" s="67">
        <v>24812.000000000015</v>
      </c>
      <c r="Q172" s="67">
        <v>25401.000000000022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38977</v>
      </c>
      <c r="C176" s="67">
        <v>38988.999999999993</v>
      </c>
      <c r="D176" s="67">
        <v>41307</v>
      </c>
      <c r="E176" s="67">
        <v>51514</v>
      </c>
      <c r="F176" s="67">
        <v>52338</v>
      </c>
      <c r="G176" s="67">
        <v>48697</v>
      </c>
      <c r="H176" s="67">
        <v>49272.999999999993</v>
      </c>
      <c r="I176" s="67">
        <v>49063</v>
      </c>
      <c r="J176" s="67">
        <v>45606.000000000007</v>
      </c>
      <c r="K176" s="67">
        <v>47085.000000000007</v>
      </c>
      <c r="L176" s="67">
        <v>53397.000000000007</v>
      </c>
      <c r="M176" s="67">
        <v>54217.000000000007</v>
      </c>
      <c r="N176" s="67">
        <v>59784.000000000029</v>
      </c>
      <c r="O176" s="67">
        <v>63286.000000000029</v>
      </c>
      <c r="P176" s="67">
        <v>59454.000000000036</v>
      </c>
      <c r="Q176" s="67">
        <v>51594.000000000022</v>
      </c>
    </row>
    <row r="177" spans="1:17" ht="12" customHeight="1" x14ac:dyDescent="0.25">
      <c r="A177" s="29" t="s">
        <v>140</v>
      </c>
      <c r="B177" s="83">
        <v>37554</v>
      </c>
      <c r="C177" s="83">
        <v>43161.999999999993</v>
      </c>
      <c r="D177" s="83">
        <v>50423.999999999993</v>
      </c>
      <c r="E177" s="83">
        <v>46932</v>
      </c>
      <c r="F177" s="83">
        <v>49148.000000000007</v>
      </c>
      <c r="G177" s="83">
        <v>56767</v>
      </c>
      <c r="H177" s="83">
        <v>60385.999999999993</v>
      </c>
      <c r="I177" s="83">
        <v>66527</v>
      </c>
      <c r="J177" s="83">
        <v>72601.000000000029</v>
      </c>
      <c r="K177" s="83">
        <v>79881.000000000029</v>
      </c>
      <c r="L177" s="83">
        <v>77221.000000000015</v>
      </c>
      <c r="M177" s="83">
        <v>74785.000000000015</v>
      </c>
      <c r="N177" s="83">
        <v>66956.000000000044</v>
      </c>
      <c r="O177" s="83">
        <v>60975.000000000044</v>
      </c>
      <c r="P177" s="83">
        <v>57737.000000000044</v>
      </c>
      <c r="Q177" s="83">
        <v>61825.000000000073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0</v>
      </c>
      <c r="D5" s="67">
        <f>RES_hhdet_num!C5+RES_hhdet_in!D5-RES_hhdet_num!D5</f>
        <v>0</v>
      </c>
      <c r="E5" s="67">
        <f>RES_hhdet_num!D5+RES_hhdet_in!E5-RES_hhdet_num!E5</f>
        <v>0</v>
      </c>
      <c r="F5" s="67">
        <f>RES_hhdet_num!E5+RES_hhdet_in!F5-RES_hhdet_num!F5</f>
        <v>0</v>
      </c>
      <c r="G5" s="67">
        <f>RES_hhdet_num!F5+RES_hhdet_in!G5-RES_hhdet_num!G5</f>
        <v>0</v>
      </c>
      <c r="H5" s="67">
        <f>RES_hhdet_num!G5+RES_hhdet_in!H5-RES_hhdet_num!H5</f>
        <v>0</v>
      </c>
      <c r="I5" s="67">
        <f>RES_hhdet_num!H5+RES_hhdet_in!I5-RES_hhdet_num!I5</f>
        <v>0</v>
      </c>
      <c r="J5" s="67">
        <f>RES_hhdet_num!I5+RES_hhdet_in!J5-RES_hhdet_num!J5</f>
        <v>0</v>
      </c>
      <c r="K5" s="67">
        <f>RES_hhdet_num!J5+RES_hhdet_in!K5-RES_hhdet_num!K5</f>
        <v>0</v>
      </c>
      <c r="L5" s="67">
        <f>RES_hhdet_num!K5+RES_hhdet_in!L5-RES_hhdet_num!L5</f>
        <v>0</v>
      </c>
      <c r="M5" s="67">
        <f>RES_hhdet_num!L5+RES_hhdet_in!M5-RES_hhdet_num!M5</f>
        <v>0</v>
      </c>
      <c r="N5" s="67">
        <f>RES_hhdet_num!M5+RES_hhdet_in!N5-RES_hhdet_num!N5</f>
        <v>0</v>
      </c>
      <c r="O5" s="67">
        <f>RES_hhdet_num!N5+RES_hhdet_in!O5-RES_hhdet_num!O5</f>
        <v>0</v>
      </c>
      <c r="P5" s="67">
        <f>RES_hhdet_num!O5+RES_hhdet_in!P5-RES_hhdet_num!P5</f>
        <v>0</v>
      </c>
      <c r="Q5" s="67">
        <f>RES_hhdet_num!P5+RES_hhdet_in!Q5-RES_hhdet_num!Q5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0</v>
      </c>
      <c r="D8" s="67">
        <f>RES_hhdet_num!C8+RES_hhdet_in!D8-RES_hhdet_num!D8</f>
        <v>0</v>
      </c>
      <c r="E8" s="67">
        <f>RES_hhdet_num!D8+RES_hhdet_in!E8-RES_hhdet_num!E8</f>
        <v>0</v>
      </c>
      <c r="F8" s="67">
        <f>RES_hhdet_num!E8+RES_hhdet_in!F8-RES_hhdet_num!F8</f>
        <v>0</v>
      </c>
      <c r="G8" s="67">
        <f>RES_hhdet_num!F8+RES_hhdet_in!G8-RES_hhdet_num!G8</f>
        <v>0</v>
      </c>
      <c r="H8" s="67">
        <f>RES_hhdet_num!G8+RES_hhdet_in!H8-RES_hhdet_num!H8</f>
        <v>0</v>
      </c>
      <c r="I8" s="67">
        <f>RES_hhdet_num!H8+RES_hhdet_in!I8-RES_hhdet_num!I8</f>
        <v>0</v>
      </c>
      <c r="J8" s="67">
        <f>RES_hhdet_num!I8+RES_hhdet_in!J8-RES_hhdet_num!J8</f>
        <v>0</v>
      </c>
      <c r="K8" s="67">
        <f>RES_hhdet_num!J8+RES_hhdet_in!K8-RES_hhdet_num!K8</f>
        <v>0</v>
      </c>
      <c r="L8" s="67">
        <f>RES_hhdet_num!K8+RES_hhdet_in!L8-RES_hhdet_num!L8</f>
        <v>0</v>
      </c>
      <c r="M8" s="67">
        <f>RES_hhdet_num!L8+RES_hhdet_in!M8-RES_hhdet_num!M8</f>
        <v>0</v>
      </c>
      <c r="N8" s="67">
        <f>RES_hhdet_num!M8+RES_hhdet_in!N8-RES_hhdet_num!N8</f>
        <v>0</v>
      </c>
      <c r="O8" s="67">
        <f>RES_hhdet_num!N8+RES_hhdet_in!O8-RES_hhdet_num!O8</f>
        <v>0</v>
      </c>
      <c r="P8" s="67">
        <f>RES_hhdet_num!O8+RES_hhdet_in!P8-RES_hhdet_num!P8</f>
        <v>0</v>
      </c>
      <c r="Q8" s="67">
        <f>RES_hhdet_num!P8+RES_hhdet_in!Q8-RES_hhdet_num!Q8</f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0</v>
      </c>
      <c r="D10" s="67">
        <f>RES_hhdet_num!C10+RES_hhdet_in!D10-RES_hhdet_num!D10</f>
        <v>0</v>
      </c>
      <c r="E10" s="67">
        <f>RES_hhdet_num!D10+RES_hhdet_in!E10-RES_hhdet_num!E10</f>
        <v>0</v>
      </c>
      <c r="F10" s="67">
        <f>RES_hhdet_num!E10+RES_hhdet_in!F10-RES_hhdet_num!F10</f>
        <v>0</v>
      </c>
      <c r="G10" s="67">
        <f>RES_hhdet_num!F10+RES_hhdet_in!G10-RES_hhdet_num!G10</f>
        <v>0</v>
      </c>
      <c r="H10" s="67">
        <f>RES_hhdet_num!G10+RES_hhdet_in!H10-RES_hhdet_num!H10</f>
        <v>0</v>
      </c>
      <c r="I10" s="67">
        <f>RES_hhdet_num!H10+RES_hhdet_in!I10-RES_hhdet_num!I10</f>
        <v>0</v>
      </c>
      <c r="J10" s="67">
        <f>RES_hhdet_num!I10+RES_hhdet_in!J10-RES_hhdet_num!J10</f>
        <v>0</v>
      </c>
      <c r="K10" s="67">
        <f>RES_hhdet_num!J10+RES_hhdet_in!K10-RES_hhdet_num!K10</f>
        <v>0</v>
      </c>
      <c r="L10" s="67">
        <f>RES_hhdet_num!K10+RES_hhdet_in!L10-RES_hhdet_num!L10</f>
        <v>0</v>
      </c>
      <c r="M10" s="67">
        <f>RES_hhdet_num!L10+RES_hhdet_in!M10-RES_hhdet_num!M10</f>
        <v>0</v>
      </c>
      <c r="N10" s="67">
        <f>RES_hhdet_num!M10+RES_hhdet_in!N10-RES_hhdet_num!N10</f>
        <v>0</v>
      </c>
      <c r="O10" s="67">
        <f>RES_hhdet_num!N10+RES_hhdet_in!O10-RES_hhdet_num!O10</f>
        <v>0</v>
      </c>
      <c r="P10" s="67">
        <f>RES_hhdet_num!O10+RES_hhdet_in!P10-RES_hhdet_num!P10</f>
        <v>0</v>
      </c>
      <c r="Q10" s="67">
        <f>RES_hhdet_num!P10+RES_hhdet_in!Q10-RES_hhdet_num!Q10</f>
        <v>0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0</v>
      </c>
      <c r="D11" s="67">
        <f>RES_hhdet_num!C11+RES_hhdet_in!D11-RES_hhdet_num!D11</f>
        <v>0</v>
      </c>
      <c r="E11" s="67">
        <f>RES_hhdet_num!D11+RES_hhdet_in!E11-RES_hhdet_num!E11</f>
        <v>0</v>
      </c>
      <c r="F11" s="67">
        <f>RES_hhdet_num!E11+RES_hhdet_in!F11-RES_hhdet_num!F11</f>
        <v>0</v>
      </c>
      <c r="G11" s="67">
        <f>RES_hhdet_num!F11+RES_hhdet_in!G11-RES_hhdet_num!G11</f>
        <v>0</v>
      </c>
      <c r="H11" s="67">
        <f>RES_hhdet_num!G11+RES_hhdet_in!H11-RES_hhdet_num!H11</f>
        <v>0</v>
      </c>
      <c r="I11" s="67">
        <f>RES_hhdet_num!H11+RES_hhdet_in!I11-RES_hhdet_num!I11</f>
        <v>0</v>
      </c>
      <c r="J11" s="67">
        <f>RES_hhdet_num!I11+RES_hhdet_in!J11-RES_hhdet_num!J11</f>
        <v>0</v>
      </c>
      <c r="K11" s="67">
        <f>RES_hhdet_num!J11+RES_hhdet_in!K11-RES_hhdet_num!K11</f>
        <v>0</v>
      </c>
      <c r="L11" s="67">
        <f>RES_hhdet_num!K11+RES_hhdet_in!L11-RES_hhdet_num!L11</f>
        <v>0</v>
      </c>
      <c r="M11" s="67">
        <f>RES_hhdet_num!L11+RES_hhdet_in!M11-RES_hhdet_num!M11</f>
        <v>0</v>
      </c>
      <c r="N11" s="67">
        <f>RES_hhdet_num!M11+RES_hhdet_in!N11-RES_hhdet_num!N11</f>
        <v>0</v>
      </c>
      <c r="O11" s="67">
        <f>RES_hhdet_num!N11+RES_hhdet_in!O11-RES_hhdet_num!O11</f>
        <v>0</v>
      </c>
      <c r="P11" s="67">
        <f>RES_hhdet_num!O11+RES_hhdet_in!P11-RES_hhdet_num!P11</f>
        <v>0</v>
      </c>
      <c r="Q11" s="67">
        <f>RES_hhdet_num!P11+RES_hhdet_in!Q11-RES_hhdet_num!Q11</f>
        <v>0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0</v>
      </c>
      <c r="D12" s="67">
        <f>RES_hhdet_num!C12+RES_hhdet_in!D12-RES_hhdet_num!D12</f>
        <v>0</v>
      </c>
      <c r="E12" s="67">
        <f>RES_hhdet_num!D12+RES_hhdet_in!E12-RES_hhdet_num!E12</f>
        <v>0</v>
      </c>
      <c r="F12" s="67">
        <f>RES_hhdet_num!E12+RES_hhdet_in!F12-RES_hhdet_num!F12</f>
        <v>0</v>
      </c>
      <c r="G12" s="67">
        <f>RES_hhdet_num!F12+RES_hhdet_in!G12-RES_hhdet_num!G12</f>
        <v>0</v>
      </c>
      <c r="H12" s="67">
        <f>RES_hhdet_num!G12+RES_hhdet_in!H12-RES_hhdet_num!H12</f>
        <v>0</v>
      </c>
      <c r="I12" s="67">
        <f>RES_hhdet_num!H12+RES_hhdet_in!I12-RES_hhdet_num!I12</f>
        <v>0</v>
      </c>
      <c r="J12" s="67">
        <f>RES_hhdet_num!I12+RES_hhdet_in!J12-RES_hhdet_num!J12</f>
        <v>0</v>
      </c>
      <c r="K12" s="67">
        <f>RES_hhdet_num!J12+RES_hhdet_in!K12-RES_hhdet_num!K12</f>
        <v>0</v>
      </c>
      <c r="L12" s="67">
        <f>RES_hhdet_num!K12+RES_hhdet_in!L12-RES_hhdet_num!L12</f>
        <v>0</v>
      </c>
      <c r="M12" s="67">
        <f>RES_hhdet_num!L12+RES_hhdet_in!M12-RES_hhdet_num!M12</f>
        <v>0</v>
      </c>
      <c r="N12" s="67">
        <f>RES_hhdet_num!M12+RES_hhdet_in!N12-RES_hhdet_num!N12</f>
        <v>0</v>
      </c>
      <c r="O12" s="67">
        <f>RES_hhdet_num!N12+RES_hhdet_in!O12-RES_hhdet_num!O12</f>
        <v>0</v>
      </c>
      <c r="P12" s="67">
        <f>RES_hhdet_num!O12+RES_hhdet_in!P12-RES_hhdet_num!P12</f>
        <v>0</v>
      </c>
      <c r="Q12" s="67">
        <f>RES_hhdet_num!P12+RES_hhdet_in!Q12-RES_hhdet_num!Q12</f>
        <v>0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0</v>
      </c>
      <c r="D15" s="67">
        <f>RES_hhdet_num!C15+RES_hhdet_in!D15-RES_hhdet_num!D15</f>
        <v>0</v>
      </c>
      <c r="E15" s="67">
        <f>RES_hhdet_num!D15+RES_hhdet_in!E15-RES_hhdet_num!E15</f>
        <v>0</v>
      </c>
      <c r="F15" s="67">
        <f>RES_hhdet_num!E15+RES_hhdet_in!F15-RES_hhdet_num!F15</f>
        <v>0</v>
      </c>
      <c r="G15" s="67">
        <f>RES_hhdet_num!F15+RES_hhdet_in!G15-RES_hhdet_num!G15</f>
        <v>0</v>
      </c>
      <c r="H15" s="67">
        <f>RES_hhdet_num!G15+RES_hhdet_in!H15-RES_hhdet_num!H15</f>
        <v>0</v>
      </c>
      <c r="I15" s="67">
        <f>RES_hhdet_num!H15+RES_hhdet_in!I15-RES_hhdet_num!I15</f>
        <v>0</v>
      </c>
      <c r="J15" s="67">
        <f>RES_hhdet_num!I15+RES_hhdet_in!J15-RES_hhdet_num!J15</f>
        <v>0</v>
      </c>
      <c r="K15" s="67">
        <f>RES_hhdet_num!J15+RES_hhdet_in!K15-RES_hhdet_num!K15</f>
        <v>0</v>
      </c>
      <c r="L15" s="67">
        <f>RES_hhdet_num!K15+RES_hhdet_in!L15-RES_hhdet_num!L15</f>
        <v>0</v>
      </c>
      <c r="M15" s="67">
        <f>RES_hhdet_num!L15+RES_hhdet_in!M15-RES_hhdet_num!M15</f>
        <v>0</v>
      </c>
      <c r="N15" s="67">
        <f>RES_hhdet_num!M15+RES_hhdet_in!N15-RES_hhdet_num!N15</f>
        <v>0</v>
      </c>
      <c r="O15" s="67">
        <f>RES_hhdet_num!N15+RES_hhdet_in!O15-RES_hhdet_num!O15</f>
        <v>0</v>
      </c>
      <c r="P15" s="67">
        <f>RES_hhdet_num!O15+RES_hhdet_in!P15-RES_hhdet_num!P15</f>
        <v>0</v>
      </c>
      <c r="Q15" s="67">
        <f>RES_hhdet_num!P15+RES_hhdet_in!Q15-RES_hhdet_num!Q15</f>
        <v>0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0</v>
      </c>
      <c r="D16" s="67">
        <f>RES_hhdet_num!C16+RES_hhdet_in!D16-RES_hhdet_num!D16</f>
        <v>0</v>
      </c>
      <c r="E16" s="67">
        <f>RES_hhdet_num!D16+RES_hhdet_in!E16-RES_hhdet_num!E16</f>
        <v>0</v>
      </c>
      <c r="F16" s="67">
        <f>RES_hhdet_num!E16+RES_hhdet_in!F16-RES_hhdet_num!F16</f>
        <v>0</v>
      </c>
      <c r="G16" s="67">
        <f>RES_hhdet_num!F16+RES_hhdet_in!G16-RES_hhdet_num!G16</f>
        <v>0</v>
      </c>
      <c r="H16" s="67">
        <f>RES_hhdet_num!G16+RES_hhdet_in!H16-RES_hhdet_num!H16</f>
        <v>0</v>
      </c>
      <c r="I16" s="67">
        <f>RES_hhdet_num!H16+RES_hhdet_in!I16-RES_hhdet_num!I16</f>
        <v>0</v>
      </c>
      <c r="J16" s="67">
        <f>RES_hhdet_num!I16+RES_hhdet_in!J16-RES_hhdet_num!J16</f>
        <v>0</v>
      </c>
      <c r="K16" s="67">
        <f>RES_hhdet_num!J16+RES_hhdet_in!K16-RES_hhdet_num!K16</f>
        <v>0</v>
      </c>
      <c r="L16" s="67">
        <f>RES_hhdet_num!K16+RES_hhdet_in!L16-RES_hhdet_num!L16</f>
        <v>0</v>
      </c>
      <c r="M16" s="67">
        <f>RES_hhdet_num!L16+RES_hhdet_in!M16-RES_hhdet_num!M16</f>
        <v>0</v>
      </c>
      <c r="N16" s="67">
        <f>RES_hhdet_num!M16+RES_hhdet_in!N16-RES_hhdet_num!N16</f>
        <v>0</v>
      </c>
      <c r="O16" s="67">
        <f>RES_hhdet_num!N16+RES_hhdet_in!O16-RES_hhdet_num!O16</f>
        <v>0</v>
      </c>
      <c r="P16" s="67">
        <f>RES_hhdet_num!O16+RES_hhdet_in!P16-RES_hhdet_num!P16</f>
        <v>0</v>
      </c>
      <c r="Q16" s="67">
        <f>RES_hhdet_num!P16+RES_hhdet_in!Q16-RES_hhdet_num!Q16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0</v>
      </c>
      <c r="D21" s="67">
        <f>RES_hhdet_num!C21+RES_hhdet_in!D21-RES_hhdet_num!D21</f>
        <v>0</v>
      </c>
      <c r="E21" s="67">
        <f>RES_hhdet_num!D21+RES_hhdet_in!E21-RES_hhdet_num!E21</f>
        <v>0</v>
      </c>
      <c r="F21" s="67">
        <f>RES_hhdet_num!E21+RES_hhdet_in!F21-RES_hhdet_num!F21</f>
        <v>0</v>
      </c>
      <c r="G21" s="67">
        <f>RES_hhdet_num!F21+RES_hhdet_in!G21-RES_hhdet_num!G21</f>
        <v>0</v>
      </c>
      <c r="H21" s="67">
        <f>RES_hhdet_num!G21+RES_hhdet_in!H21-RES_hhdet_num!H21</f>
        <v>0</v>
      </c>
      <c r="I21" s="67">
        <f>RES_hhdet_num!H21+RES_hhdet_in!I21-RES_hhdet_num!I21</f>
        <v>0</v>
      </c>
      <c r="J21" s="67">
        <f>RES_hhdet_num!I21+RES_hhdet_in!J21-RES_hhdet_num!J21</f>
        <v>0</v>
      </c>
      <c r="K21" s="67">
        <f>RES_hhdet_num!J21+RES_hhdet_in!K21-RES_hhdet_num!K21</f>
        <v>0</v>
      </c>
      <c r="L21" s="67">
        <f>RES_hhdet_num!K21+RES_hhdet_in!L21-RES_hhdet_num!L21</f>
        <v>0</v>
      </c>
      <c r="M21" s="67">
        <f>RES_hhdet_num!L21+RES_hhdet_in!M21-RES_hhdet_num!M21</f>
        <v>0</v>
      </c>
      <c r="N21" s="67">
        <f>RES_hhdet_num!M21+RES_hhdet_in!N21-RES_hhdet_num!N21</f>
        <v>0</v>
      </c>
      <c r="O21" s="67">
        <f>RES_hhdet_num!N21+RES_hhdet_in!O21-RES_hhdet_num!O21</f>
        <v>0</v>
      </c>
      <c r="P21" s="67">
        <f>RES_hhdet_num!O21+RES_hhdet_in!P21-RES_hhdet_num!P21</f>
        <v>0</v>
      </c>
      <c r="Q21" s="67">
        <f>RES_hhdet_num!P21+RES_hhdet_in!Q21-RES_hhdet_num!Q21</f>
        <v>0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0</v>
      </c>
      <c r="D22" s="83">
        <f>RES_hhdet_num!C22+RES_hhdet_in!D22-RES_hhdet_num!D22</f>
        <v>0</v>
      </c>
      <c r="E22" s="83">
        <f>RES_hhdet_num!D22+RES_hhdet_in!E22-RES_hhdet_num!E22</f>
        <v>0</v>
      </c>
      <c r="F22" s="83">
        <f>RES_hhdet_num!E22+RES_hhdet_in!F22-RES_hhdet_num!F22</f>
        <v>0</v>
      </c>
      <c r="G22" s="83">
        <f>RES_hhdet_num!F22+RES_hhdet_in!G22-RES_hhdet_num!G22</f>
        <v>0</v>
      </c>
      <c r="H22" s="83">
        <f>RES_hhdet_num!G22+RES_hhdet_in!H22-RES_hhdet_num!H22</f>
        <v>0</v>
      </c>
      <c r="I22" s="83">
        <f>RES_hhdet_num!H22+RES_hhdet_in!I22-RES_hhdet_num!I22</f>
        <v>0</v>
      </c>
      <c r="J22" s="83">
        <f>RES_hhdet_num!I22+RES_hhdet_in!J22-RES_hhdet_num!J22</f>
        <v>0</v>
      </c>
      <c r="K22" s="83">
        <f>RES_hhdet_num!J22+RES_hhdet_in!K22-RES_hhdet_num!K22</f>
        <v>0</v>
      </c>
      <c r="L22" s="83">
        <f>RES_hhdet_num!K22+RES_hhdet_in!L22-RES_hhdet_num!L22</f>
        <v>0</v>
      </c>
      <c r="M22" s="83">
        <f>RES_hhdet_num!L22+RES_hhdet_in!M22-RES_hhdet_num!M22</f>
        <v>0</v>
      </c>
      <c r="N22" s="83">
        <f>RES_hhdet_num!M22+RES_hhdet_in!N22-RES_hhdet_num!N22</f>
        <v>0</v>
      </c>
      <c r="O22" s="83">
        <f>RES_hhdet_num!N22+RES_hhdet_in!O22-RES_hhdet_num!O22</f>
        <v>0</v>
      </c>
      <c r="P22" s="83">
        <f>RES_hhdet_num!O22+RES_hhdet_in!P22-RES_hhdet_num!P22</f>
        <v>0</v>
      </c>
      <c r="Q22" s="83">
        <f>RES_hhdet_num!P22+RES_hhdet_in!Q22-RES_hhdet_num!Q22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7787.6875000000291</v>
      </c>
      <c r="D26" s="67">
        <f>RES_hhdet_num!C26+RES_hhdet_in!D26-RES_hhdet_num!D26</f>
        <v>7787.6874999999709</v>
      </c>
      <c r="E26" s="67">
        <f>RES_hhdet_num!D26+RES_hhdet_in!E26-RES_hhdet_num!E26</f>
        <v>7787.6875</v>
      </c>
      <c r="F26" s="67">
        <f>RES_hhdet_num!E26+RES_hhdet_in!F26-RES_hhdet_num!F26</f>
        <v>7787.6875</v>
      </c>
      <c r="G26" s="67">
        <f>RES_hhdet_num!F26+RES_hhdet_in!G26-RES_hhdet_num!G26</f>
        <v>7787.6875</v>
      </c>
      <c r="H26" s="67">
        <f>RES_hhdet_num!G26+RES_hhdet_in!H26-RES_hhdet_num!H26</f>
        <v>7787.6875000000291</v>
      </c>
      <c r="I26" s="67">
        <f>RES_hhdet_num!H26+RES_hhdet_in!I26-RES_hhdet_num!I26</f>
        <v>7787.6874999999709</v>
      </c>
      <c r="J26" s="67">
        <f>RES_hhdet_num!I26+RES_hhdet_in!J26-RES_hhdet_num!J26</f>
        <v>7787.6875</v>
      </c>
      <c r="K26" s="67">
        <f>RES_hhdet_num!J26+RES_hhdet_in!K26-RES_hhdet_num!K26</f>
        <v>7787.6874999999709</v>
      </c>
      <c r="L26" s="67">
        <f>RES_hhdet_num!K26+RES_hhdet_in!L26-RES_hhdet_num!L26</f>
        <v>7787.6875</v>
      </c>
      <c r="M26" s="67">
        <f>RES_hhdet_num!L26+RES_hhdet_in!M26-RES_hhdet_num!M26</f>
        <v>7787.6875</v>
      </c>
      <c r="N26" s="67">
        <f>RES_hhdet_num!M26+RES_hhdet_in!N26-RES_hhdet_num!N26</f>
        <v>10917.999999999942</v>
      </c>
      <c r="O26" s="67">
        <f>RES_hhdet_num!N26+RES_hhdet_in!O26-RES_hhdet_num!O26</f>
        <v>12431</v>
      </c>
      <c r="P26" s="67">
        <f>RES_hhdet_num!O26+RES_hhdet_in!P26-RES_hhdet_num!P26</f>
        <v>7787.6875</v>
      </c>
      <c r="Q26" s="67">
        <f>RES_hhdet_num!P26+RES_hhdet_in!Q26-RES_hhdet_num!Q26</f>
        <v>7787.6874999999709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124.00000000000023</v>
      </c>
      <c r="D29" s="67">
        <f>RES_hhdet_num!C29+RES_hhdet_in!D29-RES_hhdet_num!D29</f>
        <v>119.99999999999977</v>
      </c>
      <c r="E29" s="67">
        <f>RES_hhdet_num!D29+RES_hhdet_in!E29-RES_hhdet_num!E29</f>
        <v>109</v>
      </c>
      <c r="F29" s="67">
        <f>RES_hhdet_num!E29+RES_hhdet_in!F29-RES_hhdet_num!F29</f>
        <v>116</v>
      </c>
      <c r="G29" s="67">
        <f>RES_hhdet_num!F29+RES_hhdet_in!G29-RES_hhdet_num!G29</f>
        <v>110</v>
      </c>
      <c r="H29" s="67">
        <f>RES_hhdet_num!G29+RES_hhdet_in!H29-RES_hhdet_num!H29</f>
        <v>119.00000000000045</v>
      </c>
      <c r="I29" s="67">
        <f>RES_hhdet_num!H29+RES_hhdet_in!I29-RES_hhdet_num!I29</f>
        <v>111.99999999999955</v>
      </c>
      <c r="J29" s="67">
        <f>RES_hhdet_num!I29+RES_hhdet_in!J29-RES_hhdet_num!J29</f>
        <v>185.99999999999909</v>
      </c>
      <c r="K29" s="67">
        <f>RES_hhdet_num!J29+RES_hhdet_in!K29-RES_hhdet_num!K29</f>
        <v>265</v>
      </c>
      <c r="L29" s="67">
        <f>RES_hhdet_num!K29+RES_hhdet_in!L29-RES_hhdet_num!L29</f>
        <v>362.99999999999636</v>
      </c>
      <c r="M29" s="67">
        <f>RES_hhdet_num!L29+RES_hhdet_in!M29-RES_hhdet_num!M29</f>
        <v>417</v>
      </c>
      <c r="N29" s="67">
        <f>RES_hhdet_num!M29+RES_hhdet_in!N29-RES_hhdet_num!N29</f>
        <v>597</v>
      </c>
      <c r="O29" s="67">
        <f>RES_hhdet_num!N29+RES_hhdet_in!O29-RES_hhdet_num!O29</f>
        <v>753</v>
      </c>
      <c r="P29" s="67">
        <f>RES_hhdet_num!O29+RES_hhdet_in!P29-RES_hhdet_num!P29</f>
        <v>618</v>
      </c>
      <c r="Q29" s="67">
        <f>RES_hhdet_num!P29+RES_hhdet_in!Q29-RES_hhdet_num!Q29</f>
        <v>888.99999999999818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5880.220862913804</v>
      </c>
      <c r="D31" s="67">
        <f>RES_hhdet_num!C31+RES_hhdet_in!D31-RES_hhdet_num!D31</f>
        <v>5777.2197640231316</v>
      </c>
      <c r="E31" s="67">
        <f>RES_hhdet_num!D31+RES_hhdet_in!E31-RES_hhdet_num!E31</f>
        <v>5598.7912435027683</v>
      </c>
      <c r="F31" s="67">
        <f>RES_hhdet_num!E31+RES_hhdet_in!F31-RES_hhdet_num!F31</f>
        <v>5655.5520869461761</v>
      </c>
      <c r="G31" s="67">
        <f>RES_hhdet_num!F31+RES_hhdet_in!G31-RES_hhdet_num!G31</f>
        <v>5406.7416035749629</v>
      </c>
      <c r="H31" s="67">
        <f>RES_hhdet_num!G31+RES_hhdet_in!H31-RES_hhdet_num!H31</f>
        <v>3884.2500000000146</v>
      </c>
      <c r="I31" s="67">
        <f>RES_hhdet_num!H31+RES_hhdet_in!I31-RES_hhdet_num!I31</f>
        <v>5887.5444958339795</v>
      </c>
      <c r="J31" s="67">
        <f>RES_hhdet_num!I31+RES_hhdet_in!J31-RES_hhdet_num!J31</f>
        <v>5954.2391435353929</v>
      </c>
      <c r="K31" s="67">
        <f>RES_hhdet_num!J31+RES_hhdet_in!K31-RES_hhdet_num!K31</f>
        <v>3884.25</v>
      </c>
      <c r="L31" s="67">
        <f>RES_hhdet_num!K31+RES_hhdet_in!L31-RES_hhdet_num!L31</f>
        <v>5580.9194012419612</v>
      </c>
      <c r="M31" s="67">
        <f>RES_hhdet_num!L31+RES_hhdet_in!M31-RES_hhdet_num!M31</f>
        <v>6323.4124154819583</v>
      </c>
      <c r="N31" s="67">
        <f>RES_hhdet_num!M31+RES_hhdet_in!N31-RES_hhdet_num!N31</f>
        <v>10081</v>
      </c>
      <c r="O31" s="67">
        <f>RES_hhdet_num!N31+RES_hhdet_in!O31-RES_hhdet_num!O31</f>
        <v>10089</v>
      </c>
      <c r="P31" s="67">
        <f>RES_hhdet_num!O31+RES_hhdet_in!P31-RES_hhdet_num!P31</f>
        <v>3884.25</v>
      </c>
      <c r="Q31" s="67">
        <f>RES_hhdet_num!P31+RES_hhdet_in!Q31-RES_hhdet_num!Q31</f>
        <v>4540.9999999999854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455.70354520889123</v>
      </c>
      <c r="D32" s="67">
        <f>RES_hhdet_num!C32+RES_hhdet_in!D32-RES_hhdet_num!D32</f>
        <v>402.11368634430073</v>
      </c>
      <c r="E32" s="67">
        <f>RES_hhdet_num!D32+RES_hhdet_in!E32-RES_hhdet_num!E32</f>
        <v>466.02094170703276</v>
      </c>
      <c r="F32" s="67">
        <f>RES_hhdet_num!E32+RES_hhdet_in!F32-RES_hhdet_num!F32</f>
        <v>379.47141741768155</v>
      </c>
      <c r="G32" s="67">
        <f>RES_hhdet_num!F32+RES_hhdet_in!G32-RES_hhdet_num!G32</f>
        <v>483.99596765619845</v>
      </c>
      <c r="H32" s="67">
        <f>RES_hhdet_num!G32+RES_hhdet_in!H32-RES_hhdet_num!H32</f>
        <v>299.69605369145665</v>
      </c>
      <c r="I32" s="67">
        <f>RES_hhdet_num!H32+RES_hhdet_in!I32-RES_hhdet_num!I32</f>
        <v>511.67382267871017</v>
      </c>
      <c r="J32" s="67">
        <f>RES_hhdet_num!I32+RES_hhdet_in!J32-RES_hhdet_num!J32</f>
        <v>638.40616563218282</v>
      </c>
      <c r="K32" s="67">
        <f>RES_hhdet_num!J32+RES_hhdet_in!K32-RES_hhdet_num!K32</f>
        <v>278.24999999999818</v>
      </c>
      <c r="L32" s="67">
        <f>RES_hhdet_num!K32+RES_hhdet_in!L32-RES_hhdet_num!L32</f>
        <v>2955.6958604502652</v>
      </c>
      <c r="M32" s="67">
        <f>RES_hhdet_num!L32+RES_hhdet_in!M32-RES_hhdet_num!M32</f>
        <v>1273.1474379771535</v>
      </c>
      <c r="N32" s="67">
        <f>RES_hhdet_num!M32+RES_hhdet_in!N32-RES_hhdet_num!N32</f>
        <v>0</v>
      </c>
      <c r="O32" s="67">
        <f>RES_hhdet_num!N32+RES_hhdet_in!O32-RES_hhdet_num!O32</f>
        <v>278.25</v>
      </c>
      <c r="P32" s="67">
        <f>RES_hhdet_num!O32+RES_hhdet_in!P32-RES_hhdet_num!P32</f>
        <v>278.25</v>
      </c>
      <c r="Q32" s="67">
        <f>RES_hhdet_num!P32+RES_hhdet_in!Q32-RES_hhdet_num!Q32</f>
        <v>1819.234501959043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3132.0000000000073</v>
      </c>
      <c r="D35" s="67">
        <f>RES_hhdet_num!C35+RES_hhdet_in!D35-RES_hhdet_num!D35</f>
        <v>3139.9839640721548</v>
      </c>
      <c r="E35" s="67">
        <f>RES_hhdet_num!D35+RES_hhdet_in!E35-RES_hhdet_num!E35</f>
        <v>3132</v>
      </c>
      <c r="F35" s="67">
        <f>RES_hhdet_num!E35+RES_hhdet_in!F35-RES_hhdet_num!F35</f>
        <v>3132</v>
      </c>
      <c r="G35" s="67">
        <f>RES_hhdet_num!F35+RES_hhdet_in!G35-RES_hhdet_num!G35</f>
        <v>3132.0000000000036</v>
      </c>
      <c r="H35" s="67">
        <f>RES_hhdet_num!G35+RES_hhdet_in!H35-RES_hhdet_num!H35</f>
        <v>6001.1266387732867</v>
      </c>
      <c r="I35" s="67">
        <f>RES_hhdet_num!H35+RES_hhdet_in!I35-RES_hhdet_num!I35</f>
        <v>3132</v>
      </c>
      <c r="J35" s="67">
        <f>RES_hhdet_num!I35+RES_hhdet_in!J35-RES_hhdet_num!J35</f>
        <v>3131.9999999999927</v>
      </c>
      <c r="K35" s="67">
        <f>RES_hhdet_num!J35+RES_hhdet_in!K35-RES_hhdet_num!K35</f>
        <v>4752.6175548561951</v>
      </c>
      <c r="L35" s="67">
        <f>RES_hhdet_num!K35+RES_hhdet_in!L35-RES_hhdet_num!L35</f>
        <v>4195.9527103755681</v>
      </c>
      <c r="M35" s="67">
        <f>RES_hhdet_num!L35+RES_hhdet_in!M35-RES_hhdet_num!M35</f>
        <v>4307.3965727069517</v>
      </c>
      <c r="N35" s="67">
        <f>RES_hhdet_num!M35+RES_hhdet_in!N35-RES_hhdet_num!N35</f>
        <v>4188.3585204490737</v>
      </c>
      <c r="O35" s="67">
        <f>RES_hhdet_num!N35+RES_hhdet_in!O35-RES_hhdet_num!O35</f>
        <v>5020.4172995510235</v>
      </c>
      <c r="P35" s="67">
        <f>RES_hhdet_num!O35+RES_hhdet_in!P35-RES_hhdet_num!P35</f>
        <v>9759.1266387732758</v>
      </c>
      <c r="Q35" s="67">
        <f>RES_hhdet_num!P35+RES_hhdet_in!Q35-RES_hhdet_num!Q35</f>
        <v>3218.53579609179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224.25000000000045</v>
      </c>
      <c r="D36" s="67">
        <f>RES_hhdet_num!C36+RES_hhdet_in!D36-RES_hhdet_num!D36</f>
        <v>224.24999999999955</v>
      </c>
      <c r="E36" s="67">
        <f>RES_hhdet_num!D36+RES_hhdet_in!E36-RES_hhdet_num!E36</f>
        <v>240.64176851819684</v>
      </c>
      <c r="F36" s="67">
        <f>RES_hhdet_num!E36+RES_hhdet_in!F36-RES_hhdet_num!F36</f>
        <v>224.25</v>
      </c>
      <c r="G36" s="67">
        <f>RES_hhdet_num!F36+RES_hhdet_in!G36-RES_hhdet_num!G36</f>
        <v>224.24999999999955</v>
      </c>
      <c r="H36" s="67">
        <f>RES_hhdet_num!G36+RES_hhdet_in!H36-RES_hhdet_num!H36</f>
        <v>503.85770243656907</v>
      </c>
      <c r="I36" s="67">
        <f>RES_hhdet_num!H36+RES_hhdet_in!I36-RES_hhdet_num!I36</f>
        <v>224.25</v>
      </c>
      <c r="J36" s="67">
        <f>RES_hhdet_num!I36+RES_hhdet_in!J36-RES_hhdet_num!J36</f>
        <v>224.24999999999864</v>
      </c>
      <c r="K36" s="67">
        <f>RES_hhdet_num!J36+RES_hhdet_in!K36-RES_hhdet_num!K36</f>
        <v>456.94139459051348</v>
      </c>
      <c r="L36" s="67">
        <f>RES_hhdet_num!K36+RES_hhdet_in!L36-RES_hhdet_num!L36</f>
        <v>301.65133925698137</v>
      </c>
      <c r="M36" s="67">
        <f>RES_hhdet_num!L36+RES_hhdet_in!M36-RES_hhdet_num!M36</f>
        <v>308.72874208327266</v>
      </c>
      <c r="N36" s="67">
        <f>RES_hhdet_num!M36+RES_hhdet_in!N36-RES_hhdet_num!N36</f>
        <v>300.55547518704225</v>
      </c>
      <c r="O36" s="67">
        <f>RES_hhdet_num!N36+RES_hhdet_in!O36-RES_hhdet_num!O36</f>
        <v>483.78262921783426</v>
      </c>
      <c r="P36" s="67">
        <f>RES_hhdet_num!O36+RES_hhdet_in!P36-RES_hhdet_num!P36</f>
        <v>1138.2426600811341</v>
      </c>
      <c r="Q36" s="67">
        <f>RES_hhdet_num!P36+RES_hhdet_in!Q36-RES_hhdet_num!Q36</f>
        <v>2755.0446157923907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9990.108471053034</v>
      </c>
      <c r="D40" s="67">
        <f>RES_hhdet_num!C40+RES_hhdet_in!D40-RES_hhdet_num!D40</f>
        <v>8275.7137220692312</v>
      </c>
      <c r="E40" s="67">
        <f>RES_hhdet_num!D40+RES_hhdet_in!E40-RES_hhdet_num!E40</f>
        <v>5949.75</v>
      </c>
      <c r="F40" s="67">
        <f>RES_hhdet_num!E40+RES_hhdet_in!F40-RES_hhdet_num!F40</f>
        <v>6187.7583142070143</v>
      </c>
      <c r="G40" s="67">
        <f>RES_hhdet_num!F40+RES_hhdet_in!G40-RES_hhdet_num!G40</f>
        <v>11853.742013461619</v>
      </c>
      <c r="H40" s="67">
        <f>RES_hhdet_num!G40+RES_hhdet_in!H40-RES_hhdet_num!H40</f>
        <v>7288.2479975866299</v>
      </c>
      <c r="I40" s="67">
        <f>RES_hhdet_num!H40+RES_hhdet_in!I40-RES_hhdet_num!I40</f>
        <v>7700.6335935774914</v>
      </c>
      <c r="J40" s="67">
        <f>RES_hhdet_num!I40+RES_hhdet_in!J40-RES_hhdet_num!J40</f>
        <v>9185.2582775014816</v>
      </c>
      <c r="K40" s="67">
        <f>RES_hhdet_num!J40+RES_hhdet_in!K40-RES_hhdet_num!K40</f>
        <v>11768.858471053027</v>
      </c>
      <c r="L40" s="67">
        <f>RES_hhdet_num!K40+RES_hhdet_in!L40-RES_hhdet_num!L40</f>
        <v>7585.4715395193052</v>
      </c>
      <c r="M40" s="67">
        <f>RES_hhdet_num!L40+RES_hhdet_in!M40-RES_hhdet_num!M40</f>
        <v>11016.380055836635</v>
      </c>
      <c r="N40" s="67">
        <f>RES_hhdet_num!M40+RES_hhdet_in!N40-RES_hhdet_num!N40</f>
        <v>6579.4985948003014</v>
      </c>
      <c r="O40" s="67">
        <f>RES_hhdet_num!N40+RES_hhdet_in!O40-RES_hhdet_num!O40</f>
        <v>12090.49201346164</v>
      </c>
      <c r="P40" s="67">
        <f>RES_hhdet_num!O40+RES_hhdet_in!P40-RES_hhdet_num!P40</f>
        <v>13416.997997586601</v>
      </c>
      <c r="Q40" s="67">
        <f>RES_hhdet_num!P40+RES_hhdet_in!Q40-RES_hhdet_num!Q40</f>
        <v>14167.999999999985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5732.2500000000146</v>
      </c>
      <c r="D41" s="83">
        <f>RES_hhdet_num!C41+RES_hhdet_in!D41-RES_hhdet_num!D41</f>
        <v>5732.2499999999854</v>
      </c>
      <c r="E41" s="83">
        <f>RES_hhdet_num!D41+RES_hhdet_in!E41-RES_hhdet_num!E41</f>
        <v>11483.057444163343</v>
      </c>
      <c r="F41" s="83">
        <f>RES_hhdet_num!E41+RES_hhdet_in!F41-RES_hhdet_num!F41</f>
        <v>5732.25</v>
      </c>
      <c r="G41" s="83">
        <f>RES_hhdet_num!F41+RES_hhdet_in!G41-RES_hhdet_num!G41</f>
        <v>5732.25</v>
      </c>
      <c r="H41" s="83">
        <f>RES_hhdet_num!G41+RES_hhdet_in!H41-RES_hhdet_num!H41</f>
        <v>5732.2500000000146</v>
      </c>
      <c r="I41" s="83">
        <f>RES_hhdet_num!H41+RES_hhdet_in!I41-RES_hhdet_num!I41</f>
        <v>5732.2499999999854</v>
      </c>
      <c r="J41" s="83">
        <f>RES_hhdet_num!I41+RES_hhdet_in!J41-RES_hhdet_num!J41</f>
        <v>5732.25</v>
      </c>
      <c r="K41" s="83">
        <f>RES_hhdet_num!J41+RES_hhdet_in!K41-RES_hhdet_num!K41</f>
        <v>8109.9719573836628</v>
      </c>
      <c r="L41" s="83">
        <f>RES_hhdet_num!K41+RES_hhdet_in!L41-RES_hhdet_num!L41</f>
        <v>13527.753142441361</v>
      </c>
      <c r="M41" s="83">
        <f>RES_hhdet_num!L41+RES_hhdet_in!M41-RES_hhdet_num!M41</f>
        <v>7858.3074441633362</v>
      </c>
      <c r="N41" s="83">
        <f>RES_hhdet_num!M41+RES_hhdet_in!N41-RES_hhdet_num!N41</f>
        <v>18445.999999999971</v>
      </c>
      <c r="O41" s="83">
        <f>RES_hhdet_num!N41+RES_hhdet_in!O41-RES_hhdet_num!O41</f>
        <v>14963</v>
      </c>
      <c r="P41" s="83">
        <f>RES_hhdet_num!O41+RES_hhdet_in!P41-RES_hhdet_num!P41</f>
        <v>9888.689502413341</v>
      </c>
      <c r="Q41" s="83">
        <f>RES_hhdet_num!P41+RES_hhdet_in!Q41-RES_hhdet_num!Q41</f>
        <v>8925.0657382714126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5881.9375</v>
      </c>
      <c r="D45" s="67">
        <f>RES_hhdet_num!C45+RES_hhdet_in!D45-RES_hhdet_num!D45</f>
        <v>5881.9374999999854</v>
      </c>
      <c r="E45" s="67">
        <f>RES_hhdet_num!D45+RES_hhdet_in!E45-RES_hhdet_num!E45</f>
        <v>29620.000000000015</v>
      </c>
      <c r="F45" s="67">
        <f>RES_hhdet_num!E45+RES_hhdet_in!F45-RES_hhdet_num!F45</f>
        <v>7239</v>
      </c>
      <c r="G45" s="67">
        <f>RES_hhdet_num!F45+RES_hhdet_in!G45-RES_hhdet_num!G45</f>
        <v>5881.9375</v>
      </c>
      <c r="H45" s="67">
        <f>RES_hhdet_num!G45+RES_hhdet_in!H45-RES_hhdet_num!H45</f>
        <v>5881.9375000000291</v>
      </c>
      <c r="I45" s="67">
        <f>RES_hhdet_num!H45+RES_hhdet_in!I45-RES_hhdet_num!I45</f>
        <v>5881.9374999999709</v>
      </c>
      <c r="J45" s="67">
        <f>RES_hhdet_num!I45+RES_hhdet_in!J45-RES_hhdet_num!J45</f>
        <v>5881.9374999999709</v>
      </c>
      <c r="K45" s="67">
        <f>RES_hhdet_num!J45+RES_hhdet_in!K45-RES_hhdet_num!K45</f>
        <v>5881.9375</v>
      </c>
      <c r="L45" s="67">
        <f>RES_hhdet_num!K45+RES_hhdet_in!L45-RES_hhdet_num!L45</f>
        <v>5881.9374999998836</v>
      </c>
      <c r="M45" s="67">
        <f>RES_hhdet_num!L45+RES_hhdet_in!M45-RES_hhdet_num!M45</f>
        <v>5881.9374999999418</v>
      </c>
      <c r="N45" s="67">
        <f>RES_hhdet_num!M45+RES_hhdet_in!N45-RES_hhdet_num!N45</f>
        <v>119103.00000000006</v>
      </c>
      <c r="O45" s="67">
        <f>RES_hhdet_num!N45+RES_hhdet_in!O45-RES_hhdet_num!O45</f>
        <v>25408</v>
      </c>
      <c r="P45" s="67">
        <f>RES_hhdet_num!O45+RES_hhdet_in!P45-RES_hhdet_num!P45</f>
        <v>14072</v>
      </c>
      <c r="Q45" s="67">
        <f>RES_hhdet_num!P45+RES_hhdet_in!Q45-RES_hhdet_num!Q45</f>
        <v>16828.999999999971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94.000000000000227</v>
      </c>
      <c r="D48" s="67">
        <f>RES_hhdet_num!C48+RES_hhdet_in!D48-RES_hhdet_num!D48</f>
        <v>113.99999999999977</v>
      </c>
      <c r="E48" s="67">
        <f>RES_hhdet_num!D48+RES_hhdet_in!E48-RES_hhdet_num!E48</f>
        <v>250</v>
      </c>
      <c r="F48" s="67">
        <f>RES_hhdet_num!E48+RES_hhdet_in!F48-RES_hhdet_num!F48</f>
        <v>81</v>
      </c>
      <c r="G48" s="67">
        <f>RES_hhdet_num!F48+RES_hhdet_in!G48-RES_hhdet_num!G48</f>
        <v>227</v>
      </c>
      <c r="H48" s="67">
        <f>RES_hhdet_num!G48+RES_hhdet_in!H48-RES_hhdet_num!H48</f>
        <v>226.50000000000045</v>
      </c>
      <c r="I48" s="67">
        <f>RES_hhdet_num!H48+RES_hhdet_in!I48-RES_hhdet_num!I48</f>
        <v>204.99999999999955</v>
      </c>
      <c r="J48" s="67">
        <f>RES_hhdet_num!I48+RES_hhdet_in!J48-RES_hhdet_num!J48</f>
        <v>180.49999999999909</v>
      </c>
      <c r="K48" s="67">
        <f>RES_hhdet_num!J48+RES_hhdet_in!K48-RES_hhdet_num!K48</f>
        <v>422</v>
      </c>
      <c r="L48" s="67">
        <f>RES_hhdet_num!K48+RES_hhdet_in!L48-RES_hhdet_num!L48</f>
        <v>321.99999999999636</v>
      </c>
      <c r="M48" s="67">
        <f>RES_hhdet_num!L48+RES_hhdet_in!M48-RES_hhdet_num!M48</f>
        <v>187</v>
      </c>
      <c r="N48" s="67">
        <f>RES_hhdet_num!M48+RES_hhdet_in!N48-RES_hhdet_num!N48</f>
        <v>5822</v>
      </c>
      <c r="O48" s="67">
        <f>RES_hhdet_num!N48+RES_hhdet_in!O48-RES_hhdet_num!O48</f>
        <v>1399</v>
      </c>
      <c r="P48" s="67">
        <f>RES_hhdet_num!O48+RES_hhdet_in!P48-RES_hhdet_num!P48</f>
        <v>837</v>
      </c>
      <c r="Q48" s="67">
        <f>RES_hhdet_num!P48+RES_hhdet_in!Q48-RES_hhdet_num!Q48</f>
        <v>1557.9999999999945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8167.5049179740017</v>
      </c>
      <c r="D50" s="67">
        <f>RES_hhdet_num!C50+RES_hhdet_in!D50-RES_hhdet_num!D50</f>
        <v>2405.2499999999927</v>
      </c>
      <c r="E50" s="67">
        <f>RES_hhdet_num!D50+RES_hhdet_in!E50-RES_hhdet_num!E50</f>
        <v>3098.3565386611444</v>
      </c>
      <c r="F50" s="67">
        <f>RES_hhdet_num!E50+RES_hhdet_in!F50-RES_hhdet_num!F50</f>
        <v>3078.1526988755068</v>
      </c>
      <c r="G50" s="67">
        <f>RES_hhdet_num!F50+RES_hhdet_in!G50-RES_hhdet_num!G50</f>
        <v>10026.128304305377</v>
      </c>
      <c r="H50" s="67">
        <f>RES_hhdet_num!G50+RES_hhdet_in!H50-RES_hhdet_num!H50</f>
        <v>2405.2500000000146</v>
      </c>
      <c r="I50" s="67">
        <f>RES_hhdet_num!H50+RES_hhdet_in!I50-RES_hhdet_num!I50</f>
        <v>3812.0458116438822</v>
      </c>
      <c r="J50" s="67">
        <f>RES_hhdet_num!I50+RES_hhdet_in!J50-RES_hhdet_num!J50</f>
        <v>5352.7204129075253</v>
      </c>
      <c r="K50" s="67">
        <f>RES_hhdet_num!J50+RES_hhdet_in!K50-RES_hhdet_num!K50</f>
        <v>5838.6730223386839</v>
      </c>
      <c r="L50" s="67">
        <f>RES_hhdet_num!K50+RES_hhdet_in!L50-RES_hhdet_num!L50</f>
        <v>6054.0582008206111</v>
      </c>
      <c r="M50" s="67">
        <f>RES_hhdet_num!L50+RES_hhdet_in!M50-RES_hhdet_num!M50</f>
        <v>5819.4249928893987</v>
      </c>
      <c r="N50" s="67">
        <f>RES_hhdet_num!M50+RES_hhdet_in!N50-RES_hhdet_num!N50</f>
        <v>82152.433640815201</v>
      </c>
      <c r="O50" s="67">
        <f>RES_hhdet_num!N50+RES_hhdet_in!O50-RES_hhdet_num!O50</f>
        <v>22609.485214794287</v>
      </c>
      <c r="P50" s="67">
        <f>RES_hhdet_num!O50+RES_hhdet_in!P50-RES_hhdet_num!P50</f>
        <v>14517</v>
      </c>
      <c r="Q50" s="67">
        <f>RES_hhdet_num!P50+RES_hhdet_in!Q50-RES_hhdet_num!Q50</f>
        <v>14321.999999999971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644.51084701748914</v>
      </c>
      <c r="D51" s="67">
        <f>RES_hhdet_num!C51+RES_hhdet_in!D51-RES_hhdet_num!D51</f>
        <v>172.49999999999955</v>
      </c>
      <c r="E51" s="67">
        <f>RES_hhdet_num!D51+RES_hhdet_in!E51-RES_hhdet_num!E51</f>
        <v>338.26846133886829</v>
      </c>
      <c r="F51" s="67">
        <f>RES_hhdet_num!E51+RES_hhdet_in!F51-RES_hhdet_num!F51</f>
        <v>358.47230112449824</v>
      </c>
      <c r="G51" s="67">
        <f>RES_hhdet_num!F51+RES_hhdet_in!G51-RES_hhdet_num!G51</f>
        <v>823.9727577961803</v>
      </c>
      <c r="H51" s="67">
        <f>RES_hhdet_num!G51+RES_hhdet_in!H51-RES_hhdet_num!H51</f>
        <v>621.83607226943059</v>
      </c>
      <c r="I51" s="67">
        <f>RES_hhdet_num!H51+RES_hhdet_in!I51-RES_hhdet_num!I51</f>
        <v>942.6407583566197</v>
      </c>
      <c r="J51" s="67">
        <f>RES_hhdet_num!I51+RES_hhdet_in!J51-RES_hhdet_num!J51</f>
        <v>529.21708709243649</v>
      </c>
      <c r="K51" s="67">
        <f>RES_hhdet_num!J51+RES_hhdet_in!K51-RES_hhdet_num!K51</f>
        <v>1092.70068851006</v>
      </c>
      <c r="L51" s="67">
        <f>RES_hhdet_num!K51+RES_hhdet_in!L51-RES_hhdet_num!L51</f>
        <v>489.38097819707764</v>
      </c>
      <c r="M51" s="67">
        <f>RES_hhdet_num!L51+RES_hhdet_in!M51-RES_hhdet_num!M51</f>
        <v>0</v>
      </c>
      <c r="N51" s="67">
        <f>RES_hhdet_num!M51+RES_hhdet_in!N51-RES_hhdet_num!N51</f>
        <v>5989.4848337471485</v>
      </c>
      <c r="O51" s="67">
        <f>RES_hhdet_num!N51+RES_hhdet_in!O51-RES_hhdet_num!O51</f>
        <v>3340.1300737904094</v>
      </c>
      <c r="P51" s="67">
        <f>RES_hhdet_num!O51+RES_hhdet_in!P51-RES_hhdet_num!P51</f>
        <v>3187.1044435779331</v>
      </c>
      <c r="Q51" s="67">
        <f>RES_hhdet_num!P51+RES_hhdet_in!Q51-RES_hhdet_num!Q51</f>
        <v>1488.9999999999927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3423.0000000000073</v>
      </c>
      <c r="D54" s="67">
        <f>RES_hhdet_num!C54+RES_hhdet_in!D54-RES_hhdet_num!D54</f>
        <v>3669.4086038162131</v>
      </c>
      <c r="E54" s="67">
        <f>RES_hhdet_num!D54+RES_hhdet_in!E54-RES_hhdet_num!E54</f>
        <v>29157.000000000004</v>
      </c>
      <c r="F54" s="67">
        <f>RES_hhdet_num!E54+RES_hhdet_in!F54-RES_hhdet_num!F54</f>
        <v>8661</v>
      </c>
      <c r="G54" s="67">
        <f>RES_hhdet_num!F54+RES_hhdet_in!G54-RES_hhdet_num!G54</f>
        <v>0</v>
      </c>
      <c r="H54" s="67">
        <f>RES_hhdet_num!G54+RES_hhdet_in!H54-RES_hhdet_num!H54</f>
        <v>3840.912632102074</v>
      </c>
      <c r="I54" s="67">
        <f>RES_hhdet_num!H54+RES_hhdet_in!I54-RES_hhdet_num!I54</f>
        <v>2745.831771591118</v>
      </c>
      <c r="J54" s="67">
        <f>RES_hhdet_num!I54+RES_hhdet_in!J54-RES_hhdet_num!J54</f>
        <v>7345.3201938981001</v>
      </c>
      <c r="K54" s="67">
        <f>RES_hhdet_num!J54+RES_hhdet_in!K54-RES_hhdet_num!K54</f>
        <v>7926.6903606940505</v>
      </c>
      <c r="L54" s="67">
        <f>RES_hhdet_num!K54+RES_hhdet_in!L54-RES_hhdet_num!L54</f>
        <v>1069.4086038162059</v>
      </c>
      <c r="M54" s="67">
        <f>RES_hhdet_num!L54+RES_hhdet_in!M54-RES_hhdet_num!M54</f>
        <v>172.12070082068385</v>
      </c>
      <c r="N54" s="67">
        <f>RES_hhdet_num!M54+RES_hhdet_in!N54-RES_hhdet_num!N54</f>
        <v>94775.000000000029</v>
      </c>
      <c r="O54" s="67">
        <f>RES_hhdet_num!N54+RES_hhdet_in!O54-RES_hhdet_num!O54</f>
        <v>11752.000000000005</v>
      </c>
      <c r="P54" s="67">
        <f>RES_hhdet_num!O54+RES_hhdet_in!P54-RES_hhdet_num!P54</f>
        <v>0</v>
      </c>
      <c r="Q54" s="67">
        <f>RES_hhdet_num!P54+RES_hhdet_in!Q54-RES_hhdet_num!Q54</f>
        <v>1108.0000000000023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1043.56040422157</v>
      </c>
      <c r="D55" s="67">
        <f>RES_hhdet_num!C55+RES_hhdet_in!D55-RES_hhdet_num!D55</f>
        <v>245.24999999999909</v>
      </c>
      <c r="E55" s="67">
        <f>RES_hhdet_num!D55+RES_hhdet_in!E55-RES_hhdet_num!E55</f>
        <v>2142.0000000000009</v>
      </c>
      <c r="F55" s="67">
        <f>RES_hhdet_num!E55+RES_hhdet_in!F55-RES_hhdet_num!F55</f>
        <v>617</v>
      </c>
      <c r="G55" s="67">
        <f>RES_hhdet_num!F55+RES_hhdet_in!G55-RES_hhdet_num!G55</f>
        <v>475.36610569053937</v>
      </c>
      <c r="H55" s="67">
        <f>RES_hhdet_num!G55+RES_hhdet_in!H55-RES_hhdet_num!H55</f>
        <v>322.94734805902453</v>
      </c>
      <c r="I55" s="67">
        <f>RES_hhdet_num!H55+RES_hhdet_in!I55-RES_hhdet_num!I55</f>
        <v>494.04692056932163</v>
      </c>
      <c r="J55" s="67">
        <f>RES_hhdet_num!I55+RES_hhdet_in!J55-RES_hhdet_num!J55</f>
        <v>649.84317851420292</v>
      </c>
      <c r="K55" s="67">
        <f>RES_hhdet_num!J55+RES_hhdet_in!K55-RES_hhdet_num!K55</f>
        <v>63.012936938398525</v>
      </c>
      <c r="L55" s="67">
        <f>RES_hhdet_num!K55+RES_hhdet_in!L55-RES_hhdet_num!L55</f>
        <v>980.76114341604807</v>
      </c>
      <c r="M55" s="67">
        <f>RES_hhdet_num!L55+RES_hhdet_in!M55-RES_hhdet_num!M55</f>
        <v>3387.9458876807148</v>
      </c>
      <c r="N55" s="67">
        <f>RES_hhdet_num!M55+RES_hhdet_in!N55-RES_hhdet_num!N55</f>
        <v>18518.000000000004</v>
      </c>
      <c r="O55" s="67">
        <f>RES_hhdet_num!N55+RES_hhdet_in!O55-RES_hhdet_num!O55</f>
        <v>2642.0000000000009</v>
      </c>
      <c r="P55" s="67">
        <f>RES_hhdet_num!O55+RES_hhdet_in!P55-RES_hhdet_num!P55</f>
        <v>310.57210672777751</v>
      </c>
      <c r="Q55" s="67">
        <f>RES_hhdet_num!P55+RES_hhdet_in!Q55-RES_hhdet_num!Q55</f>
        <v>244.00000000000091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4494.0000000000073</v>
      </c>
      <c r="D59" s="67">
        <f>RES_hhdet_num!C59+RES_hhdet_in!D59-RES_hhdet_num!D59</f>
        <v>5098.3584359906235</v>
      </c>
      <c r="E59" s="67">
        <f>RES_hhdet_num!D59+RES_hhdet_in!E59-RES_hhdet_num!E59</f>
        <v>7037.0000000000073</v>
      </c>
      <c r="F59" s="67">
        <f>RES_hhdet_num!E59+RES_hhdet_in!F59-RES_hhdet_num!F59</f>
        <v>5782.3999999999942</v>
      </c>
      <c r="G59" s="67">
        <f>RES_hhdet_num!F59+RES_hhdet_in!G59-RES_hhdet_num!G59</f>
        <v>5159.8293540901577</v>
      </c>
      <c r="H59" s="67">
        <f>RES_hhdet_num!G59+RES_hhdet_in!H59-RES_hhdet_num!H59</f>
        <v>4494.0000000000073</v>
      </c>
      <c r="I59" s="67">
        <f>RES_hhdet_num!H59+RES_hhdet_in!I59-RES_hhdet_num!I59</f>
        <v>4493.9999999999927</v>
      </c>
      <c r="J59" s="67">
        <f>RES_hhdet_num!I59+RES_hhdet_in!J59-RES_hhdet_num!J59</f>
        <v>6221.4440128598653</v>
      </c>
      <c r="K59" s="67">
        <f>RES_hhdet_num!J59+RES_hhdet_in!K59-RES_hhdet_num!K59</f>
        <v>13051.20800198811</v>
      </c>
      <c r="L59" s="67">
        <f>RES_hhdet_num!K59+RES_hhdet_in!L59-RES_hhdet_num!L59</f>
        <v>5387.141564009391</v>
      </c>
      <c r="M59" s="67">
        <f>RES_hhdet_num!L59+RES_hhdet_in!M59-RES_hhdet_num!M59</f>
        <v>5881.9375</v>
      </c>
      <c r="N59" s="67">
        <f>RES_hhdet_num!M59+RES_hhdet_in!N59-RES_hhdet_num!N59</f>
        <v>54453.962796571839</v>
      </c>
      <c r="O59" s="67">
        <f>RES_hhdet_num!N59+RES_hhdet_in!O59-RES_hhdet_num!O59</f>
        <v>20330.489596494212</v>
      </c>
      <c r="P59" s="67">
        <f>RES_hhdet_num!O59+RES_hhdet_in!P59-RES_hhdet_num!P59</f>
        <v>13155.215858619951</v>
      </c>
      <c r="Q59" s="67">
        <f>RES_hhdet_num!P59+RES_hhdet_in!Q59-RES_hhdet_num!Q59</f>
        <v>20501.000000000015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5675.7294980119113</v>
      </c>
      <c r="D60" s="83">
        <f>RES_hhdet_num!C60+RES_hhdet_in!D60-RES_hhdet_num!D60</f>
        <v>4328.9999999999927</v>
      </c>
      <c r="E60" s="83">
        <f>RES_hhdet_num!D60+RES_hhdet_in!E60-RES_hhdet_num!E60</f>
        <v>22583.000000000007</v>
      </c>
      <c r="F60" s="83">
        <f>RES_hhdet_num!E60+RES_hhdet_in!F60-RES_hhdet_num!F60</f>
        <v>4329</v>
      </c>
      <c r="G60" s="83">
        <f>RES_hhdet_num!F60+RES_hhdet_in!G60-RES_hhdet_num!G60</f>
        <v>4328.9999999999927</v>
      </c>
      <c r="H60" s="83">
        <f>RES_hhdet_num!G60+RES_hhdet_in!H60-RES_hhdet_num!H60</f>
        <v>4329.0000000000146</v>
      </c>
      <c r="I60" s="83">
        <f>RES_hhdet_num!H60+RES_hhdet_in!I60-RES_hhdet_num!I60</f>
        <v>4329</v>
      </c>
      <c r="J60" s="83">
        <f>RES_hhdet_num!I60+RES_hhdet_in!J60-RES_hhdet_num!J60</f>
        <v>4328.9999999999709</v>
      </c>
      <c r="K60" s="83">
        <f>RES_hhdet_num!J60+RES_hhdet_in!K60-RES_hhdet_num!K60</f>
        <v>26132.729498011919</v>
      </c>
      <c r="L60" s="83">
        <f>RES_hhdet_num!K60+RES_hhdet_in!L60-RES_hhdet_num!L60</f>
        <v>9915.2465527481399</v>
      </c>
      <c r="M60" s="83">
        <f>RES_hhdet_num!L60+RES_hhdet_in!M60-RES_hhdet_num!M60</f>
        <v>5565.5260887168697</v>
      </c>
      <c r="N60" s="83">
        <f>RES_hhdet_num!M60+RES_hhdet_in!N60-RES_hhdet_num!N60</f>
        <v>83671</v>
      </c>
      <c r="O60" s="83">
        <f>RES_hhdet_num!N60+RES_hhdet_in!O60-RES_hhdet_num!O60</f>
        <v>23166</v>
      </c>
      <c r="P60" s="83">
        <f>RES_hhdet_num!O60+RES_hhdet_in!P60-RES_hhdet_num!P60</f>
        <v>6419</v>
      </c>
      <c r="Q60" s="83">
        <f>RES_hhdet_num!P60+RES_hhdet_in!Q60-RES_hhdet_num!Q60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12307.125000000029</v>
      </c>
      <c r="D64" s="67">
        <f>RES_hhdet_num!C64+RES_hhdet_in!D64-RES_hhdet_num!D64</f>
        <v>12307.125</v>
      </c>
      <c r="E64" s="67">
        <f>RES_hhdet_num!D64+RES_hhdet_in!E64-RES_hhdet_num!E64</f>
        <v>12307.125</v>
      </c>
      <c r="F64" s="67">
        <f>RES_hhdet_num!E64+RES_hhdet_in!F64-RES_hhdet_num!F64</f>
        <v>12307.125</v>
      </c>
      <c r="G64" s="67">
        <f>RES_hhdet_num!F64+RES_hhdet_in!G64-RES_hhdet_num!G64</f>
        <v>12307.125</v>
      </c>
      <c r="H64" s="67">
        <f>RES_hhdet_num!G64+RES_hhdet_in!H64-RES_hhdet_num!H64</f>
        <v>12307.125</v>
      </c>
      <c r="I64" s="67">
        <f>RES_hhdet_num!H64+RES_hhdet_in!I64-RES_hhdet_num!I64</f>
        <v>12307.124999999884</v>
      </c>
      <c r="J64" s="67">
        <f>RES_hhdet_num!I64+RES_hhdet_in!J64-RES_hhdet_num!J64</f>
        <v>12307.125000000058</v>
      </c>
      <c r="K64" s="67">
        <f>RES_hhdet_num!J64+RES_hhdet_in!K64-RES_hhdet_num!K64</f>
        <v>12307.124999999884</v>
      </c>
      <c r="L64" s="67">
        <f>RES_hhdet_num!K64+RES_hhdet_in!L64-RES_hhdet_num!L64</f>
        <v>12307.125</v>
      </c>
      <c r="M64" s="67">
        <f>RES_hhdet_num!L64+RES_hhdet_in!M64-RES_hhdet_num!M64</f>
        <v>12307.125</v>
      </c>
      <c r="N64" s="67">
        <f>RES_hhdet_num!M64+RES_hhdet_in!N64-RES_hhdet_num!N64</f>
        <v>12307.125</v>
      </c>
      <c r="O64" s="67">
        <f>RES_hhdet_num!N64+RES_hhdet_in!O64-RES_hhdet_num!O64</f>
        <v>12307.124999999884</v>
      </c>
      <c r="P64" s="67">
        <f>RES_hhdet_num!O64+RES_hhdet_in!P64-RES_hhdet_num!P64</f>
        <v>12307.125</v>
      </c>
      <c r="Q64" s="67">
        <f>RES_hhdet_num!P64+RES_hhdet_in!Q64-RES_hhdet_num!Q64</f>
        <v>12307.125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196.00000000000045</v>
      </c>
      <c r="D67" s="67">
        <f>RES_hhdet_num!C67+RES_hhdet_in!D67-RES_hhdet_num!D67</f>
        <v>224.99999999999955</v>
      </c>
      <c r="E67" s="67">
        <f>RES_hhdet_num!D67+RES_hhdet_in!E67-RES_hhdet_num!E67</f>
        <v>245</v>
      </c>
      <c r="F67" s="67">
        <f>RES_hhdet_num!E67+RES_hhdet_in!F67-RES_hhdet_num!F67</f>
        <v>281</v>
      </c>
      <c r="G67" s="67">
        <f>RES_hhdet_num!F67+RES_hhdet_in!G67-RES_hhdet_num!G67</f>
        <v>293</v>
      </c>
      <c r="H67" s="67">
        <f>RES_hhdet_num!G67+RES_hhdet_in!H67-RES_hhdet_num!H67</f>
        <v>334.00000000000091</v>
      </c>
      <c r="I67" s="67">
        <f>RES_hhdet_num!H67+RES_hhdet_in!I67-RES_hhdet_num!I67</f>
        <v>310</v>
      </c>
      <c r="J67" s="67">
        <f>RES_hhdet_num!I67+RES_hhdet_in!J67-RES_hhdet_num!J67</f>
        <v>0</v>
      </c>
      <c r="K67" s="67">
        <f>RES_hhdet_num!J67+RES_hhdet_in!K67-RES_hhdet_num!K67</f>
        <v>760.99999999999818</v>
      </c>
      <c r="L67" s="67">
        <f>RES_hhdet_num!K67+RES_hhdet_in!L67-RES_hhdet_num!L67</f>
        <v>1203.9999999999964</v>
      </c>
      <c r="M67" s="67">
        <f>RES_hhdet_num!L67+RES_hhdet_in!M67-RES_hhdet_num!M67</f>
        <v>1204</v>
      </c>
      <c r="N67" s="67">
        <f>RES_hhdet_num!M67+RES_hhdet_in!N67-RES_hhdet_num!N67</f>
        <v>1398.9999999999964</v>
      </c>
      <c r="O67" s="67">
        <f>RES_hhdet_num!N67+RES_hhdet_in!O67-RES_hhdet_num!O67</f>
        <v>1557.9999999999964</v>
      </c>
      <c r="P67" s="67">
        <f>RES_hhdet_num!O67+RES_hhdet_in!P67-RES_hhdet_num!P67</f>
        <v>1572.0000000000036</v>
      </c>
      <c r="Q67" s="67">
        <f>RES_hhdet_num!P67+RES_hhdet_in!Q67-RES_hhdet_num!Q67</f>
        <v>3068.9999999999927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6003.0000000000291</v>
      </c>
      <c r="D69" s="67">
        <f>RES_hhdet_num!C69+RES_hhdet_in!D69-RES_hhdet_num!D69</f>
        <v>6003</v>
      </c>
      <c r="E69" s="67">
        <f>RES_hhdet_num!D69+RES_hhdet_in!E69-RES_hhdet_num!E69</f>
        <v>6611.5640645757958</v>
      </c>
      <c r="F69" s="67">
        <f>RES_hhdet_num!E69+RES_hhdet_in!F69-RES_hhdet_num!F69</f>
        <v>6003</v>
      </c>
      <c r="G69" s="67">
        <f>RES_hhdet_num!F69+RES_hhdet_in!G69-RES_hhdet_num!G69</f>
        <v>6002.9999999999709</v>
      </c>
      <c r="H69" s="67">
        <f>RES_hhdet_num!G69+RES_hhdet_in!H69-RES_hhdet_num!H69</f>
        <v>6003</v>
      </c>
      <c r="I69" s="67">
        <f>RES_hhdet_num!H69+RES_hhdet_in!I69-RES_hhdet_num!I69</f>
        <v>11528.810376746638</v>
      </c>
      <c r="J69" s="67">
        <f>RES_hhdet_num!I69+RES_hhdet_in!J69-RES_hhdet_num!J69</f>
        <v>11842.177745256107</v>
      </c>
      <c r="K69" s="67">
        <f>RES_hhdet_num!J69+RES_hhdet_in!K69-RES_hhdet_num!K69</f>
        <v>28369.748266592622</v>
      </c>
      <c r="L69" s="67">
        <f>RES_hhdet_num!K69+RES_hhdet_in!L69-RES_hhdet_num!L69</f>
        <v>6003</v>
      </c>
      <c r="M69" s="67">
        <f>RES_hhdet_num!L69+RES_hhdet_in!M69-RES_hhdet_num!M69</f>
        <v>19758.194527758809</v>
      </c>
      <c r="N69" s="67">
        <f>RES_hhdet_num!M69+RES_hhdet_in!N69-RES_hhdet_num!N69</f>
        <v>10426.786840095185</v>
      </c>
      <c r="O69" s="67">
        <f>RES_hhdet_num!N69+RES_hhdet_in!O69-RES_hhdet_num!O69</f>
        <v>12809.971411291219</v>
      </c>
      <c r="P69" s="67">
        <f>RES_hhdet_num!O69+RES_hhdet_in!P69-RES_hhdet_num!P69</f>
        <v>7519.2673480919912</v>
      </c>
      <c r="Q69" s="67">
        <f>RES_hhdet_num!P69+RES_hhdet_in!Q69-RES_hhdet_num!Q69</f>
        <v>10695.318599593302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1816.7638149159484</v>
      </c>
      <c r="D70" s="67">
        <f>RES_hhdet_num!C70+RES_hhdet_in!D70-RES_hhdet_num!D70</f>
        <v>1850.6777148758156</v>
      </c>
      <c r="E70" s="67">
        <f>RES_hhdet_num!D70+RES_hhdet_in!E70-RES_hhdet_num!E70</f>
        <v>946.28403122454074</v>
      </c>
      <c r="F70" s="67">
        <f>RES_hhdet_num!E70+RES_hhdet_in!F70-RES_hhdet_num!F70</f>
        <v>1086.959832543118</v>
      </c>
      <c r="G70" s="67">
        <f>RES_hhdet_num!F70+RES_hhdet_in!G70-RES_hhdet_num!G70</f>
        <v>1177.8632425045071</v>
      </c>
      <c r="H70" s="67">
        <f>RES_hhdet_num!G70+RES_hhdet_in!H70-RES_hhdet_num!H70</f>
        <v>476.76526149080019</v>
      </c>
      <c r="I70" s="67">
        <f>RES_hhdet_num!H70+RES_hhdet_in!I70-RES_hhdet_num!I70</f>
        <v>778.31462325323082</v>
      </c>
      <c r="J70" s="67">
        <f>RES_hhdet_num!I70+RES_hhdet_in!J70-RES_hhdet_num!J70</f>
        <v>464.94725474392908</v>
      </c>
      <c r="K70" s="67">
        <f>RES_hhdet_num!J70+RES_hhdet_in!K70-RES_hhdet_num!K70</f>
        <v>1343.4700254416603</v>
      </c>
      <c r="L70" s="67">
        <f>RES_hhdet_num!K70+RES_hhdet_in!L70-RES_hhdet_num!L70</f>
        <v>0</v>
      </c>
      <c r="M70" s="67">
        <f>RES_hhdet_num!L70+RES_hhdet_in!M70-RES_hhdet_num!M70</f>
        <v>430.5</v>
      </c>
      <c r="N70" s="67">
        <f>RES_hhdet_num!M70+RES_hhdet_in!N70-RES_hhdet_num!N70</f>
        <v>1336.9926795765932</v>
      </c>
      <c r="O70" s="67">
        <f>RES_hhdet_num!N70+RES_hhdet_in!O70-RES_hhdet_num!O70</f>
        <v>430.4999999999709</v>
      </c>
      <c r="P70" s="67">
        <f>RES_hhdet_num!O70+RES_hhdet_in!P70-RES_hhdet_num!P70</f>
        <v>4688.7835609196336</v>
      </c>
      <c r="Q70" s="67">
        <f>RES_hhdet_num!P70+RES_hhdet_in!Q70-RES_hhdet_num!Q70</f>
        <v>1611.8064004066982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8434.4448267513435</v>
      </c>
      <c r="D73" s="67">
        <f>RES_hhdet_num!C73+RES_hhdet_in!D73-RES_hhdet_num!D73</f>
        <v>8681.587841916451</v>
      </c>
      <c r="E73" s="67">
        <f>RES_hhdet_num!D73+RES_hhdet_in!E73-RES_hhdet_num!E73</f>
        <v>5220.75</v>
      </c>
      <c r="F73" s="67">
        <f>RES_hhdet_num!E73+RES_hhdet_in!F73-RES_hhdet_num!F73</f>
        <v>5220.7500000000146</v>
      </c>
      <c r="G73" s="67">
        <f>RES_hhdet_num!F73+RES_hhdet_in!G73-RES_hhdet_num!G73</f>
        <v>19276.845271428734</v>
      </c>
      <c r="H73" s="67">
        <f>RES_hhdet_num!G73+RES_hhdet_in!H73-RES_hhdet_num!H73</f>
        <v>12426.730159704202</v>
      </c>
      <c r="I73" s="67">
        <f>RES_hhdet_num!H73+RES_hhdet_in!I73-RES_hhdet_num!I73</f>
        <v>6590.9858589009164</v>
      </c>
      <c r="J73" s="67">
        <f>RES_hhdet_num!I73+RES_hhdet_in!J73-RES_hhdet_num!J73</f>
        <v>48555</v>
      </c>
      <c r="K73" s="67">
        <f>RES_hhdet_num!J73+RES_hhdet_in!K73-RES_hhdet_num!K73</f>
        <v>0</v>
      </c>
      <c r="L73" s="67">
        <f>RES_hhdet_num!K73+RES_hhdet_in!L73-RES_hhdet_num!L73</f>
        <v>14345.406756261204</v>
      </c>
      <c r="M73" s="67">
        <f>RES_hhdet_num!L73+RES_hhdet_in!M73-RES_hhdet_num!M73</f>
        <v>2294.6407347796412</v>
      </c>
      <c r="N73" s="67">
        <f>RES_hhdet_num!M73+RES_hhdet_in!N73-RES_hhdet_num!N73</f>
        <v>15539</v>
      </c>
      <c r="O73" s="67">
        <f>RES_hhdet_num!N73+RES_hhdet_in!O73-RES_hhdet_num!O73</f>
        <v>712</v>
      </c>
      <c r="P73" s="67">
        <f>RES_hhdet_num!O73+RES_hhdet_in!P73-RES_hhdet_num!P73</f>
        <v>16377.981713071455</v>
      </c>
      <c r="Q73" s="67">
        <f>RES_hhdet_num!P73+RES_hhdet_in!Q73-RES_hhdet_num!Q73</f>
        <v>7001.5240176339612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1082.9695950459918</v>
      </c>
      <c r="D74" s="67">
        <f>RES_hhdet_num!C74+RES_hhdet_in!D74-RES_hhdet_num!D74</f>
        <v>1088.0345908729614</v>
      </c>
      <c r="E74" s="67">
        <f>RES_hhdet_num!D74+RES_hhdet_in!E74-RES_hhdet_num!E74</f>
        <v>483.48419806941274</v>
      </c>
      <c r="F74" s="67">
        <f>RES_hhdet_num!E74+RES_hhdet_in!F74-RES_hhdet_num!F74</f>
        <v>638.50321990964403</v>
      </c>
      <c r="G74" s="67">
        <f>RES_hhdet_num!F74+RES_hhdet_in!G74-RES_hhdet_num!G74</f>
        <v>1047.9999999999991</v>
      </c>
      <c r="H74" s="67">
        <f>RES_hhdet_num!G74+RES_hhdet_in!H74-RES_hhdet_num!H74</f>
        <v>806.93580856031622</v>
      </c>
      <c r="I74" s="67">
        <f>RES_hhdet_num!H74+RES_hhdet_in!I74-RES_hhdet_num!I74</f>
        <v>463.11056608411491</v>
      </c>
      <c r="J74" s="67">
        <f>RES_hhdet_num!I74+RES_hhdet_in!J74-RES_hhdet_num!J74</f>
        <v>4026</v>
      </c>
      <c r="K74" s="67">
        <f>RES_hhdet_num!J74+RES_hhdet_in!K74-RES_hhdet_num!K74</f>
        <v>360</v>
      </c>
      <c r="L74" s="67">
        <f>RES_hhdet_num!K74+RES_hhdet_in!L74-RES_hhdet_num!L74</f>
        <v>19.217822940648148</v>
      </c>
      <c r="M74" s="67">
        <f>RES_hhdet_num!L74+RES_hhdet_in!M74-RES_hhdet_num!M74</f>
        <v>670.84121661575409</v>
      </c>
      <c r="N74" s="67">
        <f>RES_hhdet_num!M74+RES_hhdet_in!N74-RES_hhdet_num!N74</f>
        <v>2344.9999999999991</v>
      </c>
      <c r="O74" s="67">
        <f>RES_hhdet_num!N74+RES_hhdet_in!O74-RES_hhdet_num!O74</f>
        <v>0</v>
      </c>
      <c r="P74" s="67">
        <f>RES_hhdet_num!O74+RES_hhdet_in!P74-RES_hhdet_num!P74</f>
        <v>4192.1332561706631</v>
      </c>
      <c r="Q74" s="67">
        <f>RES_hhdet_num!P74+RES_hhdet_in!Q74-RES_hhdet_num!Q74</f>
        <v>1680.3644866484456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13516.5</v>
      </c>
      <c r="D78" s="67">
        <f>RES_hhdet_num!C78+RES_hhdet_in!D78-RES_hhdet_num!D78</f>
        <v>13516.499999999971</v>
      </c>
      <c r="E78" s="67">
        <f>RES_hhdet_num!D78+RES_hhdet_in!E78-RES_hhdet_num!E78</f>
        <v>13516.5</v>
      </c>
      <c r="F78" s="67">
        <f>RES_hhdet_num!E78+RES_hhdet_in!F78-RES_hhdet_num!F78</f>
        <v>13516.5</v>
      </c>
      <c r="G78" s="67">
        <f>RES_hhdet_num!F78+RES_hhdet_in!G78-RES_hhdet_num!G78</f>
        <v>13516.499999999942</v>
      </c>
      <c r="H78" s="67">
        <f>RES_hhdet_num!G78+RES_hhdet_in!H78-RES_hhdet_num!H78</f>
        <v>13516.500000000116</v>
      </c>
      <c r="I78" s="67">
        <f>RES_hhdet_num!H78+RES_hhdet_in!I78-RES_hhdet_num!I78</f>
        <v>13516.499999999942</v>
      </c>
      <c r="J78" s="67">
        <f>RES_hhdet_num!I78+RES_hhdet_in!J78-RES_hhdet_num!J78</f>
        <v>13516.499999999825</v>
      </c>
      <c r="K78" s="67">
        <f>RES_hhdet_num!J78+RES_hhdet_in!K78-RES_hhdet_num!K78</f>
        <v>45530.092722237634</v>
      </c>
      <c r="L78" s="67">
        <f>RES_hhdet_num!K78+RES_hhdet_in!L78-RES_hhdet_num!L78</f>
        <v>50628.525909907068</v>
      </c>
      <c r="M78" s="67">
        <f>RES_hhdet_num!L78+RES_hhdet_in!M78-RES_hhdet_num!M78</f>
        <v>35476.211278575589</v>
      </c>
      <c r="N78" s="67">
        <f>RES_hhdet_num!M78+RES_hhdet_in!N78-RES_hhdet_num!N78</f>
        <v>46254.463546835817</v>
      </c>
      <c r="O78" s="67">
        <f>RES_hhdet_num!N78+RES_hhdet_in!O78-RES_hhdet_num!O78</f>
        <v>43603.802293718909</v>
      </c>
      <c r="P78" s="67">
        <f>RES_hhdet_num!O78+RES_hhdet_in!P78-RES_hhdet_num!P78</f>
        <v>29152.654248724924</v>
      </c>
      <c r="Q78" s="67">
        <f>RES_hhdet_num!P78+RES_hhdet_in!Q78-RES_hhdet_num!Q78</f>
        <v>54575.624999999884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8255.5322777623587</v>
      </c>
      <c r="D79" s="83">
        <f>RES_hhdet_num!C79+RES_hhdet_in!D79-RES_hhdet_num!D79</f>
        <v>7675.0990900929319</v>
      </c>
      <c r="E79" s="83">
        <f>RES_hhdet_num!D79+RES_hhdet_in!E79-RES_hhdet_num!E79</f>
        <v>5808.4137214243383</v>
      </c>
      <c r="F79" s="83">
        <f>RES_hhdet_num!E79+RES_hhdet_in!F79-RES_hhdet_num!F79</f>
        <v>15074.161453164081</v>
      </c>
      <c r="G79" s="83">
        <f>RES_hhdet_num!F79+RES_hhdet_in!G79-RES_hhdet_num!G79</f>
        <v>8163.822706281062</v>
      </c>
      <c r="H79" s="83">
        <f>RES_hhdet_num!G79+RES_hhdet_in!H79-RES_hhdet_num!H79</f>
        <v>8041.0000000000073</v>
      </c>
      <c r="I79" s="83">
        <f>RES_hhdet_num!H79+RES_hhdet_in!I79-RES_hhdet_num!I79</f>
        <v>8576.1448385382391</v>
      </c>
      <c r="J79" s="83">
        <f>RES_hhdet_num!I79+RES_hhdet_in!J79-RES_hhdet_num!J79</f>
        <v>37892</v>
      </c>
      <c r="K79" s="83">
        <f>RES_hhdet_num!J79+RES_hhdet_in!K79-RES_hhdet_num!K79</f>
        <v>0</v>
      </c>
      <c r="L79" s="83">
        <f>RES_hhdet_num!K79+RES_hhdet_in!L79-RES_hhdet_num!L79</f>
        <v>7610.0000000000073</v>
      </c>
      <c r="M79" s="83">
        <f>RES_hhdet_num!L79+RES_hhdet_in!M79-RES_hhdet_num!M79</f>
        <v>0</v>
      </c>
      <c r="N79" s="83">
        <f>RES_hhdet_num!M79+RES_hhdet_in!N79-RES_hhdet_num!N79</f>
        <v>4313.4536328552786</v>
      </c>
      <c r="O79" s="83">
        <f>RES_hhdet_num!N79+RES_hhdet_in!O79-RES_hhdet_num!O79</f>
        <v>6615.5640910129368</v>
      </c>
      <c r="P79" s="83">
        <f>RES_hhdet_num!O79+RES_hhdet_in!P79-RES_hhdet_num!P79</f>
        <v>459.44472260693146</v>
      </c>
      <c r="Q79" s="83">
        <f>RES_hhdet_num!P79+RES_hhdet_in!Q79-RES_hhdet_num!Q79</f>
        <v>10324.999999999985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192811.50000000047</v>
      </c>
      <c r="D83" s="67">
        <f>RES_hhdet_num!C83+RES_hhdet_in!D83-RES_hhdet_num!D83</f>
        <v>192811.49999999953</v>
      </c>
      <c r="E83" s="67">
        <f>RES_hhdet_num!D83+RES_hhdet_in!E83-RES_hhdet_num!E83</f>
        <v>192811.50000000047</v>
      </c>
      <c r="F83" s="67">
        <f>RES_hhdet_num!E83+RES_hhdet_in!F83-RES_hhdet_num!F83</f>
        <v>192811.50000000047</v>
      </c>
      <c r="G83" s="67">
        <f>RES_hhdet_num!F83+RES_hhdet_in!G83-RES_hhdet_num!G83</f>
        <v>192811.49999999907</v>
      </c>
      <c r="H83" s="67">
        <f>RES_hhdet_num!G83+RES_hhdet_in!H83-RES_hhdet_num!H83</f>
        <v>192811.50000000093</v>
      </c>
      <c r="I83" s="67">
        <f>RES_hhdet_num!H83+RES_hhdet_in!I83-RES_hhdet_num!I83</f>
        <v>192811.49999999907</v>
      </c>
      <c r="J83" s="67">
        <f>RES_hhdet_num!I83+RES_hhdet_in!J83-RES_hhdet_num!J83</f>
        <v>192811.49999999907</v>
      </c>
      <c r="K83" s="67">
        <f>RES_hhdet_num!J83+RES_hhdet_in!K83-RES_hhdet_num!K83</f>
        <v>192811.50000000047</v>
      </c>
      <c r="L83" s="67">
        <f>RES_hhdet_num!K83+RES_hhdet_in!L83-RES_hhdet_num!L83</f>
        <v>346937</v>
      </c>
      <c r="M83" s="67">
        <f>RES_hhdet_num!L83+RES_hhdet_in!M83-RES_hhdet_num!M83</f>
        <v>192811.5</v>
      </c>
      <c r="N83" s="67">
        <f>RES_hhdet_num!M83+RES_hhdet_in!N83-RES_hhdet_num!N83</f>
        <v>192811.49999999907</v>
      </c>
      <c r="O83" s="67">
        <f>RES_hhdet_num!N83+RES_hhdet_in!O83-RES_hhdet_num!O83</f>
        <v>192811.50000000047</v>
      </c>
      <c r="P83" s="67">
        <f>RES_hhdet_num!O83+RES_hhdet_in!P83-RES_hhdet_num!P83</f>
        <v>192811.49999999953</v>
      </c>
      <c r="Q83" s="67">
        <f>RES_hhdet_num!P83+RES_hhdet_in!Q83-RES_hhdet_num!Q83</f>
        <v>192811.49999999953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3073.0000000000036</v>
      </c>
      <c r="D86" s="67">
        <f>RES_hhdet_num!C86+RES_hhdet_in!D86-RES_hhdet_num!D86</f>
        <v>2936</v>
      </c>
      <c r="E86" s="67">
        <f>RES_hhdet_num!D86+RES_hhdet_in!E86-RES_hhdet_num!E86</f>
        <v>2654</v>
      </c>
      <c r="F86" s="67">
        <f>RES_hhdet_num!E86+RES_hhdet_in!F86-RES_hhdet_num!F86</f>
        <v>2902</v>
      </c>
      <c r="G86" s="67">
        <f>RES_hhdet_num!F86+RES_hhdet_in!G86-RES_hhdet_num!G86</f>
        <v>2772</v>
      </c>
      <c r="H86" s="67">
        <f>RES_hhdet_num!G86+RES_hhdet_in!H86-RES_hhdet_num!H86</f>
        <v>2929.0000000000146</v>
      </c>
      <c r="I86" s="67">
        <f>RES_hhdet_num!H86+RES_hhdet_in!I86-RES_hhdet_num!I86</f>
        <v>2710.9999999999854</v>
      </c>
      <c r="J86" s="67">
        <f>RES_hhdet_num!I86+RES_hhdet_in!J86-RES_hhdet_num!J86</f>
        <v>4689.9999999999854</v>
      </c>
      <c r="K86" s="67">
        <f>RES_hhdet_num!J86+RES_hhdet_in!K86-RES_hhdet_num!K86</f>
        <v>6291</v>
      </c>
      <c r="L86" s="67">
        <f>RES_hhdet_num!K86+RES_hhdet_in!L86-RES_hhdet_num!L86</f>
        <v>7592.034369431829</v>
      </c>
      <c r="M86" s="67">
        <f>RES_hhdet_num!L86+RES_hhdet_in!M86-RES_hhdet_num!M86</f>
        <v>17519</v>
      </c>
      <c r="N86" s="67">
        <f>RES_hhdet_num!M86+RES_hhdet_in!N86-RES_hhdet_num!N86</f>
        <v>10007</v>
      </c>
      <c r="O86" s="67">
        <f>RES_hhdet_num!N86+RES_hhdet_in!O86-RES_hhdet_num!O86</f>
        <v>10368</v>
      </c>
      <c r="P86" s="67">
        <f>RES_hhdet_num!O86+RES_hhdet_in!P86-RES_hhdet_num!P86</f>
        <v>13672.000000000015</v>
      </c>
      <c r="Q86" s="67">
        <f>RES_hhdet_num!P86+RES_hhdet_in!Q86-RES_hhdet_num!Q86</f>
        <v>18474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79263.000000000233</v>
      </c>
      <c r="D88" s="67">
        <f>RES_hhdet_num!C88+RES_hhdet_in!D88-RES_hhdet_num!D88</f>
        <v>79262.999999999767</v>
      </c>
      <c r="E88" s="67">
        <f>RES_hhdet_num!D88+RES_hhdet_in!E88-RES_hhdet_num!E88</f>
        <v>104913.31288573192</v>
      </c>
      <c r="F88" s="67">
        <f>RES_hhdet_num!E88+RES_hhdet_in!F88-RES_hhdet_num!F88</f>
        <v>95549.897203688277</v>
      </c>
      <c r="G88" s="67">
        <f>RES_hhdet_num!F88+RES_hhdet_in!G88-RES_hhdet_num!G88</f>
        <v>79263</v>
      </c>
      <c r="H88" s="67">
        <f>RES_hhdet_num!G88+RES_hhdet_in!H88-RES_hhdet_num!H88</f>
        <v>79263.000000000466</v>
      </c>
      <c r="I88" s="67">
        <f>RES_hhdet_num!H88+RES_hhdet_in!I88-RES_hhdet_num!I88</f>
        <v>79262.999999999534</v>
      </c>
      <c r="J88" s="67">
        <f>RES_hhdet_num!I88+RES_hhdet_in!J88-RES_hhdet_num!J88</f>
        <v>79262.999999999302</v>
      </c>
      <c r="K88" s="67">
        <f>RES_hhdet_num!J88+RES_hhdet_in!K88-RES_hhdet_num!K88</f>
        <v>96478.069911917439</v>
      </c>
      <c r="L88" s="67">
        <f>RES_hhdet_num!K88+RES_hhdet_in!L88-RES_hhdet_num!L88</f>
        <v>292557</v>
      </c>
      <c r="M88" s="67">
        <f>RES_hhdet_num!L88+RES_hhdet_in!M88-RES_hhdet_num!M88</f>
        <v>79263.000000000233</v>
      </c>
      <c r="N88" s="67">
        <f>RES_hhdet_num!M88+RES_hhdet_in!N88-RES_hhdet_num!N88</f>
        <v>166066.55791661819</v>
      </c>
      <c r="O88" s="67">
        <f>RES_hhdet_num!N88+RES_hhdet_in!O88-RES_hhdet_num!O88</f>
        <v>176050.25332990778</v>
      </c>
      <c r="P88" s="67">
        <f>RES_hhdet_num!O88+RES_hhdet_in!P88-RES_hhdet_num!P88</f>
        <v>178231.95832007146</v>
      </c>
      <c r="Q88" s="67">
        <f>RES_hhdet_num!P88+RES_hhdet_in!Q88-RES_hhdet_num!Q88</f>
        <v>179728.11492810538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6548.2208689631807</v>
      </c>
      <c r="D89" s="67">
        <f>RES_hhdet_num!C89+RES_hhdet_in!D89-RES_hhdet_num!D89</f>
        <v>6409.2772872716014</v>
      </c>
      <c r="E89" s="67">
        <f>RES_hhdet_num!D89+RES_hhdet_in!E89-RES_hhdet_num!E89</f>
        <v>8744.6746815824881</v>
      </c>
      <c r="F89" s="67">
        <f>RES_hhdet_num!E89+RES_hhdet_in!F89-RES_hhdet_num!F89</f>
        <v>6853.514581669966</v>
      </c>
      <c r="G89" s="67">
        <f>RES_hhdet_num!F89+RES_hhdet_in!G89-RES_hhdet_num!G89</f>
        <v>6943.6839048523398</v>
      </c>
      <c r="H89" s="67">
        <f>RES_hhdet_num!G89+RES_hhdet_in!H89-RES_hhdet_num!H89</f>
        <v>7266.7327920993557</v>
      </c>
      <c r="I89" s="67">
        <f>RES_hhdet_num!H89+RES_hhdet_in!I89-RES_hhdet_num!I89</f>
        <v>6602.5804480027873</v>
      </c>
      <c r="J89" s="67">
        <f>RES_hhdet_num!I89+RES_hhdet_in!J89-RES_hhdet_num!J89</f>
        <v>7387.609479660081</v>
      </c>
      <c r="K89" s="67">
        <f>RES_hhdet_num!J89+RES_hhdet_in!K89-RES_hhdet_num!K89</f>
        <v>6009.5976515665534</v>
      </c>
      <c r="L89" s="67">
        <f>RES_hhdet_num!K89+RES_hhdet_in!L89-RES_hhdet_num!L89</f>
        <v>5679.0000000000582</v>
      </c>
      <c r="M89" s="67">
        <f>RES_hhdet_num!L89+RES_hhdet_in!M89-RES_hhdet_num!M89</f>
        <v>5679.0000000000582</v>
      </c>
      <c r="N89" s="67">
        <f>RES_hhdet_num!M89+RES_hhdet_in!N89-RES_hhdet_num!N89</f>
        <v>20368.287176311132</v>
      </c>
      <c r="O89" s="67">
        <f>RES_hhdet_num!N89+RES_hhdet_in!O89-RES_hhdet_num!O89</f>
        <v>16761.246670092631</v>
      </c>
      <c r="P89" s="67">
        <f>RES_hhdet_num!O89+RES_hhdet_in!P89-RES_hhdet_num!P89</f>
        <v>14579.541679928196</v>
      </c>
      <c r="Q89" s="67">
        <f>RES_hhdet_num!P89+RES_hhdet_in!Q89-RES_hhdet_num!Q89</f>
        <v>13083.385071894503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79356.750000000116</v>
      </c>
      <c r="D92" s="67">
        <f>RES_hhdet_num!C92+RES_hhdet_in!D92-RES_hhdet_num!D92</f>
        <v>79356.749999999884</v>
      </c>
      <c r="E92" s="67">
        <f>RES_hhdet_num!D92+RES_hhdet_in!E92-RES_hhdet_num!E92</f>
        <v>79356.75</v>
      </c>
      <c r="F92" s="67">
        <f>RES_hhdet_num!E92+RES_hhdet_in!F92-RES_hhdet_num!F92</f>
        <v>79356.749999999884</v>
      </c>
      <c r="G92" s="67">
        <f>RES_hhdet_num!F92+RES_hhdet_in!G92-RES_hhdet_num!G92</f>
        <v>140353.81735949719</v>
      </c>
      <c r="H92" s="67">
        <f>RES_hhdet_num!G92+RES_hhdet_in!H92-RES_hhdet_num!H92</f>
        <v>229505.48701728892</v>
      </c>
      <c r="I92" s="67">
        <f>RES_hhdet_num!H92+RES_hhdet_in!I92-RES_hhdet_num!I92</f>
        <v>79356.749999999767</v>
      </c>
      <c r="J92" s="67">
        <f>RES_hhdet_num!I92+RES_hhdet_in!J92-RES_hhdet_num!J92</f>
        <v>79356.75</v>
      </c>
      <c r="K92" s="67">
        <f>RES_hhdet_num!J92+RES_hhdet_in!K92-RES_hhdet_num!K92</f>
        <v>118799.58871151111</v>
      </c>
      <c r="L92" s="67">
        <f>RES_hhdet_num!K92+RES_hhdet_in!L92-RES_hhdet_num!L92</f>
        <v>154321.61790544243</v>
      </c>
      <c r="M92" s="67">
        <f>RES_hhdet_num!L92+RES_hhdet_in!M92-RES_hhdet_num!M92</f>
        <v>175064.99999999997</v>
      </c>
      <c r="N92" s="67">
        <f>RES_hhdet_num!M92+RES_hhdet_in!N92-RES_hhdet_num!N92</f>
        <v>83101</v>
      </c>
      <c r="O92" s="67">
        <f>RES_hhdet_num!N92+RES_hhdet_in!O92-RES_hhdet_num!O92</f>
        <v>25555</v>
      </c>
      <c r="P92" s="67">
        <f>RES_hhdet_num!O92+RES_hhdet_in!P92-RES_hhdet_num!P92</f>
        <v>23377.000000000018</v>
      </c>
      <c r="Q92" s="67">
        <f>RES_hhdet_num!P92+RES_hhdet_in!Q92-RES_hhdet_num!Q92</f>
        <v>18306.000000000007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7037.3488005645559</v>
      </c>
      <c r="D93" s="67">
        <f>RES_hhdet_num!C93+RES_hhdet_in!D93-RES_hhdet_num!D93</f>
        <v>8658.1941112862405</v>
      </c>
      <c r="E93" s="67">
        <f>RES_hhdet_num!D93+RES_hhdet_in!E93-RES_hhdet_num!E93</f>
        <v>5685.75</v>
      </c>
      <c r="F93" s="67">
        <f>RES_hhdet_num!E93+RES_hhdet_in!F93-RES_hhdet_num!F93</f>
        <v>5685.75</v>
      </c>
      <c r="G93" s="67">
        <f>RES_hhdet_num!F93+RES_hhdet_in!G93-RES_hhdet_num!G93</f>
        <v>7399.1174508037075</v>
      </c>
      <c r="H93" s="67">
        <f>RES_hhdet_num!G93+RES_hhdet_in!H93-RES_hhdet_num!H93</f>
        <v>15986.262404634101</v>
      </c>
      <c r="I93" s="67">
        <f>RES_hhdet_num!H93+RES_hhdet_in!I93-RES_hhdet_num!I93</f>
        <v>5685.7499999999854</v>
      </c>
      <c r="J93" s="67">
        <f>RES_hhdet_num!I93+RES_hhdet_in!J93-RES_hhdet_num!J93</f>
        <v>5685.7499999999782</v>
      </c>
      <c r="K93" s="67">
        <f>RES_hhdet_num!J93+RES_hhdet_in!K93-RES_hhdet_num!K93</f>
        <v>7583.0130258904028</v>
      </c>
      <c r="L93" s="67">
        <f>RES_hhdet_num!K93+RES_hhdet_in!L93-RES_hhdet_num!L93</f>
        <v>8469.632094557579</v>
      </c>
      <c r="M93" s="67">
        <f>RES_hhdet_num!L93+RES_hhdet_in!M93-RES_hhdet_num!M93</f>
        <v>23290.074207297792</v>
      </c>
      <c r="N93" s="67">
        <f>RES_hhdet_num!M93+RES_hhdet_in!N93-RES_hhdet_num!N93</f>
        <v>14355.000000000004</v>
      </c>
      <c r="O93" s="67">
        <f>RES_hhdet_num!N93+RES_hhdet_in!O93-RES_hhdet_num!O93</f>
        <v>4642.9999999999982</v>
      </c>
      <c r="P93" s="67">
        <f>RES_hhdet_num!O93+RES_hhdet_in!P93-RES_hhdet_num!P93</f>
        <v>5821.0000000000064</v>
      </c>
      <c r="Q93" s="67">
        <f>RES_hhdet_num!P93+RES_hhdet_in!Q93-RES_hhdet_num!Q93</f>
        <v>4942.0000000000018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98026.541067135986</v>
      </c>
      <c r="D96" s="67">
        <f>RES_hhdet_num!C96+RES_hhdet_in!D96-RES_hhdet_num!D96</f>
        <v>118261.47552886858</v>
      </c>
      <c r="E96" s="67">
        <f>RES_hhdet_num!D96+RES_hhdet_in!E96-RES_hhdet_num!E96</f>
        <v>41478.717571850691</v>
      </c>
      <c r="F96" s="67">
        <f>RES_hhdet_num!E96+RES_hhdet_in!F96-RES_hhdet_num!F96</f>
        <v>33903.012051802187</v>
      </c>
      <c r="G96" s="67">
        <f>RES_hhdet_num!F96+RES_hhdet_in!G96-RES_hhdet_num!G96</f>
        <v>31997.25</v>
      </c>
      <c r="H96" s="67">
        <f>RES_hhdet_num!G96+RES_hhdet_in!H96-RES_hhdet_num!H96</f>
        <v>31997.25</v>
      </c>
      <c r="I96" s="67">
        <f>RES_hhdet_num!H96+RES_hhdet_in!I96-RES_hhdet_num!I96</f>
        <v>96458.197535776882</v>
      </c>
      <c r="J96" s="67">
        <f>RES_hhdet_num!I96+RES_hhdet_in!J96-RES_hhdet_num!J96</f>
        <v>124879.72642856825</v>
      </c>
      <c r="K96" s="67">
        <f>RES_hhdet_num!J96+RES_hhdet_in!K96-RES_hhdet_num!K96</f>
        <v>21789.68233732658</v>
      </c>
      <c r="L96" s="67">
        <f>RES_hhdet_num!K96+RES_hhdet_in!L96-RES_hhdet_num!L96</f>
        <v>38817.475528868614</v>
      </c>
      <c r="M96" s="67">
        <f>RES_hhdet_num!L96+RES_hhdet_in!M96-RES_hhdet_num!M96</f>
        <v>133138.00000000003</v>
      </c>
      <c r="N96" s="67">
        <f>RES_hhdet_num!M96+RES_hhdet_in!N96-RES_hhdet_num!N96</f>
        <v>37568.749288885039</v>
      </c>
      <c r="O96" s="67">
        <f>RES_hhdet_num!N96+RES_hhdet_in!O96-RES_hhdet_num!O96</f>
        <v>34486.3886798819</v>
      </c>
      <c r="P96" s="67">
        <f>RES_hhdet_num!O96+RES_hhdet_in!P96-RES_hhdet_num!P96</f>
        <v>52159.124456693768</v>
      </c>
      <c r="Q96" s="67">
        <f>RES_hhdet_num!P96+RES_hhdet_in!Q96-RES_hhdet_num!Q96</f>
        <v>15359.612330193719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7034.4003975154883</v>
      </c>
      <c r="D97" s="67">
        <f>RES_hhdet_num!C97+RES_hhdet_in!D97-RES_hhdet_num!D97</f>
        <v>8287.0784359748795</v>
      </c>
      <c r="E97" s="67">
        <f>RES_hhdet_num!D97+RES_hhdet_in!E97-RES_hhdet_num!E97</f>
        <v>4047.6738084837125</v>
      </c>
      <c r="F97" s="67">
        <f>RES_hhdet_num!E97+RES_hhdet_in!F97-RES_hhdet_num!F97</f>
        <v>3378.3702354067209</v>
      </c>
      <c r="G97" s="67">
        <f>RES_hhdet_num!F97+RES_hhdet_in!G97-RES_hhdet_num!G97</f>
        <v>1707.4771226191988</v>
      </c>
      <c r="H97" s="67">
        <f>RES_hhdet_num!G97+RES_hhdet_in!H97-RES_hhdet_num!H97</f>
        <v>3170.1932934638389</v>
      </c>
      <c r="I97" s="67">
        <f>RES_hhdet_num!H97+RES_hhdet_in!I97-RES_hhdet_num!I97</f>
        <v>5042.0922848395858</v>
      </c>
      <c r="J97" s="67">
        <f>RES_hhdet_num!I97+RES_hhdet_in!J97-RES_hhdet_num!J97</f>
        <v>6958.9260667124327</v>
      </c>
      <c r="K97" s="67">
        <f>RES_hhdet_num!J97+RES_hhdet_in!K97-RES_hhdet_num!K97</f>
        <v>0</v>
      </c>
      <c r="L97" s="67">
        <f>RES_hhdet_num!K97+RES_hhdet_in!L97-RES_hhdet_num!L97</f>
        <v>0</v>
      </c>
      <c r="M97" s="67">
        <f>RES_hhdet_num!L97+RES_hhdet_in!M97-RES_hhdet_num!M97</f>
        <v>16344</v>
      </c>
      <c r="N97" s="67">
        <f>RES_hhdet_num!M97+RES_hhdet_in!N97-RES_hhdet_num!N97</f>
        <v>7442.2040524744953</v>
      </c>
      <c r="O97" s="67">
        <f>RES_hhdet_num!N97+RES_hhdet_in!O97-RES_hhdet_num!O97</f>
        <v>4289.352523069072</v>
      </c>
      <c r="P97" s="67">
        <f>RES_hhdet_num!O97+RES_hhdet_in!P97-RES_hhdet_num!P97</f>
        <v>17613.19329346381</v>
      </c>
      <c r="Q97" s="67">
        <f>RES_hhdet_num!P97+RES_hhdet_in!Q97-RES_hhdet_num!Q97</f>
        <v>11403.317240983582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3441.0000000000073</v>
      </c>
      <c r="D101" s="67">
        <f>RES_hhdet_num!C101+RES_hhdet_in!D101-RES_hhdet_num!D101</f>
        <v>3440.9999999999927</v>
      </c>
      <c r="E101" s="67">
        <f>RES_hhdet_num!D101+RES_hhdet_in!E101-RES_hhdet_num!E101</f>
        <v>3456.346945261037</v>
      </c>
      <c r="F101" s="67">
        <f>RES_hhdet_num!E101+RES_hhdet_in!F101-RES_hhdet_num!F101</f>
        <v>3441</v>
      </c>
      <c r="G101" s="67">
        <f>RES_hhdet_num!F101+RES_hhdet_in!G101-RES_hhdet_num!G101</f>
        <v>3441</v>
      </c>
      <c r="H101" s="67">
        <f>RES_hhdet_num!G101+RES_hhdet_in!H101-RES_hhdet_num!H101</f>
        <v>3441.0000000000073</v>
      </c>
      <c r="I101" s="67">
        <f>RES_hhdet_num!H101+RES_hhdet_in!I101-RES_hhdet_num!I101</f>
        <v>3440.9999999999927</v>
      </c>
      <c r="J101" s="67">
        <f>RES_hhdet_num!I101+RES_hhdet_in!J101-RES_hhdet_num!J101</f>
        <v>3440.9999999999927</v>
      </c>
      <c r="K101" s="67">
        <f>RES_hhdet_num!J101+RES_hhdet_in!K101-RES_hhdet_num!K101</f>
        <v>5448.8134146364246</v>
      </c>
      <c r="L101" s="67">
        <f>RES_hhdet_num!K101+RES_hhdet_in!L101-RES_hhdet_num!L101</f>
        <v>15195.999999999996</v>
      </c>
      <c r="M101" s="67">
        <f>RES_hhdet_num!L101+RES_hhdet_in!M101-RES_hhdet_num!M101</f>
        <v>1406.4935699226698</v>
      </c>
      <c r="N101" s="67">
        <f>RES_hhdet_num!M101+RES_hhdet_in!N101-RES_hhdet_num!N101</f>
        <v>4295.638589101829</v>
      </c>
      <c r="O101" s="67">
        <f>RES_hhdet_num!N101+RES_hhdet_in!O101-RES_hhdet_num!O101</f>
        <v>4080.0266005577796</v>
      </c>
      <c r="P101" s="67">
        <f>RES_hhdet_num!O101+RES_hhdet_in!P101-RES_hhdet_num!P101</f>
        <v>3182.9971856575357</v>
      </c>
      <c r="Q101" s="67">
        <f>RES_hhdet_num!P101+RES_hhdet_in!Q101-RES_hhdet_num!Q101</f>
        <v>29607.000000000022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158743.76647907356</v>
      </c>
      <c r="D102" s="67">
        <f>RES_hhdet_num!C102+RES_hhdet_in!D102-RES_hhdet_num!D102</f>
        <v>188388.26647907333</v>
      </c>
      <c r="E102" s="67">
        <f>RES_hhdet_num!D102+RES_hhdet_in!E102-RES_hhdet_num!E102</f>
        <v>207539.97597792465</v>
      </c>
      <c r="F102" s="67">
        <f>RES_hhdet_num!E102+RES_hhdet_in!F102-RES_hhdet_num!F102</f>
        <v>284741.5705875773</v>
      </c>
      <c r="G102" s="67">
        <f>RES_hhdet_num!F102+RES_hhdet_in!G102-RES_hhdet_num!G102</f>
        <v>327905.3426304264</v>
      </c>
      <c r="H102" s="67">
        <f>RES_hhdet_num!G102+RES_hhdet_in!H102-RES_hhdet_num!H102</f>
        <v>268703.24991933908</v>
      </c>
      <c r="I102" s="67">
        <f>RES_hhdet_num!H102+RES_hhdet_in!I102-RES_hhdet_num!I102</f>
        <v>309143.8122574687</v>
      </c>
      <c r="J102" s="67">
        <f>RES_hhdet_num!I102+RES_hhdet_in!J102-RES_hhdet_num!J102</f>
        <v>296645.29857187718</v>
      </c>
      <c r="K102" s="67">
        <f>RES_hhdet_num!J102+RES_hhdet_in!K102-RES_hhdet_num!K102</f>
        <v>283885.76465291064</v>
      </c>
      <c r="L102" s="67">
        <f>RES_hhdet_num!K102+RES_hhdet_in!L102-RES_hhdet_num!L102</f>
        <v>320401.96723238891</v>
      </c>
      <c r="M102" s="67">
        <f>RES_hhdet_num!L102+RES_hhdet_in!M102-RES_hhdet_num!M102</f>
        <v>461356.46723238821</v>
      </c>
      <c r="N102" s="67">
        <f>RES_hhdet_num!M102+RES_hhdet_in!N102-RES_hhdet_num!N102</f>
        <v>558591.08020020858</v>
      </c>
      <c r="O102" s="67">
        <f>RES_hhdet_num!N102+RES_hhdet_in!O102-RES_hhdet_num!O102</f>
        <v>862652.0000000007</v>
      </c>
      <c r="P102" s="67">
        <f>RES_hhdet_num!O102+RES_hhdet_in!P102-RES_hhdet_num!P102</f>
        <v>1163652.4999999993</v>
      </c>
      <c r="Q102" s="67">
        <f>RES_hhdet_num!P102+RES_hhdet_in!Q102-RES_hhdet_num!Q102</f>
        <v>1356559.0000000002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140226.75000000023</v>
      </c>
      <c r="D103" s="83">
        <f>RES_hhdet_num!C103+RES_hhdet_in!D103-RES_hhdet_num!D103</f>
        <v>140226.75</v>
      </c>
      <c r="E103" s="83">
        <f>RES_hhdet_num!D103+RES_hhdet_in!E103-RES_hhdet_num!E103</f>
        <v>353416.55844508577</v>
      </c>
      <c r="F103" s="83">
        <f>RES_hhdet_num!E103+RES_hhdet_in!F103-RES_hhdet_num!F103</f>
        <v>140226.74999999977</v>
      </c>
      <c r="G103" s="83">
        <f>RES_hhdet_num!F103+RES_hhdet_in!G103-RES_hhdet_num!G103</f>
        <v>140226.75</v>
      </c>
      <c r="H103" s="83">
        <f>RES_hhdet_num!G103+RES_hhdet_in!H103-RES_hhdet_num!H103</f>
        <v>140226.75000000023</v>
      </c>
      <c r="I103" s="83">
        <f>RES_hhdet_num!H103+RES_hhdet_in!I103-RES_hhdet_num!I103</f>
        <v>140226.74999999977</v>
      </c>
      <c r="J103" s="83">
        <f>RES_hhdet_num!I103+RES_hhdet_in!J103-RES_hhdet_num!J103</f>
        <v>140226.7499999993</v>
      </c>
      <c r="K103" s="83">
        <f>RES_hhdet_num!J103+RES_hhdet_in!K103-RES_hhdet_num!K103</f>
        <v>265984.67010629037</v>
      </c>
      <c r="L103" s="83">
        <f>RES_hhdet_num!K103+RES_hhdet_in!L103-RES_hhdet_num!L103</f>
        <v>316242.31209578831</v>
      </c>
      <c r="M103" s="83">
        <f>RES_hhdet_num!L103+RES_hhdet_in!M103-RES_hhdet_num!M103</f>
        <v>294124.308445086</v>
      </c>
      <c r="N103" s="83">
        <f>RES_hhdet_num!M103+RES_hhdet_in!N103-RES_hhdet_num!N103</f>
        <v>283300.35958188307</v>
      </c>
      <c r="O103" s="83">
        <f>RES_hhdet_num!N103+RES_hhdet_in!O103-RES_hhdet_num!O103</f>
        <v>248583.97761858534</v>
      </c>
      <c r="P103" s="83">
        <f>RES_hhdet_num!O103+RES_hhdet_in!P103-RES_hhdet_num!P103</f>
        <v>170935.69866479631</v>
      </c>
      <c r="Q103" s="83">
        <f>RES_hhdet_num!P103+RES_hhdet_in!Q103-RES_hhdet_num!Q103</f>
        <v>149572.04021920334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974.56250000000364</v>
      </c>
      <c r="D126" s="67">
        <f>RES_hhdet_num!C126+RES_hhdet_in!D126-RES_hhdet_num!D126</f>
        <v>974.56249999999636</v>
      </c>
      <c r="E126" s="67">
        <f>RES_hhdet_num!D126+RES_hhdet_in!E126-RES_hhdet_num!E126</f>
        <v>974.5625</v>
      </c>
      <c r="F126" s="67">
        <f>RES_hhdet_num!E126+RES_hhdet_in!F126-RES_hhdet_num!F126</f>
        <v>974.5625</v>
      </c>
      <c r="G126" s="67">
        <f>RES_hhdet_num!F126+RES_hhdet_in!G126-RES_hhdet_num!G126</f>
        <v>11881.999999999996</v>
      </c>
      <c r="H126" s="67">
        <f>RES_hhdet_num!G126+RES_hhdet_in!H126-RES_hhdet_num!H126</f>
        <v>34.000000000003638</v>
      </c>
      <c r="I126" s="67">
        <f>RES_hhdet_num!H126+RES_hhdet_in!I126-RES_hhdet_num!I126</f>
        <v>129.99999999999636</v>
      </c>
      <c r="J126" s="67">
        <f>RES_hhdet_num!I126+RES_hhdet_in!J126-RES_hhdet_num!J126</f>
        <v>22554.000000000004</v>
      </c>
      <c r="K126" s="67">
        <f>RES_hhdet_num!J126+RES_hhdet_in!K126-RES_hhdet_num!K126</f>
        <v>77</v>
      </c>
      <c r="L126" s="67">
        <f>RES_hhdet_num!K126+RES_hhdet_in!L126-RES_hhdet_num!L126</f>
        <v>0</v>
      </c>
      <c r="M126" s="67">
        <f>RES_hhdet_num!L126+RES_hhdet_in!M126-RES_hhdet_num!M126</f>
        <v>0</v>
      </c>
      <c r="N126" s="67">
        <f>RES_hhdet_num!M126+RES_hhdet_in!N126-RES_hhdet_num!N126</f>
        <v>0</v>
      </c>
      <c r="O126" s="67">
        <f>RES_hhdet_num!N126+RES_hhdet_in!O126-RES_hhdet_num!O126</f>
        <v>649</v>
      </c>
      <c r="P126" s="67">
        <f>RES_hhdet_num!O126+RES_hhdet_in!P126-RES_hhdet_num!P126</f>
        <v>417</v>
      </c>
      <c r="Q126" s="67">
        <f>RES_hhdet_num!P126+RES_hhdet_in!Q126-RES_hhdet_num!Q126</f>
        <v>295.99999999999818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16.000000000000028</v>
      </c>
      <c r="D129" s="67">
        <f>RES_hhdet_num!C129+RES_hhdet_in!D129-RES_hhdet_num!D129</f>
        <v>18</v>
      </c>
      <c r="E129" s="67">
        <f>RES_hhdet_num!D129+RES_hhdet_in!E129-RES_hhdet_num!E129</f>
        <v>27</v>
      </c>
      <c r="F129" s="67">
        <f>RES_hhdet_num!E129+RES_hhdet_in!F129-RES_hhdet_num!F129</f>
        <v>31</v>
      </c>
      <c r="G129" s="67">
        <f>RES_hhdet_num!F129+RES_hhdet_in!G129-RES_hhdet_num!G129</f>
        <v>118</v>
      </c>
      <c r="H129" s="67">
        <f>RES_hhdet_num!G129+RES_hhdet_in!H129-RES_hhdet_num!H129</f>
        <v>25.000000000000114</v>
      </c>
      <c r="I129" s="67">
        <f>RES_hhdet_num!H129+RES_hhdet_in!I129-RES_hhdet_num!I129</f>
        <v>86.999999999999886</v>
      </c>
      <c r="J129" s="67">
        <f>RES_hhdet_num!I129+RES_hhdet_in!J129-RES_hhdet_num!J129</f>
        <v>585</v>
      </c>
      <c r="K129" s="67">
        <f>RES_hhdet_num!J129+RES_hhdet_in!K129-RES_hhdet_num!K129</f>
        <v>60.999999999999972</v>
      </c>
      <c r="L129" s="67">
        <f>RES_hhdet_num!K129+RES_hhdet_in!L129-RES_hhdet_num!L129</f>
        <v>120.99999999999994</v>
      </c>
      <c r="M129" s="67">
        <f>RES_hhdet_num!L129+RES_hhdet_in!M129-RES_hhdet_num!M129</f>
        <v>112.99999999999994</v>
      </c>
      <c r="N129" s="67">
        <f>RES_hhdet_num!M129+RES_hhdet_in!N129-RES_hhdet_num!N129</f>
        <v>186</v>
      </c>
      <c r="O129" s="67">
        <f>RES_hhdet_num!N129+RES_hhdet_in!O129-RES_hhdet_num!O129</f>
        <v>35</v>
      </c>
      <c r="P129" s="67">
        <f>RES_hhdet_num!O129+RES_hhdet_in!P129-RES_hhdet_num!P129</f>
        <v>112.00000000000006</v>
      </c>
      <c r="Q129" s="67">
        <f>RES_hhdet_num!P129+RES_hhdet_in!Q129-RES_hhdet_num!Q129</f>
        <v>159.99999999999991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473.25000000000182</v>
      </c>
      <c r="D131" s="67">
        <f>RES_hhdet_num!C131+RES_hhdet_in!D131-RES_hhdet_num!D131</f>
        <v>473.25</v>
      </c>
      <c r="E131" s="67">
        <f>RES_hhdet_num!D131+RES_hhdet_in!E131-RES_hhdet_num!E131</f>
        <v>473.25</v>
      </c>
      <c r="F131" s="67">
        <f>RES_hhdet_num!E131+RES_hhdet_in!F131-RES_hhdet_num!F131</f>
        <v>473.25</v>
      </c>
      <c r="G131" s="67">
        <f>RES_hhdet_num!F131+RES_hhdet_in!G131-RES_hhdet_num!G131</f>
        <v>9616.6045184740688</v>
      </c>
      <c r="H131" s="67">
        <f>RES_hhdet_num!G131+RES_hhdet_in!H131-RES_hhdet_num!H131</f>
        <v>456.00000000000364</v>
      </c>
      <c r="I131" s="67">
        <f>RES_hhdet_num!H131+RES_hhdet_in!I131-RES_hhdet_num!I131</f>
        <v>517.99999999999636</v>
      </c>
      <c r="J131" s="67">
        <f>RES_hhdet_num!I131+RES_hhdet_in!J131-RES_hhdet_num!J131</f>
        <v>17564.131862939961</v>
      </c>
      <c r="K131" s="67">
        <f>RES_hhdet_num!J131+RES_hhdet_in!K131-RES_hhdet_num!K131</f>
        <v>86</v>
      </c>
      <c r="L131" s="67">
        <f>RES_hhdet_num!K131+RES_hhdet_in!L131-RES_hhdet_num!L131</f>
        <v>0</v>
      </c>
      <c r="M131" s="67">
        <f>RES_hhdet_num!L131+RES_hhdet_in!M131-RES_hhdet_num!M131</f>
        <v>54</v>
      </c>
      <c r="N131" s="67">
        <f>RES_hhdet_num!M131+RES_hhdet_in!N131-RES_hhdet_num!N131</f>
        <v>0</v>
      </c>
      <c r="O131" s="67">
        <f>RES_hhdet_num!N131+RES_hhdet_in!O131-RES_hhdet_num!O131</f>
        <v>644</v>
      </c>
      <c r="P131" s="67">
        <f>RES_hhdet_num!O131+RES_hhdet_in!P131-RES_hhdet_num!P131</f>
        <v>363.99999999999909</v>
      </c>
      <c r="Q131" s="67">
        <f>RES_hhdet_num!P131+RES_hhdet_in!Q131-RES_hhdet_num!Q131</f>
        <v>292.99999999999909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145.16386195916209</v>
      </c>
      <c r="D132" s="67">
        <f>RES_hhdet_num!C132+RES_hhdet_in!D132-RES_hhdet_num!D132</f>
        <v>311.07362543170507</v>
      </c>
      <c r="E132" s="67">
        <f>RES_hhdet_num!D132+RES_hhdet_in!E132-RES_hhdet_num!E132</f>
        <v>76.995486780995407</v>
      </c>
      <c r="F132" s="67">
        <f>RES_hhdet_num!E132+RES_hhdet_in!F132-RES_hhdet_num!F132</f>
        <v>105.00315456791259</v>
      </c>
      <c r="G132" s="67">
        <f>RES_hhdet_num!F132+RES_hhdet_in!G132-RES_hhdet_num!G132</f>
        <v>300</v>
      </c>
      <c r="H132" s="67">
        <f>RES_hhdet_num!G132+RES_hhdet_in!H132-RES_hhdet_num!H132</f>
        <v>0</v>
      </c>
      <c r="I132" s="67">
        <f>RES_hhdet_num!H132+RES_hhdet_in!I132-RES_hhdet_num!I132</f>
        <v>0</v>
      </c>
      <c r="J132" s="67">
        <f>RES_hhdet_num!I132+RES_hhdet_in!J132-RES_hhdet_num!J132</f>
        <v>1434.4042593054585</v>
      </c>
      <c r="K132" s="67">
        <f>RES_hhdet_num!J132+RES_hhdet_in!K132-RES_hhdet_num!K132</f>
        <v>0</v>
      </c>
      <c r="L132" s="67">
        <f>RES_hhdet_num!K132+RES_hhdet_in!L132-RES_hhdet_num!L132</f>
        <v>32.304758864753353</v>
      </c>
      <c r="M132" s="67">
        <f>RES_hhdet_num!L132+RES_hhdet_in!M132-RES_hhdet_num!M132</f>
        <v>0</v>
      </c>
      <c r="N132" s="67">
        <f>RES_hhdet_num!M132+RES_hhdet_in!N132-RES_hhdet_num!N132</f>
        <v>14.668442487231005</v>
      </c>
      <c r="O132" s="67">
        <f>RES_hhdet_num!N132+RES_hhdet_in!O132-RES_hhdet_num!O132</f>
        <v>24</v>
      </c>
      <c r="P132" s="67">
        <f>RES_hhdet_num!O132+RES_hhdet_in!P132-RES_hhdet_num!P132</f>
        <v>45</v>
      </c>
      <c r="Q132" s="67">
        <f>RES_hhdet_num!P132+RES_hhdet_in!Q132-RES_hhdet_num!Q132</f>
        <v>18.999999999999773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657.91681387540757</v>
      </c>
      <c r="D135" s="67">
        <f>RES_hhdet_num!C135+RES_hhdet_in!D135-RES_hhdet_num!D135</f>
        <v>912.39452043214715</v>
      </c>
      <c r="E135" s="67">
        <f>RES_hhdet_num!D135+RES_hhdet_in!E135-RES_hhdet_num!E135</f>
        <v>418.5</v>
      </c>
      <c r="F135" s="67">
        <f>RES_hhdet_num!E135+RES_hhdet_in!F135-RES_hhdet_num!F135</f>
        <v>418.5</v>
      </c>
      <c r="G135" s="67">
        <f>RES_hhdet_num!F135+RES_hhdet_in!G135-RES_hhdet_num!G135</f>
        <v>5996</v>
      </c>
      <c r="H135" s="67">
        <f>RES_hhdet_num!G135+RES_hhdet_in!H135-RES_hhdet_num!H135</f>
        <v>0</v>
      </c>
      <c r="I135" s="67">
        <f>RES_hhdet_num!H135+RES_hhdet_in!I135-RES_hhdet_num!I135</f>
        <v>0</v>
      </c>
      <c r="J135" s="67">
        <f>RES_hhdet_num!I135+RES_hhdet_in!J135-RES_hhdet_num!J135</f>
        <v>4135.0000000000009</v>
      </c>
      <c r="K135" s="67">
        <f>RES_hhdet_num!J135+RES_hhdet_in!K135-RES_hhdet_num!K135</f>
        <v>25</v>
      </c>
      <c r="L135" s="67">
        <f>RES_hhdet_num!K135+RES_hhdet_in!L135-RES_hhdet_num!L135</f>
        <v>0</v>
      </c>
      <c r="M135" s="67">
        <f>RES_hhdet_num!L135+RES_hhdet_in!M135-RES_hhdet_num!M135</f>
        <v>100</v>
      </c>
      <c r="N135" s="67">
        <f>RES_hhdet_num!M135+RES_hhdet_in!N135-RES_hhdet_num!N135</f>
        <v>323</v>
      </c>
      <c r="O135" s="67">
        <f>RES_hhdet_num!N135+RES_hhdet_in!O135-RES_hhdet_num!O135</f>
        <v>0</v>
      </c>
      <c r="P135" s="67">
        <f>RES_hhdet_num!O135+RES_hhdet_in!P135-RES_hhdet_num!P135</f>
        <v>8</v>
      </c>
      <c r="Q135" s="67">
        <f>RES_hhdet_num!P135+RES_hhdet_in!Q135-RES_hhdet_num!Q135</f>
        <v>0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88.571106366373158</v>
      </c>
      <c r="D136" s="67">
        <f>RES_hhdet_num!C136+RES_hhdet_in!D136-RES_hhdet_num!D136</f>
        <v>196.54107956978964</v>
      </c>
      <c r="E136" s="67">
        <f>RES_hhdet_num!D136+RES_hhdet_in!E136-RES_hhdet_num!E136</f>
        <v>33.339575183077159</v>
      </c>
      <c r="F136" s="67">
        <f>RES_hhdet_num!E136+RES_hhdet_in!F136-RES_hhdet_num!F136</f>
        <v>82.832853823132382</v>
      </c>
      <c r="G136" s="67">
        <f>RES_hhdet_num!F136+RES_hhdet_in!G136-RES_hhdet_num!G136</f>
        <v>418</v>
      </c>
      <c r="H136" s="67">
        <f>RES_hhdet_num!G136+RES_hhdet_in!H136-RES_hhdet_num!H136</f>
        <v>26.700064780824732</v>
      </c>
      <c r="I136" s="67">
        <f>RES_hhdet_num!H136+RES_hhdet_in!I136-RES_hhdet_num!I136</f>
        <v>21.096344172894248</v>
      </c>
      <c r="J136" s="67">
        <f>RES_hhdet_num!I136+RES_hhdet_in!J136-RES_hhdet_num!J136</f>
        <v>342.00000000000023</v>
      </c>
      <c r="K136" s="67">
        <f>RES_hhdet_num!J136+RES_hhdet_in!K136-RES_hhdet_num!K136</f>
        <v>0</v>
      </c>
      <c r="L136" s="67">
        <f>RES_hhdet_num!K136+RES_hhdet_in!L136-RES_hhdet_num!L136</f>
        <v>2.8789726599157177</v>
      </c>
      <c r="M136" s="67">
        <f>RES_hhdet_num!L136+RES_hhdet_in!M136-RES_hhdet_num!M136</f>
        <v>0</v>
      </c>
      <c r="N136" s="67">
        <f>RES_hhdet_num!M136+RES_hhdet_in!N136-RES_hhdet_num!N136</f>
        <v>58.000000000000007</v>
      </c>
      <c r="O136" s="67">
        <f>RES_hhdet_num!N136+RES_hhdet_in!O136-RES_hhdet_num!O136</f>
        <v>2.0817843866170946</v>
      </c>
      <c r="P136" s="67">
        <f>RES_hhdet_num!O136+RES_hhdet_in!P136-RES_hhdet_num!P136</f>
        <v>0</v>
      </c>
      <c r="Q136" s="67">
        <f>RES_hhdet_num!P136+RES_hhdet_in!Q136-RES_hhdet_num!Q136</f>
        <v>2.2382671480144793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744.75000000000182</v>
      </c>
      <c r="D140" s="67">
        <f>RES_hhdet_num!C140+RES_hhdet_in!D140-RES_hhdet_num!D140</f>
        <v>744.74999999999636</v>
      </c>
      <c r="E140" s="67">
        <f>RES_hhdet_num!D140+RES_hhdet_in!E140-RES_hhdet_num!E140</f>
        <v>744.75</v>
      </c>
      <c r="F140" s="67">
        <f>RES_hhdet_num!E140+RES_hhdet_in!F140-RES_hhdet_num!F140</f>
        <v>744.75</v>
      </c>
      <c r="G140" s="67">
        <f>RES_hhdet_num!F140+RES_hhdet_in!G140-RES_hhdet_num!G140</f>
        <v>10035.980896032495</v>
      </c>
      <c r="H140" s="67">
        <f>RES_hhdet_num!G140+RES_hhdet_in!H140-RES_hhdet_num!H140</f>
        <v>339.00000000000182</v>
      </c>
      <c r="I140" s="67">
        <f>RES_hhdet_num!H140+RES_hhdet_in!I140-RES_hhdet_num!I140</f>
        <v>703.99999999999818</v>
      </c>
      <c r="J140" s="67">
        <f>RES_hhdet_num!I140+RES_hhdet_in!J140-RES_hhdet_num!J140</f>
        <v>10063.626356858662</v>
      </c>
      <c r="K140" s="67">
        <f>RES_hhdet_num!J140+RES_hhdet_in!K140-RES_hhdet_num!K140</f>
        <v>79</v>
      </c>
      <c r="L140" s="67">
        <f>RES_hhdet_num!K140+RES_hhdet_in!L140-RES_hhdet_num!L140</f>
        <v>0</v>
      </c>
      <c r="M140" s="67">
        <f>RES_hhdet_num!L140+RES_hhdet_in!M140-RES_hhdet_num!M140</f>
        <v>0</v>
      </c>
      <c r="N140" s="67">
        <f>RES_hhdet_num!M140+RES_hhdet_in!N140-RES_hhdet_num!N140</f>
        <v>1233.9999999999982</v>
      </c>
      <c r="O140" s="67">
        <f>RES_hhdet_num!N140+RES_hhdet_in!O140-RES_hhdet_num!O140</f>
        <v>85</v>
      </c>
      <c r="P140" s="67">
        <f>RES_hhdet_num!O140+RES_hhdet_in!P140-RES_hhdet_num!P140</f>
        <v>224</v>
      </c>
      <c r="Q140" s="67">
        <f>RES_hhdet_num!P140+RES_hhdet_in!Q140-RES_hhdet_num!Q140</f>
        <v>420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777.91567365704577</v>
      </c>
      <c r="D141" s="83">
        <f>RES_hhdet_num!C141+RES_hhdet_in!D141-RES_hhdet_num!D141</f>
        <v>1675.344609054282</v>
      </c>
      <c r="E141" s="83">
        <f>RES_hhdet_num!D141+RES_hhdet_in!E141-RES_hhdet_num!E141</f>
        <v>2877.3805633499123</v>
      </c>
      <c r="F141" s="83">
        <f>RES_hhdet_num!E141+RES_hhdet_in!F141-RES_hhdet_num!F141</f>
        <v>717</v>
      </c>
      <c r="G141" s="83">
        <f>RES_hhdet_num!F141+RES_hhdet_in!G141-RES_hhdet_num!G141</f>
        <v>4343.9999999999982</v>
      </c>
      <c r="H141" s="83">
        <f>RES_hhdet_num!G141+RES_hhdet_in!H141-RES_hhdet_num!H141</f>
        <v>0</v>
      </c>
      <c r="I141" s="83">
        <f>RES_hhdet_num!H141+RES_hhdet_in!I141-RES_hhdet_num!I141</f>
        <v>0</v>
      </c>
      <c r="J141" s="83">
        <f>RES_hhdet_num!I141+RES_hhdet_in!J141-RES_hhdet_num!J141</f>
        <v>13207.626356858666</v>
      </c>
      <c r="K141" s="83">
        <f>RES_hhdet_num!J141+RES_hhdet_in!K141-RES_hhdet_num!K141</f>
        <v>0</v>
      </c>
      <c r="L141" s="83">
        <f>RES_hhdet_num!K141+RES_hhdet_in!L141-RES_hhdet_num!L141</f>
        <v>1.2321808677343142</v>
      </c>
      <c r="M141" s="83">
        <f>RES_hhdet_num!L141+RES_hhdet_in!M141-RES_hhdet_num!M141</f>
        <v>67.423753377644971</v>
      </c>
      <c r="N141" s="83">
        <f>RES_hhdet_num!M141+RES_hhdet_in!N141-RES_hhdet_num!N141</f>
        <v>2024.3440657546194</v>
      </c>
      <c r="O141" s="83">
        <f>RES_hhdet_num!N141+RES_hhdet_in!O141-RES_hhdet_num!O141</f>
        <v>564</v>
      </c>
      <c r="P141" s="83">
        <f>RES_hhdet_num!O141+RES_hhdet_in!P141-RES_hhdet_num!P141</f>
        <v>193</v>
      </c>
      <c r="Q141" s="83">
        <f>RES_hhdet_num!P141+RES_hhdet_in!Q141-RES_hhdet_num!Q141</f>
        <v>121.99999999999955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64.125000000000227</v>
      </c>
      <c r="D145" s="67">
        <f>RES_hhdet_num!C145+RES_hhdet_in!D145-RES_hhdet_num!D145</f>
        <v>64.125</v>
      </c>
      <c r="E145" s="67">
        <f>RES_hhdet_num!D145+RES_hhdet_in!E145-RES_hhdet_num!E145</f>
        <v>64.125</v>
      </c>
      <c r="F145" s="67">
        <f>RES_hhdet_num!E145+RES_hhdet_in!F145-RES_hhdet_num!F145</f>
        <v>64.125</v>
      </c>
      <c r="G145" s="67">
        <f>RES_hhdet_num!F145+RES_hhdet_in!G145-RES_hhdet_num!G145</f>
        <v>64.125</v>
      </c>
      <c r="H145" s="67">
        <f>RES_hhdet_num!G145+RES_hhdet_in!H145-RES_hhdet_num!H145</f>
        <v>64.125000000000909</v>
      </c>
      <c r="I145" s="67">
        <f>RES_hhdet_num!H145+RES_hhdet_in!I145-RES_hhdet_num!I145</f>
        <v>64.124999999998181</v>
      </c>
      <c r="J145" s="67">
        <f>RES_hhdet_num!I145+RES_hhdet_in!J145-RES_hhdet_num!J145</f>
        <v>64.124999999996362</v>
      </c>
      <c r="K145" s="67">
        <f>RES_hhdet_num!J145+RES_hhdet_in!K145-RES_hhdet_num!K145</f>
        <v>64.125</v>
      </c>
      <c r="L145" s="67">
        <f>RES_hhdet_num!K145+RES_hhdet_in!L145-RES_hhdet_num!L145</f>
        <v>64.125000000007276</v>
      </c>
      <c r="M145" s="67">
        <f>RES_hhdet_num!L145+RES_hhdet_in!M145-RES_hhdet_num!M145</f>
        <v>64.124999999992724</v>
      </c>
      <c r="N145" s="67">
        <f>RES_hhdet_num!M145+RES_hhdet_in!N145-RES_hhdet_num!N145</f>
        <v>64.124999999992724</v>
      </c>
      <c r="O145" s="67">
        <f>RES_hhdet_num!N145+RES_hhdet_in!O145-RES_hhdet_num!O145</f>
        <v>64.124999999985448</v>
      </c>
      <c r="P145" s="67">
        <f>RES_hhdet_num!O145+RES_hhdet_in!P145-RES_hhdet_num!P145</f>
        <v>64.125000000014552</v>
      </c>
      <c r="Q145" s="67">
        <f>RES_hhdet_num!P145+RES_hhdet_in!Q145-RES_hhdet_num!Q145</f>
        <v>64.124999999985448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76.500000000000114</v>
      </c>
      <c r="D147" s="67">
        <f>RES_hhdet_num!C147+RES_hhdet_in!D147-RES_hhdet_num!D147</f>
        <v>164.5</v>
      </c>
      <c r="E147" s="67">
        <f>RES_hhdet_num!D147+RES_hhdet_in!E147-RES_hhdet_num!E147</f>
        <v>290.5</v>
      </c>
      <c r="F147" s="67">
        <f>RES_hhdet_num!E147+RES_hhdet_in!F147-RES_hhdet_num!F147</f>
        <v>151</v>
      </c>
      <c r="G147" s="67">
        <f>RES_hhdet_num!F147+RES_hhdet_in!G147-RES_hhdet_num!G147</f>
        <v>165.5</v>
      </c>
      <c r="H147" s="67">
        <f>RES_hhdet_num!G147+RES_hhdet_in!H147-RES_hhdet_num!H147</f>
        <v>56.000000000000455</v>
      </c>
      <c r="I147" s="67">
        <f>RES_hhdet_num!H147+RES_hhdet_in!I147-RES_hhdet_num!I147</f>
        <v>308</v>
      </c>
      <c r="J147" s="67">
        <f>RES_hhdet_num!I147+RES_hhdet_in!J147-RES_hhdet_num!J147</f>
        <v>208.49999999999818</v>
      </c>
      <c r="K147" s="67">
        <f>RES_hhdet_num!J147+RES_hhdet_in!K147-RES_hhdet_num!K147</f>
        <v>894</v>
      </c>
      <c r="L147" s="67">
        <f>RES_hhdet_num!K147+RES_hhdet_in!L147-RES_hhdet_num!L147</f>
        <v>781.5</v>
      </c>
      <c r="M147" s="67">
        <f>RES_hhdet_num!L147+RES_hhdet_in!M147-RES_hhdet_num!M147</f>
        <v>572.49999999999636</v>
      </c>
      <c r="N147" s="67">
        <f>RES_hhdet_num!M147+RES_hhdet_in!N147-RES_hhdet_num!N147</f>
        <v>795.99999999999636</v>
      </c>
      <c r="O147" s="67">
        <f>RES_hhdet_num!N147+RES_hhdet_in!O147-RES_hhdet_num!O147</f>
        <v>1159</v>
      </c>
      <c r="P147" s="67">
        <f>RES_hhdet_num!O147+RES_hhdet_in!P147-RES_hhdet_num!P147</f>
        <v>799.99999999999636</v>
      </c>
      <c r="Q147" s="67">
        <f>RES_hhdet_num!P147+RES_hhdet_in!Q147-RES_hhdet_num!Q147</f>
        <v>540.00000000000728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120.58627220116216</v>
      </c>
      <c r="D149" s="67">
        <f>RES_hhdet_num!C149+RES_hhdet_in!D149-RES_hhdet_num!D149</f>
        <v>220.78101782479598</v>
      </c>
      <c r="E149" s="67">
        <f>RES_hhdet_num!D149+RES_hhdet_in!E149-RES_hhdet_num!E149</f>
        <v>205.53613971253162</v>
      </c>
      <c r="F149" s="67">
        <f>RES_hhdet_num!E149+RES_hhdet_in!F149-RES_hhdet_num!F149</f>
        <v>64.440217311206766</v>
      </c>
      <c r="G149" s="67">
        <f>RES_hhdet_num!F149+RES_hhdet_in!G149-RES_hhdet_num!G149</f>
        <v>87.999999999999886</v>
      </c>
      <c r="H149" s="67">
        <f>RES_hhdet_num!G149+RES_hhdet_in!H149-RES_hhdet_num!H149</f>
        <v>167.00000000000017</v>
      </c>
      <c r="I149" s="67">
        <f>RES_hhdet_num!H149+RES_hhdet_in!I149-RES_hhdet_num!I149</f>
        <v>46.072698744769809</v>
      </c>
      <c r="J149" s="67">
        <f>RES_hhdet_num!I149+RES_hhdet_in!J149-RES_hhdet_num!J149</f>
        <v>44.479872881355845</v>
      </c>
      <c r="K149" s="67">
        <f>RES_hhdet_num!J149+RES_hhdet_in!K149-RES_hhdet_num!K149</f>
        <v>102.92493556701044</v>
      </c>
      <c r="L149" s="67">
        <f>RES_hhdet_num!K149+RES_hhdet_in!L149-RES_hhdet_num!L149</f>
        <v>124.64320388349512</v>
      </c>
      <c r="M149" s="67">
        <f>RES_hhdet_num!L149+RES_hhdet_in!M149-RES_hhdet_num!M149</f>
        <v>141</v>
      </c>
      <c r="N149" s="67">
        <f>RES_hhdet_num!M149+RES_hhdet_in!N149-RES_hhdet_num!N149</f>
        <v>67.000000000000014</v>
      </c>
      <c r="O149" s="67">
        <f>RES_hhdet_num!N149+RES_hhdet_in!O149-RES_hhdet_num!O149</f>
        <v>21.000000000000014</v>
      </c>
      <c r="P149" s="67">
        <f>RES_hhdet_num!O149+RES_hhdet_in!P149-RES_hhdet_num!P149</f>
        <v>19.000000000000007</v>
      </c>
      <c r="Q149" s="67">
        <f>RES_hhdet_num!P149+RES_hhdet_in!Q149-RES_hhdet_num!Q149</f>
        <v>15.000000000000005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8.7841169198540214</v>
      </c>
      <c r="D150" s="67">
        <f>RES_hhdet_num!C150+RES_hhdet_in!D150-RES_hhdet_num!D150</f>
        <v>15.616274676008601</v>
      </c>
      <c r="E150" s="67">
        <f>RES_hhdet_num!D150+RES_hhdet_in!E150-RES_hhdet_num!E150</f>
        <v>14.736240848689604</v>
      </c>
      <c r="F150" s="67">
        <f>RES_hhdet_num!E150+RES_hhdet_in!F150-RES_hhdet_num!F150</f>
        <v>4.8168684861642674</v>
      </c>
      <c r="G150" s="67">
        <f>RES_hhdet_num!F150+RES_hhdet_in!G150-RES_hhdet_num!G150</f>
        <v>4.5194435408649341</v>
      </c>
      <c r="H150" s="67">
        <f>RES_hhdet_num!G150+RES_hhdet_in!H150-RES_hhdet_num!H150</f>
        <v>11.000000000000007</v>
      </c>
      <c r="I150" s="67">
        <f>RES_hhdet_num!H150+RES_hhdet_in!I150-RES_hhdet_num!I150</f>
        <v>1.6773012552301196</v>
      </c>
      <c r="J150" s="67">
        <f>RES_hhdet_num!I150+RES_hhdet_in!J150-RES_hhdet_num!J150</f>
        <v>0.25743442214092482</v>
      </c>
      <c r="K150" s="67">
        <f>RES_hhdet_num!J150+RES_hhdet_in!K150-RES_hhdet_num!K150</f>
        <v>5.450064432989727</v>
      </c>
      <c r="L150" s="67">
        <f>RES_hhdet_num!K150+RES_hhdet_in!L150-RES_hhdet_num!L150</f>
        <v>3.421870381604208</v>
      </c>
      <c r="M150" s="67">
        <f>RES_hhdet_num!L150+RES_hhdet_in!M150-RES_hhdet_num!M150</f>
        <v>17.999999999999989</v>
      </c>
      <c r="N150" s="67">
        <f>RES_hhdet_num!M150+RES_hhdet_in!N150-RES_hhdet_num!N150</f>
        <v>12.000000000000005</v>
      </c>
      <c r="O150" s="67">
        <f>RES_hhdet_num!N150+RES_hhdet_in!O150-RES_hhdet_num!O150</f>
        <v>3.0000000000000036</v>
      </c>
      <c r="P150" s="67">
        <f>RES_hhdet_num!O150+RES_hhdet_in!P150-RES_hhdet_num!P150</f>
        <v>5.0000000000000009</v>
      </c>
      <c r="Q150" s="67">
        <f>RES_hhdet_num!P150+RES_hhdet_in!Q150-RES_hhdet_num!Q150</f>
        <v>4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25.500000000000114</v>
      </c>
      <c r="D153" s="67">
        <f>RES_hhdet_num!C153+RES_hhdet_in!D153-RES_hhdet_num!D153</f>
        <v>25.499999999999773</v>
      </c>
      <c r="E153" s="67">
        <f>RES_hhdet_num!D153+RES_hhdet_in!E153-RES_hhdet_num!E153</f>
        <v>25.5</v>
      </c>
      <c r="F153" s="67">
        <f>RES_hhdet_num!E153+RES_hhdet_in!F153-RES_hhdet_num!F153</f>
        <v>25.5</v>
      </c>
      <c r="G153" s="67">
        <f>RES_hhdet_num!F153+RES_hhdet_in!G153-RES_hhdet_num!G153</f>
        <v>25.5</v>
      </c>
      <c r="H153" s="67">
        <f>RES_hhdet_num!G153+RES_hhdet_in!H153-RES_hhdet_num!H153</f>
        <v>63.597944471581286</v>
      </c>
      <c r="I153" s="67">
        <f>RES_hhdet_num!H153+RES_hhdet_in!I153-RES_hhdet_num!I153</f>
        <v>64.125</v>
      </c>
      <c r="J153" s="67">
        <f>RES_hhdet_num!I153+RES_hhdet_in!J153-RES_hhdet_num!J153</f>
        <v>64.124999999996362</v>
      </c>
      <c r="K153" s="67">
        <f>RES_hhdet_num!J153+RES_hhdet_in!K153-RES_hhdet_num!K153</f>
        <v>328.76476011058548</v>
      </c>
      <c r="L153" s="67">
        <f>RES_hhdet_num!K153+RES_hhdet_in!L153-RES_hhdet_num!L153</f>
        <v>1028.9675582676027</v>
      </c>
      <c r="M153" s="67">
        <f>RES_hhdet_num!L153+RES_hhdet_in!M153-RES_hhdet_num!M153</f>
        <v>2254.9776194387705</v>
      </c>
      <c r="N153" s="67">
        <f>RES_hhdet_num!M153+RES_hhdet_in!N153-RES_hhdet_num!N153</f>
        <v>1122.9929142026231</v>
      </c>
      <c r="O153" s="67">
        <f>RES_hhdet_num!N153+RES_hhdet_in!O153-RES_hhdet_num!O153</f>
        <v>1306.074203508826</v>
      </c>
      <c r="P153" s="67">
        <f>RES_hhdet_num!O153+RES_hhdet_in!P153-RES_hhdet_num!P153</f>
        <v>448.7229444715922</v>
      </c>
      <c r="Q153" s="67">
        <f>RES_hhdet_num!P153+RES_hhdet_in!Q153-RES_hhdet_num!Q153</f>
        <v>2617.2499999999854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14.114850768398604</v>
      </c>
      <c r="D154" s="67">
        <f>RES_hhdet_num!C154+RES_hhdet_in!D154-RES_hhdet_num!D154</f>
        <v>36.862052609759075</v>
      </c>
      <c r="E154" s="67">
        <f>RES_hhdet_num!D154+RES_hhdet_in!E154-RES_hhdet_num!E154</f>
        <v>63.102430114717606</v>
      </c>
      <c r="F154" s="67">
        <f>RES_hhdet_num!E154+RES_hhdet_in!F154-RES_hhdet_num!F154</f>
        <v>31.129307756381763</v>
      </c>
      <c r="G154" s="67">
        <f>RES_hhdet_num!F154+RES_hhdet_in!G154-RES_hhdet_num!G154</f>
        <v>31.761823888419713</v>
      </c>
      <c r="H154" s="67">
        <f>RES_hhdet_num!G154+RES_hhdet_in!H154-RES_hhdet_num!H154</f>
        <v>5.7996989361781743</v>
      </c>
      <c r="I154" s="67">
        <f>RES_hhdet_num!H154+RES_hhdet_in!I154-RES_hhdet_num!I154</f>
        <v>71.978744873476444</v>
      </c>
      <c r="J154" s="67">
        <f>RES_hhdet_num!I154+RES_hhdet_in!J154-RES_hhdet_num!J154</f>
        <v>42.0168641691414</v>
      </c>
      <c r="K154" s="67">
        <f>RES_hhdet_num!J154+RES_hhdet_in!K154-RES_hhdet_num!K154</f>
        <v>329.88180783868665</v>
      </c>
      <c r="L154" s="67">
        <f>RES_hhdet_num!K154+RES_hhdet_in!L154-RES_hhdet_num!L154</f>
        <v>14.644256449439126</v>
      </c>
      <c r="M154" s="67">
        <f>RES_hhdet_num!L154+RES_hhdet_in!M154-RES_hhdet_num!M154</f>
        <v>218.65240331390123</v>
      </c>
      <c r="N154" s="67">
        <f>RES_hhdet_num!M154+RES_hhdet_in!N154-RES_hhdet_num!N154</f>
        <v>96.214196542307036</v>
      </c>
      <c r="O154" s="67">
        <f>RES_hhdet_num!N154+RES_hhdet_in!O154-RES_hhdet_num!O154</f>
        <v>241.81195527416821</v>
      </c>
      <c r="P154" s="67">
        <f>RES_hhdet_num!O154+RES_hhdet_in!P154-RES_hhdet_num!P154</f>
        <v>417.12232215581025</v>
      </c>
      <c r="Q154" s="67">
        <f>RES_hhdet_num!P154+RES_hhdet_in!Q154-RES_hhdet_num!Q154</f>
        <v>118.2037503282354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48.750000000000114</v>
      </c>
      <c r="D158" s="67">
        <f>RES_hhdet_num!C158+RES_hhdet_in!D158-RES_hhdet_num!D158</f>
        <v>48.75</v>
      </c>
      <c r="E158" s="67">
        <f>RES_hhdet_num!D158+RES_hhdet_in!E158-RES_hhdet_num!E158</f>
        <v>48.75</v>
      </c>
      <c r="F158" s="67">
        <f>RES_hhdet_num!E158+RES_hhdet_in!F158-RES_hhdet_num!F158</f>
        <v>57.022276173951468</v>
      </c>
      <c r="G158" s="67">
        <f>RES_hhdet_num!F158+RES_hhdet_in!G158-RES_hhdet_num!G158</f>
        <v>252.0894024240306</v>
      </c>
      <c r="H158" s="67">
        <f>RES_hhdet_num!G158+RES_hhdet_in!H158-RES_hhdet_num!H158</f>
        <v>85.283491901493562</v>
      </c>
      <c r="I158" s="67">
        <f>RES_hhdet_num!H158+RES_hhdet_in!I158-RES_hhdet_num!I158</f>
        <v>48.75</v>
      </c>
      <c r="J158" s="67">
        <f>RES_hhdet_num!I158+RES_hhdet_in!J158-RES_hhdet_num!J158</f>
        <v>151.46705486264727</v>
      </c>
      <c r="K158" s="67">
        <f>RES_hhdet_num!J158+RES_hhdet_in!K158-RES_hhdet_num!K158</f>
        <v>179.85716672604212</v>
      </c>
      <c r="L158" s="67">
        <f>RES_hhdet_num!K158+RES_hhdet_in!L158-RES_hhdet_num!L158</f>
        <v>520.74714699797187</v>
      </c>
      <c r="M158" s="67">
        <f>RES_hhdet_num!L158+RES_hhdet_in!M158-RES_hhdet_num!M158</f>
        <v>1404.850131469233</v>
      </c>
      <c r="N158" s="67">
        <f>RES_hhdet_num!M158+RES_hhdet_in!N158-RES_hhdet_num!N158</f>
        <v>648.77227617393874</v>
      </c>
      <c r="O158" s="67">
        <f>RES_hhdet_num!N158+RES_hhdet_in!O158-RES_hhdet_num!O158</f>
        <v>547.83940242402605</v>
      </c>
      <c r="P158" s="67">
        <f>RES_hhdet_num!O158+RES_hhdet_in!P158-RES_hhdet_num!P158</f>
        <v>122.03349190149675</v>
      </c>
      <c r="Q158" s="67">
        <f>RES_hhdet_num!P158+RES_hhdet_in!Q158-RES_hhdet_num!Q158</f>
        <v>1032.8842406440162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80.017833273956285</v>
      </c>
      <c r="D159" s="83">
        <f>RES_hhdet_num!C159+RES_hhdet_in!D159-RES_hhdet_num!D159</f>
        <v>128.12785300202836</v>
      </c>
      <c r="E159" s="83">
        <f>RES_hhdet_num!D159+RES_hhdet_in!E159-RES_hhdet_num!E159</f>
        <v>225.02486853076516</v>
      </c>
      <c r="F159" s="83">
        <f>RES_hhdet_num!E159+RES_hhdet_in!F159-RES_hhdet_num!F159</f>
        <v>47.25</v>
      </c>
      <c r="G159" s="83">
        <f>RES_hhdet_num!F159+RES_hhdet_in!G159-RES_hhdet_num!G159</f>
        <v>47.25</v>
      </c>
      <c r="H159" s="83">
        <f>RES_hhdet_num!G159+RES_hhdet_in!H159-RES_hhdet_num!H159</f>
        <v>47.250000000000909</v>
      </c>
      <c r="I159" s="83">
        <f>RES_hhdet_num!H159+RES_hhdet_in!I159-RES_hhdet_num!I159</f>
        <v>47.365759355980117</v>
      </c>
      <c r="J159" s="83">
        <f>RES_hhdet_num!I159+RES_hhdet_in!J159-RES_hhdet_num!J159</f>
        <v>47.249999999999091</v>
      </c>
      <c r="K159" s="83">
        <f>RES_hhdet_num!J159+RES_hhdet_in!K159-RES_hhdet_num!K159</f>
        <v>365.26783327395242</v>
      </c>
      <c r="L159" s="83">
        <f>RES_hhdet_num!K159+RES_hhdet_in!L159-RES_hhdet_num!L159</f>
        <v>906.37785300203177</v>
      </c>
      <c r="M159" s="83">
        <f>RES_hhdet_num!L159+RES_hhdet_in!M159-RES_hhdet_num!M159</f>
        <v>1280.2748685307633</v>
      </c>
      <c r="N159" s="83">
        <f>RES_hhdet_num!M159+RES_hhdet_in!N159-RES_hhdet_num!N159</f>
        <v>673.38729524044174</v>
      </c>
      <c r="O159" s="83">
        <f>RES_hhdet_num!N159+RES_hhdet_in!O159-RES_hhdet_num!O159</f>
        <v>887.28559757596668</v>
      </c>
      <c r="P159" s="83">
        <f>RES_hhdet_num!O159+RES_hhdet_in!P159-RES_hhdet_num!P159</f>
        <v>524.08536341990839</v>
      </c>
      <c r="Q159" s="83">
        <f>RES_hhdet_num!P159+RES_hhdet_in!Q159-RES_hhdet_num!Q159</f>
        <v>1793.3657593559765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4783.1875000000146</v>
      </c>
      <c r="D163" s="67">
        <f>RES_hhdet_num!C163+RES_hhdet_in!D163-RES_hhdet_num!D163</f>
        <v>4783.1875</v>
      </c>
      <c r="E163" s="67">
        <f>RES_hhdet_num!D163+RES_hhdet_in!E163-RES_hhdet_num!E163</f>
        <v>4783.1874999999709</v>
      </c>
      <c r="F163" s="67">
        <f>RES_hhdet_num!E163+RES_hhdet_in!F163-RES_hhdet_num!F163</f>
        <v>4783.1875000000146</v>
      </c>
      <c r="G163" s="67">
        <f>RES_hhdet_num!F163+RES_hhdet_in!G163-RES_hhdet_num!G163</f>
        <v>4783.1874999999854</v>
      </c>
      <c r="H163" s="67">
        <f>RES_hhdet_num!G163+RES_hhdet_in!H163-RES_hhdet_num!H163</f>
        <v>4783.1875000000437</v>
      </c>
      <c r="I163" s="67">
        <f>RES_hhdet_num!H163+RES_hhdet_in!I163-RES_hhdet_num!I163</f>
        <v>4783.1874999999854</v>
      </c>
      <c r="J163" s="67">
        <f>RES_hhdet_num!I163+RES_hhdet_in!J163-RES_hhdet_num!J163</f>
        <v>4783.1874999999854</v>
      </c>
      <c r="K163" s="67">
        <f>RES_hhdet_num!J163+RES_hhdet_in!K163-RES_hhdet_num!K163</f>
        <v>4783.1875</v>
      </c>
      <c r="L163" s="67">
        <f>RES_hhdet_num!K163+RES_hhdet_in!L163-RES_hhdet_num!L163</f>
        <v>4783.1875</v>
      </c>
      <c r="M163" s="67">
        <f>RES_hhdet_num!L163+RES_hhdet_in!M163-RES_hhdet_num!M163</f>
        <v>4783.1875000000146</v>
      </c>
      <c r="N163" s="67">
        <f>RES_hhdet_num!M163+RES_hhdet_in!N163-RES_hhdet_num!N163</f>
        <v>4783.1874999999709</v>
      </c>
      <c r="O163" s="67">
        <f>RES_hhdet_num!N163+RES_hhdet_in!O163-RES_hhdet_num!O163</f>
        <v>4783.1875</v>
      </c>
      <c r="P163" s="67">
        <f>RES_hhdet_num!O163+RES_hhdet_in!P163-RES_hhdet_num!P163</f>
        <v>7069.9999999999854</v>
      </c>
      <c r="Q163" s="67">
        <f>RES_hhdet_num!P163+RES_hhdet_in!Q163-RES_hhdet_num!Q163</f>
        <v>4783.1874999999854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76.000000000000114</v>
      </c>
      <c r="D165" s="67">
        <f>RES_hhdet_num!C165+RES_hhdet_in!D165-RES_hhdet_num!D165</f>
        <v>79</v>
      </c>
      <c r="E165" s="67">
        <f>RES_hhdet_num!D165+RES_hhdet_in!E165-RES_hhdet_num!E165</f>
        <v>80</v>
      </c>
      <c r="F165" s="67">
        <f>RES_hhdet_num!E165+RES_hhdet_in!F165-RES_hhdet_num!F165</f>
        <v>93</v>
      </c>
      <c r="G165" s="67">
        <f>RES_hhdet_num!F165+RES_hhdet_in!G165-RES_hhdet_num!G165</f>
        <v>91</v>
      </c>
      <c r="H165" s="67">
        <f>RES_hhdet_num!G165+RES_hhdet_in!H165-RES_hhdet_num!H165</f>
        <v>101.00000000000045</v>
      </c>
      <c r="I165" s="67">
        <f>RES_hhdet_num!H165+RES_hhdet_in!I165-RES_hhdet_num!I165</f>
        <v>95.999999999999545</v>
      </c>
      <c r="J165" s="67">
        <f>RES_hhdet_num!I165+RES_hhdet_in!J165-RES_hhdet_num!J165</f>
        <v>0</v>
      </c>
      <c r="K165" s="67">
        <f>RES_hhdet_num!J165+RES_hhdet_in!K165-RES_hhdet_num!K165</f>
        <v>212</v>
      </c>
      <c r="L165" s="67">
        <f>RES_hhdet_num!K165+RES_hhdet_in!L165-RES_hhdet_num!L165</f>
        <v>348.99999999999909</v>
      </c>
      <c r="M165" s="67">
        <f>RES_hhdet_num!L165+RES_hhdet_in!M165-RES_hhdet_num!M165</f>
        <v>393</v>
      </c>
      <c r="N165" s="67">
        <f>RES_hhdet_num!M165+RES_hhdet_in!N165-RES_hhdet_num!N165</f>
        <v>365</v>
      </c>
      <c r="O165" s="67">
        <f>RES_hhdet_num!N165+RES_hhdet_in!O165-RES_hhdet_num!O165</f>
        <v>419.99999999999909</v>
      </c>
      <c r="P165" s="67">
        <f>RES_hhdet_num!O165+RES_hhdet_in!P165-RES_hhdet_num!P165</f>
        <v>544.00000000000182</v>
      </c>
      <c r="Q165" s="67">
        <f>RES_hhdet_num!P165+RES_hhdet_in!Q165-RES_hhdet_num!Q165</f>
        <v>866.99999999999909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2625.5569650684265</v>
      </c>
      <c r="D167" s="67">
        <f>RES_hhdet_num!C167+RES_hhdet_in!D167-RES_hhdet_num!D167</f>
        <v>2486.2579266624816</v>
      </c>
      <c r="E167" s="67">
        <f>RES_hhdet_num!D167+RES_hhdet_in!E167-RES_hhdet_num!E167</f>
        <v>3668.9554626236641</v>
      </c>
      <c r="F167" s="67">
        <f>RES_hhdet_num!E167+RES_hhdet_in!F167-RES_hhdet_num!F167</f>
        <v>3705.6434107602254</v>
      </c>
      <c r="G167" s="67">
        <f>RES_hhdet_num!F167+RES_hhdet_in!G167-RES_hhdet_num!G167</f>
        <v>9362.3167556512344</v>
      </c>
      <c r="H167" s="67">
        <f>RES_hhdet_num!G167+RES_hhdet_in!H167-RES_hhdet_num!H167</f>
        <v>13869.576219895222</v>
      </c>
      <c r="I167" s="67">
        <f>RES_hhdet_num!H167+RES_hhdet_in!I167-RES_hhdet_num!I167</f>
        <v>4432.8786266167808</v>
      </c>
      <c r="J167" s="67">
        <f>RES_hhdet_num!I167+RES_hhdet_in!J167-RES_hhdet_num!J167</f>
        <v>2385.7499999999927</v>
      </c>
      <c r="K167" s="67">
        <f>RES_hhdet_num!J167+RES_hhdet_in!K167-RES_hhdet_num!K167</f>
        <v>7195.4811294970932</v>
      </c>
      <c r="L167" s="67">
        <f>RES_hhdet_num!K167+RES_hhdet_in!L167-RES_hhdet_num!L167</f>
        <v>9278.2884231536955</v>
      </c>
      <c r="M167" s="67">
        <f>RES_hhdet_num!L167+RES_hhdet_in!M167-RES_hhdet_num!M167</f>
        <v>10524</v>
      </c>
      <c r="N167" s="67">
        <f>RES_hhdet_num!M167+RES_hhdet_in!N167-RES_hhdet_num!N167</f>
        <v>4996.0000000000018</v>
      </c>
      <c r="O167" s="67">
        <f>RES_hhdet_num!N167+RES_hhdet_in!O167-RES_hhdet_num!O167</f>
        <v>1537</v>
      </c>
      <c r="P167" s="67">
        <f>RES_hhdet_num!O167+RES_hhdet_in!P167-RES_hhdet_num!P167</f>
        <v>1406.0000000000011</v>
      </c>
      <c r="Q167" s="67">
        <f>RES_hhdet_num!P167+RES_hhdet_in!Q167-RES_hhdet_num!Q167</f>
        <v>1100.0000000000005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272.38700856023797</v>
      </c>
      <c r="D168" s="67">
        <f>RES_hhdet_num!C168+RES_hhdet_in!D168-RES_hhdet_num!D168</f>
        <v>267.56196923894368</v>
      </c>
      <c r="E168" s="67">
        <f>RES_hhdet_num!D168+RES_hhdet_in!E168-RES_hhdet_num!E168</f>
        <v>307.87626053634358</v>
      </c>
      <c r="F168" s="67">
        <f>RES_hhdet_num!E168+RES_hhdet_in!F168-RES_hhdet_num!F168</f>
        <v>251.58416858823966</v>
      </c>
      <c r="G168" s="67">
        <f>RES_hhdet_num!F168+RES_hhdet_in!G168-RES_hhdet_num!G168</f>
        <v>518.41880136785358</v>
      </c>
      <c r="H168" s="67">
        <f>RES_hhdet_num!G168+RES_hhdet_in!H168-RES_hhdet_num!H168</f>
        <v>972.44483122268866</v>
      </c>
      <c r="I168" s="67">
        <f>RES_hhdet_num!H168+RES_hhdet_in!I168-RES_hhdet_num!I168</f>
        <v>195.96782510946241</v>
      </c>
      <c r="J168" s="67">
        <f>RES_hhdet_num!I168+RES_hhdet_in!J168-RES_hhdet_num!J168</f>
        <v>171</v>
      </c>
      <c r="K168" s="67">
        <f>RES_hhdet_num!J168+RES_hhdet_in!K168-RES_hhdet_num!K168</f>
        <v>390.97006632298553</v>
      </c>
      <c r="L168" s="67">
        <f>RES_hhdet_num!K168+RES_hhdet_in!L168-RES_hhdet_num!L168</f>
        <v>349.3740951283603</v>
      </c>
      <c r="M168" s="67">
        <f>RES_hhdet_num!L168+RES_hhdet_in!M168-RES_hhdet_num!M168</f>
        <v>1354.9999999999995</v>
      </c>
      <c r="N168" s="67">
        <f>RES_hhdet_num!M168+RES_hhdet_in!N168-RES_hhdet_num!N168</f>
        <v>863</v>
      </c>
      <c r="O168" s="67">
        <f>RES_hhdet_num!N168+RES_hhdet_in!O168-RES_hhdet_num!O168</f>
        <v>279.00000000000011</v>
      </c>
      <c r="P168" s="67">
        <f>RES_hhdet_num!O168+RES_hhdet_in!P168-RES_hhdet_num!P168</f>
        <v>350.00000000000017</v>
      </c>
      <c r="Q168" s="67">
        <f>RES_hhdet_num!P168+RES_hhdet_in!Q168-RES_hhdet_num!Q168</f>
        <v>297.00000000000011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1923.7500000000036</v>
      </c>
      <c r="D171" s="67">
        <f>RES_hhdet_num!C171+RES_hhdet_in!D171-RES_hhdet_num!D171</f>
        <v>1923.75</v>
      </c>
      <c r="E171" s="67">
        <f>RES_hhdet_num!D171+RES_hhdet_in!E171-RES_hhdet_num!E171</f>
        <v>1923.7499999999927</v>
      </c>
      <c r="F171" s="67">
        <f>RES_hhdet_num!E171+RES_hhdet_in!F171-RES_hhdet_num!F171</f>
        <v>1923.7500000000073</v>
      </c>
      <c r="G171" s="67">
        <f>RES_hhdet_num!F171+RES_hhdet_in!G171-RES_hhdet_num!G171</f>
        <v>1923.7499999999927</v>
      </c>
      <c r="H171" s="67">
        <f>RES_hhdet_num!G171+RES_hhdet_in!H171-RES_hhdet_num!H171</f>
        <v>1923.7500000000291</v>
      </c>
      <c r="I171" s="67">
        <f>RES_hhdet_num!H171+RES_hhdet_in!I171-RES_hhdet_num!I171</f>
        <v>1923.7499999999854</v>
      </c>
      <c r="J171" s="67">
        <f>RES_hhdet_num!I171+RES_hhdet_in!J171-RES_hhdet_num!J171</f>
        <v>2988.8300683487469</v>
      </c>
      <c r="K171" s="67">
        <f>RES_hhdet_num!J171+RES_hhdet_in!K171-RES_hhdet_num!K171</f>
        <v>7721.6113576930948</v>
      </c>
      <c r="L171" s="67">
        <f>RES_hhdet_num!K171+RES_hhdet_in!L171-RES_hhdet_num!L171</f>
        <v>10048.580693010357</v>
      </c>
      <c r="M171" s="67">
        <f>RES_hhdet_num!L171+RES_hhdet_in!M171-RES_hhdet_num!M171</f>
        <v>10103.126725217066</v>
      </c>
      <c r="N171" s="67">
        <f>RES_hhdet_num!M171+RES_hhdet_in!N171-RES_hhdet_num!N171</f>
        <v>9027.8990337885771</v>
      </c>
      <c r="O171" s="67">
        <f>RES_hhdet_num!N171+RES_hhdet_in!O171-RES_hhdet_num!O171</f>
        <v>10101.93327506326</v>
      </c>
      <c r="P171" s="67">
        <f>RES_hhdet_num!O171+RES_hhdet_in!P171-RES_hhdet_num!P171</f>
        <v>16801.807566800911</v>
      </c>
      <c r="Q171" s="67">
        <f>RES_hhdet_num!P171+RES_hhdet_in!Q171-RES_hhdet_num!Q171</f>
        <v>12774.528548273738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394.77011593556335</v>
      </c>
      <c r="D172" s="67">
        <f>RES_hhdet_num!C172+RES_hhdet_in!D172-RES_hhdet_num!D172</f>
        <v>493.33131094434339</v>
      </c>
      <c r="E172" s="67">
        <f>RES_hhdet_num!D172+RES_hhdet_in!E172-RES_hhdet_num!E172</f>
        <v>331.79290033574443</v>
      </c>
      <c r="F172" s="67">
        <f>RES_hhdet_num!E172+RES_hhdet_in!F172-RES_hhdet_num!F172</f>
        <v>222.24838686292378</v>
      </c>
      <c r="G172" s="67">
        <f>RES_hhdet_num!F172+RES_hhdet_in!G172-RES_hhdet_num!G172</f>
        <v>197.20346604743645</v>
      </c>
      <c r="H172" s="67">
        <f>RES_hhdet_num!G172+RES_hhdet_in!H172-RES_hhdet_num!H172</f>
        <v>217.14122295381185</v>
      </c>
      <c r="I172" s="67">
        <f>RES_hhdet_num!H172+RES_hhdet_in!I172-RES_hhdet_num!I172</f>
        <v>273.80954948455474</v>
      </c>
      <c r="J172" s="67">
        <f>RES_hhdet_num!I172+RES_hhdet_in!J172-RES_hhdet_num!J172</f>
        <v>168.18821566032602</v>
      </c>
      <c r="K172" s="67">
        <f>RES_hhdet_num!J172+RES_hhdet_in!K172-RES_hhdet_num!K172</f>
        <v>422.01295088352163</v>
      </c>
      <c r="L172" s="67">
        <f>RES_hhdet_num!K172+RES_hhdet_in!L172-RES_hhdet_num!L172</f>
        <v>401.60330777167837</v>
      </c>
      <c r="M172" s="67">
        <f>RES_hhdet_num!L172+RES_hhdet_in!M172-RES_hhdet_num!M172</f>
        <v>704.7929003357458</v>
      </c>
      <c r="N172" s="67">
        <f>RES_hhdet_num!M172+RES_hhdet_in!N172-RES_hhdet_num!N172</f>
        <v>496.24838686291696</v>
      </c>
      <c r="O172" s="67">
        <f>RES_hhdet_num!N172+RES_hhdet_in!O172-RES_hhdet_num!O172</f>
        <v>1182.7542249367398</v>
      </c>
      <c r="P172" s="67">
        <f>RES_hhdet_num!O172+RES_hhdet_in!P172-RES_hhdet_num!P172</f>
        <v>3398.067433199074</v>
      </c>
      <c r="Q172" s="67">
        <f>RES_hhdet_num!P172+RES_hhdet_in!Q172-RES_hhdet_num!Q172</f>
        <v>1540.4627839504028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3654.0000000000073</v>
      </c>
      <c r="D176" s="67">
        <f>RES_hhdet_num!C176+RES_hhdet_in!D176-RES_hhdet_num!D176</f>
        <v>3653.9999999999927</v>
      </c>
      <c r="E176" s="67">
        <f>RES_hhdet_num!D176+RES_hhdet_in!E176-RES_hhdet_num!E176</f>
        <v>3654</v>
      </c>
      <c r="F176" s="67">
        <f>RES_hhdet_num!E176+RES_hhdet_in!F176-RES_hhdet_num!F176</f>
        <v>3654</v>
      </c>
      <c r="G176" s="67">
        <f>RES_hhdet_num!F176+RES_hhdet_in!G176-RES_hhdet_num!G176</f>
        <v>6703.7712631184913</v>
      </c>
      <c r="H176" s="67">
        <f>RES_hhdet_num!G176+RES_hhdet_in!H176-RES_hhdet_num!H176</f>
        <v>3654</v>
      </c>
      <c r="I176" s="67">
        <f>RES_hhdet_num!H176+RES_hhdet_in!I176-RES_hhdet_num!I176</f>
        <v>3876.9171371599004</v>
      </c>
      <c r="J176" s="67">
        <f>RES_hhdet_num!I176+RES_hhdet_in!J176-RES_hhdet_num!J176</f>
        <v>5699.7650741979742</v>
      </c>
      <c r="K176" s="67">
        <f>RES_hhdet_num!J176+RES_hhdet_in!K176-RES_hhdet_num!K176</f>
        <v>6392.7019697525539</v>
      </c>
      <c r="L176" s="67">
        <f>RES_hhdet_num!K176+RES_hhdet_in!L176-RES_hhdet_num!L176</f>
        <v>7577.5286989141023</v>
      </c>
      <c r="M176" s="67">
        <f>RES_hhdet_num!L176+RES_hhdet_in!M176-RES_hhdet_num!M176</f>
        <v>14206.950628093684</v>
      </c>
      <c r="N176" s="67">
        <f>RES_hhdet_num!M176+RES_hhdet_in!N176-RES_hhdet_num!N176</f>
        <v>6525.9192330404912</v>
      </c>
      <c r="O176" s="67">
        <f>RES_hhdet_num!N176+RES_hhdet_in!O176-RES_hhdet_num!O176</f>
        <v>6716.7712631184841</v>
      </c>
      <c r="P176" s="67">
        <f>RES_hhdet_num!O176+RES_hhdet_in!P176-RES_hhdet_num!P176</f>
        <v>6497.2822283690693</v>
      </c>
      <c r="Q176" s="67">
        <f>RES_hhdet_num!P176+RES_hhdet_in!Q176-RES_hhdet_num!Q176</f>
        <v>7923.7013036803983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3520.5000000000073</v>
      </c>
      <c r="D177" s="83">
        <f>RES_hhdet_num!C177+RES_hhdet_in!D177-RES_hhdet_num!D177</f>
        <v>3520.4999999999927</v>
      </c>
      <c r="E177" s="83">
        <f>RES_hhdet_num!D177+RES_hhdet_in!E177-RES_hhdet_num!E177</f>
        <v>10702.325904733407</v>
      </c>
      <c r="F177" s="83">
        <f>RES_hhdet_num!E177+RES_hhdet_in!F177-RES_hhdet_num!F177</f>
        <v>3520.4999999999927</v>
      </c>
      <c r="G177" s="83">
        <f>RES_hhdet_num!F177+RES_hhdet_in!G177-RES_hhdet_num!G177</f>
        <v>3520.5</v>
      </c>
      <c r="H177" s="83">
        <f>RES_hhdet_num!G177+RES_hhdet_in!H177-RES_hhdet_num!H177</f>
        <v>3520.5000000000146</v>
      </c>
      <c r="I177" s="83">
        <f>RES_hhdet_num!H177+RES_hhdet_in!I177-RES_hhdet_num!I177</f>
        <v>3520.4999999999854</v>
      </c>
      <c r="J177" s="83">
        <f>RES_hhdet_num!I177+RES_hhdet_in!J177-RES_hhdet_num!J177</f>
        <v>3520.4999999999709</v>
      </c>
      <c r="K177" s="83">
        <f>RES_hhdet_num!J177+RES_hhdet_in!K177-RES_hhdet_num!K177</f>
        <v>11184.985530247446</v>
      </c>
      <c r="L177" s="83">
        <f>RES_hhdet_num!K177+RES_hhdet_in!L177-RES_hhdet_num!L177</f>
        <v>13960.158801085912</v>
      </c>
      <c r="M177" s="83">
        <f>RES_hhdet_num!L177+RES_hhdet_in!M177-RES_hhdet_num!M177</f>
        <v>10730.825904733429</v>
      </c>
      <c r="N177" s="83">
        <f>RES_hhdet_num!M177+RES_hhdet_in!N177-RES_hhdet_num!N177</f>
        <v>9097.2811072644836</v>
      </c>
      <c r="O177" s="83">
        <f>RES_hhdet_num!N177+RES_hhdet_in!O177-RES_hhdet_num!O177</f>
        <v>9218.9162368815159</v>
      </c>
      <c r="P177" s="83">
        <f>RES_hhdet_num!O177+RES_hhdet_in!P177-RES_hhdet_num!P177</f>
        <v>9655.4052716309234</v>
      </c>
      <c r="Q177" s="83">
        <f>RES_hhdet_num!P177+RES_hhdet_in!Q177-RES_hhdet_num!Q177</f>
        <v>9139.2340437404928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0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8110.6875</v>
      </c>
      <c r="D26" s="67">
        <v>7197.6874999999991</v>
      </c>
      <c r="E26" s="67">
        <v>7192.6874999999991</v>
      </c>
      <c r="F26" s="67">
        <v>6610.6875000000018</v>
      </c>
      <c r="G26" s="67">
        <v>9746.6875</v>
      </c>
      <c r="H26" s="67">
        <v>11623.687500000002</v>
      </c>
      <c r="I26" s="67">
        <v>9155.6875</v>
      </c>
      <c r="J26" s="67">
        <v>12192.687500000002</v>
      </c>
      <c r="K26" s="67">
        <v>8082.6875</v>
      </c>
      <c r="L26" s="67">
        <v>101356.68750000001</v>
      </c>
      <c r="M26" s="67">
        <v>26385.687499999996</v>
      </c>
      <c r="N26" s="67">
        <v>0</v>
      </c>
      <c r="O26" s="67">
        <v>0</v>
      </c>
      <c r="P26" s="67">
        <v>5031.6875</v>
      </c>
      <c r="Q26" s="67">
        <v>2057.6875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265</v>
      </c>
      <c r="D29" s="67">
        <v>363</v>
      </c>
      <c r="E29" s="67">
        <v>360</v>
      </c>
      <c r="F29" s="67">
        <v>381</v>
      </c>
      <c r="G29" s="67">
        <v>456</v>
      </c>
      <c r="H29" s="67">
        <v>618</v>
      </c>
      <c r="I29" s="67">
        <v>828</v>
      </c>
      <c r="J29" s="67">
        <v>958.99999999999989</v>
      </c>
      <c r="K29" s="67">
        <v>938</v>
      </c>
      <c r="L29" s="67">
        <v>6386</v>
      </c>
      <c r="M29" s="67">
        <v>1369</v>
      </c>
      <c r="N29" s="67">
        <v>0</v>
      </c>
      <c r="O29" s="67">
        <v>0</v>
      </c>
      <c r="P29" s="67">
        <v>333</v>
      </c>
      <c r="Q29" s="67">
        <v>827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6379.2208629137949</v>
      </c>
      <c r="D31" s="67">
        <v>5577.2197640231407</v>
      </c>
      <c r="E31" s="67">
        <v>5538.7912435027483</v>
      </c>
      <c r="F31" s="67">
        <v>5112.5520869461852</v>
      </c>
      <c r="G31" s="67">
        <v>6719.7416035749447</v>
      </c>
      <c r="H31" s="67">
        <v>6542.2500000000018</v>
      </c>
      <c r="I31" s="67">
        <v>6632.5444958340013</v>
      </c>
      <c r="J31" s="67">
        <v>8047.2391435354093</v>
      </c>
      <c r="K31" s="67">
        <v>3144.2500000000018</v>
      </c>
      <c r="L31" s="67">
        <v>61339.919401241976</v>
      </c>
      <c r="M31" s="67">
        <v>13601.412415482</v>
      </c>
      <c r="N31" s="67">
        <v>0</v>
      </c>
      <c r="O31" s="67">
        <v>2.9333294057980345E-11</v>
      </c>
      <c r="P31" s="67">
        <v>1363.2499999999884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488.70354520888907</v>
      </c>
      <c r="D32" s="67">
        <v>479.11368634430141</v>
      </c>
      <c r="E32" s="67">
        <v>394.02094170703191</v>
      </c>
      <c r="F32" s="67">
        <v>365.47141741768218</v>
      </c>
      <c r="G32" s="67">
        <v>878.99596765619799</v>
      </c>
      <c r="H32" s="67">
        <v>721.69605369145847</v>
      </c>
      <c r="I32" s="67">
        <v>1062.6738226787093</v>
      </c>
      <c r="J32" s="67">
        <v>2067.4061656321837</v>
      </c>
      <c r="K32" s="67">
        <v>1542.2499999999991</v>
      </c>
      <c r="L32" s="67">
        <v>16380.695860450269</v>
      </c>
      <c r="M32" s="67">
        <v>8242.1474379771516</v>
      </c>
      <c r="N32" s="67">
        <v>2548.0000000000146</v>
      </c>
      <c r="O32" s="67">
        <v>1658.2499999999868</v>
      </c>
      <c r="P32" s="67">
        <v>1239.2500000000036</v>
      </c>
      <c r="Q32" s="67">
        <v>2562.2345019590498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2937.9999999999955</v>
      </c>
      <c r="D35" s="67">
        <v>2670.9839640721602</v>
      </c>
      <c r="E35" s="67">
        <v>2725.0000000000159</v>
      </c>
      <c r="F35" s="67">
        <v>2543.9999999999873</v>
      </c>
      <c r="G35" s="67">
        <v>3260.0000000000191</v>
      </c>
      <c r="H35" s="67">
        <v>6627.1266387732712</v>
      </c>
      <c r="I35" s="67">
        <v>3029.0000000000091</v>
      </c>
      <c r="J35" s="67">
        <v>3521.9999999999836</v>
      </c>
      <c r="K35" s="67">
        <v>4102.6175548562051</v>
      </c>
      <c r="L35" s="67">
        <v>23810.952710375583</v>
      </c>
      <c r="M35" s="67">
        <v>6286.3965727069271</v>
      </c>
      <c r="N35" s="67">
        <v>35.358520449095614</v>
      </c>
      <c r="O35" s="67">
        <v>954.41729955101789</v>
      </c>
      <c r="P35" s="67">
        <v>8372.1266387732721</v>
      </c>
      <c r="Q35" s="67">
        <v>1173.535796091815</v>
      </c>
    </row>
    <row r="36" spans="1:17" ht="12" customHeight="1" x14ac:dyDescent="0.25">
      <c r="A36" s="23" t="s">
        <v>141</v>
      </c>
      <c r="B36" s="67"/>
      <c r="C36" s="67">
        <v>209.24999999999966</v>
      </c>
      <c r="D36" s="67">
        <v>226.24999999999991</v>
      </c>
      <c r="E36" s="67">
        <v>184.64176851819764</v>
      </c>
      <c r="F36" s="67">
        <v>192.2499999999992</v>
      </c>
      <c r="G36" s="67">
        <v>347.25000000000102</v>
      </c>
      <c r="H36" s="67">
        <v>633.85770243656771</v>
      </c>
      <c r="I36" s="67">
        <v>399.25000000000125</v>
      </c>
      <c r="J36" s="67">
        <v>717.24999999999591</v>
      </c>
      <c r="K36" s="67">
        <v>877.94139459051587</v>
      </c>
      <c r="L36" s="67">
        <v>5071.651339256985</v>
      </c>
      <c r="M36" s="67">
        <v>2680.7287420832617</v>
      </c>
      <c r="N36" s="67">
        <v>1068.5554751870595</v>
      </c>
      <c r="O36" s="67">
        <v>827.78262921782584</v>
      </c>
      <c r="P36" s="67">
        <v>1329.2426600811391</v>
      </c>
      <c r="Q36" s="67">
        <v>2868.0446157923907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5819.108471053024</v>
      </c>
      <c r="D40" s="67">
        <v>4972.7137220692457</v>
      </c>
      <c r="E40" s="67">
        <v>14711.749999999989</v>
      </c>
      <c r="F40" s="67">
        <v>4646.7583142070143</v>
      </c>
      <c r="G40" s="67">
        <v>6140.7420134616195</v>
      </c>
      <c r="H40" s="67">
        <v>7467.2479975866299</v>
      </c>
      <c r="I40" s="67">
        <v>5089.6335935775069</v>
      </c>
      <c r="J40" s="67">
        <v>5870.2582775014998</v>
      </c>
      <c r="K40" s="67">
        <v>9871.8584710530085</v>
      </c>
      <c r="L40" s="67">
        <v>50937.471539519305</v>
      </c>
      <c r="M40" s="67">
        <v>21453.380055836657</v>
      </c>
      <c r="N40" s="67">
        <v>14107.498594800316</v>
      </c>
      <c r="O40" s="67">
        <v>14622.49201346161</v>
      </c>
      <c r="P40" s="67">
        <v>11575.99799758663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10226.250000000004</v>
      </c>
      <c r="D41" s="83">
        <v>8445.2499999999927</v>
      </c>
      <c r="E41" s="83">
        <v>2126.0574441633594</v>
      </c>
      <c r="F41" s="83">
        <v>6096.2499999999927</v>
      </c>
      <c r="G41" s="83">
        <v>13404.250000000005</v>
      </c>
      <c r="H41" s="83">
        <v>9389.2499999999854</v>
      </c>
      <c r="I41" s="83">
        <v>9711.2500000000073</v>
      </c>
      <c r="J41" s="83">
        <v>13452.249999999996</v>
      </c>
      <c r="K41" s="83">
        <v>10301.971957383688</v>
      </c>
      <c r="L41" s="83">
        <v>63744.753142441376</v>
      </c>
      <c r="M41" s="83">
        <v>16019.307444163347</v>
      </c>
      <c r="N41" s="83">
        <v>0</v>
      </c>
      <c r="O41" s="83">
        <v>0</v>
      </c>
      <c r="P41" s="83">
        <v>8973.6895024133719</v>
      </c>
      <c r="Q41" s="83">
        <v>17363.065738271434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30360.9375</v>
      </c>
      <c r="D45" s="67">
        <v>3256.9374999999995</v>
      </c>
      <c r="E45" s="67">
        <v>0</v>
      </c>
      <c r="F45" s="67">
        <v>0</v>
      </c>
      <c r="G45" s="67">
        <v>23005.937499999996</v>
      </c>
      <c r="H45" s="67">
        <v>17654.9375</v>
      </c>
      <c r="I45" s="67">
        <v>36765.937499999993</v>
      </c>
      <c r="J45" s="67">
        <v>41213.9375</v>
      </c>
      <c r="K45" s="67">
        <v>32851.9375</v>
      </c>
      <c r="L45" s="67">
        <v>147477.9375</v>
      </c>
      <c r="M45" s="67">
        <v>66671.9375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422</v>
      </c>
      <c r="D48" s="67">
        <v>321</v>
      </c>
      <c r="E48" s="67">
        <v>101</v>
      </c>
      <c r="F48" s="67">
        <v>167</v>
      </c>
      <c r="G48" s="67">
        <v>736</v>
      </c>
      <c r="H48" s="67">
        <v>799.5</v>
      </c>
      <c r="I48" s="67">
        <v>1600</v>
      </c>
      <c r="J48" s="67">
        <v>1973.5</v>
      </c>
      <c r="K48" s="67">
        <v>2266</v>
      </c>
      <c r="L48" s="67">
        <v>9411</v>
      </c>
      <c r="M48" s="67">
        <v>3199</v>
      </c>
      <c r="N48" s="67">
        <v>0</v>
      </c>
      <c r="O48" s="67">
        <v>0</v>
      </c>
      <c r="P48" s="67">
        <v>0</v>
      </c>
      <c r="Q48" s="67">
        <v>993.00000000000011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9145.5049179739945</v>
      </c>
      <c r="D50" s="67">
        <v>2443.2500000000045</v>
      </c>
      <c r="E50" s="67">
        <v>4704.3565386611317</v>
      </c>
      <c r="F50" s="67">
        <v>4965.152698875504</v>
      </c>
      <c r="G50" s="67">
        <v>12246.128304305374</v>
      </c>
      <c r="H50" s="67">
        <v>12410.249999999991</v>
      </c>
      <c r="I50" s="67">
        <v>28644.045811643897</v>
      </c>
      <c r="J50" s="67">
        <v>36608.720412907554</v>
      </c>
      <c r="K50" s="67">
        <v>30279.673022338684</v>
      </c>
      <c r="L50" s="67">
        <v>77346.058200820698</v>
      </c>
      <c r="M50" s="67">
        <v>12236.424992889411</v>
      </c>
      <c r="N50" s="67">
        <v>71514.433640815187</v>
      </c>
      <c r="O50" s="67">
        <v>9027.4852147942529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712.510847017488</v>
      </c>
      <c r="D51" s="67">
        <v>233.5000000000002</v>
      </c>
      <c r="E51" s="67">
        <v>411.2684613388688</v>
      </c>
      <c r="F51" s="67">
        <v>510.47230112449665</v>
      </c>
      <c r="G51" s="67">
        <v>1192.9727577961821</v>
      </c>
      <c r="H51" s="67">
        <v>1552.8360722694285</v>
      </c>
      <c r="I51" s="67">
        <v>3411.6407583566188</v>
      </c>
      <c r="J51" s="67">
        <v>4895.217087092441</v>
      </c>
      <c r="K51" s="67">
        <v>5728.7006885100627</v>
      </c>
      <c r="L51" s="67">
        <v>19392.380978197081</v>
      </c>
      <c r="M51" s="67">
        <v>9676</v>
      </c>
      <c r="N51" s="67">
        <v>10817.484833747163</v>
      </c>
      <c r="O51" s="67">
        <v>5908.1300737904066</v>
      </c>
      <c r="P51" s="67">
        <v>1749.1044435779413</v>
      </c>
      <c r="Q51" s="67">
        <v>334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25292.000000000011</v>
      </c>
      <c r="D54" s="67">
        <v>1069.4086038162145</v>
      </c>
      <c r="E54" s="67">
        <v>0</v>
      </c>
      <c r="F54" s="67">
        <v>0</v>
      </c>
      <c r="G54" s="67">
        <v>13450.999999999996</v>
      </c>
      <c r="H54" s="67">
        <v>4543.9126321020731</v>
      </c>
      <c r="I54" s="67">
        <v>5883.831771591128</v>
      </c>
      <c r="J54" s="67">
        <v>6630.3201938980983</v>
      </c>
      <c r="K54" s="67">
        <v>5565.6903606940441</v>
      </c>
      <c r="L54" s="67">
        <v>43925.40860381622</v>
      </c>
      <c r="M54" s="67">
        <v>35018.120700820706</v>
      </c>
      <c r="N54" s="67">
        <v>0</v>
      </c>
      <c r="O54" s="67">
        <v>0</v>
      </c>
      <c r="P54" s="67">
        <v>1445.0000000000032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2607.5604042215691</v>
      </c>
      <c r="D55" s="67">
        <v>121.25000000000099</v>
      </c>
      <c r="E55" s="67">
        <v>0</v>
      </c>
      <c r="F55" s="67">
        <v>0</v>
      </c>
      <c r="G55" s="67">
        <v>1559.3661056905394</v>
      </c>
      <c r="H55" s="67">
        <v>456.94734805902385</v>
      </c>
      <c r="I55" s="67">
        <v>939.04692056932197</v>
      </c>
      <c r="J55" s="67">
        <v>1074.8431785142041</v>
      </c>
      <c r="K55" s="67">
        <v>317.0129369383987</v>
      </c>
      <c r="L55" s="67">
        <v>9525.7611434160481</v>
      </c>
      <c r="M55" s="67">
        <v>13238.945887680717</v>
      </c>
      <c r="N55" s="67">
        <v>0</v>
      </c>
      <c r="O55" s="67">
        <v>0</v>
      </c>
      <c r="P55" s="67">
        <v>748.57210672777865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12845.000000000007</v>
      </c>
      <c r="D59" s="67">
        <v>1034.3584359906208</v>
      </c>
      <c r="E59" s="67">
        <v>0</v>
      </c>
      <c r="F59" s="67">
        <v>1397.3999999999996</v>
      </c>
      <c r="G59" s="67">
        <v>8794.8293540901595</v>
      </c>
      <c r="H59" s="67">
        <v>8590.9999999999982</v>
      </c>
      <c r="I59" s="67">
        <v>14917.000000000002</v>
      </c>
      <c r="J59" s="67">
        <v>14484.444012859882</v>
      </c>
      <c r="K59" s="67">
        <v>20447.208001988103</v>
      </c>
      <c r="L59" s="67">
        <v>70906.141564009391</v>
      </c>
      <c r="M59" s="67">
        <v>35369.937499999993</v>
      </c>
      <c r="N59" s="67">
        <v>19021.962796571876</v>
      </c>
      <c r="O59" s="67">
        <v>18088.489596494233</v>
      </c>
      <c r="P59" s="67">
        <v>5502.2158586199548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21803.729498011897</v>
      </c>
      <c r="D60" s="83">
        <v>5768.0000000000045</v>
      </c>
      <c r="E60" s="83">
        <v>0</v>
      </c>
      <c r="F60" s="83">
        <v>1474.9999999999932</v>
      </c>
      <c r="G60" s="83">
        <v>17818.000000000007</v>
      </c>
      <c r="H60" s="83">
        <v>12005</v>
      </c>
      <c r="I60" s="83">
        <v>24790</v>
      </c>
      <c r="J60" s="83">
        <v>31398.000000000007</v>
      </c>
      <c r="K60" s="83">
        <v>45706.729498011897</v>
      </c>
      <c r="L60" s="83">
        <v>85992.246552748184</v>
      </c>
      <c r="M60" s="83">
        <v>36867.526088716884</v>
      </c>
      <c r="N60" s="83">
        <v>0</v>
      </c>
      <c r="O60" s="83">
        <v>0</v>
      </c>
      <c r="P60" s="83">
        <v>0</v>
      </c>
      <c r="Q60" s="83">
        <v>3672.0000000000291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50326.125</v>
      </c>
      <c r="D64" s="67">
        <v>58117.125</v>
      </c>
      <c r="E64" s="67">
        <v>30043.124999999993</v>
      </c>
      <c r="F64" s="67">
        <v>40434.125</v>
      </c>
      <c r="G64" s="67">
        <v>36539.125</v>
      </c>
      <c r="H64" s="67">
        <v>15353.125</v>
      </c>
      <c r="I64" s="67">
        <v>38754.125</v>
      </c>
      <c r="J64" s="67">
        <v>12697.125</v>
      </c>
      <c r="K64" s="67">
        <v>78177.125</v>
      </c>
      <c r="L64" s="67">
        <v>121579.125</v>
      </c>
      <c r="M64" s="67">
        <v>15906.125</v>
      </c>
      <c r="N64" s="67">
        <v>31289.125000000004</v>
      </c>
      <c r="O64" s="67">
        <v>20672.125</v>
      </c>
      <c r="P64" s="67">
        <v>75495.125</v>
      </c>
      <c r="Q64" s="67">
        <v>12102.125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761</v>
      </c>
      <c r="D67" s="67">
        <v>1202</v>
      </c>
      <c r="E67" s="67">
        <v>1064</v>
      </c>
      <c r="F67" s="67">
        <v>1399</v>
      </c>
      <c r="G67" s="67">
        <v>1558</v>
      </c>
      <c r="H67" s="67">
        <v>1572</v>
      </c>
      <c r="I67" s="67">
        <v>2890</v>
      </c>
      <c r="J67" s="67">
        <v>1871.0000000000018</v>
      </c>
      <c r="K67" s="67">
        <v>5042</v>
      </c>
      <c r="L67" s="67">
        <v>11555</v>
      </c>
      <c r="M67" s="67">
        <v>1512</v>
      </c>
      <c r="N67" s="67">
        <v>2140</v>
      </c>
      <c r="O67" s="67">
        <v>1544</v>
      </c>
      <c r="P67" s="67">
        <v>4094</v>
      </c>
      <c r="Q67" s="67">
        <v>3676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33854</v>
      </c>
      <c r="D69" s="67">
        <v>39787.000000000015</v>
      </c>
      <c r="E69" s="67">
        <v>19207.564064575829</v>
      </c>
      <c r="F69" s="67">
        <v>25530.99999999996</v>
      </c>
      <c r="G69" s="67">
        <v>45251.000000000007</v>
      </c>
      <c r="H69" s="67">
        <v>19808</v>
      </c>
      <c r="I69" s="67">
        <v>35294.810376746769</v>
      </c>
      <c r="J69" s="67">
        <v>56270.177745256064</v>
      </c>
      <c r="K69" s="67">
        <v>38692.748266592745</v>
      </c>
      <c r="L69" s="67">
        <v>93099</v>
      </c>
      <c r="M69" s="67">
        <v>5862.1945277588757</v>
      </c>
      <c r="N69" s="67">
        <v>29159.78684009513</v>
      </c>
      <c r="O69" s="67">
        <v>9604.9714112913243</v>
      </c>
      <c r="P69" s="67">
        <v>53918.267348092013</v>
      </c>
      <c r="Q69" s="67">
        <v>10845.318599593289</v>
      </c>
    </row>
    <row r="70" spans="1:17" ht="12" customHeight="1" x14ac:dyDescent="0.25">
      <c r="A70" s="23" t="s">
        <v>159</v>
      </c>
      <c r="B70" s="67"/>
      <c r="C70" s="67">
        <v>3805.7638149159475</v>
      </c>
      <c r="D70" s="67">
        <v>4478.6777148758192</v>
      </c>
      <c r="E70" s="67">
        <v>1699.2840312245405</v>
      </c>
      <c r="F70" s="67">
        <v>2556.9598325431157</v>
      </c>
      <c r="G70" s="67">
        <v>4946.8632425045062</v>
      </c>
      <c r="H70" s="67">
        <v>2222.7652614907961</v>
      </c>
      <c r="I70" s="67">
        <v>4325.3146232532345</v>
      </c>
      <c r="J70" s="67">
        <v>9007.94725474394</v>
      </c>
      <c r="K70" s="67">
        <v>7684.4700254416621</v>
      </c>
      <c r="L70" s="67">
        <v>31568.000000000007</v>
      </c>
      <c r="M70" s="67">
        <v>14450.499999999982</v>
      </c>
      <c r="N70" s="67">
        <v>19469.99267957663</v>
      </c>
      <c r="O70" s="67">
        <v>12221.49999999996</v>
      </c>
      <c r="P70" s="67">
        <v>22940.783560919663</v>
      </c>
      <c r="Q70" s="67">
        <v>9451.8064004067182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16068.444826751343</v>
      </c>
      <c r="D73" s="67">
        <v>17377.587841916462</v>
      </c>
      <c r="E73" s="67">
        <v>9367.74999999994</v>
      </c>
      <c r="F73" s="67">
        <v>11848.750000000058</v>
      </c>
      <c r="G73" s="67">
        <v>1539.8452714287596</v>
      </c>
      <c r="H73" s="67">
        <v>675.73015970419272</v>
      </c>
      <c r="I73" s="67">
        <v>5514.9858589009245</v>
      </c>
      <c r="J73" s="67">
        <v>0</v>
      </c>
      <c r="K73" s="67">
        <v>44156.999999999993</v>
      </c>
      <c r="L73" s="67">
        <v>4236.4067562612217</v>
      </c>
      <c r="M73" s="67">
        <v>3990.6407347796348</v>
      </c>
      <c r="N73" s="67">
        <v>0</v>
      </c>
      <c r="O73" s="67">
        <v>0</v>
      </c>
      <c r="P73" s="67">
        <v>15000.981713071455</v>
      </c>
      <c r="Q73" s="67">
        <v>377.52401763396057</v>
      </c>
    </row>
    <row r="74" spans="1:17" ht="12" customHeight="1" x14ac:dyDescent="0.25">
      <c r="A74" s="23" t="s">
        <v>141</v>
      </c>
      <c r="B74" s="67"/>
      <c r="C74" s="67">
        <v>1627.9695950459909</v>
      </c>
      <c r="D74" s="67">
        <v>1790.0345908729621</v>
      </c>
      <c r="E74" s="67">
        <v>723.48419806941251</v>
      </c>
      <c r="F74" s="67">
        <v>1139.5032199096431</v>
      </c>
      <c r="G74" s="67">
        <v>0</v>
      </c>
      <c r="H74" s="67">
        <v>52.935808560314946</v>
      </c>
      <c r="I74" s="67">
        <v>673.11056608411582</v>
      </c>
      <c r="J74" s="67">
        <v>0</v>
      </c>
      <c r="K74" s="67">
        <v>5409.0000000000009</v>
      </c>
      <c r="L74" s="67">
        <v>736.21782294064838</v>
      </c>
      <c r="M74" s="67">
        <v>2449.841216615755</v>
      </c>
      <c r="N74" s="67">
        <v>0</v>
      </c>
      <c r="O74" s="67">
        <v>490.99999999999545</v>
      </c>
      <c r="P74" s="67">
        <v>4106.1332561706686</v>
      </c>
      <c r="Q74" s="67">
        <v>109.36448664844559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41478.500000000015</v>
      </c>
      <c r="D78" s="67">
        <v>45996.499999999993</v>
      </c>
      <c r="E78" s="67">
        <v>28977.5</v>
      </c>
      <c r="F78" s="67">
        <v>49021.5</v>
      </c>
      <c r="G78" s="67">
        <v>39460.500000000007</v>
      </c>
      <c r="H78" s="67">
        <v>24603.499999999993</v>
      </c>
      <c r="I78" s="67">
        <v>42268.5</v>
      </c>
      <c r="J78" s="67">
        <v>51798.500000000007</v>
      </c>
      <c r="K78" s="67">
        <v>91507.092722237634</v>
      </c>
      <c r="L78" s="67">
        <v>167510.52590990704</v>
      </c>
      <c r="M78" s="67">
        <v>36552.211278575647</v>
      </c>
      <c r="N78" s="67">
        <v>64064.463546835934</v>
      </c>
      <c r="O78" s="67">
        <v>44018.802293718923</v>
      </c>
      <c r="P78" s="67">
        <v>65568.654248724779</v>
      </c>
      <c r="Q78" s="67">
        <v>64695.624999999985</v>
      </c>
    </row>
    <row r="79" spans="1:17" ht="12" customHeight="1" x14ac:dyDescent="0.25">
      <c r="A79" s="29" t="s">
        <v>140</v>
      </c>
      <c r="B79" s="83"/>
      <c r="C79" s="83">
        <v>18312.532277762351</v>
      </c>
      <c r="D79" s="83">
        <v>21005.099090092939</v>
      </c>
      <c r="E79" s="83">
        <v>8083.4137214243538</v>
      </c>
      <c r="F79" s="83">
        <v>7696.1614531640698</v>
      </c>
      <c r="G79" s="83">
        <v>6451.8227062810556</v>
      </c>
      <c r="H79" s="83">
        <v>0</v>
      </c>
      <c r="I79" s="83">
        <v>6271.1448385382482</v>
      </c>
      <c r="J79" s="83">
        <v>0</v>
      </c>
      <c r="K79" s="83">
        <v>19893.000000000011</v>
      </c>
      <c r="L79" s="83">
        <v>0</v>
      </c>
      <c r="M79" s="83">
        <v>2523.0000000000014</v>
      </c>
      <c r="N79" s="83">
        <v>5485.4536328552822</v>
      </c>
      <c r="O79" s="83">
        <v>14565.564091012953</v>
      </c>
      <c r="P79" s="83">
        <v>27231.444722606928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170604.5</v>
      </c>
      <c r="D83" s="67">
        <v>171393.5</v>
      </c>
      <c r="E83" s="67">
        <v>233333.49999999994</v>
      </c>
      <c r="F83" s="67">
        <v>196002.5</v>
      </c>
      <c r="G83" s="67">
        <v>180181.5</v>
      </c>
      <c r="H83" s="67">
        <v>214693.50000000006</v>
      </c>
      <c r="I83" s="67">
        <v>140112.50000000003</v>
      </c>
      <c r="J83" s="67">
        <v>198255.49999999997</v>
      </c>
      <c r="K83" s="67">
        <v>127617.49999999999</v>
      </c>
      <c r="L83" s="67">
        <v>0</v>
      </c>
      <c r="M83" s="67">
        <v>183108.5</v>
      </c>
      <c r="N83" s="67">
        <v>341598.5</v>
      </c>
      <c r="O83" s="67">
        <v>210121.5</v>
      </c>
      <c r="P83" s="67">
        <v>208651.5</v>
      </c>
      <c r="Q83" s="67">
        <v>232926.5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6291</v>
      </c>
      <c r="D86" s="67">
        <v>8804</v>
      </c>
      <c r="E86" s="67">
        <v>9530</v>
      </c>
      <c r="F86" s="67">
        <v>10007</v>
      </c>
      <c r="G86" s="67">
        <v>10368</v>
      </c>
      <c r="H86" s="67">
        <v>13672</v>
      </c>
      <c r="I86" s="67">
        <v>17699</v>
      </c>
      <c r="J86" s="67">
        <v>19726</v>
      </c>
      <c r="K86" s="67">
        <v>18950</v>
      </c>
      <c r="L86" s="67">
        <v>25111.034369431793</v>
      </c>
      <c r="M86" s="67">
        <v>17693</v>
      </c>
      <c r="N86" s="67">
        <v>16341.000000000002</v>
      </c>
      <c r="O86" s="67">
        <v>9226</v>
      </c>
      <c r="P86" s="67">
        <v>12440</v>
      </c>
      <c r="Q86" s="67">
        <v>23039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96706.000000000102</v>
      </c>
      <c r="D88" s="67">
        <v>90635.999999999942</v>
      </c>
      <c r="E88" s="67">
        <v>116093.31288573163</v>
      </c>
      <c r="F88" s="67">
        <v>97467.897203688262</v>
      </c>
      <c r="G88" s="67">
        <v>108538.99999999997</v>
      </c>
      <c r="H88" s="67">
        <v>124265.99999999993</v>
      </c>
      <c r="I88" s="67">
        <v>154687.00000000009</v>
      </c>
      <c r="J88" s="67">
        <v>171317.00000000023</v>
      </c>
      <c r="K88" s="67">
        <v>80043.06991191725</v>
      </c>
      <c r="L88" s="67">
        <v>0</v>
      </c>
      <c r="M88" s="67">
        <v>307337.99999999994</v>
      </c>
      <c r="N88" s="67">
        <v>221835.55791661865</v>
      </c>
      <c r="O88" s="67">
        <v>182121.2533299076</v>
      </c>
      <c r="P88" s="67">
        <v>175485.95832007169</v>
      </c>
      <c r="Q88" s="67">
        <v>175502.11492810561</v>
      </c>
    </row>
    <row r="89" spans="1:17" ht="12" customHeight="1" x14ac:dyDescent="0.25">
      <c r="A89" s="23" t="s">
        <v>155</v>
      </c>
      <c r="B89" s="67"/>
      <c r="C89" s="67">
        <v>7727.2208689631698</v>
      </c>
      <c r="D89" s="67">
        <v>9124.2772872716159</v>
      </c>
      <c r="E89" s="67">
        <v>8156.6746815825027</v>
      </c>
      <c r="F89" s="67">
        <v>7511.5145816699696</v>
      </c>
      <c r="G89" s="67">
        <v>15366.683904852351</v>
      </c>
      <c r="H89" s="67">
        <v>15273.732792099327</v>
      </c>
      <c r="I89" s="67">
        <v>23137.580448002802</v>
      </c>
      <c r="J89" s="67">
        <v>42817.609479660096</v>
      </c>
      <c r="K89" s="67">
        <v>33928.597651566626</v>
      </c>
      <c r="L89" s="67">
        <v>54721.999999999985</v>
      </c>
      <c r="M89" s="67">
        <v>114973.00000000004</v>
      </c>
      <c r="N89" s="67">
        <v>94483.287176311249</v>
      </c>
      <c r="O89" s="67">
        <v>73632.246670092645</v>
      </c>
      <c r="P89" s="67">
        <v>38377.541679928356</v>
      </c>
      <c r="Q89" s="67">
        <v>43028.385071894496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98951.75</v>
      </c>
      <c r="D92" s="67">
        <v>124516.74999999981</v>
      </c>
      <c r="E92" s="67">
        <v>92627.750000000087</v>
      </c>
      <c r="F92" s="67">
        <v>65521.749999999462</v>
      </c>
      <c r="G92" s="67">
        <v>31231.817359497814</v>
      </c>
      <c r="H92" s="67">
        <v>23159.487017288862</v>
      </c>
      <c r="I92" s="67">
        <v>31202.749999999978</v>
      </c>
      <c r="J92" s="67">
        <v>65159.750000000051</v>
      </c>
      <c r="K92" s="67">
        <v>17892.588711510944</v>
      </c>
      <c r="L92" s="67">
        <v>52156.617905442421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8405.3488005645486</v>
      </c>
      <c r="D93" s="67">
        <v>12899.194111286241</v>
      </c>
      <c r="E93" s="67">
        <v>5902.7500000000146</v>
      </c>
      <c r="F93" s="67">
        <v>4963.74999999996</v>
      </c>
      <c r="G93" s="67">
        <v>2390.1174508037516</v>
      </c>
      <c r="H93" s="67">
        <v>1862.26240463409</v>
      </c>
      <c r="I93" s="67">
        <v>5000.7499999999991</v>
      </c>
      <c r="J93" s="67">
        <v>11968.750000000011</v>
      </c>
      <c r="K93" s="67">
        <v>4208.0130258903755</v>
      </c>
      <c r="L93" s="67">
        <v>13175.632094557579</v>
      </c>
      <c r="M93" s="67">
        <v>765.07420729779733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40377.54106713592</v>
      </c>
      <c r="D96" s="67">
        <v>38817.475528868621</v>
      </c>
      <c r="E96" s="67">
        <v>56971.717571850706</v>
      </c>
      <c r="F96" s="67">
        <v>47992.012051802179</v>
      </c>
      <c r="G96" s="67">
        <v>90526.249999999971</v>
      </c>
      <c r="H96" s="67">
        <v>206896.25000000023</v>
      </c>
      <c r="I96" s="67">
        <v>5629.1975357767287</v>
      </c>
      <c r="J96" s="67">
        <v>16131.72642856826</v>
      </c>
      <c r="K96" s="67">
        <v>42962.682337326638</v>
      </c>
      <c r="L96" s="67">
        <v>21435.475528868577</v>
      </c>
      <c r="M96" s="67">
        <v>0</v>
      </c>
      <c r="N96" s="67">
        <v>128331.74928888534</v>
      </c>
      <c r="O96" s="67">
        <v>17097.388679881613</v>
      </c>
      <c r="P96" s="67">
        <v>68904.124456693811</v>
      </c>
      <c r="Q96" s="67">
        <v>41721.612330193791</v>
      </c>
    </row>
    <row r="97" spans="1:17" ht="12" customHeight="1" x14ac:dyDescent="0.25">
      <c r="A97" s="23" t="s">
        <v>141</v>
      </c>
      <c r="B97" s="67"/>
      <c r="C97" s="67">
        <v>2891.4003975154856</v>
      </c>
      <c r="D97" s="67">
        <v>2824.0784359748827</v>
      </c>
      <c r="E97" s="67">
        <v>4996.6738084837116</v>
      </c>
      <c r="F97" s="67">
        <v>4461.3702354067209</v>
      </c>
      <c r="G97" s="67">
        <v>6980.4771226191988</v>
      </c>
      <c r="H97" s="67">
        <v>17613.193293463832</v>
      </c>
      <c r="I97" s="67">
        <v>52.092284839595649</v>
      </c>
      <c r="J97" s="67">
        <v>1580.9260667124381</v>
      </c>
      <c r="K97" s="67">
        <v>6431.0000000000018</v>
      </c>
      <c r="L97" s="67">
        <v>11418</v>
      </c>
      <c r="M97" s="67">
        <v>0</v>
      </c>
      <c r="N97" s="67">
        <v>33038.204052474546</v>
      </c>
      <c r="O97" s="67">
        <v>6244.3525230690339</v>
      </c>
      <c r="P97" s="67">
        <v>24854.193293463832</v>
      </c>
      <c r="Q97" s="67">
        <v>22685.317240983593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2533.9999999999991</v>
      </c>
      <c r="D101" s="67">
        <v>2082</v>
      </c>
      <c r="E101" s="67">
        <v>2234.3469452610402</v>
      </c>
      <c r="F101" s="67">
        <v>2459.0000000000014</v>
      </c>
      <c r="G101" s="67">
        <v>3837.0000000000014</v>
      </c>
      <c r="H101" s="67">
        <v>4019.0000000000027</v>
      </c>
      <c r="I101" s="67">
        <v>3749.9999999999932</v>
      </c>
      <c r="J101" s="67">
        <v>5294.0000000000055</v>
      </c>
      <c r="K101" s="67">
        <v>4439.8134146364164</v>
      </c>
      <c r="L101" s="67">
        <v>0</v>
      </c>
      <c r="M101" s="67">
        <v>18573.49356992267</v>
      </c>
      <c r="N101" s="67">
        <v>13651.638589101851</v>
      </c>
      <c r="O101" s="67">
        <v>10427.026600557763</v>
      </c>
      <c r="P101" s="67">
        <v>8123.9971856575621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42838.766479073216</v>
      </c>
      <c r="D102" s="67">
        <v>105782.26647907334</v>
      </c>
      <c r="E102" s="67">
        <v>448802.97597792483</v>
      </c>
      <c r="F102" s="67">
        <v>263874.57058757741</v>
      </c>
      <c r="G102" s="67">
        <v>157071.34263042672</v>
      </c>
      <c r="H102" s="67">
        <v>240573.24991933897</v>
      </c>
      <c r="I102" s="67">
        <v>210520.81225746879</v>
      </c>
      <c r="J102" s="67">
        <v>181757.29857187753</v>
      </c>
      <c r="K102" s="67">
        <v>215030.76465291073</v>
      </c>
      <c r="L102" s="67">
        <v>296642.96723238839</v>
      </c>
      <c r="M102" s="67">
        <v>480119.4672323885</v>
      </c>
      <c r="N102" s="67">
        <v>757466.08020020928</v>
      </c>
      <c r="O102" s="67">
        <v>970841.00000000012</v>
      </c>
      <c r="P102" s="67">
        <v>1163747.4999999998</v>
      </c>
      <c r="Q102" s="67">
        <v>1244075.0000000007</v>
      </c>
    </row>
    <row r="103" spans="1:17" ht="12" customHeight="1" x14ac:dyDescent="0.25">
      <c r="A103" s="29" t="s">
        <v>140</v>
      </c>
      <c r="B103" s="83"/>
      <c r="C103" s="83">
        <v>234831.74999999988</v>
      </c>
      <c r="D103" s="83">
        <v>202773.74999999988</v>
      </c>
      <c r="E103" s="83">
        <v>153897.55844508606</v>
      </c>
      <c r="F103" s="83">
        <v>165266.75000000006</v>
      </c>
      <c r="G103" s="83">
        <v>298034.74999999994</v>
      </c>
      <c r="H103" s="83">
        <v>189660.75000000003</v>
      </c>
      <c r="I103" s="83">
        <v>185841.74999999991</v>
      </c>
      <c r="J103" s="83">
        <v>258705.74999999983</v>
      </c>
      <c r="K103" s="83">
        <v>270654.67010629061</v>
      </c>
      <c r="L103" s="83">
        <v>8260.312095788333</v>
      </c>
      <c r="M103" s="83">
        <v>248491.308445086</v>
      </c>
      <c r="N103" s="83">
        <v>223856.35958188365</v>
      </c>
      <c r="O103" s="83">
        <v>151357.97761858517</v>
      </c>
      <c r="P103" s="83">
        <v>181739.69866479657</v>
      </c>
      <c r="Q103" s="83">
        <v>331778.04021920339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4066.5624999999995</v>
      </c>
      <c r="D126" s="67">
        <v>12908.5625</v>
      </c>
      <c r="E126" s="67">
        <v>3180.5625</v>
      </c>
      <c r="F126" s="67">
        <v>6153.5625</v>
      </c>
      <c r="G126" s="67">
        <v>0</v>
      </c>
      <c r="H126" s="67">
        <v>0</v>
      </c>
      <c r="I126" s="67">
        <v>0</v>
      </c>
      <c r="J126" s="67">
        <v>0</v>
      </c>
      <c r="K126" s="67">
        <v>0</v>
      </c>
      <c r="L126" s="67">
        <v>2568.0000000000005</v>
      </c>
      <c r="M126" s="67">
        <v>8</v>
      </c>
      <c r="N126" s="67">
        <v>614.00000000000091</v>
      </c>
      <c r="O126" s="67">
        <v>0</v>
      </c>
      <c r="P126" s="67">
        <v>0</v>
      </c>
      <c r="Q126" s="67">
        <v>0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61</v>
      </c>
      <c r="D129" s="67">
        <v>188</v>
      </c>
      <c r="E129" s="67">
        <v>120</v>
      </c>
      <c r="F129" s="67">
        <v>186</v>
      </c>
      <c r="G129" s="67">
        <v>0</v>
      </c>
      <c r="H129" s="67">
        <v>112</v>
      </c>
      <c r="I129" s="67">
        <v>222</v>
      </c>
      <c r="J129" s="67">
        <v>0</v>
      </c>
      <c r="K129" s="67">
        <v>75</v>
      </c>
      <c r="L129" s="67">
        <v>283</v>
      </c>
      <c r="M129" s="67">
        <v>114</v>
      </c>
      <c r="N129" s="67">
        <v>213.99999999999997</v>
      </c>
      <c r="O129" s="67">
        <v>0</v>
      </c>
      <c r="P129" s="67">
        <v>88</v>
      </c>
      <c r="Q129" s="67">
        <v>151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2698.2499999999991</v>
      </c>
      <c r="D131" s="67">
        <v>8586.25</v>
      </c>
      <c r="E131" s="67">
        <v>2147.2499999999995</v>
      </c>
      <c r="F131" s="67">
        <v>3893.25</v>
      </c>
      <c r="G131" s="67">
        <v>4448.6045184740715</v>
      </c>
      <c r="H131" s="67">
        <v>0</v>
      </c>
      <c r="I131" s="67">
        <v>0</v>
      </c>
      <c r="J131" s="67">
        <v>852.13186293995784</v>
      </c>
      <c r="K131" s="67">
        <v>0</v>
      </c>
      <c r="L131" s="67">
        <v>1863.0000000000005</v>
      </c>
      <c r="M131" s="67">
        <v>0</v>
      </c>
      <c r="N131" s="67">
        <v>692</v>
      </c>
      <c r="O131" s="67">
        <v>0</v>
      </c>
      <c r="P131" s="67">
        <v>0</v>
      </c>
      <c r="Q131" s="67">
        <v>0</v>
      </c>
    </row>
    <row r="132" spans="1:17" ht="12" customHeight="1" x14ac:dyDescent="0.25">
      <c r="A132" s="23" t="s">
        <v>147</v>
      </c>
      <c r="B132" s="67"/>
      <c r="C132" s="67">
        <v>304.16386195916192</v>
      </c>
      <c r="D132" s="67">
        <v>914.07362543170518</v>
      </c>
      <c r="E132" s="67">
        <v>180.99548678099546</v>
      </c>
      <c r="F132" s="67">
        <v>359.00315456791265</v>
      </c>
      <c r="G132" s="67">
        <v>0</v>
      </c>
      <c r="H132" s="67">
        <v>16.000000000000071</v>
      </c>
      <c r="I132" s="67">
        <v>68.000000000000682</v>
      </c>
      <c r="J132" s="67">
        <v>69.404259305457941</v>
      </c>
      <c r="K132" s="67">
        <v>30</v>
      </c>
      <c r="L132" s="67">
        <v>462.30475886475341</v>
      </c>
      <c r="M132" s="67">
        <v>159.00000000000011</v>
      </c>
      <c r="N132" s="67">
        <v>317.66844248723123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1318.9168138754067</v>
      </c>
      <c r="D135" s="67">
        <v>3907.3945204321485</v>
      </c>
      <c r="E135" s="67">
        <v>823.50000000000091</v>
      </c>
      <c r="F135" s="67">
        <v>1820.4999999999991</v>
      </c>
      <c r="G135" s="67">
        <v>0</v>
      </c>
      <c r="H135" s="67">
        <v>368.00000000000159</v>
      </c>
      <c r="I135" s="67">
        <v>272</v>
      </c>
      <c r="J135" s="67">
        <v>0</v>
      </c>
      <c r="K135" s="67">
        <v>0</v>
      </c>
      <c r="L135" s="67">
        <v>219</v>
      </c>
      <c r="M135" s="67">
        <v>0</v>
      </c>
      <c r="N135" s="67">
        <v>0</v>
      </c>
      <c r="O135" s="67">
        <v>10</v>
      </c>
      <c r="P135" s="67">
        <v>0</v>
      </c>
      <c r="Q135" s="67">
        <v>10.000000000000004</v>
      </c>
    </row>
    <row r="136" spans="1:17" ht="12" customHeight="1" x14ac:dyDescent="0.25">
      <c r="A136" s="23" t="s">
        <v>141</v>
      </c>
      <c r="B136" s="67"/>
      <c r="C136" s="67">
        <v>135.5711063663731</v>
      </c>
      <c r="D136" s="67">
        <v>419.54107956978976</v>
      </c>
      <c r="E136" s="67">
        <v>56.33957518307713</v>
      </c>
      <c r="F136" s="67">
        <v>185.83285382313244</v>
      </c>
      <c r="G136" s="67">
        <v>0</v>
      </c>
      <c r="H136" s="67">
        <v>64.700064780824874</v>
      </c>
      <c r="I136" s="67">
        <v>69.096344172894376</v>
      </c>
      <c r="J136" s="67">
        <v>0</v>
      </c>
      <c r="K136" s="67">
        <v>4.0000000000000036</v>
      </c>
      <c r="L136" s="67">
        <v>58.878972659915739</v>
      </c>
      <c r="M136" s="67">
        <v>3.0000000000000062</v>
      </c>
      <c r="N136" s="67">
        <v>0</v>
      </c>
      <c r="O136" s="67">
        <v>11.0817843866171</v>
      </c>
      <c r="P136" s="67">
        <v>0</v>
      </c>
      <c r="Q136" s="67">
        <v>8.2382671480144438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1670.7500000000005</v>
      </c>
      <c r="D140" s="67">
        <v>5664.7499999999991</v>
      </c>
      <c r="E140" s="67">
        <v>4132.75</v>
      </c>
      <c r="F140" s="67">
        <v>3167.75</v>
      </c>
      <c r="G140" s="67">
        <v>2497.9808960324935</v>
      </c>
      <c r="H140" s="67">
        <v>0</v>
      </c>
      <c r="I140" s="67">
        <v>0</v>
      </c>
      <c r="J140" s="67">
        <v>358.6263568586628</v>
      </c>
      <c r="K140" s="67">
        <v>0</v>
      </c>
      <c r="L140" s="67">
        <v>1176.0000000000002</v>
      </c>
      <c r="M140" s="67">
        <v>70.999999999999545</v>
      </c>
      <c r="N140" s="67">
        <v>1827.0000000000005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2943.915673657043</v>
      </c>
      <c r="D141" s="83">
        <v>8689.3446090542839</v>
      </c>
      <c r="E141" s="83">
        <v>1695.3805633499146</v>
      </c>
      <c r="F141" s="83">
        <v>3473</v>
      </c>
      <c r="G141" s="83">
        <v>0</v>
      </c>
      <c r="H141" s="83">
        <v>305</v>
      </c>
      <c r="I141" s="83">
        <v>574.00000000000182</v>
      </c>
      <c r="J141" s="83">
        <v>358.6263568586628</v>
      </c>
      <c r="K141" s="83">
        <v>2</v>
      </c>
      <c r="L141" s="83">
        <v>1393.232180867735</v>
      </c>
      <c r="M141" s="83">
        <v>4.4237533776446067</v>
      </c>
      <c r="N141" s="83">
        <v>2045.3440657546205</v>
      </c>
      <c r="O141" s="83">
        <v>0</v>
      </c>
      <c r="P141" s="83">
        <v>0</v>
      </c>
      <c r="Q141" s="83">
        <v>246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449.125</v>
      </c>
      <c r="D145" s="67">
        <v>1331.125</v>
      </c>
      <c r="E145" s="67">
        <v>2589.1250000000005</v>
      </c>
      <c r="F145" s="67">
        <v>1194.125</v>
      </c>
      <c r="G145" s="67">
        <v>1339.125</v>
      </c>
      <c r="H145" s="67">
        <v>248.125</v>
      </c>
      <c r="I145" s="67">
        <v>2762.1249999999995</v>
      </c>
      <c r="J145" s="67">
        <v>1767.1249999999998</v>
      </c>
      <c r="K145" s="67">
        <v>8624.125</v>
      </c>
      <c r="L145" s="67">
        <v>7499.1249999999991</v>
      </c>
      <c r="M145" s="67">
        <v>5407.125</v>
      </c>
      <c r="N145" s="67">
        <v>7648.125</v>
      </c>
      <c r="O145" s="67">
        <v>11272.125</v>
      </c>
      <c r="P145" s="67">
        <v>7686.1250000000009</v>
      </c>
      <c r="Q145" s="67">
        <v>5082.125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269</v>
      </c>
      <c r="D147" s="67">
        <v>798</v>
      </c>
      <c r="E147" s="67">
        <v>1553</v>
      </c>
      <c r="F147" s="67">
        <v>716</v>
      </c>
      <c r="G147" s="67">
        <v>803</v>
      </c>
      <c r="H147" s="67">
        <v>148</v>
      </c>
      <c r="I147" s="67">
        <v>1657</v>
      </c>
      <c r="J147" s="67">
        <v>1060</v>
      </c>
      <c r="K147" s="67">
        <v>5174</v>
      </c>
      <c r="L147" s="67">
        <v>4499</v>
      </c>
      <c r="M147" s="67">
        <v>3244</v>
      </c>
      <c r="N147" s="67">
        <v>4588</v>
      </c>
      <c r="O147" s="67">
        <v>6763.0000000000009</v>
      </c>
      <c r="P147" s="67">
        <v>4611</v>
      </c>
      <c r="Q147" s="67">
        <v>3049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136.58627220116207</v>
      </c>
      <c r="D149" s="67">
        <v>257.78101782479615</v>
      </c>
      <c r="E149" s="67">
        <v>215.53613971253162</v>
      </c>
      <c r="F149" s="67">
        <v>53.440217311206773</v>
      </c>
      <c r="G149" s="67">
        <v>0</v>
      </c>
      <c r="H149" s="67">
        <v>0</v>
      </c>
      <c r="I149" s="67">
        <v>8.072698744769875</v>
      </c>
      <c r="J149" s="67">
        <v>33.479872881355931</v>
      </c>
      <c r="K149" s="67">
        <v>21.924935567010309</v>
      </c>
      <c r="L149" s="67">
        <v>41.643203883495147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9.7841169198540161</v>
      </c>
      <c r="D150" s="67">
        <v>18.616274676008612</v>
      </c>
      <c r="E150" s="67">
        <v>15.736240848689606</v>
      </c>
      <c r="F150" s="67">
        <v>3.8168684861642705</v>
      </c>
      <c r="G150" s="67">
        <v>0.51944354086493605</v>
      </c>
      <c r="H150" s="67">
        <v>0</v>
      </c>
      <c r="I150" s="67">
        <v>0.67730125523012563</v>
      </c>
      <c r="J150" s="67">
        <v>5.2574344221409639</v>
      </c>
      <c r="K150" s="67">
        <v>2.4500644329896906</v>
      </c>
      <c r="L150" s="67">
        <v>7.4218703816042044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369.49999999999994</v>
      </c>
      <c r="D153" s="67">
        <v>1168.5</v>
      </c>
      <c r="E153" s="67">
        <v>2372.5</v>
      </c>
      <c r="F153" s="67">
        <v>1089.4999999999998</v>
      </c>
      <c r="G153" s="67">
        <v>1278.4999999999998</v>
      </c>
      <c r="H153" s="67">
        <v>384.59794447158077</v>
      </c>
      <c r="I153" s="67">
        <v>2553.125</v>
      </c>
      <c r="J153" s="67">
        <v>1503.125</v>
      </c>
      <c r="K153" s="67">
        <v>7949.7647601105855</v>
      </c>
      <c r="L153" s="67">
        <v>6716.9675582675945</v>
      </c>
      <c r="M153" s="67">
        <v>6075.9776194387814</v>
      </c>
      <c r="N153" s="67">
        <v>6610.9929142026294</v>
      </c>
      <c r="O153" s="67">
        <v>9463.0742035088315</v>
      </c>
      <c r="P153" s="67">
        <v>6042.7229444715786</v>
      </c>
      <c r="Q153" s="67">
        <v>5940.2500000000018</v>
      </c>
    </row>
    <row r="154" spans="1:17" ht="12" customHeight="1" x14ac:dyDescent="0.25">
      <c r="A154" s="23" t="s">
        <v>141</v>
      </c>
      <c r="B154" s="67"/>
      <c r="C154" s="67">
        <v>38.114850768398597</v>
      </c>
      <c r="D154" s="67">
        <v>120.86205260975908</v>
      </c>
      <c r="E154" s="67">
        <v>230.10243011471761</v>
      </c>
      <c r="F154" s="67">
        <v>109.12930775638176</v>
      </c>
      <c r="G154" s="67">
        <v>145.76182388841971</v>
      </c>
      <c r="H154" s="67">
        <v>46.799698936178061</v>
      </c>
      <c r="I154" s="67">
        <v>319.97874487347661</v>
      </c>
      <c r="J154" s="67">
        <v>312.01686416914174</v>
      </c>
      <c r="K154" s="67">
        <v>1352.8818078386869</v>
      </c>
      <c r="L154" s="67">
        <v>1840.6442564494396</v>
      </c>
      <c r="M154" s="67">
        <v>1899.6524033139012</v>
      </c>
      <c r="N154" s="67">
        <v>2271.2141965423093</v>
      </c>
      <c r="O154" s="67">
        <v>3316.8119552741709</v>
      </c>
      <c r="P154" s="67">
        <v>2469.1223221558139</v>
      </c>
      <c r="Q154" s="67">
        <v>1832.2037503282372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195.75</v>
      </c>
      <c r="D158" s="67">
        <v>584.75</v>
      </c>
      <c r="E158" s="67">
        <v>1565.7499999999995</v>
      </c>
      <c r="F158" s="67">
        <v>600.0222761739517</v>
      </c>
      <c r="G158" s="67">
        <v>499.08940242403082</v>
      </c>
      <c r="H158" s="67">
        <v>73.283491901493093</v>
      </c>
      <c r="I158" s="67">
        <v>1000.7500000000003</v>
      </c>
      <c r="J158" s="67">
        <v>402.46705486264858</v>
      </c>
      <c r="K158" s="67">
        <v>3171.8571667260435</v>
      </c>
      <c r="L158" s="67">
        <v>4347.7471469979719</v>
      </c>
      <c r="M158" s="67">
        <v>3974.8501314692321</v>
      </c>
      <c r="N158" s="67">
        <v>5949.7722761739542</v>
      </c>
      <c r="O158" s="67">
        <v>7802.8394024240306</v>
      </c>
      <c r="P158" s="67">
        <v>3885.0334919014949</v>
      </c>
      <c r="Q158" s="67">
        <v>171.88424064401624</v>
      </c>
    </row>
    <row r="159" spans="1:17" ht="12" customHeight="1" x14ac:dyDescent="0.25">
      <c r="A159" s="29" t="s">
        <v>140</v>
      </c>
      <c r="B159" s="83"/>
      <c r="C159" s="83">
        <v>318.01783327395617</v>
      </c>
      <c r="D159" s="83">
        <v>859.12785300202847</v>
      </c>
      <c r="E159" s="83">
        <v>1233.0248685307649</v>
      </c>
      <c r="F159" s="83">
        <v>634.24999999999977</v>
      </c>
      <c r="G159" s="83">
        <v>1075.25</v>
      </c>
      <c r="H159" s="83">
        <v>243.25</v>
      </c>
      <c r="I159" s="83">
        <v>1793.3657593559806</v>
      </c>
      <c r="J159" s="83">
        <v>1499.2499999999995</v>
      </c>
      <c r="K159" s="83">
        <v>5933.267833273957</v>
      </c>
      <c r="L159" s="83">
        <v>4514.3778530020281</v>
      </c>
      <c r="M159" s="83">
        <v>4053.2748685307679</v>
      </c>
      <c r="N159" s="83">
        <v>2956.3872952404449</v>
      </c>
      <c r="O159" s="83">
        <v>4840.2855975759685</v>
      </c>
      <c r="P159" s="83">
        <v>4383.0853634199066</v>
      </c>
      <c r="Q159" s="83">
        <v>7672.3657593559838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10403.1875</v>
      </c>
      <c r="D163" s="67">
        <v>14363.1875</v>
      </c>
      <c r="E163" s="67">
        <v>11498.1875</v>
      </c>
      <c r="F163" s="67">
        <v>7823.1874999999991</v>
      </c>
      <c r="G163" s="67">
        <v>8761.1875</v>
      </c>
      <c r="H163" s="67">
        <v>8978.1875</v>
      </c>
      <c r="I163" s="67">
        <v>10714.1875</v>
      </c>
      <c r="J163" s="67">
        <v>7400.1875</v>
      </c>
      <c r="K163" s="67">
        <v>13542.187500000002</v>
      </c>
      <c r="L163" s="67">
        <v>8435.1875</v>
      </c>
      <c r="M163" s="67">
        <v>3167.1875</v>
      </c>
      <c r="N163" s="67">
        <v>2521.1875</v>
      </c>
      <c r="O163" s="67">
        <v>2304.1875000000005</v>
      </c>
      <c r="P163" s="67">
        <v>0</v>
      </c>
      <c r="Q163" s="67">
        <v>1011.1874999999999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212</v>
      </c>
      <c r="D165" s="67">
        <v>349</v>
      </c>
      <c r="E165" s="67">
        <v>360</v>
      </c>
      <c r="F165" s="67">
        <v>365</v>
      </c>
      <c r="G165" s="67">
        <v>420</v>
      </c>
      <c r="H165" s="67">
        <v>544</v>
      </c>
      <c r="I165" s="67">
        <v>835</v>
      </c>
      <c r="J165" s="67">
        <v>647.00000000000091</v>
      </c>
      <c r="K165" s="67">
        <v>1115</v>
      </c>
      <c r="L165" s="67">
        <v>1978</v>
      </c>
      <c r="M165" s="67">
        <v>347</v>
      </c>
      <c r="N165" s="67">
        <v>218.00000000000003</v>
      </c>
      <c r="O165" s="67">
        <v>213</v>
      </c>
      <c r="P165" s="67">
        <v>127.99999999999997</v>
      </c>
      <c r="Q165" s="67">
        <v>800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3803.5569650684174</v>
      </c>
      <c r="D167" s="67">
        <v>5201.257926662488</v>
      </c>
      <c r="E167" s="67">
        <v>4466.9554626236604</v>
      </c>
      <c r="F167" s="67">
        <v>2874.6434107602277</v>
      </c>
      <c r="G167" s="67">
        <v>2801.3167556512385</v>
      </c>
      <c r="H167" s="67">
        <v>1462.576219895212</v>
      </c>
      <c r="I167" s="67">
        <v>1537.8786266167781</v>
      </c>
      <c r="J167" s="67">
        <v>1531.7499999999905</v>
      </c>
      <c r="K167" s="67">
        <v>1128.4811294970991</v>
      </c>
      <c r="L167" s="67">
        <v>3135.2884231536927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354.38700856023752</v>
      </c>
      <c r="D168" s="67">
        <v>522.56196923894254</v>
      </c>
      <c r="E168" s="67">
        <v>320.87626053634523</v>
      </c>
      <c r="F168" s="67">
        <v>207.58416858823975</v>
      </c>
      <c r="G168" s="67">
        <v>217.41880136785437</v>
      </c>
      <c r="H168" s="67">
        <v>123.44483122268777</v>
      </c>
      <c r="I168" s="67">
        <v>154.96782510946306</v>
      </c>
      <c r="J168" s="67">
        <v>548.99999999999238</v>
      </c>
      <c r="K168" s="67">
        <v>187.97006632299389</v>
      </c>
      <c r="L168" s="67">
        <v>632.37409512835973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5992.7499999999964</v>
      </c>
      <c r="D171" s="67">
        <v>8060.7499999999936</v>
      </c>
      <c r="E171" s="67">
        <v>7454.7500000000227</v>
      </c>
      <c r="F171" s="67">
        <v>5564.7499999999955</v>
      </c>
      <c r="G171" s="67">
        <v>11867.75</v>
      </c>
      <c r="H171" s="67">
        <v>17988.749999999985</v>
      </c>
      <c r="I171" s="67">
        <v>9760.7500000000055</v>
      </c>
      <c r="J171" s="67">
        <v>4863.8300683487778</v>
      </c>
      <c r="K171" s="67">
        <v>20199.61135769308</v>
      </c>
      <c r="L171" s="67">
        <v>14494.58069301035</v>
      </c>
      <c r="M171" s="67">
        <v>15710.126725217051</v>
      </c>
      <c r="N171" s="67">
        <v>9375.899033788608</v>
      </c>
      <c r="O171" s="67">
        <v>7360.9332750632639</v>
      </c>
      <c r="P171" s="67">
        <v>11686.807566800921</v>
      </c>
      <c r="Q171" s="67">
        <v>9810.5285482737563</v>
      </c>
    </row>
    <row r="172" spans="1:17" ht="12" customHeight="1" x14ac:dyDescent="0.25">
      <c r="A172" s="23" t="s">
        <v>141</v>
      </c>
      <c r="B172" s="67"/>
      <c r="C172" s="67">
        <v>685.77011593556347</v>
      </c>
      <c r="D172" s="67">
        <v>966.33131094434316</v>
      </c>
      <c r="E172" s="67">
        <v>704.79290033574432</v>
      </c>
      <c r="F172" s="67">
        <v>496.24838686292344</v>
      </c>
      <c r="G172" s="67">
        <v>1093.2034660474374</v>
      </c>
      <c r="H172" s="67">
        <v>1603.1412229538109</v>
      </c>
      <c r="I172" s="67">
        <v>1303.8095494845552</v>
      </c>
      <c r="J172" s="67">
        <v>1386.1882156603276</v>
      </c>
      <c r="K172" s="67">
        <v>2973.0129508835216</v>
      </c>
      <c r="L172" s="67">
        <v>5467.6033077716766</v>
      </c>
      <c r="M172" s="67">
        <v>5360.7929003357476</v>
      </c>
      <c r="N172" s="67">
        <v>3745.2483868629233</v>
      </c>
      <c r="O172" s="67">
        <v>3260.7542249367348</v>
      </c>
      <c r="P172" s="67">
        <v>3199.0674331990822</v>
      </c>
      <c r="Q172" s="67">
        <v>2129.4627839504087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3665.9999999999977</v>
      </c>
      <c r="D176" s="67">
        <v>5972.0000000000018</v>
      </c>
      <c r="E176" s="67">
        <v>13860.999999999998</v>
      </c>
      <c r="F176" s="67">
        <v>4477.9999999999982</v>
      </c>
      <c r="G176" s="67">
        <v>3062.7712631184922</v>
      </c>
      <c r="H176" s="67">
        <v>4229.9999999999927</v>
      </c>
      <c r="I176" s="67">
        <v>3666.9171371599109</v>
      </c>
      <c r="J176" s="67">
        <v>2242.7650741979792</v>
      </c>
      <c r="K176" s="67">
        <v>7871.701969752552</v>
      </c>
      <c r="L176" s="67">
        <v>13889.528698914102</v>
      </c>
      <c r="M176" s="67">
        <v>15026.95062809368</v>
      </c>
      <c r="N176" s="67">
        <v>12092.919233040513</v>
      </c>
      <c r="O176" s="67">
        <v>10218.77126311849</v>
      </c>
      <c r="P176" s="67">
        <v>2665.2822283690784</v>
      </c>
      <c r="Q176" s="67">
        <v>63.70130368038032</v>
      </c>
    </row>
    <row r="177" spans="1:17" ht="12" customHeight="1" x14ac:dyDescent="0.25">
      <c r="A177" s="29" t="s">
        <v>140</v>
      </c>
      <c r="B177" s="83"/>
      <c r="C177" s="83">
        <v>9128.5000000000018</v>
      </c>
      <c r="D177" s="83">
        <v>10782.499999999996</v>
      </c>
      <c r="E177" s="83">
        <v>7210.3259047334159</v>
      </c>
      <c r="F177" s="83">
        <v>5736.5000000000018</v>
      </c>
      <c r="G177" s="83">
        <v>11139.499999999993</v>
      </c>
      <c r="H177" s="83">
        <v>7139.5000000000082</v>
      </c>
      <c r="I177" s="83">
        <v>9661.4999999999982</v>
      </c>
      <c r="J177" s="83">
        <v>9594.4999999999964</v>
      </c>
      <c r="K177" s="83">
        <v>18464.985530247453</v>
      </c>
      <c r="L177" s="83">
        <v>11300.158801085898</v>
      </c>
      <c r="M177" s="83">
        <v>8294.8259047334213</v>
      </c>
      <c r="N177" s="83">
        <v>1268.2811072645193</v>
      </c>
      <c r="O177" s="83">
        <v>3237.9162368815105</v>
      </c>
      <c r="P177" s="83">
        <v>6417.4052716309216</v>
      </c>
      <c r="Q177" s="83">
        <v>13227.234043740524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0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3884.6523998872581</v>
      </c>
      <c r="D26" s="67">
        <v>3397.3098278295734</v>
      </c>
      <c r="E26" s="67">
        <v>3080.9674680999133</v>
      </c>
      <c r="F26" s="67">
        <v>2994.1521565371045</v>
      </c>
      <c r="G26" s="67">
        <v>4111.2870577752892</v>
      </c>
      <c r="H26" s="67">
        <v>5664.1906908272113</v>
      </c>
      <c r="I26" s="67">
        <v>3900.3526036207895</v>
      </c>
      <c r="J26" s="67">
        <v>5111.471698246859</v>
      </c>
      <c r="K26" s="67">
        <v>4001.9220141156538</v>
      </c>
      <c r="L26" s="67">
        <v>26096.557354972036</v>
      </c>
      <c r="M26" s="67">
        <v>14590.471774950009</v>
      </c>
      <c r="N26" s="67">
        <v>0</v>
      </c>
      <c r="O26" s="67">
        <v>0</v>
      </c>
      <c r="P26" s="67">
        <v>2613.9287926722609</v>
      </c>
      <c r="Q26" s="67">
        <v>907.03078107341844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126.99999999999999</v>
      </c>
      <c r="D29" s="67">
        <v>171</v>
      </c>
      <c r="E29" s="67">
        <v>154</v>
      </c>
      <c r="F29" s="67">
        <v>173</v>
      </c>
      <c r="G29" s="67">
        <v>192</v>
      </c>
      <c r="H29" s="67">
        <v>300.99999999999994</v>
      </c>
      <c r="I29" s="67">
        <v>353</v>
      </c>
      <c r="J29" s="67">
        <v>402.00000000000011</v>
      </c>
      <c r="K29" s="67">
        <v>464.00000000000011</v>
      </c>
      <c r="L29" s="67">
        <v>1644.0000000000005</v>
      </c>
      <c r="M29" s="67">
        <v>757.00000000000011</v>
      </c>
      <c r="N29" s="67">
        <v>0</v>
      </c>
      <c r="O29" s="67">
        <v>0</v>
      </c>
      <c r="P29" s="67">
        <v>173.00000000000009</v>
      </c>
      <c r="Q29" s="67">
        <v>365.00000000000023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3594.2460703115571</v>
      </c>
      <c r="D31" s="67">
        <v>3095.2412966565234</v>
      </c>
      <c r="E31" s="67">
        <v>2874.3037133074104</v>
      </c>
      <c r="F31" s="67">
        <v>2792.5215348048473</v>
      </c>
      <c r="G31" s="67">
        <v>3131.6263899563187</v>
      </c>
      <c r="H31" s="67">
        <v>0</v>
      </c>
      <c r="I31" s="67">
        <v>3089.8745190786844</v>
      </c>
      <c r="J31" s="67">
        <v>3353.7981987997655</v>
      </c>
      <c r="K31" s="67">
        <v>0</v>
      </c>
      <c r="L31" s="67">
        <v>10901.28568431114</v>
      </c>
      <c r="M31" s="67">
        <v>6348.3243369728571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290.40632957570079</v>
      </c>
      <c r="D32" s="67">
        <v>302.06853117304985</v>
      </c>
      <c r="E32" s="67">
        <v>206.66375479250283</v>
      </c>
      <c r="F32" s="67">
        <v>201.63062173225725</v>
      </c>
      <c r="G32" s="67">
        <v>632.32419232586187</v>
      </c>
      <c r="H32" s="67">
        <v>0</v>
      </c>
      <c r="I32" s="67">
        <v>810.47808454210508</v>
      </c>
      <c r="J32" s="67">
        <v>1757.6734994470933</v>
      </c>
      <c r="K32" s="67">
        <v>0</v>
      </c>
      <c r="L32" s="67">
        <v>15195.271670660894</v>
      </c>
      <c r="M32" s="67">
        <v>8242.1474379771516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208.53297290413752</v>
      </c>
      <c r="H35" s="67">
        <v>5132.2150689270038</v>
      </c>
      <c r="I35" s="67">
        <v>0</v>
      </c>
      <c r="J35" s="67">
        <v>0</v>
      </c>
      <c r="K35" s="67">
        <v>3217.1048213907839</v>
      </c>
      <c r="L35" s="67">
        <v>0</v>
      </c>
      <c r="M35" s="67">
        <v>0</v>
      </c>
      <c r="N35" s="67">
        <v>0</v>
      </c>
      <c r="O35" s="67">
        <v>0</v>
      </c>
      <c r="P35" s="67">
        <v>1902.2303561477208</v>
      </c>
      <c r="Q35" s="67">
        <v>615.66313771911587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138.80350258897101</v>
      </c>
      <c r="H36" s="67">
        <v>531.97562190020756</v>
      </c>
      <c r="I36" s="67">
        <v>0</v>
      </c>
      <c r="J36" s="67">
        <v>0</v>
      </c>
      <c r="K36" s="67">
        <v>784.81719272487021</v>
      </c>
      <c r="L36" s="67">
        <v>0</v>
      </c>
      <c r="M36" s="67">
        <v>0</v>
      </c>
      <c r="N36" s="67">
        <v>0</v>
      </c>
      <c r="O36" s="67">
        <v>0</v>
      </c>
      <c r="P36" s="67">
        <v>711.69843652453994</v>
      </c>
      <c r="Q36" s="67">
        <v>291.36764335430263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3884.6523998872581</v>
      </c>
      <c r="D40" s="67">
        <v>3397.3098278295734</v>
      </c>
      <c r="E40" s="67">
        <v>3080.9674680999133</v>
      </c>
      <c r="F40" s="67">
        <v>2994.1521565371045</v>
      </c>
      <c r="G40" s="67">
        <v>4111.2870577752892</v>
      </c>
      <c r="H40" s="67">
        <v>5664.1906908272113</v>
      </c>
      <c r="I40" s="67">
        <v>3900.3526036207895</v>
      </c>
      <c r="J40" s="67">
        <v>5111.4716982468581</v>
      </c>
      <c r="K40" s="67">
        <v>4001.9220141156538</v>
      </c>
      <c r="L40" s="67">
        <v>20755.584956624654</v>
      </c>
      <c r="M40" s="67">
        <v>14590.471774950009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5340.9723983473787</v>
      </c>
      <c r="M41" s="83">
        <v>0</v>
      </c>
      <c r="N41" s="83">
        <v>0</v>
      </c>
      <c r="O41" s="83">
        <v>0</v>
      </c>
      <c r="P41" s="83">
        <v>2613.9287926722609</v>
      </c>
      <c r="Q41" s="83">
        <v>907.03078107341844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14541.5155894247</v>
      </c>
      <c r="D45" s="67">
        <v>1537.275100839913</v>
      </c>
      <c r="E45" s="67">
        <v>0</v>
      </c>
      <c r="F45" s="67">
        <v>0</v>
      </c>
      <c r="G45" s="67">
        <v>9704.2213670785259</v>
      </c>
      <c r="H45" s="67">
        <v>8603.2020935384098</v>
      </c>
      <c r="I45" s="67">
        <v>15662.408754414588</v>
      </c>
      <c r="J45" s="67">
        <v>17277.886856738092</v>
      </c>
      <c r="K45" s="67">
        <v>16265.739815822593</v>
      </c>
      <c r="L45" s="67">
        <v>37971.509818350482</v>
      </c>
      <c r="M45" s="67">
        <v>36867.526088716884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201.99999999999997</v>
      </c>
      <c r="D48" s="67">
        <v>152</v>
      </c>
      <c r="E48" s="67">
        <v>0</v>
      </c>
      <c r="F48" s="67">
        <v>0</v>
      </c>
      <c r="G48" s="67">
        <v>245</v>
      </c>
      <c r="H48" s="67">
        <v>323.99999999999994</v>
      </c>
      <c r="I48" s="67">
        <v>635</v>
      </c>
      <c r="J48" s="67">
        <v>752.00000000000011</v>
      </c>
      <c r="K48" s="67">
        <v>1122.0000000000002</v>
      </c>
      <c r="L48" s="67">
        <v>2423.0000000000005</v>
      </c>
      <c r="M48" s="67">
        <v>1769.0000000000005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1410.0795078095232</v>
      </c>
      <c r="D50" s="67">
        <v>1075.5670623363806</v>
      </c>
      <c r="E50" s="67">
        <v>0</v>
      </c>
      <c r="F50" s="67">
        <v>0</v>
      </c>
      <c r="G50" s="67">
        <v>1398.6474028300536</v>
      </c>
      <c r="H50" s="67">
        <v>2866.9700101431113</v>
      </c>
      <c r="I50" s="67">
        <v>5877.0235913773558</v>
      </c>
      <c r="J50" s="67">
        <v>4742.0045896558904</v>
      </c>
      <c r="K50" s="67">
        <v>9662.8664599729454</v>
      </c>
      <c r="L50" s="67">
        <v>3013.604883802946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168.96652534499034</v>
      </c>
      <c r="D51" s="67">
        <v>139.21222092630677</v>
      </c>
      <c r="E51" s="67">
        <v>0</v>
      </c>
      <c r="F51" s="67">
        <v>0</v>
      </c>
      <c r="G51" s="67">
        <v>475.00888928219655</v>
      </c>
      <c r="H51" s="67">
        <v>1155.574542267691</v>
      </c>
      <c r="I51" s="67">
        <v>2962.5064708767818</v>
      </c>
      <c r="J51" s="67">
        <v>4830.7188946698998</v>
      </c>
      <c r="K51" s="67">
        <v>5728.7006885100627</v>
      </c>
      <c r="L51" s="67">
        <v>19392.380978197081</v>
      </c>
      <c r="M51" s="67">
        <v>6734.5153838552505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10636.846698358979</v>
      </c>
      <c r="D54" s="67">
        <v>300.63461765588943</v>
      </c>
      <c r="E54" s="67">
        <v>0</v>
      </c>
      <c r="F54" s="67">
        <v>0</v>
      </c>
      <c r="G54" s="67">
        <v>6271.1989692757361</v>
      </c>
      <c r="H54" s="67">
        <v>4123.710193068584</v>
      </c>
      <c r="I54" s="67">
        <v>5883.831771591128</v>
      </c>
      <c r="J54" s="67">
        <v>6630.3201938980983</v>
      </c>
      <c r="K54" s="67">
        <v>557.1597304011857</v>
      </c>
      <c r="L54" s="67">
        <v>6039.7628129344057</v>
      </c>
      <c r="M54" s="67">
        <v>16894.064817180919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2325.622857911208</v>
      </c>
      <c r="D55" s="67">
        <v>21.861199921336144</v>
      </c>
      <c r="E55" s="67">
        <v>0</v>
      </c>
      <c r="F55" s="67">
        <v>0</v>
      </c>
      <c r="G55" s="67">
        <v>1559.3661056905394</v>
      </c>
      <c r="H55" s="67">
        <v>456.9473480590238</v>
      </c>
      <c r="I55" s="67">
        <v>939.04692056932197</v>
      </c>
      <c r="J55" s="67">
        <v>1074.8431785142041</v>
      </c>
      <c r="K55" s="67">
        <v>317.0129369383987</v>
      </c>
      <c r="L55" s="67">
        <v>9525.7611434160481</v>
      </c>
      <c r="M55" s="67">
        <v>13238.945887680717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14541.515589424702</v>
      </c>
      <c r="D60" s="83">
        <v>1537.275100839913</v>
      </c>
      <c r="E60" s="83">
        <v>0</v>
      </c>
      <c r="F60" s="83">
        <v>0</v>
      </c>
      <c r="G60" s="83">
        <v>9704.2213670785259</v>
      </c>
      <c r="H60" s="83">
        <v>8603.2020935384098</v>
      </c>
      <c r="I60" s="83">
        <v>15662.408754414588</v>
      </c>
      <c r="J60" s="83">
        <v>17277.886856738092</v>
      </c>
      <c r="K60" s="83">
        <v>16265.739815822593</v>
      </c>
      <c r="L60" s="83">
        <v>37971.509818350482</v>
      </c>
      <c r="M60" s="83">
        <v>36867.526088716884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24103.937213494683</v>
      </c>
      <c r="D64" s="67">
        <v>27431.293721448699</v>
      </c>
      <c r="E64" s="67">
        <v>12868.88812631707</v>
      </c>
      <c r="F64" s="67">
        <v>18313.665948729362</v>
      </c>
      <c r="G64" s="67">
        <v>15412.706287642186</v>
      </c>
      <c r="H64" s="67">
        <v>7481.5352443109423</v>
      </c>
      <c r="I64" s="67">
        <v>16509.38308508187</v>
      </c>
      <c r="J64" s="67">
        <v>5322.9441898353116</v>
      </c>
      <c r="K64" s="67">
        <v>38707.268781302162</v>
      </c>
      <c r="L64" s="67">
        <v>31303.278421858595</v>
      </c>
      <c r="M64" s="67">
        <v>8795.5967742484136</v>
      </c>
      <c r="N64" s="67">
        <v>10982.453296189173</v>
      </c>
      <c r="O64" s="67">
        <v>7780.658786979292</v>
      </c>
      <c r="P64" s="67">
        <v>39219.224354432066</v>
      </c>
      <c r="Q64" s="67">
        <v>5334.6292337384284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363.99999999999994</v>
      </c>
      <c r="D67" s="67">
        <v>567</v>
      </c>
      <c r="E67" s="67">
        <v>456</v>
      </c>
      <c r="F67" s="67">
        <v>634</v>
      </c>
      <c r="G67" s="67">
        <v>657</v>
      </c>
      <c r="H67" s="67">
        <v>765.99999999999989</v>
      </c>
      <c r="I67" s="67">
        <v>1231</v>
      </c>
      <c r="J67" s="67">
        <v>784.00000000000023</v>
      </c>
      <c r="K67" s="67">
        <v>2496.0000000000005</v>
      </c>
      <c r="L67" s="67">
        <v>2975.0000000000005</v>
      </c>
      <c r="M67" s="67">
        <v>836.00000000000023</v>
      </c>
      <c r="N67" s="67">
        <v>751.00000000000034</v>
      </c>
      <c r="O67" s="67">
        <v>581.00000000000023</v>
      </c>
      <c r="P67" s="67">
        <v>2127.0000000000009</v>
      </c>
      <c r="Q67" s="67">
        <v>1620.0000000000011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10772.353989013705</v>
      </c>
      <c r="D69" s="67">
        <v>11959.853651791324</v>
      </c>
      <c r="E69" s="67">
        <v>6349.1929531784135</v>
      </c>
      <c r="F69" s="67">
        <v>7844.8134908340044</v>
      </c>
      <c r="G69" s="67">
        <v>10823.443767076045</v>
      </c>
      <c r="H69" s="67">
        <v>4643.1630052087667</v>
      </c>
      <c r="I69" s="67">
        <v>6249.485258668692</v>
      </c>
      <c r="J69" s="67">
        <v>0</v>
      </c>
      <c r="K69" s="67">
        <v>5038.1258049820208</v>
      </c>
      <c r="L69" s="67">
        <v>0</v>
      </c>
      <c r="M69" s="67">
        <v>0</v>
      </c>
      <c r="N69" s="67">
        <v>0</v>
      </c>
      <c r="O69" s="67">
        <v>0</v>
      </c>
      <c r="P69" s="67">
        <v>1460.352076685326</v>
      </c>
      <c r="Q69" s="67">
        <v>0</v>
      </c>
    </row>
    <row r="70" spans="1:17" ht="12" customHeight="1" x14ac:dyDescent="0.25">
      <c r="A70" s="23" t="s">
        <v>159</v>
      </c>
      <c r="B70" s="67"/>
      <c r="C70" s="67">
        <v>2760.4329018038597</v>
      </c>
      <c r="D70" s="67">
        <v>3497.6275635851493</v>
      </c>
      <c r="E70" s="67">
        <v>1209.5515707573481</v>
      </c>
      <c r="F70" s="67">
        <v>2036.4242725724241</v>
      </c>
      <c r="G70" s="67">
        <v>4589.2625205661407</v>
      </c>
      <c r="H70" s="67">
        <v>2109.7062708376679</v>
      </c>
      <c r="I70" s="67">
        <v>4071.801401428138</v>
      </c>
      <c r="J70" s="67">
        <v>5322.9441898353116</v>
      </c>
      <c r="K70" s="67">
        <v>6910.7254947654901</v>
      </c>
      <c r="L70" s="67">
        <v>30448.71695663701</v>
      </c>
      <c r="M70" s="67">
        <v>3000.4600789491615</v>
      </c>
      <c r="N70" s="67">
        <v>10982.453296189173</v>
      </c>
      <c r="O70" s="67">
        <v>7505.2673659102948</v>
      </c>
      <c r="P70" s="67">
        <v>18651.757308504621</v>
      </c>
      <c r="Q70" s="67">
        <v>4847.7407294560226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9356.105203925872</v>
      </c>
      <c r="D73" s="67">
        <v>10507.733107515458</v>
      </c>
      <c r="E73" s="67">
        <v>4730.0184675245828</v>
      </c>
      <c r="F73" s="67">
        <v>7397.3234722698598</v>
      </c>
      <c r="G73" s="67">
        <v>0</v>
      </c>
      <c r="H73" s="67">
        <v>675.7301597041926</v>
      </c>
      <c r="I73" s="67">
        <v>5514.9858589009245</v>
      </c>
      <c r="J73" s="67">
        <v>0</v>
      </c>
      <c r="K73" s="67">
        <v>21349.41748155465</v>
      </c>
      <c r="L73" s="67">
        <v>118.34364228093628</v>
      </c>
      <c r="M73" s="67">
        <v>3345.2954786834985</v>
      </c>
      <c r="N73" s="67">
        <v>0</v>
      </c>
      <c r="O73" s="67">
        <v>0</v>
      </c>
      <c r="P73" s="67">
        <v>15000.981713071455</v>
      </c>
      <c r="Q73" s="67">
        <v>377.52401763396057</v>
      </c>
    </row>
    <row r="74" spans="1:17" ht="12" customHeight="1" x14ac:dyDescent="0.25">
      <c r="A74" s="23" t="s">
        <v>141</v>
      </c>
      <c r="B74" s="67"/>
      <c r="C74" s="67">
        <v>1215.0451187512447</v>
      </c>
      <c r="D74" s="67">
        <v>1466.0793985567684</v>
      </c>
      <c r="E74" s="67">
        <v>580.12513485672457</v>
      </c>
      <c r="F74" s="67">
        <v>1035.1047130530735</v>
      </c>
      <c r="G74" s="67">
        <v>0</v>
      </c>
      <c r="H74" s="67">
        <v>52.935808560314939</v>
      </c>
      <c r="I74" s="67">
        <v>673.11056608411582</v>
      </c>
      <c r="J74" s="67">
        <v>0</v>
      </c>
      <c r="K74" s="67">
        <v>5409.0000000000009</v>
      </c>
      <c r="L74" s="67">
        <v>736.21782294064838</v>
      </c>
      <c r="M74" s="67">
        <v>2449.841216615755</v>
      </c>
      <c r="N74" s="67">
        <v>0</v>
      </c>
      <c r="O74" s="67">
        <v>275.39142106899737</v>
      </c>
      <c r="P74" s="67">
        <v>4106.1332561706686</v>
      </c>
      <c r="Q74" s="67">
        <v>109.36448664844559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12109.419664362118</v>
      </c>
      <c r="D78" s="67">
        <v>12980.891583380349</v>
      </c>
      <c r="E78" s="67">
        <v>8112.7019678051129</v>
      </c>
      <c r="F78" s="67">
        <v>13002.284180779227</v>
      </c>
      <c r="G78" s="67">
        <v>10171.550635457957</v>
      </c>
      <c r="H78" s="67">
        <v>7481.5352443109423</v>
      </c>
      <c r="I78" s="67">
        <v>10238.238246543622</v>
      </c>
      <c r="J78" s="67">
        <v>5322.9441898353116</v>
      </c>
      <c r="K78" s="67">
        <v>23367.317957914242</v>
      </c>
      <c r="L78" s="67">
        <v>31303.278421858595</v>
      </c>
      <c r="M78" s="67">
        <v>8795.5967742484154</v>
      </c>
      <c r="N78" s="67">
        <v>10982.453296189173</v>
      </c>
      <c r="O78" s="67">
        <v>7780.658786979292</v>
      </c>
      <c r="P78" s="67">
        <v>24352.477806086463</v>
      </c>
      <c r="Q78" s="67">
        <v>5334.6292337384284</v>
      </c>
    </row>
    <row r="79" spans="1:17" ht="12" customHeight="1" x14ac:dyDescent="0.25">
      <c r="A79" s="29" t="s">
        <v>140</v>
      </c>
      <c r="B79" s="83"/>
      <c r="C79" s="83">
        <v>11994.517549132564</v>
      </c>
      <c r="D79" s="83">
        <v>14450.40213806835</v>
      </c>
      <c r="E79" s="83">
        <v>4756.1861585119568</v>
      </c>
      <c r="F79" s="83">
        <v>5311.3817679501353</v>
      </c>
      <c r="G79" s="83">
        <v>5241.1556521842285</v>
      </c>
      <c r="H79" s="83">
        <v>0</v>
      </c>
      <c r="I79" s="83">
        <v>6271.1448385382482</v>
      </c>
      <c r="J79" s="83">
        <v>0</v>
      </c>
      <c r="K79" s="83">
        <v>15339.950823387921</v>
      </c>
      <c r="L79" s="83">
        <v>0</v>
      </c>
      <c r="M79" s="83">
        <v>0</v>
      </c>
      <c r="N79" s="83">
        <v>0</v>
      </c>
      <c r="O79" s="83">
        <v>0</v>
      </c>
      <c r="P79" s="83">
        <v>14866.746548345607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81711.837665619052</v>
      </c>
      <c r="D83" s="67">
        <v>80897.763618677243</v>
      </c>
      <c r="E83" s="67">
        <v>99947.74869864581</v>
      </c>
      <c r="F83" s="67">
        <v>88774.625643953623</v>
      </c>
      <c r="G83" s="67">
        <v>76003.038878648586</v>
      </c>
      <c r="H83" s="67">
        <v>104619.54728919819</v>
      </c>
      <c r="I83" s="67">
        <v>59688.379946871035</v>
      </c>
      <c r="J83" s="67">
        <v>83113.536476004971</v>
      </c>
      <c r="K83" s="67">
        <v>63186.320470314422</v>
      </c>
      <c r="L83" s="67">
        <v>0</v>
      </c>
      <c r="M83" s="67">
        <v>101253.3556688047</v>
      </c>
      <c r="N83" s="67">
        <v>119900.75057382643</v>
      </c>
      <c r="O83" s="67">
        <v>79086.387843933277</v>
      </c>
      <c r="P83" s="67">
        <v>108393.09147959927</v>
      </c>
      <c r="Q83" s="67">
        <v>102674.24243365311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3012.9999999999995</v>
      </c>
      <c r="D86" s="67">
        <v>4155</v>
      </c>
      <c r="E86" s="67">
        <v>4082</v>
      </c>
      <c r="F86" s="67">
        <v>4532</v>
      </c>
      <c r="G86" s="67">
        <v>4373</v>
      </c>
      <c r="H86" s="67">
        <v>6661.9999999999991</v>
      </c>
      <c r="I86" s="67">
        <v>7540</v>
      </c>
      <c r="J86" s="67">
        <v>8270.0000000000018</v>
      </c>
      <c r="K86" s="67">
        <v>9383.0000000000018</v>
      </c>
      <c r="L86" s="67">
        <v>0</v>
      </c>
      <c r="M86" s="67">
        <v>5733.0000000000009</v>
      </c>
      <c r="N86" s="67">
        <v>5736.0000000000027</v>
      </c>
      <c r="O86" s="67">
        <v>3473.0000000000014</v>
      </c>
      <c r="P86" s="67">
        <v>6462.0000000000027</v>
      </c>
      <c r="Q86" s="67">
        <v>10156.000000000007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42250.895380994523</v>
      </c>
      <c r="D88" s="67">
        <v>38256.585128926454</v>
      </c>
      <c r="E88" s="67">
        <v>39831.122767517198</v>
      </c>
      <c r="F88" s="67">
        <v>35480.532524386144</v>
      </c>
      <c r="G88" s="67">
        <v>36103.356294389778</v>
      </c>
      <c r="H88" s="67">
        <v>35728.364316272979</v>
      </c>
      <c r="I88" s="67">
        <v>39189.982660883819</v>
      </c>
      <c r="J88" s="67">
        <v>27295.819846778031</v>
      </c>
      <c r="K88" s="67">
        <v>27968.962717229013</v>
      </c>
      <c r="L88" s="67">
        <v>0</v>
      </c>
      <c r="M88" s="67">
        <v>0</v>
      </c>
      <c r="N88" s="67">
        <v>32471.088790790964</v>
      </c>
      <c r="O88" s="67">
        <v>15999.99616328565</v>
      </c>
      <c r="P88" s="67">
        <v>10276.737724145552</v>
      </c>
      <c r="Q88" s="67">
        <v>8312.7501129486027</v>
      </c>
    </row>
    <row r="89" spans="1:17" ht="12" customHeight="1" x14ac:dyDescent="0.25">
      <c r="A89" s="23" t="s">
        <v>155</v>
      </c>
      <c r="B89" s="67"/>
      <c r="C89" s="67">
        <v>4204.5895981189951</v>
      </c>
      <c r="D89" s="67">
        <v>5496.8356124024231</v>
      </c>
      <c r="E89" s="67">
        <v>2864.0907477417113</v>
      </c>
      <c r="F89" s="67">
        <v>3219.9066440655793</v>
      </c>
      <c r="G89" s="67">
        <v>11159.141448451017</v>
      </c>
      <c r="H89" s="67">
        <v>10805.595767602741</v>
      </c>
      <c r="I89" s="67">
        <v>19825.970552885981</v>
      </c>
      <c r="J89" s="67">
        <v>38105.064133946245</v>
      </c>
      <c r="K89" s="67">
        <v>31081.809622188237</v>
      </c>
      <c r="L89" s="67">
        <v>0</v>
      </c>
      <c r="M89" s="67">
        <v>101253.3556688047</v>
      </c>
      <c r="N89" s="67">
        <v>81675.138119604439</v>
      </c>
      <c r="O89" s="67">
        <v>61049.97342034067</v>
      </c>
      <c r="P89" s="67">
        <v>26611.15220040589</v>
      </c>
      <c r="Q89" s="67">
        <v>32353.213395982624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32900.384901714948</v>
      </c>
      <c r="D96" s="67">
        <v>34626.464584191614</v>
      </c>
      <c r="E96" s="67">
        <v>52526.504173241825</v>
      </c>
      <c r="F96" s="67">
        <v>45691.947560223067</v>
      </c>
      <c r="G96" s="67">
        <v>21814.294085759819</v>
      </c>
      <c r="H96" s="67">
        <v>40472.393911858642</v>
      </c>
      <c r="I96" s="67">
        <v>620.33444826164225</v>
      </c>
      <c r="J96" s="67">
        <v>16131.72642856826</v>
      </c>
      <c r="K96" s="67">
        <v>0</v>
      </c>
      <c r="L96" s="67">
        <v>0</v>
      </c>
      <c r="M96" s="67">
        <v>0</v>
      </c>
      <c r="N96" s="67">
        <v>0</v>
      </c>
      <c r="O96" s="67">
        <v>64.556770147420394</v>
      </c>
      <c r="P96" s="67">
        <v>50453.068370551744</v>
      </c>
      <c r="Q96" s="67">
        <v>39331.847108992857</v>
      </c>
    </row>
    <row r="97" spans="1:17" ht="12" customHeight="1" x14ac:dyDescent="0.25">
      <c r="A97" s="23" t="s">
        <v>141</v>
      </c>
      <c r="B97" s="67"/>
      <c r="C97" s="67">
        <v>2355.9677847905846</v>
      </c>
      <c r="D97" s="67">
        <v>2517.8782931567539</v>
      </c>
      <c r="E97" s="67">
        <v>4726.0310101450805</v>
      </c>
      <c r="F97" s="67">
        <v>4382.2389152788437</v>
      </c>
      <c r="G97" s="67">
        <v>6926.2470500479722</v>
      </c>
      <c r="H97" s="67">
        <v>17613.193293463828</v>
      </c>
      <c r="I97" s="67">
        <v>52.092284839595649</v>
      </c>
      <c r="J97" s="67">
        <v>1580.9260667124381</v>
      </c>
      <c r="K97" s="67">
        <v>4135.548130897173</v>
      </c>
      <c r="L97" s="67">
        <v>0</v>
      </c>
      <c r="M97" s="67">
        <v>0</v>
      </c>
      <c r="N97" s="67">
        <v>5754.5236634310304</v>
      </c>
      <c r="O97" s="67">
        <v>1971.8614901595445</v>
      </c>
      <c r="P97" s="67">
        <v>21052.133184496084</v>
      </c>
      <c r="Q97" s="67">
        <v>22676.431815729025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969.31316576682639</v>
      </c>
      <c r="D101" s="67">
        <v>829.9347567572263</v>
      </c>
      <c r="E101" s="67">
        <v>815.51936553247799</v>
      </c>
      <c r="F101" s="67">
        <v>875.89969562989586</v>
      </c>
      <c r="G101" s="67">
        <v>1153.0115212658088</v>
      </c>
      <c r="H101" s="67">
        <v>1368.1971630745456</v>
      </c>
      <c r="I101" s="67">
        <v>1071.8555387120255</v>
      </c>
      <c r="J101" s="67">
        <v>1549.8005651472099</v>
      </c>
      <c r="K101" s="67">
        <v>678.92147837939694</v>
      </c>
      <c r="L101" s="67">
        <v>0</v>
      </c>
      <c r="M101" s="67">
        <v>4545.8417994907431</v>
      </c>
      <c r="N101" s="67">
        <v>1731.6500688983285</v>
      </c>
      <c r="O101" s="67">
        <v>1757.847775355468</v>
      </c>
      <c r="P101" s="67">
        <v>1603.1092488565037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80742.524499852225</v>
      </c>
      <c r="D103" s="83">
        <v>80067.828861920018</v>
      </c>
      <c r="E103" s="83">
        <v>99132.229333113355</v>
      </c>
      <c r="F103" s="83">
        <v>87898.725948323743</v>
      </c>
      <c r="G103" s="83">
        <v>74850.027357382773</v>
      </c>
      <c r="H103" s="83">
        <v>103251.35012612365</v>
      </c>
      <c r="I103" s="83">
        <v>58616.524408159006</v>
      </c>
      <c r="J103" s="83">
        <v>81563.735910857766</v>
      </c>
      <c r="K103" s="83">
        <v>62507.398991935028</v>
      </c>
      <c r="L103" s="83">
        <v>0</v>
      </c>
      <c r="M103" s="83">
        <v>96707.513869313945</v>
      </c>
      <c r="N103" s="83">
        <v>118169.10050492812</v>
      </c>
      <c r="O103" s="83">
        <v>77328.540068577815</v>
      </c>
      <c r="P103" s="83">
        <v>106789.98223074277</v>
      </c>
      <c r="Q103" s="83">
        <v>102674.24243365311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1947.6994736779748</v>
      </c>
      <c r="D126" s="67">
        <v>6092.8438813719376</v>
      </c>
      <c r="E126" s="67">
        <v>1362.3850045978684</v>
      </c>
      <c r="F126" s="67">
        <v>2787.1083650166274</v>
      </c>
      <c r="G126" s="67">
        <v>0</v>
      </c>
      <c r="H126" s="67">
        <v>0</v>
      </c>
      <c r="I126" s="67">
        <v>0</v>
      </c>
      <c r="J126" s="67">
        <v>0</v>
      </c>
      <c r="K126" s="67">
        <v>0</v>
      </c>
      <c r="L126" s="67">
        <v>661.18932001964049</v>
      </c>
      <c r="M126" s="67">
        <v>4.4237533776446067</v>
      </c>
      <c r="N126" s="67">
        <v>215.51341956223294</v>
      </c>
      <c r="O126" s="67">
        <v>0</v>
      </c>
      <c r="P126" s="67">
        <v>0</v>
      </c>
      <c r="Q126" s="67">
        <v>0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28.999999999999996</v>
      </c>
      <c r="D129" s="67">
        <v>89</v>
      </c>
      <c r="E129" s="67">
        <v>51</v>
      </c>
      <c r="F129" s="67">
        <v>84</v>
      </c>
      <c r="G129" s="67">
        <v>0</v>
      </c>
      <c r="H129" s="67">
        <v>0</v>
      </c>
      <c r="I129" s="67">
        <v>0</v>
      </c>
      <c r="J129" s="67">
        <v>0</v>
      </c>
      <c r="K129" s="67">
        <v>0</v>
      </c>
      <c r="L129" s="67">
        <v>73.000000000000014</v>
      </c>
      <c r="M129" s="67">
        <v>4.4237533776446067</v>
      </c>
      <c r="N129" s="67">
        <v>75.000000000000028</v>
      </c>
      <c r="O129" s="67">
        <v>0</v>
      </c>
      <c r="P129" s="67">
        <v>0</v>
      </c>
      <c r="Q129" s="67">
        <v>0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857.43754095242264</v>
      </c>
      <c r="D131" s="67">
        <v>2446.0495390722049</v>
      </c>
      <c r="E131" s="67">
        <v>692.15777848603432</v>
      </c>
      <c r="F131" s="67">
        <v>1118.5286552379214</v>
      </c>
      <c r="G131" s="67">
        <v>0</v>
      </c>
      <c r="H131" s="67">
        <v>0</v>
      </c>
      <c r="I131" s="67">
        <v>0</v>
      </c>
      <c r="J131" s="67">
        <v>0</v>
      </c>
      <c r="K131" s="67">
        <v>0</v>
      </c>
      <c r="L131" s="67">
        <v>198.88456115488702</v>
      </c>
      <c r="M131" s="67">
        <v>0</v>
      </c>
      <c r="N131" s="67">
        <v>0</v>
      </c>
      <c r="O131" s="67">
        <v>0</v>
      </c>
      <c r="P131" s="67">
        <v>0</v>
      </c>
      <c r="Q131" s="67">
        <v>0</v>
      </c>
    </row>
    <row r="132" spans="1:17" ht="12" customHeight="1" x14ac:dyDescent="0.25">
      <c r="A132" s="23" t="s">
        <v>147</v>
      </c>
      <c r="B132" s="67"/>
      <c r="C132" s="67">
        <v>220.40965579537445</v>
      </c>
      <c r="D132" s="67">
        <v>780.8139595419143</v>
      </c>
      <c r="E132" s="67">
        <v>153.76195412244633</v>
      </c>
      <c r="F132" s="67">
        <v>334.7714251078869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462.30475886475341</v>
      </c>
      <c r="M132" s="67">
        <v>4.4237533776446067</v>
      </c>
      <c r="N132" s="67">
        <v>215.51341956223294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767.82553027686572</v>
      </c>
      <c r="D135" s="67">
        <v>2463.8673083462509</v>
      </c>
      <c r="E135" s="67">
        <v>460.34788511293766</v>
      </c>
      <c r="F135" s="67">
        <v>1147.9754308476863</v>
      </c>
      <c r="G135" s="67">
        <v>0</v>
      </c>
      <c r="H135" s="67">
        <v>0</v>
      </c>
      <c r="I135" s="67">
        <v>0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0</v>
      </c>
      <c r="P135" s="67">
        <v>0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102.02674665331178</v>
      </c>
      <c r="D136" s="67">
        <v>402.11307441156828</v>
      </c>
      <c r="E136" s="67">
        <v>56.117386876450041</v>
      </c>
      <c r="F136" s="67">
        <v>185.83285382313244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1947.6994736779748</v>
      </c>
      <c r="D141" s="83">
        <v>6092.8438813719386</v>
      </c>
      <c r="E141" s="83">
        <v>1362.3850045978684</v>
      </c>
      <c r="F141" s="83">
        <v>2787.108365016627</v>
      </c>
      <c r="G141" s="83">
        <v>0</v>
      </c>
      <c r="H141" s="83">
        <v>0</v>
      </c>
      <c r="I141" s="83">
        <v>0</v>
      </c>
      <c r="J141" s="83">
        <v>0</v>
      </c>
      <c r="K141" s="83">
        <v>0</v>
      </c>
      <c r="L141" s="83">
        <v>661.18932001964038</v>
      </c>
      <c r="M141" s="83">
        <v>4.4237533776446067</v>
      </c>
      <c r="N141" s="83">
        <v>215.51341956223294</v>
      </c>
      <c r="O141" s="83">
        <v>0</v>
      </c>
      <c r="P141" s="83">
        <v>0</v>
      </c>
      <c r="Q141" s="83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215.11055740951241</v>
      </c>
      <c r="D145" s="67">
        <v>628.2912455659739</v>
      </c>
      <c r="E145" s="67">
        <v>1109.0444143227671</v>
      </c>
      <c r="F145" s="67">
        <v>540.8502434769257</v>
      </c>
      <c r="G145" s="67">
        <v>564.86137277339947</v>
      </c>
      <c r="H145" s="67">
        <v>120.91062454677157</v>
      </c>
      <c r="I145" s="67">
        <v>1176.6742186510924</v>
      </c>
      <c r="J145" s="67">
        <v>740.82185939436886</v>
      </c>
      <c r="K145" s="67">
        <v>4270.000008040045</v>
      </c>
      <c r="L145" s="67">
        <v>1930.8182864066534</v>
      </c>
      <c r="M145" s="67">
        <v>2989.9734352620744</v>
      </c>
      <c r="N145" s="67">
        <v>2684.4846449338806</v>
      </c>
      <c r="O145" s="67">
        <v>4242.6484180595344</v>
      </c>
      <c r="P145" s="67">
        <v>3992.8917369328046</v>
      </c>
      <c r="Q145" s="67">
        <v>2240.2059633752679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128.99999999999997</v>
      </c>
      <c r="D147" s="67">
        <v>377</v>
      </c>
      <c r="E147" s="67">
        <v>665</v>
      </c>
      <c r="F147" s="67">
        <v>324</v>
      </c>
      <c r="G147" s="67">
        <v>339</v>
      </c>
      <c r="H147" s="67">
        <v>71.999999999999986</v>
      </c>
      <c r="I147" s="67">
        <v>706</v>
      </c>
      <c r="J147" s="67">
        <v>444.00000000000011</v>
      </c>
      <c r="K147" s="67">
        <v>2562.0000000000005</v>
      </c>
      <c r="L147" s="67">
        <v>1158.0000000000002</v>
      </c>
      <c r="M147" s="67">
        <v>1794.0000000000005</v>
      </c>
      <c r="N147" s="67">
        <v>1610.0000000000007</v>
      </c>
      <c r="O147" s="67">
        <v>2545.0000000000009</v>
      </c>
      <c r="P147" s="67">
        <v>2395.0000000000009</v>
      </c>
      <c r="Q147" s="67">
        <v>1344.0000000000009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178.42750382577404</v>
      </c>
      <c r="D153" s="67">
        <v>507.42919295621482</v>
      </c>
      <c r="E153" s="67">
        <v>878.94198420804946</v>
      </c>
      <c r="F153" s="67">
        <v>431.72093572054393</v>
      </c>
      <c r="G153" s="67">
        <v>419.09954888497975</v>
      </c>
      <c r="H153" s="67">
        <v>74.110925610593512</v>
      </c>
      <c r="I153" s="67">
        <v>856.69547377761569</v>
      </c>
      <c r="J153" s="67">
        <v>428.80499522522706</v>
      </c>
      <c r="K153" s="67">
        <v>2917.1182002013579</v>
      </c>
      <c r="L153" s="67">
        <v>90.174029957213875</v>
      </c>
      <c r="M153" s="67">
        <v>1090.321031948173</v>
      </c>
      <c r="N153" s="67">
        <v>413.27044839157151</v>
      </c>
      <c r="O153" s="67">
        <v>925.83646278536344</v>
      </c>
      <c r="P153" s="67">
        <v>1523.7694147769905</v>
      </c>
      <c r="Q153" s="67">
        <v>408.00221304703069</v>
      </c>
    </row>
    <row r="154" spans="1:17" ht="12" customHeight="1" x14ac:dyDescent="0.25">
      <c r="A154" s="23" t="s">
        <v>141</v>
      </c>
      <c r="B154" s="67"/>
      <c r="C154" s="67">
        <v>36.683053583738378</v>
      </c>
      <c r="D154" s="67">
        <v>120.86205260975908</v>
      </c>
      <c r="E154" s="67">
        <v>230.10243011471761</v>
      </c>
      <c r="F154" s="67">
        <v>109.12930775638176</v>
      </c>
      <c r="G154" s="67">
        <v>145.76182388841971</v>
      </c>
      <c r="H154" s="67">
        <v>46.799698936178054</v>
      </c>
      <c r="I154" s="67">
        <v>319.97874487347661</v>
      </c>
      <c r="J154" s="67">
        <v>312.01686416914174</v>
      </c>
      <c r="K154" s="67">
        <v>1352.8818078386869</v>
      </c>
      <c r="L154" s="67">
        <v>1840.6442564494396</v>
      </c>
      <c r="M154" s="67">
        <v>1899.6524033139012</v>
      </c>
      <c r="N154" s="67">
        <v>2271.2141965423093</v>
      </c>
      <c r="O154" s="67">
        <v>3316.8119552741709</v>
      </c>
      <c r="P154" s="67">
        <v>2469.1223221558139</v>
      </c>
      <c r="Q154" s="67">
        <v>1832.2037503282372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215.11055740951241</v>
      </c>
      <c r="D159" s="83">
        <v>628.2912455659739</v>
      </c>
      <c r="E159" s="83">
        <v>1109.0444143227671</v>
      </c>
      <c r="F159" s="83">
        <v>540.8502434769257</v>
      </c>
      <c r="G159" s="83">
        <v>564.86137277339947</v>
      </c>
      <c r="H159" s="83">
        <v>120.91062454677157</v>
      </c>
      <c r="I159" s="83">
        <v>1176.6742186510924</v>
      </c>
      <c r="J159" s="83">
        <v>740.82185939436874</v>
      </c>
      <c r="K159" s="83">
        <v>4270.000008040045</v>
      </c>
      <c r="L159" s="83">
        <v>1930.8182864066534</v>
      </c>
      <c r="M159" s="83">
        <v>2989.973435262074</v>
      </c>
      <c r="N159" s="83">
        <v>2684.4846449338811</v>
      </c>
      <c r="O159" s="83">
        <v>4242.6484180595344</v>
      </c>
      <c r="P159" s="83">
        <v>3992.8917369328046</v>
      </c>
      <c r="Q159" s="83">
        <v>2240.2059633752679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4982.656191395874</v>
      </c>
      <c r="D163" s="67">
        <v>6779.4271497211957</v>
      </c>
      <c r="E163" s="67">
        <v>4925.2162880165542</v>
      </c>
      <c r="F163" s="67">
        <v>3543.3249150136226</v>
      </c>
      <c r="G163" s="67">
        <v>3695.589581536562</v>
      </c>
      <c r="H163" s="67">
        <v>4375.0458757602728</v>
      </c>
      <c r="I163" s="67">
        <v>4564.2786640879031</v>
      </c>
      <c r="J163" s="67">
        <v>3102.3389197804154</v>
      </c>
      <c r="K163" s="67">
        <v>6705.0443649506233</v>
      </c>
      <c r="L163" s="67">
        <v>2171.8286165744435</v>
      </c>
      <c r="M163" s="67">
        <v>1751.3570500948472</v>
      </c>
      <c r="N163" s="67">
        <v>884.93442912468595</v>
      </c>
      <c r="O163" s="67">
        <v>867.25949648247797</v>
      </c>
      <c r="P163" s="67">
        <v>0</v>
      </c>
      <c r="Q163" s="67">
        <v>445.73249725076198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101.99999999999999</v>
      </c>
      <c r="D165" s="67">
        <v>165</v>
      </c>
      <c r="E165" s="67">
        <v>154</v>
      </c>
      <c r="F165" s="67">
        <v>165</v>
      </c>
      <c r="G165" s="67">
        <v>177</v>
      </c>
      <c r="H165" s="67">
        <v>264.99999999999994</v>
      </c>
      <c r="I165" s="67">
        <v>356</v>
      </c>
      <c r="J165" s="67">
        <v>271.00000000000006</v>
      </c>
      <c r="K165" s="67">
        <v>552.00000000000011</v>
      </c>
      <c r="L165" s="67">
        <v>509.00000000000011</v>
      </c>
      <c r="M165" s="67">
        <v>192.00000000000006</v>
      </c>
      <c r="N165" s="67">
        <v>77.000000000000028</v>
      </c>
      <c r="O165" s="67">
        <v>80.000000000000028</v>
      </c>
      <c r="P165" s="67">
        <v>0</v>
      </c>
      <c r="Q165" s="67">
        <v>353.00000000000023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4378.1194545339658</v>
      </c>
      <c r="D171" s="67">
        <v>5878.9959961616205</v>
      </c>
      <c r="E171" s="67">
        <v>4246.8611390944097</v>
      </c>
      <c r="F171" s="67">
        <v>3049.1536882685491</v>
      </c>
      <c r="G171" s="67">
        <v>2602.3861154891247</v>
      </c>
      <c r="H171" s="67">
        <v>2771.9046528064623</v>
      </c>
      <c r="I171" s="67">
        <v>3260.4691146033479</v>
      </c>
      <c r="J171" s="67">
        <v>1716.1507041200875</v>
      </c>
      <c r="K171" s="67">
        <v>3732.0314140671012</v>
      </c>
      <c r="L171" s="67">
        <v>0</v>
      </c>
      <c r="M171" s="67">
        <v>0</v>
      </c>
      <c r="N171" s="67">
        <v>0</v>
      </c>
      <c r="O171" s="67">
        <v>0</v>
      </c>
      <c r="P171" s="67">
        <v>0</v>
      </c>
      <c r="Q171" s="67">
        <v>0</v>
      </c>
    </row>
    <row r="172" spans="1:17" ht="12" customHeight="1" x14ac:dyDescent="0.25">
      <c r="A172" s="23" t="s">
        <v>141</v>
      </c>
      <c r="B172" s="67"/>
      <c r="C172" s="67">
        <v>604.5367368619078</v>
      </c>
      <c r="D172" s="67">
        <v>900.43115355957502</v>
      </c>
      <c r="E172" s="67">
        <v>678.35514892214474</v>
      </c>
      <c r="F172" s="67">
        <v>494.17122674507357</v>
      </c>
      <c r="G172" s="67">
        <v>1093.2034660474374</v>
      </c>
      <c r="H172" s="67">
        <v>1603.1412229538107</v>
      </c>
      <c r="I172" s="67">
        <v>1303.8095494845552</v>
      </c>
      <c r="J172" s="67">
        <v>1386.1882156603276</v>
      </c>
      <c r="K172" s="67">
        <v>2973.0129508835216</v>
      </c>
      <c r="L172" s="67">
        <v>2171.8286165744435</v>
      </c>
      <c r="M172" s="67">
        <v>1751.3570500948472</v>
      </c>
      <c r="N172" s="67">
        <v>884.93442912468595</v>
      </c>
      <c r="O172" s="67">
        <v>867.25949648247797</v>
      </c>
      <c r="P172" s="67">
        <v>0</v>
      </c>
      <c r="Q172" s="67">
        <v>445.73249725076198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4982.656191395874</v>
      </c>
      <c r="D177" s="83">
        <v>6779.4271497211957</v>
      </c>
      <c r="E177" s="83">
        <v>4925.2162880165542</v>
      </c>
      <c r="F177" s="83">
        <v>3543.3249150136226</v>
      </c>
      <c r="G177" s="83">
        <v>3695.589581536562</v>
      </c>
      <c r="H177" s="83">
        <v>4375.0458757602728</v>
      </c>
      <c r="I177" s="83">
        <v>4564.2786640879031</v>
      </c>
      <c r="J177" s="83">
        <v>3102.3389197804154</v>
      </c>
      <c r="K177" s="83">
        <v>6705.0443649506233</v>
      </c>
      <c r="L177" s="83">
        <v>2171.8286165744435</v>
      </c>
      <c r="M177" s="83">
        <v>1751.3570500948472</v>
      </c>
      <c r="N177" s="83">
        <v>884.93442912468595</v>
      </c>
      <c r="O177" s="83">
        <v>867.25949648247797</v>
      </c>
      <c r="P177" s="83">
        <v>0</v>
      </c>
      <c r="Q177" s="83">
        <v>445.73249725076198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0</v>
      </c>
      <c r="D5" s="67">
        <f>RES_hhdet_in!D5-RES_hhdet_in_new!D5</f>
        <v>0</v>
      </c>
      <c r="E5" s="67">
        <f>RES_hhdet_in!E5-RES_hhdet_in_new!E5</f>
        <v>0</v>
      </c>
      <c r="F5" s="67">
        <f>RES_hhdet_in!F5-RES_hhdet_in_new!F5</f>
        <v>0</v>
      </c>
      <c r="G5" s="67">
        <f>RES_hhdet_in!G5-RES_hhdet_in_new!G5</f>
        <v>0</v>
      </c>
      <c r="H5" s="67">
        <f>RES_hhdet_in!H5-RES_hhdet_in_new!H5</f>
        <v>0</v>
      </c>
      <c r="I5" s="67">
        <f>RES_hhdet_in!I5-RES_hhdet_in_new!I5</f>
        <v>0</v>
      </c>
      <c r="J5" s="67">
        <f>RES_hhdet_in!J5-RES_hhdet_in_new!J5</f>
        <v>0</v>
      </c>
      <c r="K5" s="67">
        <f>RES_hhdet_in!K5-RES_hhdet_in_new!K5</f>
        <v>0</v>
      </c>
      <c r="L5" s="67">
        <f>RES_hhdet_in!L5-RES_hhdet_in_new!L5</f>
        <v>0</v>
      </c>
      <c r="M5" s="67">
        <f>RES_hhdet_in!M5-RES_hhdet_in_new!M5</f>
        <v>0</v>
      </c>
      <c r="N5" s="67">
        <f>RES_hhdet_in!N5-RES_hhdet_in_new!N5</f>
        <v>0</v>
      </c>
      <c r="O5" s="67">
        <f>RES_hhdet_in!O5-RES_hhdet_in_new!O5</f>
        <v>0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0</v>
      </c>
      <c r="D8" s="67">
        <f>RES_hhdet_in!D8-RES_hhdet_in_new!D8</f>
        <v>0</v>
      </c>
      <c r="E8" s="67">
        <f>RES_hhdet_in!E8-RES_hhdet_in_new!E8</f>
        <v>0</v>
      </c>
      <c r="F8" s="67">
        <f>RES_hhdet_in!F8-RES_hhdet_in_new!F8</f>
        <v>0</v>
      </c>
      <c r="G8" s="67">
        <f>RES_hhdet_in!G8-RES_hhdet_in_new!G8</f>
        <v>0</v>
      </c>
      <c r="H8" s="67">
        <f>RES_hhdet_in!H8-RES_hhdet_in_new!H8</f>
        <v>0</v>
      </c>
      <c r="I8" s="67">
        <f>RES_hhdet_in!I8-RES_hhdet_in_new!I8</f>
        <v>0</v>
      </c>
      <c r="J8" s="67">
        <f>RES_hhdet_in!J8-RES_hhdet_in_new!J8</f>
        <v>0</v>
      </c>
      <c r="K8" s="67">
        <f>RES_hhdet_in!K8-RES_hhdet_in_new!K8</f>
        <v>0</v>
      </c>
      <c r="L8" s="67">
        <f>RES_hhdet_in!L8-RES_hhdet_in_new!L8</f>
        <v>0</v>
      </c>
      <c r="M8" s="67">
        <f>RES_hhdet_in!M8-RES_hhdet_in_new!M8</f>
        <v>0</v>
      </c>
      <c r="N8" s="67">
        <f>RES_hhdet_in!N8-RES_hhdet_in_new!N8</f>
        <v>0</v>
      </c>
      <c r="O8" s="67">
        <f>RES_hhdet_in!O8-RES_hhdet_in_new!O8</f>
        <v>0</v>
      </c>
      <c r="P8" s="67">
        <f>RES_hhdet_in!P8-RES_hhdet_in_new!P8</f>
        <v>0</v>
      </c>
      <c r="Q8" s="67">
        <f>RES_hhdet_in!Q8-RES_hhdet_in_new!Q8</f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0</v>
      </c>
      <c r="D10" s="67">
        <f>RES_hhdet_in!D10-RES_hhdet_in_new!D10</f>
        <v>0</v>
      </c>
      <c r="E10" s="67">
        <f>RES_hhdet_in!E10-RES_hhdet_in_new!E10</f>
        <v>0</v>
      </c>
      <c r="F10" s="67">
        <f>RES_hhdet_in!F10-RES_hhdet_in_new!F10</f>
        <v>0</v>
      </c>
      <c r="G10" s="67">
        <f>RES_hhdet_in!G10-RES_hhdet_in_new!G10</f>
        <v>0</v>
      </c>
      <c r="H10" s="67">
        <f>RES_hhdet_in!H10-RES_hhdet_in_new!H10</f>
        <v>0</v>
      </c>
      <c r="I10" s="67">
        <f>RES_hhdet_in!I10-RES_hhdet_in_new!I10</f>
        <v>0</v>
      </c>
      <c r="J10" s="67">
        <f>RES_hhdet_in!J10-RES_hhdet_in_new!J10</f>
        <v>0</v>
      </c>
      <c r="K10" s="67">
        <f>RES_hhdet_in!K10-RES_hhdet_in_new!K10</f>
        <v>0</v>
      </c>
      <c r="L10" s="67">
        <f>RES_hhdet_in!L10-RES_hhdet_in_new!L10</f>
        <v>0</v>
      </c>
      <c r="M10" s="67">
        <f>RES_hhdet_in!M10-RES_hhdet_in_new!M10</f>
        <v>0</v>
      </c>
      <c r="N10" s="67">
        <f>RES_hhdet_in!N10-RES_hhdet_in_new!N10</f>
        <v>0</v>
      </c>
      <c r="O10" s="67">
        <f>RES_hhdet_in!O10-RES_hhdet_in_new!O10</f>
        <v>0</v>
      </c>
      <c r="P10" s="67">
        <f>RES_hhdet_in!P10-RES_hhdet_in_new!P10</f>
        <v>0</v>
      </c>
      <c r="Q10" s="67">
        <f>RES_hhdet_in!Q10-RES_hhdet_in_new!Q10</f>
        <v>0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0</v>
      </c>
      <c r="D11" s="67">
        <f>RES_hhdet_in!D11-RES_hhdet_in_new!D11</f>
        <v>0</v>
      </c>
      <c r="E11" s="67">
        <f>RES_hhdet_in!E11-RES_hhdet_in_new!E11</f>
        <v>0</v>
      </c>
      <c r="F11" s="67">
        <f>RES_hhdet_in!F11-RES_hhdet_in_new!F11</f>
        <v>0</v>
      </c>
      <c r="G11" s="67">
        <f>RES_hhdet_in!G11-RES_hhdet_in_new!G11</f>
        <v>0</v>
      </c>
      <c r="H11" s="67">
        <f>RES_hhdet_in!H11-RES_hhdet_in_new!H11</f>
        <v>0</v>
      </c>
      <c r="I11" s="67">
        <f>RES_hhdet_in!I11-RES_hhdet_in_new!I11</f>
        <v>0</v>
      </c>
      <c r="J11" s="67">
        <f>RES_hhdet_in!J11-RES_hhdet_in_new!J11</f>
        <v>0</v>
      </c>
      <c r="K11" s="67">
        <f>RES_hhdet_in!K11-RES_hhdet_in_new!K11</f>
        <v>0</v>
      </c>
      <c r="L11" s="67">
        <f>RES_hhdet_in!L11-RES_hhdet_in_new!L11</f>
        <v>0</v>
      </c>
      <c r="M11" s="67">
        <f>RES_hhdet_in!M11-RES_hhdet_in_new!M11</f>
        <v>0</v>
      </c>
      <c r="N11" s="67">
        <f>RES_hhdet_in!N11-RES_hhdet_in_new!N11</f>
        <v>0</v>
      </c>
      <c r="O11" s="67">
        <f>RES_hhdet_in!O11-RES_hhdet_in_new!O11</f>
        <v>0</v>
      </c>
      <c r="P11" s="67">
        <f>RES_hhdet_in!P11-RES_hhdet_in_new!P11</f>
        <v>0</v>
      </c>
      <c r="Q11" s="67">
        <f>RES_hhdet_in!Q11-RES_hhdet_in_new!Q11</f>
        <v>0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0</v>
      </c>
      <c r="F12" s="67">
        <f>RES_hhdet_in!F12-RES_hhdet_in_new!F12</f>
        <v>0</v>
      </c>
      <c r="G12" s="67">
        <f>RES_hhdet_in!G12-RES_hhdet_in_new!G12</f>
        <v>0</v>
      </c>
      <c r="H12" s="67">
        <f>RES_hhdet_in!H12-RES_hhdet_in_new!H12</f>
        <v>0</v>
      </c>
      <c r="I12" s="67">
        <f>RES_hhdet_in!I12-RES_hhdet_in_new!I12</f>
        <v>0</v>
      </c>
      <c r="J12" s="67">
        <f>RES_hhdet_in!J12-RES_hhdet_in_new!J12</f>
        <v>0</v>
      </c>
      <c r="K12" s="67">
        <f>RES_hhdet_in!K12-RES_hhdet_in_new!K12</f>
        <v>0</v>
      </c>
      <c r="L12" s="67">
        <f>RES_hhdet_in!L12-RES_hhdet_in_new!L12</f>
        <v>0</v>
      </c>
      <c r="M12" s="67">
        <f>RES_hhdet_in!M12-RES_hhdet_in_new!M12</f>
        <v>0</v>
      </c>
      <c r="N12" s="67">
        <f>RES_hhdet_in!N12-RES_hhdet_in_new!N12</f>
        <v>0</v>
      </c>
      <c r="O12" s="67">
        <f>RES_hhdet_in!O12-RES_hhdet_in_new!O12</f>
        <v>0</v>
      </c>
      <c r="P12" s="67">
        <f>RES_hhdet_in!P12-RES_hhdet_in_new!P12</f>
        <v>0</v>
      </c>
      <c r="Q12" s="67">
        <f>RES_hhdet_in!Q12-RES_hhdet_in_new!Q12</f>
        <v>0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0</v>
      </c>
      <c r="D15" s="67">
        <f>RES_hhdet_in!D15-RES_hhdet_in_new!D15</f>
        <v>0</v>
      </c>
      <c r="E15" s="67">
        <f>RES_hhdet_in!E15-RES_hhdet_in_new!E15</f>
        <v>0</v>
      </c>
      <c r="F15" s="67">
        <f>RES_hhdet_in!F15-RES_hhdet_in_new!F15</f>
        <v>0</v>
      </c>
      <c r="G15" s="67">
        <f>RES_hhdet_in!G15-RES_hhdet_in_new!G15</f>
        <v>0</v>
      </c>
      <c r="H15" s="67">
        <f>RES_hhdet_in!H15-RES_hhdet_in_new!H15</f>
        <v>0</v>
      </c>
      <c r="I15" s="67">
        <f>RES_hhdet_in!I15-RES_hhdet_in_new!I15</f>
        <v>0</v>
      </c>
      <c r="J15" s="67">
        <f>RES_hhdet_in!J15-RES_hhdet_in_new!J15</f>
        <v>0</v>
      </c>
      <c r="K15" s="67">
        <f>RES_hhdet_in!K15-RES_hhdet_in_new!K15</f>
        <v>0</v>
      </c>
      <c r="L15" s="67">
        <f>RES_hhdet_in!L15-RES_hhdet_in_new!L15</f>
        <v>0</v>
      </c>
      <c r="M15" s="67">
        <f>RES_hhdet_in!M15-RES_hhdet_in_new!M15</f>
        <v>0</v>
      </c>
      <c r="N15" s="67">
        <f>RES_hhdet_in!N15-RES_hhdet_in_new!N15</f>
        <v>0</v>
      </c>
      <c r="O15" s="67">
        <f>RES_hhdet_in!O15-RES_hhdet_in_new!O15</f>
        <v>0</v>
      </c>
      <c r="P15" s="67">
        <f>RES_hhdet_in!P15-RES_hhdet_in_new!P15</f>
        <v>0</v>
      </c>
      <c r="Q15" s="67">
        <f>RES_hhdet_in!Q15-RES_hhdet_in_new!Q15</f>
        <v>0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0</v>
      </c>
      <c r="E16" s="67">
        <f>RES_hhdet_in!E16-RES_hhdet_in_new!E16</f>
        <v>0</v>
      </c>
      <c r="F16" s="67">
        <f>RES_hhdet_in!F16-RES_hhdet_in_new!F16</f>
        <v>0</v>
      </c>
      <c r="G16" s="67">
        <f>RES_hhdet_in!G16-RES_hhdet_in_new!G16</f>
        <v>0</v>
      </c>
      <c r="H16" s="67">
        <f>RES_hhdet_in!H16-RES_hhdet_in_new!H16</f>
        <v>0</v>
      </c>
      <c r="I16" s="67">
        <f>RES_hhdet_in!I16-RES_hhdet_in_new!I16</f>
        <v>0</v>
      </c>
      <c r="J16" s="67">
        <f>RES_hhdet_in!J16-RES_hhdet_in_new!J16</f>
        <v>0</v>
      </c>
      <c r="K16" s="67">
        <f>RES_hhdet_in!K16-RES_hhdet_in_new!K16</f>
        <v>0</v>
      </c>
      <c r="L16" s="67">
        <f>RES_hhdet_in!L16-RES_hhdet_in_new!L16</f>
        <v>0</v>
      </c>
      <c r="M16" s="67">
        <f>RES_hhdet_in!M16-RES_hhdet_in_new!M16</f>
        <v>0</v>
      </c>
      <c r="N16" s="67">
        <f>RES_hhdet_in!N16-RES_hhdet_in_new!N16</f>
        <v>0</v>
      </c>
      <c r="O16" s="67">
        <f>RES_hhdet_in!O16-RES_hhdet_in_new!O16</f>
        <v>0</v>
      </c>
      <c r="P16" s="67">
        <f>RES_hhdet_in!P16-RES_hhdet_in_new!P16</f>
        <v>0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0</v>
      </c>
      <c r="D21" s="67">
        <f>RES_hhdet_in!D21-RES_hhdet_in_new!D21</f>
        <v>0</v>
      </c>
      <c r="E21" s="67">
        <f>RES_hhdet_in!E21-RES_hhdet_in_new!E21</f>
        <v>0</v>
      </c>
      <c r="F21" s="67">
        <f>RES_hhdet_in!F21-RES_hhdet_in_new!F21</f>
        <v>0</v>
      </c>
      <c r="G21" s="67">
        <f>RES_hhdet_in!G21-RES_hhdet_in_new!G21</f>
        <v>0</v>
      </c>
      <c r="H21" s="67">
        <f>RES_hhdet_in!H21-RES_hhdet_in_new!H21</f>
        <v>0</v>
      </c>
      <c r="I21" s="67">
        <f>RES_hhdet_in!I21-RES_hhdet_in_new!I21</f>
        <v>0</v>
      </c>
      <c r="J21" s="67">
        <f>RES_hhdet_in!J21-RES_hhdet_in_new!J21</f>
        <v>0</v>
      </c>
      <c r="K21" s="67">
        <f>RES_hhdet_in!K21-RES_hhdet_in_new!K21</f>
        <v>0</v>
      </c>
      <c r="L21" s="67">
        <f>RES_hhdet_in!L21-RES_hhdet_in_new!L21</f>
        <v>0</v>
      </c>
      <c r="M21" s="67">
        <f>RES_hhdet_in!M21-RES_hhdet_in_new!M21</f>
        <v>0</v>
      </c>
      <c r="N21" s="67">
        <f>RES_hhdet_in!N21-RES_hhdet_in_new!N21</f>
        <v>0</v>
      </c>
      <c r="O21" s="67">
        <f>RES_hhdet_in!O21-RES_hhdet_in_new!O21</f>
        <v>0</v>
      </c>
      <c r="P21" s="67">
        <f>RES_hhdet_in!P21-RES_hhdet_in_new!P21</f>
        <v>0</v>
      </c>
      <c r="Q21" s="67">
        <f>RES_hhdet_in!Q21-RES_hhdet_in_new!Q21</f>
        <v>0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0</v>
      </c>
      <c r="D22" s="83">
        <f>RES_hhdet_in!D22-RES_hhdet_in_new!D22</f>
        <v>0</v>
      </c>
      <c r="E22" s="83">
        <f>RES_hhdet_in!E22-RES_hhdet_in_new!E22</f>
        <v>0</v>
      </c>
      <c r="F22" s="83">
        <f>RES_hhdet_in!F22-RES_hhdet_in_new!F22</f>
        <v>0</v>
      </c>
      <c r="G22" s="83">
        <f>RES_hhdet_in!G22-RES_hhdet_in_new!G22</f>
        <v>0</v>
      </c>
      <c r="H22" s="83">
        <f>RES_hhdet_in!H22-RES_hhdet_in_new!H22</f>
        <v>0</v>
      </c>
      <c r="I22" s="83">
        <f>RES_hhdet_in!I22-RES_hhdet_in_new!I22</f>
        <v>0</v>
      </c>
      <c r="J22" s="83">
        <f>RES_hhdet_in!J22-RES_hhdet_in_new!J22</f>
        <v>0</v>
      </c>
      <c r="K22" s="83">
        <f>RES_hhdet_in!K22-RES_hhdet_in_new!K22</f>
        <v>0</v>
      </c>
      <c r="L22" s="83">
        <f>RES_hhdet_in!L22-RES_hhdet_in_new!L22</f>
        <v>0</v>
      </c>
      <c r="M22" s="83">
        <f>RES_hhdet_in!M22-RES_hhdet_in_new!M22</f>
        <v>0</v>
      </c>
      <c r="N22" s="83">
        <f>RES_hhdet_in!N22-RES_hhdet_in_new!N22</f>
        <v>0</v>
      </c>
      <c r="O22" s="83">
        <f>RES_hhdet_in!O22-RES_hhdet_in_new!O22</f>
        <v>0</v>
      </c>
      <c r="P22" s="83">
        <f>RES_hhdet_in!P22-RES_hhdet_in_new!P22</f>
        <v>0</v>
      </c>
      <c r="Q22" s="83">
        <f>RES_hhdet_in!Q22-RES_hhdet_in_new!Q22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4226.0351001127419</v>
      </c>
      <c r="D26" s="67">
        <f>RES_hhdet_in!D26-RES_hhdet_in_new!D26</f>
        <v>3800.3776721704257</v>
      </c>
      <c r="E26" s="67">
        <f>RES_hhdet_in!E26-RES_hhdet_in_new!E26</f>
        <v>4111.7200319000858</v>
      </c>
      <c r="F26" s="67">
        <f>RES_hhdet_in!F26-RES_hhdet_in_new!F26</f>
        <v>3616.5353434628973</v>
      </c>
      <c r="G26" s="67">
        <f>RES_hhdet_in!G26-RES_hhdet_in_new!G26</f>
        <v>5635.4004422247108</v>
      </c>
      <c r="H26" s="67">
        <f>RES_hhdet_in!H26-RES_hhdet_in_new!H26</f>
        <v>5959.4968091727906</v>
      </c>
      <c r="I26" s="67">
        <f>RES_hhdet_in!I26-RES_hhdet_in_new!I26</f>
        <v>5255.3348963792105</v>
      </c>
      <c r="J26" s="67">
        <f>RES_hhdet_in!J26-RES_hhdet_in_new!J26</f>
        <v>7081.2158017531428</v>
      </c>
      <c r="K26" s="67">
        <f>RES_hhdet_in!K26-RES_hhdet_in_new!K26</f>
        <v>4080.7654858843462</v>
      </c>
      <c r="L26" s="67">
        <f>RES_hhdet_in!L26-RES_hhdet_in_new!L26</f>
        <v>75260.130145027972</v>
      </c>
      <c r="M26" s="67">
        <f>RES_hhdet_in!M26-RES_hhdet_in_new!M26</f>
        <v>11795.215725049988</v>
      </c>
      <c r="N26" s="67">
        <f>RES_hhdet_in!N26-RES_hhdet_in_new!N26</f>
        <v>0</v>
      </c>
      <c r="O26" s="67">
        <f>RES_hhdet_in!O26-RES_hhdet_in_new!O26</f>
        <v>0</v>
      </c>
      <c r="P26" s="67">
        <f>RES_hhdet_in!P26-RES_hhdet_in_new!P26</f>
        <v>2417.7587073277391</v>
      </c>
      <c r="Q26" s="67">
        <f>RES_hhdet_in!Q26-RES_hhdet_in_new!Q26</f>
        <v>1150.6567189265816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138</v>
      </c>
      <c r="D29" s="67">
        <f>RES_hhdet_in!D29-RES_hhdet_in_new!D29</f>
        <v>192</v>
      </c>
      <c r="E29" s="67">
        <f>RES_hhdet_in!E29-RES_hhdet_in_new!E29</f>
        <v>206</v>
      </c>
      <c r="F29" s="67">
        <f>RES_hhdet_in!F29-RES_hhdet_in_new!F29</f>
        <v>208</v>
      </c>
      <c r="G29" s="67">
        <f>RES_hhdet_in!G29-RES_hhdet_in_new!G29</f>
        <v>264</v>
      </c>
      <c r="H29" s="67">
        <f>RES_hhdet_in!H29-RES_hhdet_in_new!H29</f>
        <v>317.00000000000006</v>
      </c>
      <c r="I29" s="67">
        <f>RES_hhdet_in!I29-RES_hhdet_in_new!I29</f>
        <v>475</v>
      </c>
      <c r="J29" s="67">
        <f>RES_hhdet_in!J29-RES_hhdet_in_new!J29</f>
        <v>556.99999999999977</v>
      </c>
      <c r="K29" s="67">
        <f>RES_hhdet_in!K29-RES_hhdet_in_new!K29</f>
        <v>473.99999999999989</v>
      </c>
      <c r="L29" s="67">
        <f>RES_hhdet_in!L29-RES_hhdet_in_new!L29</f>
        <v>4742</v>
      </c>
      <c r="M29" s="67">
        <f>RES_hhdet_in!M29-RES_hhdet_in_new!M29</f>
        <v>611.99999999999989</v>
      </c>
      <c r="N29" s="67">
        <f>RES_hhdet_in!N29-RES_hhdet_in_new!N29</f>
        <v>0</v>
      </c>
      <c r="O29" s="67">
        <f>RES_hhdet_in!O29-RES_hhdet_in_new!O29</f>
        <v>0</v>
      </c>
      <c r="P29" s="67">
        <f>RES_hhdet_in!P29-RES_hhdet_in_new!P29</f>
        <v>159.99999999999991</v>
      </c>
      <c r="Q29" s="67">
        <f>RES_hhdet_in!Q29-RES_hhdet_in_new!Q29</f>
        <v>461.99999999999977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2784.9747926022378</v>
      </c>
      <c r="D31" s="67">
        <f>RES_hhdet_in!D31-RES_hhdet_in_new!D31</f>
        <v>2481.9784673666172</v>
      </c>
      <c r="E31" s="67">
        <f>RES_hhdet_in!E31-RES_hhdet_in_new!E31</f>
        <v>2664.487530195338</v>
      </c>
      <c r="F31" s="67">
        <f>RES_hhdet_in!F31-RES_hhdet_in_new!F31</f>
        <v>2320.0305521413379</v>
      </c>
      <c r="G31" s="67">
        <f>RES_hhdet_in!G31-RES_hhdet_in_new!G31</f>
        <v>3588.1152136186261</v>
      </c>
      <c r="H31" s="67">
        <f>RES_hhdet_in!H31-RES_hhdet_in_new!H31</f>
        <v>6542.2500000000018</v>
      </c>
      <c r="I31" s="67">
        <f>RES_hhdet_in!I31-RES_hhdet_in_new!I31</f>
        <v>3542.6699767553168</v>
      </c>
      <c r="J31" s="67">
        <f>RES_hhdet_in!J31-RES_hhdet_in_new!J31</f>
        <v>4693.4409447356438</v>
      </c>
      <c r="K31" s="67">
        <f>RES_hhdet_in!K31-RES_hhdet_in_new!K31</f>
        <v>3144.2500000000018</v>
      </c>
      <c r="L31" s="67">
        <f>RES_hhdet_in!L31-RES_hhdet_in_new!L31</f>
        <v>50438.633716930839</v>
      </c>
      <c r="M31" s="67">
        <f>RES_hhdet_in!M31-RES_hhdet_in_new!M31</f>
        <v>7253.0880785091431</v>
      </c>
      <c r="N31" s="67">
        <f>RES_hhdet_in!N31-RES_hhdet_in_new!N31</f>
        <v>0</v>
      </c>
      <c r="O31" s="67">
        <f>RES_hhdet_in!O31-RES_hhdet_in_new!O31</f>
        <v>2.9333294057980345E-11</v>
      </c>
      <c r="P31" s="67">
        <f>RES_hhdet_in!P31-RES_hhdet_in_new!P31</f>
        <v>1363.2499999999884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198.29721563318827</v>
      </c>
      <c r="D32" s="67">
        <f>RES_hhdet_in!D32-RES_hhdet_in_new!D32</f>
        <v>177.04515517125157</v>
      </c>
      <c r="E32" s="67">
        <f>RES_hhdet_in!E32-RES_hhdet_in_new!E32</f>
        <v>187.35718691452908</v>
      </c>
      <c r="F32" s="67">
        <f>RES_hhdet_in!F32-RES_hhdet_in_new!F32</f>
        <v>163.84079568542492</v>
      </c>
      <c r="G32" s="67">
        <f>RES_hhdet_in!G32-RES_hhdet_in_new!G32</f>
        <v>246.67177533033612</v>
      </c>
      <c r="H32" s="67">
        <f>RES_hhdet_in!H32-RES_hhdet_in_new!H32</f>
        <v>721.69605369145847</v>
      </c>
      <c r="I32" s="67">
        <f>RES_hhdet_in!I32-RES_hhdet_in_new!I32</f>
        <v>252.19573813660418</v>
      </c>
      <c r="J32" s="67">
        <f>RES_hhdet_in!J32-RES_hhdet_in_new!J32</f>
        <v>309.73266618509047</v>
      </c>
      <c r="K32" s="67">
        <f>RES_hhdet_in!K32-RES_hhdet_in_new!K32</f>
        <v>1542.2499999999991</v>
      </c>
      <c r="L32" s="67">
        <f>RES_hhdet_in!L32-RES_hhdet_in_new!L32</f>
        <v>1185.4241897893753</v>
      </c>
      <c r="M32" s="67">
        <f>RES_hhdet_in!M32-RES_hhdet_in_new!M32</f>
        <v>0</v>
      </c>
      <c r="N32" s="67">
        <f>RES_hhdet_in!N32-RES_hhdet_in_new!N32</f>
        <v>2548.0000000000146</v>
      </c>
      <c r="O32" s="67">
        <f>RES_hhdet_in!O32-RES_hhdet_in_new!O32</f>
        <v>1658.2499999999868</v>
      </c>
      <c r="P32" s="67">
        <f>RES_hhdet_in!P32-RES_hhdet_in_new!P32</f>
        <v>1239.2500000000036</v>
      </c>
      <c r="Q32" s="67">
        <f>RES_hhdet_in!Q32-RES_hhdet_in_new!Q32</f>
        <v>2562.2345019590498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2937.9999999999955</v>
      </c>
      <c r="D35" s="67">
        <f>RES_hhdet_in!D35-RES_hhdet_in_new!D35</f>
        <v>2670.9839640721602</v>
      </c>
      <c r="E35" s="67">
        <f>RES_hhdet_in!E35-RES_hhdet_in_new!E35</f>
        <v>2725.0000000000159</v>
      </c>
      <c r="F35" s="67">
        <f>RES_hhdet_in!F35-RES_hhdet_in_new!F35</f>
        <v>2543.9999999999873</v>
      </c>
      <c r="G35" s="67">
        <f>RES_hhdet_in!G35-RES_hhdet_in_new!G35</f>
        <v>3051.4670270958813</v>
      </c>
      <c r="H35" s="67">
        <f>RES_hhdet_in!H35-RES_hhdet_in_new!H35</f>
        <v>1494.9115698462674</v>
      </c>
      <c r="I35" s="67">
        <f>RES_hhdet_in!I35-RES_hhdet_in_new!I35</f>
        <v>3029.0000000000091</v>
      </c>
      <c r="J35" s="67">
        <f>RES_hhdet_in!J35-RES_hhdet_in_new!J35</f>
        <v>3521.9999999999836</v>
      </c>
      <c r="K35" s="67">
        <f>RES_hhdet_in!K35-RES_hhdet_in_new!K35</f>
        <v>885.51273346542121</v>
      </c>
      <c r="L35" s="67">
        <f>RES_hhdet_in!L35-RES_hhdet_in_new!L35</f>
        <v>23810.952710375583</v>
      </c>
      <c r="M35" s="67">
        <f>RES_hhdet_in!M35-RES_hhdet_in_new!M35</f>
        <v>6286.3965727069271</v>
      </c>
      <c r="N35" s="67">
        <f>RES_hhdet_in!N35-RES_hhdet_in_new!N35</f>
        <v>35.358520449095614</v>
      </c>
      <c r="O35" s="67">
        <f>RES_hhdet_in!O35-RES_hhdet_in_new!O35</f>
        <v>954.41729955101789</v>
      </c>
      <c r="P35" s="67">
        <f>RES_hhdet_in!P35-RES_hhdet_in_new!P35</f>
        <v>6469.8962826255511</v>
      </c>
      <c r="Q35" s="67">
        <f>RES_hhdet_in!Q35-RES_hhdet_in_new!Q35</f>
        <v>557.87265837269911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209.24999999999966</v>
      </c>
      <c r="D36" s="67">
        <f>RES_hhdet_in!D36-RES_hhdet_in_new!D36</f>
        <v>226.24999999999991</v>
      </c>
      <c r="E36" s="67">
        <f>RES_hhdet_in!E36-RES_hhdet_in_new!E36</f>
        <v>184.64176851819764</v>
      </c>
      <c r="F36" s="67">
        <f>RES_hhdet_in!F36-RES_hhdet_in_new!F36</f>
        <v>192.2499999999992</v>
      </c>
      <c r="G36" s="67">
        <f>RES_hhdet_in!G36-RES_hhdet_in_new!G36</f>
        <v>208.44649741103001</v>
      </c>
      <c r="H36" s="67">
        <f>RES_hhdet_in!H36-RES_hhdet_in_new!H36</f>
        <v>101.88208053636015</v>
      </c>
      <c r="I36" s="67">
        <f>RES_hhdet_in!I36-RES_hhdet_in_new!I36</f>
        <v>399.25000000000125</v>
      </c>
      <c r="J36" s="67">
        <f>RES_hhdet_in!J36-RES_hhdet_in_new!J36</f>
        <v>717.24999999999591</v>
      </c>
      <c r="K36" s="67">
        <f>RES_hhdet_in!K36-RES_hhdet_in_new!K36</f>
        <v>93.124201865645659</v>
      </c>
      <c r="L36" s="67">
        <f>RES_hhdet_in!L36-RES_hhdet_in_new!L36</f>
        <v>5071.651339256985</v>
      </c>
      <c r="M36" s="67">
        <f>RES_hhdet_in!M36-RES_hhdet_in_new!M36</f>
        <v>2680.7287420832617</v>
      </c>
      <c r="N36" s="67">
        <f>RES_hhdet_in!N36-RES_hhdet_in_new!N36</f>
        <v>1068.5554751870595</v>
      </c>
      <c r="O36" s="67">
        <f>RES_hhdet_in!O36-RES_hhdet_in_new!O36</f>
        <v>827.78262921782584</v>
      </c>
      <c r="P36" s="67">
        <f>RES_hhdet_in!P36-RES_hhdet_in_new!P36</f>
        <v>617.54422355659915</v>
      </c>
      <c r="Q36" s="67">
        <f>RES_hhdet_in!Q36-RES_hhdet_in_new!Q36</f>
        <v>2576.6769724380879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1934.4560711657659</v>
      </c>
      <c r="D40" s="67">
        <f>RES_hhdet_in!D40-RES_hhdet_in_new!D40</f>
        <v>1575.4038942396724</v>
      </c>
      <c r="E40" s="67">
        <f>RES_hhdet_in!E40-RES_hhdet_in_new!E40</f>
        <v>11630.782531900077</v>
      </c>
      <c r="F40" s="67">
        <f>RES_hhdet_in!F40-RES_hhdet_in_new!F40</f>
        <v>1652.6061576699099</v>
      </c>
      <c r="G40" s="67">
        <f>RES_hhdet_in!G40-RES_hhdet_in_new!G40</f>
        <v>2029.4549556863303</v>
      </c>
      <c r="H40" s="67">
        <f>RES_hhdet_in!H40-RES_hhdet_in_new!H40</f>
        <v>1803.0573067594187</v>
      </c>
      <c r="I40" s="67">
        <f>RES_hhdet_in!I40-RES_hhdet_in_new!I40</f>
        <v>1189.2809899567173</v>
      </c>
      <c r="J40" s="67">
        <f>RES_hhdet_in!J40-RES_hhdet_in_new!J40</f>
        <v>758.78657925464177</v>
      </c>
      <c r="K40" s="67">
        <f>RES_hhdet_in!K40-RES_hhdet_in_new!K40</f>
        <v>5869.9364569373547</v>
      </c>
      <c r="L40" s="67">
        <f>RES_hhdet_in!L40-RES_hhdet_in_new!L40</f>
        <v>30181.886582894651</v>
      </c>
      <c r="M40" s="67">
        <f>RES_hhdet_in!M40-RES_hhdet_in_new!M40</f>
        <v>6862.9082808866478</v>
      </c>
      <c r="N40" s="67">
        <f>RES_hhdet_in!N40-RES_hhdet_in_new!N40</f>
        <v>14107.498594800316</v>
      </c>
      <c r="O40" s="67">
        <f>RES_hhdet_in!O40-RES_hhdet_in_new!O40</f>
        <v>14622.49201346161</v>
      </c>
      <c r="P40" s="67">
        <f>RES_hhdet_in!P40-RES_hhdet_in_new!P40</f>
        <v>11575.99799758663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10226.250000000004</v>
      </c>
      <c r="D41" s="83">
        <f>RES_hhdet_in!D41-RES_hhdet_in_new!D41</f>
        <v>8445.2499999999927</v>
      </c>
      <c r="E41" s="83">
        <f>RES_hhdet_in!E41-RES_hhdet_in_new!E41</f>
        <v>2126.0574441633594</v>
      </c>
      <c r="F41" s="83">
        <f>RES_hhdet_in!F41-RES_hhdet_in_new!F41</f>
        <v>6096.2499999999927</v>
      </c>
      <c r="G41" s="83">
        <f>RES_hhdet_in!G41-RES_hhdet_in_new!G41</f>
        <v>13404.250000000005</v>
      </c>
      <c r="H41" s="83">
        <f>RES_hhdet_in!H41-RES_hhdet_in_new!H41</f>
        <v>9389.2499999999854</v>
      </c>
      <c r="I41" s="83">
        <f>RES_hhdet_in!I41-RES_hhdet_in_new!I41</f>
        <v>9711.2500000000073</v>
      </c>
      <c r="J41" s="83">
        <f>RES_hhdet_in!J41-RES_hhdet_in_new!J41</f>
        <v>13452.249999999996</v>
      </c>
      <c r="K41" s="83">
        <f>RES_hhdet_in!K41-RES_hhdet_in_new!K41</f>
        <v>10301.971957383688</v>
      </c>
      <c r="L41" s="83">
        <f>RES_hhdet_in!L41-RES_hhdet_in_new!L41</f>
        <v>58403.780744093994</v>
      </c>
      <c r="M41" s="83">
        <f>RES_hhdet_in!M41-RES_hhdet_in_new!M41</f>
        <v>16019.307444163347</v>
      </c>
      <c r="N41" s="83">
        <f>RES_hhdet_in!N41-RES_hhdet_in_new!N41</f>
        <v>0</v>
      </c>
      <c r="O41" s="83">
        <f>RES_hhdet_in!O41-RES_hhdet_in_new!O41</f>
        <v>0</v>
      </c>
      <c r="P41" s="83">
        <f>RES_hhdet_in!P41-RES_hhdet_in_new!P41</f>
        <v>6359.760709741111</v>
      </c>
      <c r="Q41" s="83">
        <f>RES_hhdet_in!Q41-RES_hhdet_in_new!Q41</f>
        <v>16456.034957198015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15819.4219105753</v>
      </c>
      <c r="D45" s="67">
        <f>RES_hhdet_in!D45-RES_hhdet_in_new!D45</f>
        <v>1719.6623991600866</v>
      </c>
      <c r="E45" s="67">
        <f>RES_hhdet_in!E45-RES_hhdet_in_new!E45</f>
        <v>0</v>
      </c>
      <c r="F45" s="67">
        <f>RES_hhdet_in!F45-RES_hhdet_in_new!F45</f>
        <v>0</v>
      </c>
      <c r="G45" s="67">
        <f>RES_hhdet_in!G45-RES_hhdet_in_new!G45</f>
        <v>13301.71613292147</v>
      </c>
      <c r="H45" s="67">
        <f>RES_hhdet_in!H45-RES_hhdet_in_new!H45</f>
        <v>9051.7354064615902</v>
      </c>
      <c r="I45" s="67">
        <f>RES_hhdet_in!I45-RES_hhdet_in_new!I45</f>
        <v>21103.528745585405</v>
      </c>
      <c r="J45" s="67">
        <f>RES_hhdet_in!J45-RES_hhdet_in_new!J45</f>
        <v>23936.050643261908</v>
      </c>
      <c r="K45" s="67">
        <f>RES_hhdet_in!K45-RES_hhdet_in_new!K45</f>
        <v>16586.197684177409</v>
      </c>
      <c r="L45" s="67">
        <f>RES_hhdet_in!L45-RES_hhdet_in_new!L45</f>
        <v>109506.42768164951</v>
      </c>
      <c r="M45" s="67">
        <f>RES_hhdet_in!M45-RES_hhdet_in_new!M45</f>
        <v>29804.411411283116</v>
      </c>
      <c r="N45" s="67">
        <f>RES_hhdet_in!N45-RES_hhdet_in_new!N45</f>
        <v>0</v>
      </c>
      <c r="O45" s="67">
        <f>RES_hhdet_in!O45-RES_hhdet_in_new!O45</f>
        <v>0</v>
      </c>
      <c r="P45" s="67">
        <f>RES_hhdet_in!P45-RES_hhdet_in_new!P45</f>
        <v>0</v>
      </c>
      <c r="Q45" s="67">
        <f>RES_hhdet_in!Q45-RES_hhdet_in_new!Q45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220.00000000000003</v>
      </c>
      <c r="D48" s="67">
        <f>RES_hhdet_in!D48-RES_hhdet_in_new!D48</f>
        <v>169</v>
      </c>
      <c r="E48" s="67">
        <f>RES_hhdet_in!E48-RES_hhdet_in_new!E48</f>
        <v>101</v>
      </c>
      <c r="F48" s="67">
        <f>RES_hhdet_in!F48-RES_hhdet_in_new!F48</f>
        <v>167</v>
      </c>
      <c r="G48" s="67">
        <f>RES_hhdet_in!G48-RES_hhdet_in_new!G48</f>
        <v>491</v>
      </c>
      <c r="H48" s="67">
        <f>RES_hhdet_in!H48-RES_hhdet_in_new!H48</f>
        <v>475.50000000000006</v>
      </c>
      <c r="I48" s="67">
        <f>RES_hhdet_in!I48-RES_hhdet_in_new!I48</f>
        <v>965</v>
      </c>
      <c r="J48" s="67">
        <f>RES_hhdet_in!J48-RES_hhdet_in_new!J48</f>
        <v>1221.5</v>
      </c>
      <c r="K48" s="67">
        <f>RES_hhdet_in!K48-RES_hhdet_in_new!K48</f>
        <v>1143.9999999999998</v>
      </c>
      <c r="L48" s="67">
        <f>RES_hhdet_in!L48-RES_hhdet_in_new!L48</f>
        <v>6988</v>
      </c>
      <c r="M48" s="67">
        <f>RES_hhdet_in!M48-RES_hhdet_in_new!M48</f>
        <v>1429.9999999999995</v>
      </c>
      <c r="N48" s="67">
        <f>RES_hhdet_in!N48-RES_hhdet_in_new!N48</f>
        <v>0</v>
      </c>
      <c r="O48" s="67">
        <f>RES_hhdet_in!O48-RES_hhdet_in_new!O48</f>
        <v>0</v>
      </c>
      <c r="P48" s="67">
        <f>RES_hhdet_in!P48-RES_hhdet_in_new!P48</f>
        <v>0</v>
      </c>
      <c r="Q48" s="67">
        <f>RES_hhdet_in!Q48-RES_hhdet_in_new!Q48</f>
        <v>993.00000000000011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7735.425410164471</v>
      </c>
      <c r="D50" s="67">
        <f>RES_hhdet_in!D50-RES_hhdet_in_new!D50</f>
        <v>1367.682937663624</v>
      </c>
      <c r="E50" s="67">
        <f>RES_hhdet_in!E50-RES_hhdet_in_new!E50</f>
        <v>4704.3565386611317</v>
      </c>
      <c r="F50" s="67">
        <f>RES_hhdet_in!F50-RES_hhdet_in_new!F50</f>
        <v>4965.152698875504</v>
      </c>
      <c r="G50" s="67">
        <f>RES_hhdet_in!G50-RES_hhdet_in_new!G50</f>
        <v>10847.480901475319</v>
      </c>
      <c r="H50" s="67">
        <f>RES_hhdet_in!H50-RES_hhdet_in_new!H50</f>
        <v>9543.2799898568792</v>
      </c>
      <c r="I50" s="67">
        <f>RES_hhdet_in!I50-RES_hhdet_in_new!I50</f>
        <v>22767.022220266539</v>
      </c>
      <c r="J50" s="67">
        <f>RES_hhdet_in!J50-RES_hhdet_in_new!J50</f>
        <v>31866.715823251663</v>
      </c>
      <c r="K50" s="67">
        <f>RES_hhdet_in!K50-RES_hhdet_in_new!K50</f>
        <v>20616.806562365739</v>
      </c>
      <c r="L50" s="67">
        <f>RES_hhdet_in!L50-RES_hhdet_in_new!L50</f>
        <v>74332.453317017746</v>
      </c>
      <c r="M50" s="67">
        <f>RES_hhdet_in!M50-RES_hhdet_in_new!M50</f>
        <v>12236.424992889411</v>
      </c>
      <c r="N50" s="67">
        <f>RES_hhdet_in!N50-RES_hhdet_in_new!N50</f>
        <v>71514.433640815187</v>
      </c>
      <c r="O50" s="67">
        <f>RES_hhdet_in!O50-RES_hhdet_in_new!O50</f>
        <v>9027.4852147942529</v>
      </c>
      <c r="P50" s="67">
        <f>RES_hhdet_in!P50-RES_hhdet_in_new!P50</f>
        <v>0</v>
      </c>
      <c r="Q50" s="67">
        <f>RES_hhdet_in!Q50-RES_hhdet_in_new!Q50</f>
        <v>0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543.54432167249763</v>
      </c>
      <c r="D51" s="67">
        <f>RES_hhdet_in!D51-RES_hhdet_in_new!D51</f>
        <v>94.287779073693429</v>
      </c>
      <c r="E51" s="67">
        <f>RES_hhdet_in!E51-RES_hhdet_in_new!E51</f>
        <v>411.2684613388688</v>
      </c>
      <c r="F51" s="67">
        <f>RES_hhdet_in!F51-RES_hhdet_in_new!F51</f>
        <v>510.47230112449665</v>
      </c>
      <c r="G51" s="67">
        <f>RES_hhdet_in!G51-RES_hhdet_in_new!G51</f>
        <v>717.96386851398552</v>
      </c>
      <c r="H51" s="67">
        <f>RES_hhdet_in!H51-RES_hhdet_in_new!H51</f>
        <v>397.26153000173758</v>
      </c>
      <c r="I51" s="67">
        <f>RES_hhdet_in!I51-RES_hhdet_in_new!I51</f>
        <v>449.13428747983698</v>
      </c>
      <c r="J51" s="67">
        <f>RES_hhdet_in!J51-RES_hhdet_in_new!J51</f>
        <v>64.498192422541251</v>
      </c>
      <c r="K51" s="67">
        <f>RES_hhdet_in!K51-RES_hhdet_in_new!K51</f>
        <v>0</v>
      </c>
      <c r="L51" s="67">
        <f>RES_hhdet_in!L51-RES_hhdet_in_new!L51</f>
        <v>0</v>
      </c>
      <c r="M51" s="67">
        <f>RES_hhdet_in!M51-RES_hhdet_in_new!M51</f>
        <v>2941.4846161447495</v>
      </c>
      <c r="N51" s="67">
        <f>RES_hhdet_in!N51-RES_hhdet_in_new!N51</f>
        <v>10817.484833747163</v>
      </c>
      <c r="O51" s="67">
        <f>RES_hhdet_in!O51-RES_hhdet_in_new!O51</f>
        <v>5908.1300737904066</v>
      </c>
      <c r="P51" s="67">
        <f>RES_hhdet_in!P51-RES_hhdet_in_new!P51</f>
        <v>1749.1044435779413</v>
      </c>
      <c r="Q51" s="67">
        <f>RES_hhdet_in!Q51-RES_hhdet_in_new!Q51</f>
        <v>334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14655.153301641032</v>
      </c>
      <c r="D54" s="67">
        <f>RES_hhdet_in!D54-RES_hhdet_in_new!D54</f>
        <v>768.77398616032508</v>
      </c>
      <c r="E54" s="67">
        <f>RES_hhdet_in!E54-RES_hhdet_in_new!E54</f>
        <v>0</v>
      </c>
      <c r="F54" s="67">
        <f>RES_hhdet_in!F54-RES_hhdet_in_new!F54</f>
        <v>0</v>
      </c>
      <c r="G54" s="67">
        <f>RES_hhdet_in!G54-RES_hhdet_in_new!G54</f>
        <v>7179.8010307242603</v>
      </c>
      <c r="H54" s="67">
        <f>RES_hhdet_in!H54-RES_hhdet_in_new!H54</f>
        <v>420.2024390334891</v>
      </c>
      <c r="I54" s="67">
        <f>RES_hhdet_in!I54-RES_hhdet_in_new!I54</f>
        <v>0</v>
      </c>
      <c r="J54" s="67">
        <f>RES_hhdet_in!J54-RES_hhdet_in_new!J54</f>
        <v>0</v>
      </c>
      <c r="K54" s="67">
        <f>RES_hhdet_in!K54-RES_hhdet_in_new!K54</f>
        <v>5008.5306302928584</v>
      </c>
      <c r="L54" s="67">
        <f>RES_hhdet_in!L54-RES_hhdet_in_new!L54</f>
        <v>37885.645790881812</v>
      </c>
      <c r="M54" s="67">
        <f>RES_hhdet_in!M54-RES_hhdet_in_new!M54</f>
        <v>18124.055883639787</v>
      </c>
      <c r="N54" s="67">
        <f>RES_hhdet_in!N54-RES_hhdet_in_new!N54</f>
        <v>0</v>
      </c>
      <c r="O54" s="67">
        <f>RES_hhdet_in!O54-RES_hhdet_in_new!O54</f>
        <v>0</v>
      </c>
      <c r="P54" s="67">
        <f>RES_hhdet_in!P54-RES_hhdet_in_new!P54</f>
        <v>1445.0000000000032</v>
      </c>
      <c r="Q54" s="67">
        <f>RES_hhdet_in!Q54-RES_hhdet_in_new!Q54</f>
        <v>0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281.93754631036109</v>
      </c>
      <c r="D55" s="67">
        <f>RES_hhdet_in!D55-RES_hhdet_in_new!D55</f>
        <v>99.388800078664843</v>
      </c>
      <c r="E55" s="67">
        <f>RES_hhdet_in!E55-RES_hhdet_in_new!E55</f>
        <v>0</v>
      </c>
      <c r="F55" s="67">
        <f>RES_hhdet_in!F55-RES_hhdet_in_new!F55</f>
        <v>0</v>
      </c>
      <c r="G55" s="67">
        <f>RES_hhdet_in!G55-RES_hhdet_in_new!G55</f>
        <v>0</v>
      </c>
      <c r="H55" s="67">
        <f>RES_hhdet_in!H55-RES_hhdet_in_new!H55</f>
        <v>0</v>
      </c>
      <c r="I55" s="67">
        <f>RES_hhdet_in!I55-RES_hhdet_in_new!I55</f>
        <v>0</v>
      </c>
      <c r="J55" s="67">
        <f>RES_hhdet_in!J55-RES_hhdet_in_new!J55</f>
        <v>0</v>
      </c>
      <c r="K55" s="67">
        <f>RES_hhdet_in!K55-RES_hhdet_in_new!K55</f>
        <v>0</v>
      </c>
      <c r="L55" s="67">
        <f>RES_hhdet_in!L55-RES_hhdet_in_new!L55</f>
        <v>0</v>
      </c>
      <c r="M55" s="67">
        <f>RES_hhdet_in!M55-RES_hhdet_in_new!M55</f>
        <v>0</v>
      </c>
      <c r="N55" s="67">
        <f>RES_hhdet_in!N55-RES_hhdet_in_new!N55</f>
        <v>0</v>
      </c>
      <c r="O55" s="67">
        <f>RES_hhdet_in!O55-RES_hhdet_in_new!O55</f>
        <v>0</v>
      </c>
      <c r="P55" s="67">
        <f>RES_hhdet_in!P55-RES_hhdet_in_new!P55</f>
        <v>748.57210672777865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12845.000000000007</v>
      </c>
      <c r="D59" s="67">
        <f>RES_hhdet_in!D59-RES_hhdet_in_new!D59</f>
        <v>1034.3584359906208</v>
      </c>
      <c r="E59" s="67">
        <f>RES_hhdet_in!E59-RES_hhdet_in_new!E59</f>
        <v>0</v>
      </c>
      <c r="F59" s="67">
        <f>RES_hhdet_in!F59-RES_hhdet_in_new!F59</f>
        <v>1397.3999999999996</v>
      </c>
      <c r="G59" s="67">
        <f>RES_hhdet_in!G59-RES_hhdet_in_new!G59</f>
        <v>8794.8293540901595</v>
      </c>
      <c r="H59" s="67">
        <f>RES_hhdet_in!H59-RES_hhdet_in_new!H59</f>
        <v>8590.9999999999982</v>
      </c>
      <c r="I59" s="67">
        <f>RES_hhdet_in!I59-RES_hhdet_in_new!I59</f>
        <v>14917.000000000002</v>
      </c>
      <c r="J59" s="67">
        <f>RES_hhdet_in!J59-RES_hhdet_in_new!J59</f>
        <v>14484.444012859882</v>
      </c>
      <c r="K59" s="67">
        <f>RES_hhdet_in!K59-RES_hhdet_in_new!K59</f>
        <v>20447.208001988103</v>
      </c>
      <c r="L59" s="67">
        <f>RES_hhdet_in!L59-RES_hhdet_in_new!L59</f>
        <v>70906.141564009391</v>
      </c>
      <c r="M59" s="67">
        <f>RES_hhdet_in!M59-RES_hhdet_in_new!M59</f>
        <v>35369.937499999993</v>
      </c>
      <c r="N59" s="67">
        <f>RES_hhdet_in!N59-RES_hhdet_in_new!N59</f>
        <v>19021.962796571876</v>
      </c>
      <c r="O59" s="67">
        <f>RES_hhdet_in!O59-RES_hhdet_in_new!O59</f>
        <v>18088.489596494233</v>
      </c>
      <c r="P59" s="67">
        <f>RES_hhdet_in!P59-RES_hhdet_in_new!P59</f>
        <v>5502.2158586199548</v>
      </c>
      <c r="Q59" s="67">
        <f>RES_hhdet_in!Q59-RES_hhdet_in_new!Q59</f>
        <v>0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7262.213908587195</v>
      </c>
      <c r="D60" s="83">
        <f>RES_hhdet_in!D60-RES_hhdet_in_new!D60</f>
        <v>4230.7248991600918</v>
      </c>
      <c r="E60" s="83">
        <f>RES_hhdet_in!E60-RES_hhdet_in_new!E60</f>
        <v>0</v>
      </c>
      <c r="F60" s="83">
        <f>RES_hhdet_in!F60-RES_hhdet_in_new!F60</f>
        <v>1474.9999999999932</v>
      </c>
      <c r="G60" s="83">
        <f>RES_hhdet_in!G60-RES_hhdet_in_new!G60</f>
        <v>8113.7786329214814</v>
      </c>
      <c r="H60" s="83">
        <f>RES_hhdet_in!H60-RES_hhdet_in_new!H60</f>
        <v>3401.7979064615902</v>
      </c>
      <c r="I60" s="83">
        <f>RES_hhdet_in!I60-RES_hhdet_in_new!I60</f>
        <v>9127.5912455854123</v>
      </c>
      <c r="J60" s="83">
        <f>RES_hhdet_in!J60-RES_hhdet_in_new!J60</f>
        <v>14120.113143261915</v>
      </c>
      <c r="K60" s="83">
        <f>RES_hhdet_in!K60-RES_hhdet_in_new!K60</f>
        <v>29440.989682189305</v>
      </c>
      <c r="L60" s="83">
        <f>RES_hhdet_in!L60-RES_hhdet_in_new!L60</f>
        <v>48020.736734397702</v>
      </c>
      <c r="M60" s="83">
        <f>RES_hhdet_in!M60-RES_hhdet_in_new!M60</f>
        <v>0</v>
      </c>
      <c r="N60" s="83">
        <f>RES_hhdet_in!N60-RES_hhdet_in_new!N60</f>
        <v>0</v>
      </c>
      <c r="O60" s="83">
        <f>RES_hhdet_in!O60-RES_hhdet_in_new!O60</f>
        <v>0</v>
      </c>
      <c r="P60" s="83">
        <f>RES_hhdet_in!P60-RES_hhdet_in_new!P60</f>
        <v>0</v>
      </c>
      <c r="Q60" s="83">
        <f>RES_hhdet_in!Q60-RES_hhdet_in_new!Q60</f>
        <v>3672.0000000000291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26222.187786505317</v>
      </c>
      <c r="D64" s="67">
        <f>RES_hhdet_in!D64-RES_hhdet_in_new!D64</f>
        <v>30685.831278551301</v>
      </c>
      <c r="E64" s="67">
        <f>RES_hhdet_in!E64-RES_hhdet_in_new!E64</f>
        <v>17174.236873682923</v>
      </c>
      <c r="F64" s="67">
        <f>RES_hhdet_in!F64-RES_hhdet_in_new!F64</f>
        <v>22120.459051270638</v>
      </c>
      <c r="G64" s="67">
        <f>RES_hhdet_in!G64-RES_hhdet_in_new!G64</f>
        <v>21126.418712357816</v>
      </c>
      <c r="H64" s="67">
        <f>RES_hhdet_in!H64-RES_hhdet_in_new!H64</f>
        <v>7871.5897556890577</v>
      </c>
      <c r="I64" s="67">
        <f>RES_hhdet_in!I64-RES_hhdet_in_new!I64</f>
        <v>22244.74191491813</v>
      </c>
      <c r="J64" s="67">
        <f>RES_hhdet_in!J64-RES_hhdet_in_new!J64</f>
        <v>7374.1808101646884</v>
      </c>
      <c r="K64" s="67">
        <f>RES_hhdet_in!K64-RES_hhdet_in_new!K64</f>
        <v>39469.856218697838</v>
      </c>
      <c r="L64" s="67">
        <f>RES_hhdet_in!L64-RES_hhdet_in_new!L64</f>
        <v>90275.846578141412</v>
      </c>
      <c r="M64" s="67">
        <f>RES_hhdet_in!M64-RES_hhdet_in_new!M64</f>
        <v>7110.5282257515864</v>
      </c>
      <c r="N64" s="67">
        <f>RES_hhdet_in!N64-RES_hhdet_in_new!N64</f>
        <v>20306.671703810833</v>
      </c>
      <c r="O64" s="67">
        <f>RES_hhdet_in!O64-RES_hhdet_in_new!O64</f>
        <v>12891.466213020707</v>
      </c>
      <c r="P64" s="67">
        <f>RES_hhdet_in!P64-RES_hhdet_in_new!P64</f>
        <v>36275.900645567934</v>
      </c>
      <c r="Q64" s="67">
        <f>RES_hhdet_in!Q64-RES_hhdet_in_new!Q64</f>
        <v>6767.4957662615716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397.00000000000006</v>
      </c>
      <c r="D67" s="67">
        <f>RES_hhdet_in!D67-RES_hhdet_in_new!D67</f>
        <v>635</v>
      </c>
      <c r="E67" s="67">
        <f>RES_hhdet_in!E67-RES_hhdet_in_new!E67</f>
        <v>608</v>
      </c>
      <c r="F67" s="67">
        <f>RES_hhdet_in!F67-RES_hhdet_in_new!F67</f>
        <v>765</v>
      </c>
      <c r="G67" s="67">
        <f>RES_hhdet_in!G67-RES_hhdet_in_new!G67</f>
        <v>901</v>
      </c>
      <c r="H67" s="67">
        <f>RES_hhdet_in!H67-RES_hhdet_in_new!H67</f>
        <v>806.00000000000011</v>
      </c>
      <c r="I67" s="67">
        <f>RES_hhdet_in!I67-RES_hhdet_in_new!I67</f>
        <v>1659</v>
      </c>
      <c r="J67" s="67">
        <f>RES_hhdet_in!J67-RES_hhdet_in_new!J67</f>
        <v>1087.0000000000016</v>
      </c>
      <c r="K67" s="67">
        <f>RES_hhdet_in!K67-RES_hhdet_in_new!K67</f>
        <v>2545.9999999999995</v>
      </c>
      <c r="L67" s="67">
        <f>RES_hhdet_in!L67-RES_hhdet_in_new!L67</f>
        <v>8580</v>
      </c>
      <c r="M67" s="67">
        <f>RES_hhdet_in!M67-RES_hhdet_in_new!M67</f>
        <v>675.99999999999977</v>
      </c>
      <c r="N67" s="67">
        <f>RES_hhdet_in!N67-RES_hhdet_in_new!N67</f>
        <v>1388.9999999999995</v>
      </c>
      <c r="O67" s="67">
        <f>RES_hhdet_in!O67-RES_hhdet_in_new!O67</f>
        <v>962.99999999999977</v>
      </c>
      <c r="P67" s="67">
        <f>RES_hhdet_in!P67-RES_hhdet_in_new!P67</f>
        <v>1966.9999999999991</v>
      </c>
      <c r="Q67" s="67">
        <f>RES_hhdet_in!Q67-RES_hhdet_in_new!Q67</f>
        <v>2055.9999999999991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23081.646010986296</v>
      </c>
      <c r="D69" s="67">
        <f>RES_hhdet_in!D69-RES_hhdet_in_new!D69</f>
        <v>27827.146348208691</v>
      </c>
      <c r="E69" s="67">
        <f>RES_hhdet_in!E69-RES_hhdet_in_new!E69</f>
        <v>12858.371111397415</v>
      </c>
      <c r="F69" s="67">
        <f>RES_hhdet_in!F69-RES_hhdet_in_new!F69</f>
        <v>17686.186509165957</v>
      </c>
      <c r="G69" s="67">
        <f>RES_hhdet_in!G69-RES_hhdet_in_new!G69</f>
        <v>34427.556232923962</v>
      </c>
      <c r="H69" s="67">
        <f>RES_hhdet_in!H69-RES_hhdet_in_new!H69</f>
        <v>15164.836994791232</v>
      </c>
      <c r="I69" s="67">
        <f>RES_hhdet_in!I69-RES_hhdet_in_new!I69</f>
        <v>29045.325118078079</v>
      </c>
      <c r="J69" s="67">
        <f>RES_hhdet_in!J69-RES_hhdet_in_new!J69</f>
        <v>56270.177745256064</v>
      </c>
      <c r="K69" s="67">
        <f>RES_hhdet_in!K69-RES_hhdet_in_new!K69</f>
        <v>33654.622461610721</v>
      </c>
      <c r="L69" s="67">
        <f>RES_hhdet_in!L69-RES_hhdet_in_new!L69</f>
        <v>93099</v>
      </c>
      <c r="M69" s="67">
        <f>RES_hhdet_in!M69-RES_hhdet_in_new!M69</f>
        <v>5862.1945277588757</v>
      </c>
      <c r="N69" s="67">
        <f>RES_hhdet_in!N69-RES_hhdet_in_new!N69</f>
        <v>29159.78684009513</v>
      </c>
      <c r="O69" s="67">
        <f>RES_hhdet_in!O69-RES_hhdet_in_new!O69</f>
        <v>9604.9714112913243</v>
      </c>
      <c r="P69" s="67">
        <f>RES_hhdet_in!P69-RES_hhdet_in_new!P69</f>
        <v>52457.915271406688</v>
      </c>
      <c r="Q69" s="67">
        <f>RES_hhdet_in!Q69-RES_hhdet_in_new!Q69</f>
        <v>10845.318599593289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1045.3309131120877</v>
      </c>
      <c r="D70" s="67">
        <f>RES_hhdet_in!D70-RES_hhdet_in_new!D70</f>
        <v>981.05015129066987</v>
      </c>
      <c r="E70" s="67">
        <f>RES_hhdet_in!E70-RES_hhdet_in_new!E70</f>
        <v>489.73246046719237</v>
      </c>
      <c r="F70" s="67">
        <f>RES_hhdet_in!F70-RES_hhdet_in_new!F70</f>
        <v>520.53555997069157</v>
      </c>
      <c r="G70" s="67">
        <f>RES_hhdet_in!G70-RES_hhdet_in_new!G70</f>
        <v>357.6007219383655</v>
      </c>
      <c r="H70" s="67">
        <f>RES_hhdet_in!H70-RES_hhdet_in_new!H70</f>
        <v>113.05899065312815</v>
      </c>
      <c r="I70" s="67">
        <f>RES_hhdet_in!I70-RES_hhdet_in_new!I70</f>
        <v>253.51322182509648</v>
      </c>
      <c r="J70" s="67">
        <f>RES_hhdet_in!J70-RES_hhdet_in_new!J70</f>
        <v>3685.0030649086284</v>
      </c>
      <c r="K70" s="67">
        <f>RES_hhdet_in!K70-RES_hhdet_in_new!K70</f>
        <v>773.74453067617196</v>
      </c>
      <c r="L70" s="67">
        <f>RES_hhdet_in!L70-RES_hhdet_in_new!L70</f>
        <v>1119.283043362997</v>
      </c>
      <c r="M70" s="67">
        <f>RES_hhdet_in!M70-RES_hhdet_in_new!M70</f>
        <v>11450.03992105082</v>
      </c>
      <c r="N70" s="67">
        <f>RES_hhdet_in!N70-RES_hhdet_in_new!N70</f>
        <v>8487.5393833874568</v>
      </c>
      <c r="O70" s="67">
        <f>RES_hhdet_in!O70-RES_hhdet_in_new!O70</f>
        <v>4716.2326340896652</v>
      </c>
      <c r="P70" s="67">
        <f>RES_hhdet_in!P70-RES_hhdet_in_new!P70</f>
        <v>4289.0262524150421</v>
      </c>
      <c r="Q70" s="67">
        <f>RES_hhdet_in!Q70-RES_hhdet_in_new!Q70</f>
        <v>4604.0656709506957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6712.3396228254715</v>
      </c>
      <c r="D73" s="67">
        <f>RES_hhdet_in!D73-RES_hhdet_in_new!D73</f>
        <v>6869.854734401004</v>
      </c>
      <c r="E73" s="67">
        <f>RES_hhdet_in!E73-RES_hhdet_in_new!E73</f>
        <v>4637.7315324753572</v>
      </c>
      <c r="F73" s="67">
        <f>RES_hhdet_in!F73-RES_hhdet_in_new!F73</f>
        <v>4451.4265277301984</v>
      </c>
      <c r="G73" s="67">
        <f>RES_hhdet_in!G73-RES_hhdet_in_new!G73</f>
        <v>1539.8452714287596</v>
      </c>
      <c r="H73" s="67">
        <f>RES_hhdet_in!H73-RES_hhdet_in_new!H73</f>
        <v>0</v>
      </c>
      <c r="I73" s="67">
        <f>RES_hhdet_in!I73-RES_hhdet_in_new!I73</f>
        <v>0</v>
      </c>
      <c r="J73" s="67">
        <f>RES_hhdet_in!J73-RES_hhdet_in_new!J73</f>
        <v>0</v>
      </c>
      <c r="K73" s="67">
        <f>RES_hhdet_in!K73-RES_hhdet_in_new!K73</f>
        <v>22807.582518445342</v>
      </c>
      <c r="L73" s="67">
        <f>RES_hhdet_in!L73-RES_hhdet_in_new!L73</f>
        <v>4118.0631139802854</v>
      </c>
      <c r="M73" s="67">
        <f>RES_hhdet_in!M73-RES_hhdet_in_new!M73</f>
        <v>645.34525609613638</v>
      </c>
      <c r="N73" s="67">
        <f>RES_hhdet_in!N73-RES_hhdet_in_new!N73</f>
        <v>0</v>
      </c>
      <c r="O73" s="67">
        <f>RES_hhdet_in!O73-RES_hhdet_in_new!O73</f>
        <v>0</v>
      </c>
      <c r="P73" s="67">
        <f>RES_hhdet_in!P73-RES_hhdet_in_new!P73</f>
        <v>0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412.92447629474623</v>
      </c>
      <c r="D74" s="67">
        <f>RES_hhdet_in!D74-RES_hhdet_in_new!D74</f>
        <v>323.95519231619369</v>
      </c>
      <c r="E74" s="67">
        <f>RES_hhdet_in!E74-RES_hhdet_in_new!E74</f>
        <v>143.35906321268794</v>
      </c>
      <c r="F74" s="67">
        <f>RES_hhdet_in!F74-RES_hhdet_in_new!F74</f>
        <v>104.39850685656961</v>
      </c>
      <c r="G74" s="67">
        <f>RES_hhdet_in!G74-RES_hhdet_in_new!G74</f>
        <v>0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0</v>
      </c>
      <c r="N74" s="67">
        <f>RES_hhdet_in!N74-RES_hhdet_in_new!N74</f>
        <v>0</v>
      </c>
      <c r="O74" s="67">
        <f>RES_hhdet_in!O74-RES_hhdet_in_new!O74</f>
        <v>215.60857893099808</v>
      </c>
      <c r="P74" s="67">
        <f>RES_hhdet_in!P74-RES_hhdet_in_new!P74</f>
        <v>0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29369.080335637896</v>
      </c>
      <c r="D78" s="67">
        <f>RES_hhdet_in!D78-RES_hhdet_in_new!D78</f>
        <v>33015.608416619645</v>
      </c>
      <c r="E78" s="67">
        <f>RES_hhdet_in!E78-RES_hhdet_in_new!E78</f>
        <v>20864.798032194885</v>
      </c>
      <c r="F78" s="67">
        <f>RES_hhdet_in!F78-RES_hhdet_in_new!F78</f>
        <v>36019.215819220772</v>
      </c>
      <c r="G78" s="67">
        <f>RES_hhdet_in!G78-RES_hhdet_in_new!G78</f>
        <v>29288.949364542052</v>
      </c>
      <c r="H78" s="67">
        <f>RES_hhdet_in!H78-RES_hhdet_in_new!H78</f>
        <v>17121.964755689049</v>
      </c>
      <c r="I78" s="67">
        <f>RES_hhdet_in!I78-RES_hhdet_in_new!I78</f>
        <v>32030.261753456376</v>
      </c>
      <c r="J78" s="67">
        <f>RES_hhdet_in!J78-RES_hhdet_in_new!J78</f>
        <v>46475.555810164697</v>
      </c>
      <c r="K78" s="67">
        <f>RES_hhdet_in!K78-RES_hhdet_in_new!K78</f>
        <v>68139.774764323389</v>
      </c>
      <c r="L78" s="67">
        <f>RES_hhdet_in!L78-RES_hhdet_in_new!L78</f>
        <v>136207.24748804845</v>
      </c>
      <c r="M78" s="67">
        <f>RES_hhdet_in!M78-RES_hhdet_in_new!M78</f>
        <v>27756.614504327234</v>
      </c>
      <c r="N78" s="67">
        <f>RES_hhdet_in!N78-RES_hhdet_in_new!N78</f>
        <v>53082.010250646759</v>
      </c>
      <c r="O78" s="67">
        <f>RES_hhdet_in!O78-RES_hhdet_in_new!O78</f>
        <v>36238.143506739631</v>
      </c>
      <c r="P78" s="67">
        <f>RES_hhdet_in!P78-RES_hhdet_in_new!P78</f>
        <v>41216.176442638316</v>
      </c>
      <c r="Q78" s="67">
        <f>RES_hhdet_in!Q78-RES_hhdet_in_new!Q78</f>
        <v>59360.995766261556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6318.014728629787</v>
      </c>
      <c r="D79" s="83">
        <f>RES_hhdet_in!D79-RES_hhdet_in_new!D79</f>
        <v>6554.6969520245893</v>
      </c>
      <c r="E79" s="83">
        <f>RES_hhdet_in!E79-RES_hhdet_in_new!E79</f>
        <v>3327.2275629123969</v>
      </c>
      <c r="F79" s="83">
        <f>RES_hhdet_in!F79-RES_hhdet_in_new!F79</f>
        <v>2384.7796852139345</v>
      </c>
      <c r="G79" s="83">
        <f>RES_hhdet_in!G79-RES_hhdet_in_new!G79</f>
        <v>1210.6670540968271</v>
      </c>
      <c r="H79" s="83">
        <f>RES_hhdet_in!H79-RES_hhdet_in_new!H79</f>
        <v>0</v>
      </c>
      <c r="I79" s="83">
        <f>RES_hhdet_in!I79-RES_hhdet_in_new!I79</f>
        <v>0</v>
      </c>
      <c r="J79" s="83">
        <f>RES_hhdet_in!J79-RES_hhdet_in_new!J79</f>
        <v>0</v>
      </c>
      <c r="K79" s="83">
        <f>RES_hhdet_in!K79-RES_hhdet_in_new!K79</f>
        <v>4553.0491766120904</v>
      </c>
      <c r="L79" s="83">
        <f>RES_hhdet_in!L79-RES_hhdet_in_new!L79</f>
        <v>0</v>
      </c>
      <c r="M79" s="83">
        <f>RES_hhdet_in!M79-RES_hhdet_in_new!M79</f>
        <v>2523.0000000000014</v>
      </c>
      <c r="N79" s="83">
        <f>RES_hhdet_in!N79-RES_hhdet_in_new!N79</f>
        <v>5485.4536328552822</v>
      </c>
      <c r="O79" s="83">
        <f>RES_hhdet_in!O79-RES_hhdet_in_new!O79</f>
        <v>14565.564091012953</v>
      </c>
      <c r="P79" s="83">
        <f>RES_hhdet_in!P79-RES_hhdet_in_new!P79</f>
        <v>12364.698174261321</v>
      </c>
      <c r="Q79" s="83">
        <f>RES_hhdet_in!Q79-RES_hhdet_in_new!Q79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88892.662334380948</v>
      </c>
      <c r="D83" s="67">
        <f>RES_hhdet_in!D83-RES_hhdet_in_new!D83</f>
        <v>90495.736381322757</v>
      </c>
      <c r="E83" s="67">
        <f>RES_hhdet_in!E83-RES_hhdet_in_new!E83</f>
        <v>133385.75130135415</v>
      </c>
      <c r="F83" s="67">
        <f>RES_hhdet_in!F83-RES_hhdet_in_new!F83</f>
        <v>107227.87435604638</v>
      </c>
      <c r="G83" s="67">
        <f>RES_hhdet_in!G83-RES_hhdet_in_new!G83</f>
        <v>104178.46112135141</v>
      </c>
      <c r="H83" s="67">
        <f>RES_hhdet_in!H83-RES_hhdet_in_new!H83</f>
        <v>110073.95271080187</v>
      </c>
      <c r="I83" s="67">
        <f>RES_hhdet_in!I83-RES_hhdet_in_new!I83</f>
        <v>80424.120053128994</v>
      </c>
      <c r="J83" s="67">
        <f>RES_hhdet_in!J83-RES_hhdet_in_new!J83</f>
        <v>115141.963523995</v>
      </c>
      <c r="K83" s="67">
        <f>RES_hhdet_in!K83-RES_hhdet_in_new!K83</f>
        <v>64431.179529685563</v>
      </c>
      <c r="L83" s="67">
        <f>RES_hhdet_in!L83-RES_hhdet_in_new!L83</f>
        <v>0</v>
      </c>
      <c r="M83" s="67">
        <f>RES_hhdet_in!M83-RES_hhdet_in_new!M83</f>
        <v>81855.144331195304</v>
      </c>
      <c r="N83" s="67">
        <f>RES_hhdet_in!N83-RES_hhdet_in_new!N83</f>
        <v>221697.74942617357</v>
      </c>
      <c r="O83" s="67">
        <f>RES_hhdet_in!O83-RES_hhdet_in_new!O83</f>
        <v>131035.11215606672</v>
      </c>
      <c r="P83" s="67">
        <f>RES_hhdet_in!P83-RES_hhdet_in_new!P83</f>
        <v>100258.40852040073</v>
      </c>
      <c r="Q83" s="67">
        <f>RES_hhdet_in!Q83-RES_hhdet_in_new!Q83</f>
        <v>130252.25756634689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3278.0000000000005</v>
      </c>
      <c r="D86" s="67">
        <f>RES_hhdet_in!D86-RES_hhdet_in_new!D86</f>
        <v>4649</v>
      </c>
      <c r="E86" s="67">
        <f>RES_hhdet_in!E86-RES_hhdet_in_new!E86</f>
        <v>5448</v>
      </c>
      <c r="F86" s="67">
        <f>RES_hhdet_in!F86-RES_hhdet_in_new!F86</f>
        <v>5475</v>
      </c>
      <c r="G86" s="67">
        <f>RES_hhdet_in!G86-RES_hhdet_in_new!G86</f>
        <v>5995</v>
      </c>
      <c r="H86" s="67">
        <f>RES_hhdet_in!H86-RES_hhdet_in_new!H86</f>
        <v>7010.0000000000009</v>
      </c>
      <c r="I86" s="67">
        <f>RES_hhdet_in!I86-RES_hhdet_in_new!I86</f>
        <v>10159</v>
      </c>
      <c r="J86" s="67">
        <f>RES_hhdet_in!J86-RES_hhdet_in_new!J86</f>
        <v>11455.999999999998</v>
      </c>
      <c r="K86" s="67">
        <f>RES_hhdet_in!K86-RES_hhdet_in_new!K86</f>
        <v>9566.9999999999982</v>
      </c>
      <c r="L86" s="67">
        <f>RES_hhdet_in!L86-RES_hhdet_in_new!L86</f>
        <v>25111.034369431793</v>
      </c>
      <c r="M86" s="67">
        <f>RES_hhdet_in!M86-RES_hhdet_in_new!M86</f>
        <v>11960</v>
      </c>
      <c r="N86" s="67">
        <f>RES_hhdet_in!N86-RES_hhdet_in_new!N86</f>
        <v>10605</v>
      </c>
      <c r="O86" s="67">
        <f>RES_hhdet_in!O86-RES_hhdet_in_new!O86</f>
        <v>5752.9999999999982</v>
      </c>
      <c r="P86" s="67">
        <f>RES_hhdet_in!P86-RES_hhdet_in_new!P86</f>
        <v>5977.9999999999973</v>
      </c>
      <c r="Q86" s="67">
        <f>RES_hhdet_in!Q86-RES_hhdet_in_new!Q86</f>
        <v>12882.999999999993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54455.104619005579</v>
      </c>
      <c r="D88" s="67">
        <f>RES_hhdet_in!D88-RES_hhdet_in_new!D88</f>
        <v>52379.414871073488</v>
      </c>
      <c r="E88" s="67">
        <f>RES_hhdet_in!E88-RES_hhdet_in_new!E88</f>
        <v>76262.190118214436</v>
      </c>
      <c r="F88" s="67">
        <f>RES_hhdet_in!F88-RES_hhdet_in_new!F88</f>
        <v>61987.364679302118</v>
      </c>
      <c r="G88" s="67">
        <f>RES_hhdet_in!G88-RES_hhdet_in_new!G88</f>
        <v>72435.643705610186</v>
      </c>
      <c r="H88" s="67">
        <f>RES_hhdet_in!H88-RES_hhdet_in_new!H88</f>
        <v>88537.635683726956</v>
      </c>
      <c r="I88" s="67">
        <f>RES_hhdet_in!I88-RES_hhdet_in_new!I88</f>
        <v>115497.01733911627</v>
      </c>
      <c r="J88" s="67">
        <f>RES_hhdet_in!J88-RES_hhdet_in_new!J88</f>
        <v>144021.1801532222</v>
      </c>
      <c r="K88" s="67">
        <f>RES_hhdet_in!K88-RES_hhdet_in_new!K88</f>
        <v>52074.107194688237</v>
      </c>
      <c r="L88" s="67">
        <f>RES_hhdet_in!L88-RES_hhdet_in_new!L88</f>
        <v>0</v>
      </c>
      <c r="M88" s="67">
        <f>RES_hhdet_in!M88-RES_hhdet_in_new!M88</f>
        <v>307337.99999999994</v>
      </c>
      <c r="N88" s="67">
        <f>RES_hhdet_in!N88-RES_hhdet_in_new!N88</f>
        <v>189364.46912582769</v>
      </c>
      <c r="O88" s="67">
        <f>RES_hhdet_in!O88-RES_hhdet_in_new!O88</f>
        <v>166121.25716662194</v>
      </c>
      <c r="P88" s="67">
        <f>RES_hhdet_in!P88-RES_hhdet_in_new!P88</f>
        <v>165209.22059592613</v>
      </c>
      <c r="Q88" s="67">
        <f>RES_hhdet_in!Q88-RES_hhdet_in_new!Q88</f>
        <v>167189.36481515702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3522.6312708441747</v>
      </c>
      <c r="D89" s="67">
        <f>RES_hhdet_in!D89-RES_hhdet_in_new!D89</f>
        <v>3627.4416748691929</v>
      </c>
      <c r="E89" s="67">
        <f>RES_hhdet_in!E89-RES_hhdet_in_new!E89</f>
        <v>5292.5839338407914</v>
      </c>
      <c r="F89" s="67">
        <f>RES_hhdet_in!F89-RES_hhdet_in_new!F89</f>
        <v>4291.6079376043908</v>
      </c>
      <c r="G89" s="67">
        <f>RES_hhdet_in!G89-RES_hhdet_in_new!G89</f>
        <v>4207.5424564013338</v>
      </c>
      <c r="H89" s="67">
        <f>RES_hhdet_in!H89-RES_hhdet_in_new!H89</f>
        <v>4468.1370244965856</v>
      </c>
      <c r="I89" s="67">
        <f>RES_hhdet_in!I89-RES_hhdet_in_new!I89</f>
        <v>3311.6098951168206</v>
      </c>
      <c r="J89" s="67">
        <f>RES_hhdet_in!J89-RES_hhdet_in_new!J89</f>
        <v>4712.5453457138501</v>
      </c>
      <c r="K89" s="67">
        <f>RES_hhdet_in!K89-RES_hhdet_in_new!K89</f>
        <v>2846.7880293783892</v>
      </c>
      <c r="L89" s="67">
        <f>RES_hhdet_in!L89-RES_hhdet_in_new!L89</f>
        <v>54721.999999999985</v>
      </c>
      <c r="M89" s="67">
        <f>RES_hhdet_in!M89-RES_hhdet_in_new!M89</f>
        <v>13719.644331195348</v>
      </c>
      <c r="N89" s="67">
        <f>RES_hhdet_in!N89-RES_hhdet_in_new!N89</f>
        <v>12808.14905670681</v>
      </c>
      <c r="O89" s="67">
        <f>RES_hhdet_in!O89-RES_hhdet_in_new!O89</f>
        <v>12582.273249751976</v>
      </c>
      <c r="P89" s="67">
        <f>RES_hhdet_in!P89-RES_hhdet_in_new!P89</f>
        <v>11766.389479522466</v>
      </c>
      <c r="Q89" s="67">
        <f>RES_hhdet_in!Q89-RES_hhdet_in_new!Q89</f>
        <v>10675.171675911872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98951.75</v>
      </c>
      <c r="D92" s="67">
        <f>RES_hhdet_in!D92-RES_hhdet_in_new!D92</f>
        <v>124516.74999999981</v>
      </c>
      <c r="E92" s="67">
        <f>RES_hhdet_in!E92-RES_hhdet_in_new!E92</f>
        <v>92627.750000000087</v>
      </c>
      <c r="F92" s="67">
        <f>RES_hhdet_in!F92-RES_hhdet_in_new!F92</f>
        <v>65521.749999999462</v>
      </c>
      <c r="G92" s="67">
        <f>RES_hhdet_in!G92-RES_hhdet_in_new!G92</f>
        <v>31231.817359497814</v>
      </c>
      <c r="H92" s="67">
        <f>RES_hhdet_in!H92-RES_hhdet_in_new!H92</f>
        <v>23159.487017288862</v>
      </c>
      <c r="I92" s="67">
        <f>RES_hhdet_in!I92-RES_hhdet_in_new!I92</f>
        <v>31202.749999999978</v>
      </c>
      <c r="J92" s="67">
        <f>RES_hhdet_in!J92-RES_hhdet_in_new!J92</f>
        <v>65159.750000000051</v>
      </c>
      <c r="K92" s="67">
        <f>RES_hhdet_in!K92-RES_hhdet_in_new!K92</f>
        <v>17892.588711510944</v>
      </c>
      <c r="L92" s="67">
        <f>RES_hhdet_in!L92-RES_hhdet_in_new!L92</f>
        <v>52156.617905442421</v>
      </c>
      <c r="M92" s="67">
        <f>RES_hhdet_in!M92-RES_hhdet_in_new!M92</f>
        <v>0</v>
      </c>
      <c r="N92" s="67">
        <f>RES_hhdet_in!N92-RES_hhdet_in_new!N92</f>
        <v>0</v>
      </c>
      <c r="O92" s="67">
        <f>RES_hhdet_in!O92-RES_hhdet_in_new!O92</f>
        <v>0</v>
      </c>
      <c r="P92" s="67">
        <f>RES_hhdet_in!P92-RES_hhdet_in_new!P92</f>
        <v>0</v>
      </c>
      <c r="Q92" s="67">
        <f>RES_hhdet_in!Q92-RES_hhdet_in_new!Q92</f>
        <v>0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8405.3488005645486</v>
      </c>
      <c r="D93" s="67">
        <f>RES_hhdet_in!D93-RES_hhdet_in_new!D93</f>
        <v>12899.194111286241</v>
      </c>
      <c r="E93" s="67">
        <f>RES_hhdet_in!E93-RES_hhdet_in_new!E93</f>
        <v>5902.7500000000146</v>
      </c>
      <c r="F93" s="67">
        <f>RES_hhdet_in!F93-RES_hhdet_in_new!F93</f>
        <v>4963.74999999996</v>
      </c>
      <c r="G93" s="67">
        <f>RES_hhdet_in!G93-RES_hhdet_in_new!G93</f>
        <v>2390.1174508037516</v>
      </c>
      <c r="H93" s="67">
        <f>RES_hhdet_in!H93-RES_hhdet_in_new!H93</f>
        <v>1862.26240463409</v>
      </c>
      <c r="I93" s="67">
        <f>RES_hhdet_in!I93-RES_hhdet_in_new!I93</f>
        <v>5000.7499999999991</v>
      </c>
      <c r="J93" s="67">
        <f>RES_hhdet_in!J93-RES_hhdet_in_new!J93</f>
        <v>11968.750000000011</v>
      </c>
      <c r="K93" s="67">
        <f>RES_hhdet_in!K93-RES_hhdet_in_new!K93</f>
        <v>4208.0130258903755</v>
      </c>
      <c r="L93" s="67">
        <f>RES_hhdet_in!L93-RES_hhdet_in_new!L93</f>
        <v>13175.632094557579</v>
      </c>
      <c r="M93" s="67">
        <f>RES_hhdet_in!M93-RES_hhdet_in_new!M93</f>
        <v>765.07420729779733</v>
      </c>
      <c r="N93" s="67">
        <f>RES_hhdet_in!N93-RES_hhdet_in_new!N93</f>
        <v>0</v>
      </c>
      <c r="O93" s="67">
        <f>RES_hhdet_in!O93-RES_hhdet_in_new!O93</f>
        <v>0</v>
      </c>
      <c r="P93" s="67">
        <f>RES_hhdet_in!P93-RES_hhdet_in_new!P93</f>
        <v>0</v>
      </c>
      <c r="Q93" s="67">
        <f>RES_hhdet_in!Q93-RES_hhdet_in_new!Q93</f>
        <v>0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7477.1561654209727</v>
      </c>
      <c r="D96" s="67">
        <f>RES_hhdet_in!D96-RES_hhdet_in_new!D96</f>
        <v>4191.0109446770075</v>
      </c>
      <c r="E96" s="67">
        <f>RES_hhdet_in!E96-RES_hhdet_in_new!E96</f>
        <v>4445.2133986088811</v>
      </c>
      <c r="F96" s="67">
        <f>RES_hhdet_in!F96-RES_hhdet_in_new!F96</f>
        <v>2300.0644915791127</v>
      </c>
      <c r="G96" s="67">
        <f>RES_hhdet_in!G96-RES_hhdet_in_new!G96</f>
        <v>68711.955914240156</v>
      </c>
      <c r="H96" s="67">
        <f>RES_hhdet_in!H96-RES_hhdet_in_new!H96</f>
        <v>166423.85608814159</v>
      </c>
      <c r="I96" s="67">
        <f>RES_hhdet_in!I96-RES_hhdet_in_new!I96</f>
        <v>5008.8630875150866</v>
      </c>
      <c r="J96" s="67">
        <f>RES_hhdet_in!J96-RES_hhdet_in_new!J96</f>
        <v>0</v>
      </c>
      <c r="K96" s="67">
        <f>RES_hhdet_in!K96-RES_hhdet_in_new!K96</f>
        <v>42962.682337326638</v>
      </c>
      <c r="L96" s="67">
        <f>RES_hhdet_in!L96-RES_hhdet_in_new!L96</f>
        <v>21435.475528868577</v>
      </c>
      <c r="M96" s="67">
        <f>RES_hhdet_in!M96-RES_hhdet_in_new!M96</f>
        <v>0</v>
      </c>
      <c r="N96" s="67">
        <f>RES_hhdet_in!N96-RES_hhdet_in_new!N96</f>
        <v>128331.74928888534</v>
      </c>
      <c r="O96" s="67">
        <f>RES_hhdet_in!O96-RES_hhdet_in_new!O96</f>
        <v>17032.831909734192</v>
      </c>
      <c r="P96" s="67">
        <f>RES_hhdet_in!P96-RES_hhdet_in_new!P96</f>
        <v>18451.056086142067</v>
      </c>
      <c r="Q96" s="67">
        <f>RES_hhdet_in!Q96-RES_hhdet_in_new!Q96</f>
        <v>2389.7652212009343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535.43261272490099</v>
      </c>
      <c r="D97" s="67">
        <f>RES_hhdet_in!D97-RES_hhdet_in_new!D97</f>
        <v>306.20014281812882</v>
      </c>
      <c r="E97" s="67">
        <f>RES_hhdet_in!E97-RES_hhdet_in_new!E97</f>
        <v>270.64279833863111</v>
      </c>
      <c r="F97" s="67">
        <f>RES_hhdet_in!F97-RES_hhdet_in_new!F97</f>
        <v>79.131320127877188</v>
      </c>
      <c r="G97" s="67">
        <f>RES_hhdet_in!G97-RES_hhdet_in_new!G97</f>
        <v>54.230072571226628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2295.4518691028288</v>
      </c>
      <c r="L97" s="67">
        <f>RES_hhdet_in!L97-RES_hhdet_in_new!L97</f>
        <v>11418</v>
      </c>
      <c r="M97" s="67">
        <f>RES_hhdet_in!M97-RES_hhdet_in_new!M97</f>
        <v>0</v>
      </c>
      <c r="N97" s="67">
        <f>RES_hhdet_in!N97-RES_hhdet_in_new!N97</f>
        <v>27283.680389043515</v>
      </c>
      <c r="O97" s="67">
        <f>RES_hhdet_in!O97-RES_hhdet_in_new!O97</f>
        <v>4272.4910329094891</v>
      </c>
      <c r="P97" s="67">
        <f>RES_hhdet_in!P97-RES_hhdet_in_new!P97</f>
        <v>3802.0601089677475</v>
      </c>
      <c r="Q97" s="67">
        <f>RES_hhdet_in!Q97-RES_hhdet_in_new!Q97</f>
        <v>8.8854252545679628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1564.6868342331727</v>
      </c>
      <c r="D101" s="67">
        <f>RES_hhdet_in!D101-RES_hhdet_in_new!D101</f>
        <v>1252.0652432427737</v>
      </c>
      <c r="E101" s="67">
        <f>RES_hhdet_in!E101-RES_hhdet_in_new!E101</f>
        <v>1418.8275797285623</v>
      </c>
      <c r="F101" s="67">
        <f>RES_hhdet_in!F101-RES_hhdet_in_new!F101</f>
        <v>1583.1003043701055</v>
      </c>
      <c r="G101" s="67">
        <f>RES_hhdet_in!G101-RES_hhdet_in_new!G101</f>
        <v>2683.9884787341925</v>
      </c>
      <c r="H101" s="67">
        <f>RES_hhdet_in!H101-RES_hhdet_in_new!H101</f>
        <v>2650.8028369254571</v>
      </c>
      <c r="I101" s="67">
        <f>RES_hhdet_in!I101-RES_hhdet_in_new!I101</f>
        <v>2678.1444612879677</v>
      </c>
      <c r="J101" s="67">
        <f>RES_hhdet_in!J101-RES_hhdet_in_new!J101</f>
        <v>3744.1994348527955</v>
      </c>
      <c r="K101" s="67">
        <f>RES_hhdet_in!K101-RES_hhdet_in_new!K101</f>
        <v>3760.8919362570196</v>
      </c>
      <c r="L101" s="67">
        <f>RES_hhdet_in!L101-RES_hhdet_in_new!L101</f>
        <v>0</v>
      </c>
      <c r="M101" s="67">
        <f>RES_hhdet_in!M101-RES_hhdet_in_new!M101</f>
        <v>14027.651770431927</v>
      </c>
      <c r="N101" s="67">
        <f>RES_hhdet_in!N101-RES_hhdet_in_new!N101</f>
        <v>11919.988520203522</v>
      </c>
      <c r="O101" s="67">
        <f>RES_hhdet_in!O101-RES_hhdet_in_new!O101</f>
        <v>8669.1788252022961</v>
      </c>
      <c r="P101" s="67">
        <f>RES_hhdet_in!P101-RES_hhdet_in_new!P101</f>
        <v>6520.8879368010585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42838.766479073216</v>
      </c>
      <c r="D102" s="67">
        <f>RES_hhdet_in!D102-RES_hhdet_in_new!D102</f>
        <v>105782.26647907334</v>
      </c>
      <c r="E102" s="67">
        <f>RES_hhdet_in!E102-RES_hhdet_in_new!E102</f>
        <v>448802.97597792483</v>
      </c>
      <c r="F102" s="67">
        <f>RES_hhdet_in!F102-RES_hhdet_in_new!F102</f>
        <v>263874.57058757741</v>
      </c>
      <c r="G102" s="67">
        <f>RES_hhdet_in!G102-RES_hhdet_in_new!G102</f>
        <v>157071.34263042672</v>
      </c>
      <c r="H102" s="67">
        <f>RES_hhdet_in!H102-RES_hhdet_in_new!H102</f>
        <v>240573.24991933897</v>
      </c>
      <c r="I102" s="67">
        <f>RES_hhdet_in!I102-RES_hhdet_in_new!I102</f>
        <v>210520.81225746879</v>
      </c>
      <c r="J102" s="67">
        <f>RES_hhdet_in!J102-RES_hhdet_in_new!J102</f>
        <v>181757.29857187753</v>
      </c>
      <c r="K102" s="67">
        <f>RES_hhdet_in!K102-RES_hhdet_in_new!K102</f>
        <v>215030.76465291073</v>
      </c>
      <c r="L102" s="67">
        <f>RES_hhdet_in!L102-RES_hhdet_in_new!L102</f>
        <v>296642.96723238839</v>
      </c>
      <c r="M102" s="67">
        <f>RES_hhdet_in!M102-RES_hhdet_in_new!M102</f>
        <v>480119.4672323885</v>
      </c>
      <c r="N102" s="67">
        <f>RES_hhdet_in!N102-RES_hhdet_in_new!N102</f>
        <v>757466.08020020928</v>
      </c>
      <c r="O102" s="67">
        <f>RES_hhdet_in!O102-RES_hhdet_in_new!O102</f>
        <v>970841.00000000012</v>
      </c>
      <c r="P102" s="67">
        <f>RES_hhdet_in!P102-RES_hhdet_in_new!P102</f>
        <v>1163747.4999999998</v>
      </c>
      <c r="Q102" s="67">
        <f>RES_hhdet_in!Q102-RES_hhdet_in_new!Q102</f>
        <v>1244075.0000000007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154089.22550014767</v>
      </c>
      <c r="D103" s="83">
        <f>RES_hhdet_in!D103-RES_hhdet_in_new!D103</f>
        <v>122705.92113807987</v>
      </c>
      <c r="E103" s="83">
        <f>RES_hhdet_in!E103-RES_hhdet_in_new!E103</f>
        <v>54765.329111972707</v>
      </c>
      <c r="F103" s="83">
        <f>RES_hhdet_in!F103-RES_hhdet_in_new!F103</f>
        <v>77368.024051676315</v>
      </c>
      <c r="G103" s="83">
        <f>RES_hhdet_in!G103-RES_hhdet_in_new!G103</f>
        <v>223184.72264261718</v>
      </c>
      <c r="H103" s="83">
        <f>RES_hhdet_in!H103-RES_hhdet_in_new!H103</f>
        <v>86409.399873876377</v>
      </c>
      <c r="I103" s="83">
        <f>RES_hhdet_in!I103-RES_hhdet_in_new!I103</f>
        <v>127225.22559184091</v>
      </c>
      <c r="J103" s="83">
        <f>RES_hhdet_in!J103-RES_hhdet_in_new!J103</f>
        <v>177142.01408914206</v>
      </c>
      <c r="K103" s="83">
        <f>RES_hhdet_in!K103-RES_hhdet_in_new!K103</f>
        <v>208147.27111435559</v>
      </c>
      <c r="L103" s="83">
        <f>RES_hhdet_in!L103-RES_hhdet_in_new!L103</f>
        <v>8260.312095788333</v>
      </c>
      <c r="M103" s="83">
        <f>RES_hhdet_in!M103-RES_hhdet_in_new!M103</f>
        <v>151783.79457577207</v>
      </c>
      <c r="N103" s="83">
        <f>RES_hhdet_in!N103-RES_hhdet_in_new!N103</f>
        <v>105687.25907695552</v>
      </c>
      <c r="O103" s="83">
        <f>RES_hhdet_in!O103-RES_hhdet_in_new!O103</f>
        <v>74029.437550007351</v>
      </c>
      <c r="P103" s="83">
        <f>RES_hhdet_in!P103-RES_hhdet_in_new!P103</f>
        <v>74949.7164340538</v>
      </c>
      <c r="Q103" s="83">
        <f>RES_hhdet_in!Q103-RES_hhdet_in_new!Q103</f>
        <v>229103.7977855503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2118.8630263220248</v>
      </c>
      <c r="D126" s="67">
        <f>RES_hhdet_in!D126-RES_hhdet_in_new!D126</f>
        <v>6815.7186186280624</v>
      </c>
      <c r="E126" s="67">
        <f>RES_hhdet_in!E126-RES_hhdet_in_new!E126</f>
        <v>1818.1774954021316</v>
      </c>
      <c r="F126" s="67">
        <f>RES_hhdet_in!F126-RES_hhdet_in_new!F126</f>
        <v>3366.4541349833726</v>
      </c>
      <c r="G126" s="67">
        <f>RES_hhdet_in!G126-RES_hhdet_in_new!G126</f>
        <v>0</v>
      </c>
      <c r="H126" s="67">
        <f>RES_hhdet_in!H126-RES_hhdet_in_new!H126</f>
        <v>0</v>
      </c>
      <c r="I126" s="67">
        <f>RES_hhdet_in!I126-RES_hhdet_in_new!I126</f>
        <v>0</v>
      </c>
      <c r="J126" s="67">
        <f>RES_hhdet_in!J126-RES_hhdet_in_new!J126</f>
        <v>0</v>
      </c>
      <c r="K126" s="67">
        <f>RES_hhdet_in!K126-RES_hhdet_in_new!K126</f>
        <v>0</v>
      </c>
      <c r="L126" s="67">
        <f>RES_hhdet_in!L126-RES_hhdet_in_new!L126</f>
        <v>1906.81067998036</v>
      </c>
      <c r="M126" s="67">
        <f>RES_hhdet_in!M126-RES_hhdet_in_new!M126</f>
        <v>3.5762466223553933</v>
      </c>
      <c r="N126" s="67">
        <f>RES_hhdet_in!N126-RES_hhdet_in_new!N126</f>
        <v>398.486580437768</v>
      </c>
      <c r="O126" s="67">
        <f>RES_hhdet_in!O126-RES_hhdet_in_new!O126</f>
        <v>0</v>
      </c>
      <c r="P126" s="67">
        <f>RES_hhdet_in!P126-RES_hhdet_in_new!P126</f>
        <v>0</v>
      </c>
      <c r="Q126" s="67">
        <f>RES_hhdet_in!Q126-RES_hhdet_in_new!Q126</f>
        <v>0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32</v>
      </c>
      <c r="D129" s="67">
        <f>RES_hhdet_in!D129-RES_hhdet_in_new!D129</f>
        <v>99</v>
      </c>
      <c r="E129" s="67">
        <f>RES_hhdet_in!E129-RES_hhdet_in_new!E129</f>
        <v>69</v>
      </c>
      <c r="F129" s="67">
        <f>RES_hhdet_in!F129-RES_hhdet_in_new!F129</f>
        <v>102</v>
      </c>
      <c r="G129" s="67">
        <f>RES_hhdet_in!G129-RES_hhdet_in_new!G129</f>
        <v>0</v>
      </c>
      <c r="H129" s="67">
        <f>RES_hhdet_in!H129-RES_hhdet_in_new!H129</f>
        <v>112</v>
      </c>
      <c r="I129" s="67">
        <f>RES_hhdet_in!I129-RES_hhdet_in_new!I129</f>
        <v>222</v>
      </c>
      <c r="J129" s="67">
        <f>RES_hhdet_in!J129-RES_hhdet_in_new!J129</f>
        <v>0</v>
      </c>
      <c r="K129" s="67">
        <f>RES_hhdet_in!K129-RES_hhdet_in_new!K129</f>
        <v>75</v>
      </c>
      <c r="L129" s="67">
        <f>RES_hhdet_in!L129-RES_hhdet_in_new!L129</f>
        <v>210</v>
      </c>
      <c r="M129" s="67">
        <f>RES_hhdet_in!M129-RES_hhdet_in_new!M129</f>
        <v>109.5762466223554</v>
      </c>
      <c r="N129" s="67">
        <f>RES_hhdet_in!N129-RES_hhdet_in_new!N129</f>
        <v>138.99999999999994</v>
      </c>
      <c r="O129" s="67">
        <f>RES_hhdet_in!O129-RES_hhdet_in_new!O129</f>
        <v>0</v>
      </c>
      <c r="P129" s="67">
        <f>RES_hhdet_in!P129-RES_hhdet_in_new!P129</f>
        <v>88</v>
      </c>
      <c r="Q129" s="67">
        <f>RES_hhdet_in!Q129-RES_hhdet_in_new!Q129</f>
        <v>151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1840.8124590475763</v>
      </c>
      <c r="D131" s="67">
        <f>RES_hhdet_in!D131-RES_hhdet_in_new!D131</f>
        <v>6140.2004609277956</v>
      </c>
      <c r="E131" s="67">
        <f>RES_hhdet_in!E131-RES_hhdet_in_new!E131</f>
        <v>1455.0922215139653</v>
      </c>
      <c r="F131" s="67">
        <f>RES_hhdet_in!F131-RES_hhdet_in_new!F131</f>
        <v>2774.7213447620788</v>
      </c>
      <c r="G131" s="67">
        <f>RES_hhdet_in!G131-RES_hhdet_in_new!G131</f>
        <v>4448.6045184740715</v>
      </c>
      <c r="H131" s="67">
        <f>RES_hhdet_in!H131-RES_hhdet_in_new!H131</f>
        <v>0</v>
      </c>
      <c r="I131" s="67">
        <f>RES_hhdet_in!I131-RES_hhdet_in_new!I131</f>
        <v>0</v>
      </c>
      <c r="J131" s="67">
        <f>RES_hhdet_in!J131-RES_hhdet_in_new!J131</f>
        <v>852.13186293995784</v>
      </c>
      <c r="K131" s="67">
        <f>RES_hhdet_in!K131-RES_hhdet_in_new!K131</f>
        <v>0</v>
      </c>
      <c r="L131" s="67">
        <f>RES_hhdet_in!L131-RES_hhdet_in_new!L131</f>
        <v>1664.1154388451134</v>
      </c>
      <c r="M131" s="67">
        <f>RES_hhdet_in!M131-RES_hhdet_in_new!M131</f>
        <v>0</v>
      </c>
      <c r="N131" s="67">
        <f>RES_hhdet_in!N131-RES_hhdet_in_new!N131</f>
        <v>692</v>
      </c>
      <c r="O131" s="67">
        <f>RES_hhdet_in!O131-RES_hhdet_in_new!O131</f>
        <v>0</v>
      </c>
      <c r="P131" s="67">
        <f>RES_hhdet_in!P131-RES_hhdet_in_new!P131</f>
        <v>0</v>
      </c>
      <c r="Q131" s="67">
        <f>RES_hhdet_in!Q131-RES_hhdet_in_new!Q131</f>
        <v>0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83.754206163787472</v>
      </c>
      <c r="D132" s="67">
        <f>RES_hhdet_in!D132-RES_hhdet_in_new!D132</f>
        <v>133.25966588979088</v>
      </c>
      <c r="E132" s="67">
        <f>RES_hhdet_in!E132-RES_hhdet_in_new!E132</f>
        <v>27.233532658549137</v>
      </c>
      <c r="F132" s="67">
        <f>RES_hhdet_in!F132-RES_hhdet_in_new!F132</f>
        <v>24.231729460025747</v>
      </c>
      <c r="G132" s="67">
        <f>RES_hhdet_in!G132-RES_hhdet_in_new!G132</f>
        <v>0</v>
      </c>
      <c r="H132" s="67">
        <f>RES_hhdet_in!H132-RES_hhdet_in_new!H132</f>
        <v>16.000000000000071</v>
      </c>
      <c r="I132" s="67">
        <f>RES_hhdet_in!I132-RES_hhdet_in_new!I132</f>
        <v>68.000000000000682</v>
      </c>
      <c r="J132" s="67">
        <f>RES_hhdet_in!J132-RES_hhdet_in_new!J132</f>
        <v>69.404259305457941</v>
      </c>
      <c r="K132" s="67">
        <f>RES_hhdet_in!K132-RES_hhdet_in_new!K132</f>
        <v>30</v>
      </c>
      <c r="L132" s="67">
        <f>RES_hhdet_in!L132-RES_hhdet_in_new!L132</f>
        <v>0</v>
      </c>
      <c r="M132" s="67">
        <f>RES_hhdet_in!M132-RES_hhdet_in_new!M132</f>
        <v>154.57624662235551</v>
      </c>
      <c r="N132" s="67">
        <f>RES_hhdet_in!N132-RES_hhdet_in_new!N132</f>
        <v>102.15502292499829</v>
      </c>
      <c r="O132" s="67">
        <f>RES_hhdet_in!O132-RES_hhdet_in_new!O132</f>
        <v>0</v>
      </c>
      <c r="P132" s="67">
        <f>RES_hhdet_in!P132-RES_hhdet_in_new!P132</f>
        <v>0</v>
      </c>
      <c r="Q132" s="67">
        <f>RES_hhdet_in!Q132-RES_hhdet_in_new!Q132</f>
        <v>0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551.09128359854094</v>
      </c>
      <c r="D135" s="67">
        <f>RES_hhdet_in!D135-RES_hhdet_in_new!D135</f>
        <v>1443.5272120858976</v>
      </c>
      <c r="E135" s="67">
        <f>RES_hhdet_in!E135-RES_hhdet_in_new!E135</f>
        <v>363.15211488706325</v>
      </c>
      <c r="F135" s="67">
        <f>RES_hhdet_in!F135-RES_hhdet_in_new!F135</f>
        <v>672.52456915231278</v>
      </c>
      <c r="G135" s="67">
        <f>RES_hhdet_in!G135-RES_hhdet_in_new!G135</f>
        <v>0</v>
      </c>
      <c r="H135" s="67">
        <f>RES_hhdet_in!H135-RES_hhdet_in_new!H135</f>
        <v>368.00000000000159</v>
      </c>
      <c r="I135" s="67">
        <f>RES_hhdet_in!I135-RES_hhdet_in_new!I135</f>
        <v>272</v>
      </c>
      <c r="J135" s="67">
        <f>RES_hhdet_in!J135-RES_hhdet_in_new!J135</f>
        <v>0</v>
      </c>
      <c r="K135" s="67">
        <f>RES_hhdet_in!K135-RES_hhdet_in_new!K135</f>
        <v>0</v>
      </c>
      <c r="L135" s="67">
        <f>RES_hhdet_in!L135-RES_hhdet_in_new!L135</f>
        <v>219</v>
      </c>
      <c r="M135" s="67">
        <f>RES_hhdet_in!M135-RES_hhdet_in_new!M135</f>
        <v>0</v>
      </c>
      <c r="N135" s="67">
        <f>RES_hhdet_in!N135-RES_hhdet_in_new!N135</f>
        <v>0</v>
      </c>
      <c r="O135" s="67">
        <f>RES_hhdet_in!O135-RES_hhdet_in_new!O135</f>
        <v>10</v>
      </c>
      <c r="P135" s="67">
        <f>RES_hhdet_in!P135-RES_hhdet_in_new!P135</f>
        <v>0</v>
      </c>
      <c r="Q135" s="67">
        <f>RES_hhdet_in!Q135-RES_hhdet_in_new!Q135</f>
        <v>10.000000000000004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33.544359713061326</v>
      </c>
      <c r="D136" s="67">
        <f>RES_hhdet_in!D136-RES_hhdet_in_new!D136</f>
        <v>17.428005158221481</v>
      </c>
      <c r="E136" s="67">
        <f>RES_hhdet_in!E136-RES_hhdet_in_new!E136</f>
        <v>0.2221883066270891</v>
      </c>
      <c r="F136" s="67">
        <f>RES_hhdet_in!F136-RES_hhdet_in_new!F136</f>
        <v>0</v>
      </c>
      <c r="G136" s="67">
        <f>RES_hhdet_in!G136-RES_hhdet_in_new!G136</f>
        <v>0</v>
      </c>
      <c r="H136" s="67">
        <f>RES_hhdet_in!H136-RES_hhdet_in_new!H136</f>
        <v>64.700064780824874</v>
      </c>
      <c r="I136" s="67">
        <f>RES_hhdet_in!I136-RES_hhdet_in_new!I136</f>
        <v>69.096344172894376</v>
      </c>
      <c r="J136" s="67">
        <f>RES_hhdet_in!J136-RES_hhdet_in_new!J136</f>
        <v>0</v>
      </c>
      <c r="K136" s="67">
        <f>RES_hhdet_in!K136-RES_hhdet_in_new!K136</f>
        <v>4.0000000000000036</v>
      </c>
      <c r="L136" s="67">
        <f>RES_hhdet_in!L136-RES_hhdet_in_new!L136</f>
        <v>58.878972659915739</v>
      </c>
      <c r="M136" s="67">
        <f>RES_hhdet_in!M136-RES_hhdet_in_new!M136</f>
        <v>3.0000000000000062</v>
      </c>
      <c r="N136" s="67">
        <f>RES_hhdet_in!N136-RES_hhdet_in_new!N136</f>
        <v>0</v>
      </c>
      <c r="O136" s="67">
        <f>RES_hhdet_in!O136-RES_hhdet_in_new!O136</f>
        <v>11.0817843866171</v>
      </c>
      <c r="P136" s="67">
        <f>RES_hhdet_in!P136-RES_hhdet_in_new!P136</f>
        <v>0</v>
      </c>
      <c r="Q136" s="67">
        <f>RES_hhdet_in!Q136-RES_hhdet_in_new!Q136</f>
        <v>8.2382671480144438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1670.7500000000005</v>
      </c>
      <c r="D140" s="67">
        <f>RES_hhdet_in!D140-RES_hhdet_in_new!D140</f>
        <v>5664.7499999999991</v>
      </c>
      <c r="E140" s="67">
        <f>RES_hhdet_in!E140-RES_hhdet_in_new!E140</f>
        <v>4132.75</v>
      </c>
      <c r="F140" s="67">
        <f>RES_hhdet_in!F140-RES_hhdet_in_new!F140</f>
        <v>3167.75</v>
      </c>
      <c r="G140" s="67">
        <f>RES_hhdet_in!G140-RES_hhdet_in_new!G140</f>
        <v>2497.9808960324935</v>
      </c>
      <c r="H140" s="67">
        <f>RES_hhdet_in!H140-RES_hhdet_in_new!H140</f>
        <v>0</v>
      </c>
      <c r="I140" s="67">
        <f>RES_hhdet_in!I140-RES_hhdet_in_new!I140</f>
        <v>0</v>
      </c>
      <c r="J140" s="67">
        <f>RES_hhdet_in!J140-RES_hhdet_in_new!J140</f>
        <v>358.6263568586628</v>
      </c>
      <c r="K140" s="67">
        <f>RES_hhdet_in!K140-RES_hhdet_in_new!K140</f>
        <v>0</v>
      </c>
      <c r="L140" s="67">
        <f>RES_hhdet_in!L140-RES_hhdet_in_new!L140</f>
        <v>1176.0000000000002</v>
      </c>
      <c r="M140" s="67">
        <f>RES_hhdet_in!M140-RES_hhdet_in_new!M140</f>
        <v>70.999999999999545</v>
      </c>
      <c r="N140" s="67">
        <f>RES_hhdet_in!N140-RES_hhdet_in_new!N140</f>
        <v>1827.0000000000005</v>
      </c>
      <c r="O140" s="67">
        <f>RES_hhdet_in!O140-RES_hhdet_in_new!O140</f>
        <v>0</v>
      </c>
      <c r="P140" s="67">
        <f>RES_hhdet_in!P140-RES_hhdet_in_new!P140</f>
        <v>0</v>
      </c>
      <c r="Q140" s="67">
        <f>RES_hhdet_in!Q140-RES_hhdet_in_new!Q140</f>
        <v>0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996.21619997906828</v>
      </c>
      <c r="D141" s="83">
        <f>RES_hhdet_in!D141-RES_hhdet_in_new!D141</f>
        <v>2596.5007276823453</v>
      </c>
      <c r="E141" s="83">
        <f>RES_hhdet_in!E141-RES_hhdet_in_new!E141</f>
        <v>332.99555875204624</v>
      </c>
      <c r="F141" s="83">
        <f>RES_hhdet_in!F141-RES_hhdet_in_new!F141</f>
        <v>685.89163498337302</v>
      </c>
      <c r="G141" s="83">
        <f>RES_hhdet_in!G141-RES_hhdet_in_new!G141</f>
        <v>0</v>
      </c>
      <c r="H141" s="83">
        <f>RES_hhdet_in!H141-RES_hhdet_in_new!H141</f>
        <v>305</v>
      </c>
      <c r="I141" s="83">
        <f>RES_hhdet_in!I141-RES_hhdet_in_new!I141</f>
        <v>574.00000000000182</v>
      </c>
      <c r="J141" s="83">
        <f>RES_hhdet_in!J141-RES_hhdet_in_new!J141</f>
        <v>358.6263568586628</v>
      </c>
      <c r="K141" s="83">
        <f>RES_hhdet_in!K141-RES_hhdet_in_new!K141</f>
        <v>2</v>
      </c>
      <c r="L141" s="83">
        <f>RES_hhdet_in!L141-RES_hhdet_in_new!L141</f>
        <v>732.04286084809462</v>
      </c>
      <c r="M141" s="83">
        <f>RES_hhdet_in!M141-RES_hhdet_in_new!M141</f>
        <v>0</v>
      </c>
      <c r="N141" s="83">
        <f>RES_hhdet_in!N141-RES_hhdet_in_new!N141</f>
        <v>1829.8306461923876</v>
      </c>
      <c r="O141" s="83">
        <f>RES_hhdet_in!O141-RES_hhdet_in_new!O141</f>
        <v>0</v>
      </c>
      <c r="P141" s="83">
        <f>RES_hhdet_in!P141-RES_hhdet_in_new!P141</f>
        <v>0</v>
      </c>
      <c r="Q141" s="83">
        <f>RES_hhdet_in!Q141-RES_hhdet_in_new!Q141</f>
        <v>246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234.01444259048759</v>
      </c>
      <c r="D145" s="67">
        <f>RES_hhdet_in!D145-RES_hhdet_in_new!D145</f>
        <v>702.8337544340261</v>
      </c>
      <c r="E145" s="67">
        <f>RES_hhdet_in!E145-RES_hhdet_in_new!E145</f>
        <v>1480.0805856772333</v>
      </c>
      <c r="F145" s="67">
        <f>RES_hhdet_in!F145-RES_hhdet_in_new!F145</f>
        <v>653.2747565230743</v>
      </c>
      <c r="G145" s="67">
        <f>RES_hhdet_in!G145-RES_hhdet_in_new!G145</f>
        <v>774.26362722660053</v>
      </c>
      <c r="H145" s="67">
        <f>RES_hhdet_in!H145-RES_hhdet_in_new!H145</f>
        <v>127.21437545322843</v>
      </c>
      <c r="I145" s="67">
        <f>RES_hhdet_in!I145-RES_hhdet_in_new!I145</f>
        <v>1585.4507813489072</v>
      </c>
      <c r="J145" s="67">
        <f>RES_hhdet_in!J145-RES_hhdet_in_new!J145</f>
        <v>1026.3031406056309</v>
      </c>
      <c r="K145" s="67">
        <f>RES_hhdet_in!K145-RES_hhdet_in_new!K145</f>
        <v>4354.124991959955</v>
      </c>
      <c r="L145" s="67">
        <f>RES_hhdet_in!L145-RES_hhdet_in_new!L145</f>
        <v>5568.3067135933452</v>
      </c>
      <c r="M145" s="67">
        <f>RES_hhdet_in!M145-RES_hhdet_in_new!M145</f>
        <v>2417.1515647379256</v>
      </c>
      <c r="N145" s="67">
        <f>RES_hhdet_in!N145-RES_hhdet_in_new!N145</f>
        <v>4963.6403550661198</v>
      </c>
      <c r="O145" s="67">
        <f>RES_hhdet_in!O145-RES_hhdet_in_new!O145</f>
        <v>7029.4765819404656</v>
      </c>
      <c r="P145" s="67">
        <f>RES_hhdet_in!P145-RES_hhdet_in_new!P145</f>
        <v>3693.2332630671963</v>
      </c>
      <c r="Q145" s="67">
        <f>RES_hhdet_in!Q145-RES_hhdet_in_new!Q145</f>
        <v>2841.9190366247321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140.00000000000003</v>
      </c>
      <c r="D147" s="67">
        <f>RES_hhdet_in!D147-RES_hhdet_in_new!D147</f>
        <v>421</v>
      </c>
      <c r="E147" s="67">
        <f>RES_hhdet_in!E147-RES_hhdet_in_new!E147</f>
        <v>888</v>
      </c>
      <c r="F147" s="67">
        <f>RES_hhdet_in!F147-RES_hhdet_in_new!F147</f>
        <v>392</v>
      </c>
      <c r="G147" s="67">
        <f>RES_hhdet_in!G147-RES_hhdet_in_new!G147</f>
        <v>464</v>
      </c>
      <c r="H147" s="67">
        <f>RES_hhdet_in!H147-RES_hhdet_in_new!H147</f>
        <v>76.000000000000014</v>
      </c>
      <c r="I147" s="67">
        <f>RES_hhdet_in!I147-RES_hhdet_in_new!I147</f>
        <v>951</v>
      </c>
      <c r="J147" s="67">
        <f>RES_hhdet_in!J147-RES_hhdet_in_new!J147</f>
        <v>615.99999999999989</v>
      </c>
      <c r="K147" s="67">
        <f>RES_hhdet_in!K147-RES_hhdet_in_new!K147</f>
        <v>2611.9999999999995</v>
      </c>
      <c r="L147" s="67">
        <f>RES_hhdet_in!L147-RES_hhdet_in_new!L147</f>
        <v>3341</v>
      </c>
      <c r="M147" s="67">
        <f>RES_hhdet_in!M147-RES_hhdet_in_new!M147</f>
        <v>1449.9999999999995</v>
      </c>
      <c r="N147" s="67">
        <f>RES_hhdet_in!N147-RES_hhdet_in_new!N147</f>
        <v>2977.9999999999991</v>
      </c>
      <c r="O147" s="67">
        <f>RES_hhdet_in!O147-RES_hhdet_in_new!O147</f>
        <v>4218</v>
      </c>
      <c r="P147" s="67">
        <f>RES_hhdet_in!P147-RES_hhdet_in_new!P147</f>
        <v>2215.9999999999991</v>
      </c>
      <c r="Q147" s="67">
        <f>RES_hhdet_in!Q147-RES_hhdet_in_new!Q147</f>
        <v>1704.9999999999991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136.58627220116207</v>
      </c>
      <c r="D149" s="67">
        <f>RES_hhdet_in!D149-RES_hhdet_in_new!D149</f>
        <v>257.78101782479615</v>
      </c>
      <c r="E149" s="67">
        <f>RES_hhdet_in!E149-RES_hhdet_in_new!E149</f>
        <v>215.53613971253162</v>
      </c>
      <c r="F149" s="67">
        <f>RES_hhdet_in!F149-RES_hhdet_in_new!F149</f>
        <v>53.440217311206773</v>
      </c>
      <c r="G149" s="67">
        <f>RES_hhdet_in!G149-RES_hhdet_in_new!G149</f>
        <v>0</v>
      </c>
      <c r="H149" s="67">
        <f>RES_hhdet_in!H149-RES_hhdet_in_new!H149</f>
        <v>0</v>
      </c>
      <c r="I149" s="67">
        <f>RES_hhdet_in!I149-RES_hhdet_in_new!I149</f>
        <v>8.072698744769875</v>
      </c>
      <c r="J149" s="67">
        <f>RES_hhdet_in!J149-RES_hhdet_in_new!J149</f>
        <v>33.479872881355931</v>
      </c>
      <c r="K149" s="67">
        <f>RES_hhdet_in!K149-RES_hhdet_in_new!K149</f>
        <v>21.924935567010309</v>
      </c>
      <c r="L149" s="67">
        <f>RES_hhdet_in!L149-RES_hhdet_in_new!L149</f>
        <v>41.643203883495147</v>
      </c>
      <c r="M149" s="67">
        <f>RES_hhdet_in!M149-RES_hhdet_in_new!M149</f>
        <v>0</v>
      </c>
      <c r="N149" s="67">
        <f>RES_hhdet_in!N149-RES_hhdet_in_new!N149</f>
        <v>0</v>
      </c>
      <c r="O149" s="67">
        <f>RES_hhdet_in!O149-RES_hhdet_in_new!O149</f>
        <v>0</v>
      </c>
      <c r="P149" s="67">
        <f>RES_hhdet_in!P149-RES_hhdet_in_new!P149</f>
        <v>0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9.7841169198540161</v>
      </c>
      <c r="D150" s="67">
        <f>RES_hhdet_in!D150-RES_hhdet_in_new!D150</f>
        <v>18.616274676008612</v>
      </c>
      <c r="E150" s="67">
        <f>RES_hhdet_in!E150-RES_hhdet_in_new!E150</f>
        <v>15.736240848689606</v>
      </c>
      <c r="F150" s="67">
        <f>RES_hhdet_in!F150-RES_hhdet_in_new!F150</f>
        <v>3.8168684861642705</v>
      </c>
      <c r="G150" s="67">
        <f>RES_hhdet_in!G150-RES_hhdet_in_new!G150</f>
        <v>0.51944354086493605</v>
      </c>
      <c r="H150" s="67">
        <f>RES_hhdet_in!H150-RES_hhdet_in_new!H150</f>
        <v>0</v>
      </c>
      <c r="I150" s="67">
        <f>RES_hhdet_in!I150-RES_hhdet_in_new!I150</f>
        <v>0.67730125523012563</v>
      </c>
      <c r="J150" s="67">
        <f>RES_hhdet_in!J150-RES_hhdet_in_new!J150</f>
        <v>5.2574344221409639</v>
      </c>
      <c r="K150" s="67">
        <f>RES_hhdet_in!K150-RES_hhdet_in_new!K150</f>
        <v>2.4500644329896906</v>
      </c>
      <c r="L150" s="67">
        <f>RES_hhdet_in!L150-RES_hhdet_in_new!L150</f>
        <v>7.4218703816042044</v>
      </c>
      <c r="M150" s="67">
        <f>RES_hhdet_in!M150-RES_hhdet_in_new!M150</f>
        <v>0</v>
      </c>
      <c r="N150" s="67">
        <f>RES_hhdet_in!N150-RES_hhdet_in_new!N150</f>
        <v>0</v>
      </c>
      <c r="O150" s="67">
        <f>RES_hhdet_in!O150-RES_hhdet_in_new!O150</f>
        <v>0</v>
      </c>
      <c r="P150" s="67">
        <f>RES_hhdet_in!P150-RES_hhdet_in_new!P150</f>
        <v>0</v>
      </c>
      <c r="Q150" s="67">
        <f>RES_hhdet_in!Q150-RES_hhdet_in_new!Q150</f>
        <v>0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191.0724961742259</v>
      </c>
      <c r="D153" s="67">
        <f>RES_hhdet_in!D153-RES_hhdet_in_new!D153</f>
        <v>661.07080704378518</v>
      </c>
      <c r="E153" s="67">
        <f>RES_hhdet_in!E153-RES_hhdet_in_new!E153</f>
        <v>1493.5580157919505</v>
      </c>
      <c r="F153" s="67">
        <f>RES_hhdet_in!F153-RES_hhdet_in_new!F153</f>
        <v>657.77906427945584</v>
      </c>
      <c r="G153" s="67">
        <f>RES_hhdet_in!G153-RES_hhdet_in_new!G153</f>
        <v>859.40045111502002</v>
      </c>
      <c r="H153" s="67">
        <f>RES_hhdet_in!H153-RES_hhdet_in_new!H153</f>
        <v>310.48701886098729</v>
      </c>
      <c r="I153" s="67">
        <f>RES_hhdet_in!I153-RES_hhdet_in_new!I153</f>
        <v>1696.4295262223843</v>
      </c>
      <c r="J153" s="67">
        <f>RES_hhdet_in!J153-RES_hhdet_in_new!J153</f>
        <v>1074.320004774773</v>
      </c>
      <c r="K153" s="67">
        <f>RES_hhdet_in!K153-RES_hhdet_in_new!K153</f>
        <v>5032.646559909228</v>
      </c>
      <c r="L153" s="67">
        <f>RES_hhdet_in!L153-RES_hhdet_in_new!L153</f>
        <v>6626.7935283103807</v>
      </c>
      <c r="M153" s="67">
        <f>RES_hhdet_in!M153-RES_hhdet_in_new!M153</f>
        <v>4985.6565874906082</v>
      </c>
      <c r="N153" s="67">
        <f>RES_hhdet_in!N153-RES_hhdet_in_new!N153</f>
        <v>6197.7224658110581</v>
      </c>
      <c r="O153" s="67">
        <f>RES_hhdet_in!O153-RES_hhdet_in_new!O153</f>
        <v>8537.2377407234671</v>
      </c>
      <c r="P153" s="67">
        <f>RES_hhdet_in!P153-RES_hhdet_in_new!P153</f>
        <v>4518.9535296945878</v>
      </c>
      <c r="Q153" s="67">
        <f>RES_hhdet_in!Q153-RES_hhdet_in_new!Q153</f>
        <v>5532.2477869529712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1.4317971846602191</v>
      </c>
      <c r="D154" s="67">
        <f>RES_hhdet_in!D154-RES_hhdet_in_new!D154</f>
        <v>0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0</v>
      </c>
      <c r="M154" s="67">
        <f>RES_hhdet_in!M154-RES_hhdet_in_new!M154</f>
        <v>0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0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195.75</v>
      </c>
      <c r="D158" s="67">
        <f>RES_hhdet_in!D158-RES_hhdet_in_new!D158</f>
        <v>584.75</v>
      </c>
      <c r="E158" s="67">
        <f>RES_hhdet_in!E158-RES_hhdet_in_new!E158</f>
        <v>1565.7499999999995</v>
      </c>
      <c r="F158" s="67">
        <f>RES_hhdet_in!F158-RES_hhdet_in_new!F158</f>
        <v>600.0222761739517</v>
      </c>
      <c r="G158" s="67">
        <f>RES_hhdet_in!G158-RES_hhdet_in_new!G158</f>
        <v>499.08940242403082</v>
      </c>
      <c r="H158" s="67">
        <f>RES_hhdet_in!H158-RES_hhdet_in_new!H158</f>
        <v>73.283491901493093</v>
      </c>
      <c r="I158" s="67">
        <f>RES_hhdet_in!I158-RES_hhdet_in_new!I158</f>
        <v>1000.7500000000003</v>
      </c>
      <c r="J158" s="67">
        <f>RES_hhdet_in!J158-RES_hhdet_in_new!J158</f>
        <v>402.46705486264858</v>
      </c>
      <c r="K158" s="67">
        <f>RES_hhdet_in!K158-RES_hhdet_in_new!K158</f>
        <v>3171.8571667260435</v>
      </c>
      <c r="L158" s="67">
        <f>RES_hhdet_in!L158-RES_hhdet_in_new!L158</f>
        <v>4347.7471469979719</v>
      </c>
      <c r="M158" s="67">
        <f>RES_hhdet_in!M158-RES_hhdet_in_new!M158</f>
        <v>3974.8501314692321</v>
      </c>
      <c r="N158" s="67">
        <f>RES_hhdet_in!N158-RES_hhdet_in_new!N158</f>
        <v>5949.7722761739542</v>
      </c>
      <c r="O158" s="67">
        <f>RES_hhdet_in!O158-RES_hhdet_in_new!O158</f>
        <v>7802.8394024240306</v>
      </c>
      <c r="P158" s="67">
        <f>RES_hhdet_in!P158-RES_hhdet_in_new!P158</f>
        <v>3885.0334919014949</v>
      </c>
      <c r="Q158" s="67">
        <f>RES_hhdet_in!Q158-RES_hhdet_in_new!Q158</f>
        <v>171.88424064401624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102.90727586444376</v>
      </c>
      <c r="D159" s="83">
        <f>RES_hhdet_in!D159-RES_hhdet_in_new!D159</f>
        <v>230.83660743605458</v>
      </c>
      <c r="E159" s="83">
        <f>RES_hhdet_in!E159-RES_hhdet_in_new!E159</f>
        <v>123.98045420799781</v>
      </c>
      <c r="F159" s="83">
        <f>RES_hhdet_in!F159-RES_hhdet_in_new!F159</f>
        <v>93.399756523074075</v>
      </c>
      <c r="G159" s="83">
        <f>RES_hhdet_in!G159-RES_hhdet_in_new!G159</f>
        <v>510.38862722660053</v>
      </c>
      <c r="H159" s="83">
        <f>RES_hhdet_in!H159-RES_hhdet_in_new!H159</f>
        <v>122.33937545322843</v>
      </c>
      <c r="I159" s="83">
        <f>RES_hhdet_in!I159-RES_hhdet_in_new!I159</f>
        <v>616.69154070488821</v>
      </c>
      <c r="J159" s="83">
        <f>RES_hhdet_in!J159-RES_hhdet_in_new!J159</f>
        <v>758.4281406056308</v>
      </c>
      <c r="K159" s="83">
        <f>RES_hhdet_in!K159-RES_hhdet_in_new!K159</f>
        <v>1663.2678252339119</v>
      </c>
      <c r="L159" s="83">
        <f>RES_hhdet_in!L159-RES_hhdet_in_new!L159</f>
        <v>2583.5595665953747</v>
      </c>
      <c r="M159" s="83">
        <f>RES_hhdet_in!M159-RES_hhdet_in_new!M159</f>
        <v>1063.3014332686939</v>
      </c>
      <c r="N159" s="83">
        <f>RES_hhdet_in!N159-RES_hhdet_in_new!N159</f>
        <v>271.90265030656383</v>
      </c>
      <c r="O159" s="83">
        <f>RES_hhdet_in!O159-RES_hhdet_in_new!O159</f>
        <v>597.63717951643412</v>
      </c>
      <c r="P159" s="83">
        <f>RES_hhdet_in!P159-RES_hhdet_in_new!P159</f>
        <v>390.19362648710194</v>
      </c>
      <c r="Q159" s="83">
        <f>RES_hhdet_in!Q159-RES_hhdet_in_new!Q159</f>
        <v>5432.1597959807159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5420.531308604126</v>
      </c>
      <c r="D163" s="67">
        <f>RES_hhdet_in!D163-RES_hhdet_in_new!D163</f>
        <v>7583.7603502788043</v>
      </c>
      <c r="E163" s="67">
        <f>RES_hhdet_in!E163-RES_hhdet_in_new!E163</f>
        <v>6572.9712119834458</v>
      </c>
      <c r="F163" s="67">
        <f>RES_hhdet_in!F163-RES_hhdet_in_new!F163</f>
        <v>4279.8625849863765</v>
      </c>
      <c r="G163" s="67">
        <f>RES_hhdet_in!G163-RES_hhdet_in_new!G163</f>
        <v>5065.597918463438</v>
      </c>
      <c r="H163" s="67">
        <f>RES_hhdet_in!H163-RES_hhdet_in_new!H163</f>
        <v>4603.1416242397272</v>
      </c>
      <c r="I163" s="67">
        <f>RES_hhdet_in!I163-RES_hhdet_in_new!I163</f>
        <v>6149.9088359120969</v>
      </c>
      <c r="J163" s="67">
        <f>RES_hhdet_in!J163-RES_hhdet_in_new!J163</f>
        <v>4297.8485802195846</v>
      </c>
      <c r="K163" s="67">
        <f>RES_hhdet_in!K163-RES_hhdet_in_new!K163</f>
        <v>6837.1431350493785</v>
      </c>
      <c r="L163" s="67">
        <f>RES_hhdet_in!L163-RES_hhdet_in_new!L163</f>
        <v>6263.358883425557</v>
      </c>
      <c r="M163" s="67">
        <f>RES_hhdet_in!M163-RES_hhdet_in_new!M163</f>
        <v>1415.8304499051528</v>
      </c>
      <c r="N163" s="67">
        <f>RES_hhdet_in!N163-RES_hhdet_in_new!N163</f>
        <v>1636.2530708753141</v>
      </c>
      <c r="O163" s="67">
        <f>RES_hhdet_in!O163-RES_hhdet_in_new!O163</f>
        <v>1436.9280035175225</v>
      </c>
      <c r="P163" s="67">
        <f>RES_hhdet_in!P163-RES_hhdet_in_new!P163</f>
        <v>0</v>
      </c>
      <c r="Q163" s="67">
        <f>RES_hhdet_in!Q163-RES_hhdet_in_new!Q163</f>
        <v>565.45500274923791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110.00000000000001</v>
      </c>
      <c r="D165" s="67">
        <f>RES_hhdet_in!D165-RES_hhdet_in_new!D165</f>
        <v>184</v>
      </c>
      <c r="E165" s="67">
        <f>RES_hhdet_in!E165-RES_hhdet_in_new!E165</f>
        <v>206</v>
      </c>
      <c r="F165" s="67">
        <f>RES_hhdet_in!F165-RES_hhdet_in_new!F165</f>
        <v>200</v>
      </c>
      <c r="G165" s="67">
        <f>RES_hhdet_in!G165-RES_hhdet_in_new!G165</f>
        <v>243</v>
      </c>
      <c r="H165" s="67">
        <f>RES_hhdet_in!H165-RES_hhdet_in_new!H165</f>
        <v>279.00000000000006</v>
      </c>
      <c r="I165" s="67">
        <f>RES_hhdet_in!I165-RES_hhdet_in_new!I165</f>
        <v>479</v>
      </c>
      <c r="J165" s="67">
        <f>RES_hhdet_in!J165-RES_hhdet_in_new!J165</f>
        <v>376.00000000000085</v>
      </c>
      <c r="K165" s="67">
        <f>RES_hhdet_in!K165-RES_hhdet_in_new!K165</f>
        <v>562.99999999999989</v>
      </c>
      <c r="L165" s="67">
        <f>RES_hhdet_in!L165-RES_hhdet_in_new!L165</f>
        <v>1469</v>
      </c>
      <c r="M165" s="67">
        <f>RES_hhdet_in!M165-RES_hhdet_in_new!M165</f>
        <v>154.99999999999994</v>
      </c>
      <c r="N165" s="67">
        <f>RES_hhdet_in!N165-RES_hhdet_in_new!N165</f>
        <v>141</v>
      </c>
      <c r="O165" s="67">
        <f>RES_hhdet_in!O165-RES_hhdet_in_new!O165</f>
        <v>132.99999999999997</v>
      </c>
      <c r="P165" s="67">
        <f>RES_hhdet_in!P165-RES_hhdet_in_new!P165</f>
        <v>127.99999999999997</v>
      </c>
      <c r="Q165" s="67">
        <f>RES_hhdet_in!Q165-RES_hhdet_in_new!Q165</f>
        <v>446.99999999999977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3803.5569650684174</v>
      </c>
      <c r="D167" s="67">
        <f>RES_hhdet_in!D167-RES_hhdet_in_new!D167</f>
        <v>5201.257926662488</v>
      </c>
      <c r="E167" s="67">
        <f>RES_hhdet_in!E167-RES_hhdet_in_new!E167</f>
        <v>4466.9554626236604</v>
      </c>
      <c r="F167" s="67">
        <f>RES_hhdet_in!F167-RES_hhdet_in_new!F167</f>
        <v>2874.6434107602277</v>
      </c>
      <c r="G167" s="67">
        <f>RES_hhdet_in!G167-RES_hhdet_in_new!G167</f>
        <v>2801.3167556512385</v>
      </c>
      <c r="H167" s="67">
        <f>RES_hhdet_in!H167-RES_hhdet_in_new!H167</f>
        <v>1462.576219895212</v>
      </c>
      <c r="I167" s="67">
        <f>RES_hhdet_in!I167-RES_hhdet_in_new!I167</f>
        <v>1537.8786266167781</v>
      </c>
      <c r="J167" s="67">
        <f>RES_hhdet_in!J167-RES_hhdet_in_new!J167</f>
        <v>1531.7499999999905</v>
      </c>
      <c r="K167" s="67">
        <f>RES_hhdet_in!K167-RES_hhdet_in_new!K167</f>
        <v>1128.4811294970991</v>
      </c>
      <c r="L167" s="67">
        <f>RES_hhdet_in!L167-RES_hhdet_in_new!L167</f>
        <v>3135.2884231536927</v>
      </c>
      <c r="M167" s="67">
        <f>RES_hhdet_in!M167-RES_hhdet_in_new!M167</f>
        <v>0</v>
      </c>
      <c r="N167" s="67">
        <f>RES_hhdet_in!N167-RES_hhdet_in_new!N167</f>
        <v>0</v>
      </c>
      <c r="O167" s="67">
        <f>RES_hhdet_in!O167-RES_hhdet_in_new!O167</f>
        <v>0</v>
      </c>
      <c r="P167" s="67">
        <f>RES_hhdet_in!P167-RES_hhdet_in_new!P167</f>
        <v>0</v>
      </c>
      <c r="Q167" s="67">
        <f>RES_hhdet_in!Q167-RES_hhdet_in_new!Q167</f>
        <v>0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354.38700856023752</v>
      </c>
      <c r="D168" s="67">
        <f>RES_hhdet_in!D168-RES_hhdet_in_new!D168</f>
        <v>522.56196923894254</v>
      </c>
      <c r="E168" s="67">
        <f>RES_hhdet_in!E168-RES_hhdet_in_new!E168</f>
        <v>320.87626053634523</v>
      </c>
      <c r="F168" s="67">
        <f>RES_hhdet_in!F168-RES_hhdet_in_new!F168</f>
        <v>207.58416858823975</v>
      </c>
      <c r="G168" s="67">
        <f>RES_hhdet_in!G168-RES_hhdet_in_new!G168</f>
        <v>217.41880136785437</v>
      </c>
      <c r="H168" s="67">
        <f>RES_hhdet_in!H168-RES_hhdet_in_new!H168</f>
        <v>123.44483122268777</v>
      </c>
      <c r="I168" s="67">
        <f>RES_hhdet_in!I168-RES_hhdet_in_new!I168</f>
        <v>154.96782510946306</v>
      </c>
      <c r="J168" s="67">
        <f>RES_hhdet_in!J168-RES_hhdet_in_new!J168</f>
        <v>548.99999999999238</v>
      </c>
      <c r="K168" s="67">
        <f>RES_hhdet_in!K168-RES_hhdet_in_new!K168</f>
        <v>187.97006632299389</v>
      </c>
      <c r="L168" s="67">
        <f>RES_hhdet_in!L168-RES_hhdet_in_new!L168</f>
        <v>632.37409512835973</v>
      </c>
      <c r="M168" s="67">
        <f>RES_hhdet_in!M168-RES_hhdet_in_new!M168</f>
        <v>0</v>
      </c>
      <c r="N168" s="67">
        <f>RES_hhdet_in!N168-RES_hhdet_in_new!N168</f>
        <v>0</v>
      </c>
      <c r="O168" s="67">
        <f>RES_hhdet_in!O168-RES_hhdet_in_new!O168</f>
        <v>0</v>
      </c>
      <c r="P168" s="67">
        <f>RES_hhdet_in!P168-RES_hhdet_in_new!P168</f>
        <v>0</v>
      </c>
      <c r="Q168" s="67">
        <f>RES_hhdet_in!Q168-RES_hhdet_in_new!Q168</f>
        <v>0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1614.6305454660305</v>
      </c>
      <c r="D171" s="67">
        <f>RES_hhdet_in!D171-RES_hhdet_in_new!D171</f>
        <v>2181.7540038383731</v>
      </c>
      <c r="E171" s="67">
        <f>RES_hhdet_in!E171-RES_hhdet_in_new!E171</f>
        <v>3207.888860905613</v>
      </c>
      <c r="F171" s="67">
        <f>RES_hhdet_in!F171-RES_hhdet_in_new!F171</f>
        <v>2515.5963117314463</v>
      </c>
      <c r="G171" s="67">
        <f>RES_hhdet_in!G171-RES_hhdet_in_new!G171</f>
        <v>9265.3638845108762</v>
      </c>
      <c r="H171" s="67">
        <f>RES_hhdet_in!H171-RES_hhdet_in_new!H171</f>
        <v>15216.845347193523</v>
      </c>
      <c r="I171" s="67">
        <f>RES_hhdet_in!I171-RES_hhdet_in_new!I171</f>
        <v>6500.2808853966581</v>
      </c>
      <c r="J171" s="67">
        <f>RES_hhdet_in!J171-RES_hhdet_in_new!J171</f>
        <v>3147.6793642286902</v>
      </c>
      <c r="K171" s="67">
        <f>RES_hhdet_in!K171-RES_hhdet_in_new!K171</f>
        <v>16467.57994362598</v>
      </c>
      <c r="L171" s="67">
        <f>RES_hhdet_in!L171-RES_hhdet_in_new!L171</f>
        <v>14494.58069301035</v>
      </c>
      <c r="M171" s="67">
        <f>RES_hhdet_in!M171-RES_hhdet_in_new!M171</f>
        <v>15710.126725217051</v>
      </c>
      <c r="N171" s="67">
        <f>RES_hhdet_in!N171-RES_hhdet_in_new!N171</f>
        <v>9375.899033788608</v>
      </c>
      <c r="O171" s="67">
        <f>RES_hhdet_in!O171-RES_hhdet_in_new!O171</f>
        <v>7360.9332750632639</v>
      </c>
      <c r="P171" s="67">
        <f>RES_hhdet_in!P171-RES_hhdet_in_new!P171</f>
        <v>11686.807566800921</v>
      </c>
      <c r="Q171" s="67">
        <f>RES_hhdet_in!Q171-RES_hhdet_in_new!Q171</f>
        <v>9810.5285482737563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81.233379073655669</v>
      </c>
      <c r="D172" s="67">
        <f>RES_hhdet_in!D172-RES_hhdet_in_new!D172</f>
        <v>65.900157384768136</v>
      </c>
      <c r="E172" s="67">
        <f>RES_hhdet_in!E172-RES_hhdet_in_new!E172</f>
        <v>26.437751413599585</v>
      </c>
      <c r="F172" s="67">
        <f>RES_hhdet_in!F172-RES_hhdet_in_new!F172</f>
        <v>2.0771601178498713</v>
      </c>
      <c r="G172" s="67">
        <f>RES_hhdet_in!G172-RES_hhdet_in_new!G172</f>
        <v>0</v>
      </c>
      <c r="H172" s="67">
        <f>RES_hhdet_in!H172-RES_hhdet_in_new!H172</f>
        <v>0</v>
      </c>
      <c r="I172" s="67">
        <f>RES_hhdet_in!I172-RES_hhdet_in_new!I172</f>
        <v>0</v>
      </c>
      <c r="J172" s="67">
        <f>RES_hhdet_in!J172-RES_hhdet_in_new!J172</f>
        <v>0</v>
      </c>
      <c r="K172" s="67">
        <f>RES_hhdet_in!K172-RES_hhdet_in_new!K172</f>
        <v>0</v>
      </c>
      <c r="L172" s="67">
        <f>RES_hhdet_in!L172-RES_hhdet_in_new!L172</f>
        <v>3295.7746911972331</v>
      </c>
      <c r="M172" s="67">
        <f>RES_hhdet_in!M172-RES_hhdet_in_new!M172</f>
        <v>3609.4358502409004</v>
      </c>
      <c r="N172" s="67">
        <f>RES_hhdet_in!N172-RES_hhdet_in_new!N172</f>
        <v>2860.3139577382371</v>
      </c>
      <c r="O172" s="67">
        <f>RES_hhdet_in!O172-RES_hhdet_in_new!O172</f>
        <v>2393.4947284542568</v>
      </c>
      <c r="P172" s="67">
        <f>RES_hhdet_in!P172-RES_hhdet_in_new!P172</f>
        <v>3199.0674331990822</v>
      </c>
      <c r="Q172" s="67">
        <f>RES_hhdet_in!Q172-RES_hhdet_in_new!Q172</f>
        <v>1683.7302866996467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3665.9999999999977</v>
      </c>
      <c r="D176" s="67">
        <f>RES_hhdet_in!D176-RES_hhdet_in_new!D176</f>
        <v>5972.0000000000018</v>
      </c>
      <c r="E176" s="67">
        <f>RES_hhdet_in!E176-RES_hhdet_in_new!E176</f>
        <v>13860.999999999998</v>
      </c>
      <c r="F176" s="67">
        <f>RES_hhdet_in!F176-RES_hhdet_in_new!F176</f>
        <v>4477.9999999999982</v>
      </c>
      <c r="G176" s="67">
        <f>RES_hhdet_in!G176-RES_hhdet_in_new!G176</f>
        <v>3062.7712631184922</v>
      </c>
      <c r="H176" s="67">
        <f>RES_hhdet_in!H176-RES_hhdet_in_new!H176</f>
        <v>4229.9999999999927</v>
      </c>
      <c r="I176" s="67">
        <f>RES_hhdet_in!I176-RES_hhdet_in_new!I176</f>
        <v>3666.9171371599109</v>
      </c>
      <c r="J176" s="67">
        <f>RES_hhdet_in!J176-RES_hhdet_in_new!J176</f>
        <v>2242.7650741979792</v>
      </c>
      <c r="K176" s="67">
        <f>RES_hhdet_in!K176-RES_hhdet_in_new!K176</f>
        <v>7871.701969752552</v>
      </c>
      <c r="L176" s="67">
        <f>RES_hhdet_in!L176-RES_hhdet_in_new!L176</f>
        <v>13889.528698914102</v>
      </c>
      <c r="M176" s="67">
        <f>RES_hhdet_in!M176-RES_hhdet_in_new!M176</f>
        <v>15026.95062809368</v>
      </c>
      <c r="N176" s="67">
        <f>RES_hhdet_in!N176-RES_hhdet_in_new!N176</f>
        <v>12092.919233040513</v>
      </c>
      <c r="O176" s="67">
        <f>RES_hhdet_in!O176-RES_hhdet_in_new!O176</f>
        <v>10218.77126311849</v>
      </c>
      <c r="P176" s="67">
        <f>RES_hhdet_in!P176-RES_hhdet_in_new!P176</f>
        <v>2665.2822283690784</v>
      </c>
      <c r="Q176" s="67">
        <f>RES_hhdet_in!Q176-RES_hhdet_in_new!Q176</f>
        <v>63.70130368038032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4145.8438086041278</v>
      </c>
      <c r="D177" s="83">
        <f>RES_hhdet_in!D177-RES_hhdet_in_new!D177</f>
        <v>4003.0728502788006</v>
      </c>
      <c r="E177" s="83">
        <f>RES_hhdet_in!E177-RES_hhdet_in_new!E177</f>
        <v>2285.1096167168616</v>
      </c>
      <c r="F177" s="83">
        <f>RES_hhdet_in!F177-RES_hhdet_in_new!F177</f>
        <v>2193.1750849863793</v>
      </c>
      <c r="G177" s="83">
        <f>RES_hhdet_in!G177-RES_hhdet_in_new!G177</f>
        <v>7443.9104184634307</v>
      </c>
      <c r="H177" s="83">
        <f>RES_hhdet_in!H177-RES_hhdet_in_new!H177</f>
        <v>2764.4541242397354</v>
      </c>
      <c r="I177" s="83">
        <f>RES_hhdet_in!I177-RES_hhdet_in_new!I177</f>
        <v>5097.2213359120951</v>
      </c>
      <c r="J177" s="83">
        <f>RES_hhdet_in!J177-RES_hhdet_in_new!J177</f>
        <v>6492.161080219581</v>
      </c>
      <c r="K177" s="83">
        <f>RES_hhdet_in!K177-RES_hhdet_in_new!K177</f>
        <v>11759.94116529683</v>
      </c>
      <c r="L177" s="83">
        <f>RES_hhdet_in!L177-RES_hhdet_in_new!L177</f>
        <v>9128.3301845114547</v>
      </c>
      <c r="M177" s="83">
        <f>RES_hhdet_in!M177-RES_hhdet_in_new!M177</f>
        <v>6543.4688546385742</v>
      </c>
      <c r="N177" s="83">
        <f>RES_hhdet_in!N177-RES_hhdet_in_new!N177</f>
        <v>383.34667813983333</v>
      </c>
      <c r="O177" s="83">
        <f>RES_hhdet_in!O177-RES_hhdet_in_new!O177</f>
        <v>2370.6567403990325</v>
      </c>
      <c r="P177" s="83">
        <f>RES_hhdet_in!P177-RES_hhdet_in_new!P177</f>
        <v>6417.4052716309216</v>
      </c>
      <c r="Q177" s="83">
        <f>RES_hhdet_in!Q177-RES_hhdet_in_new!Q177</f>
        <v>12781.501546489762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0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0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14.062500000000011</v>
      </c>
      <c r="C26" s="67">
        <v>8110.6875000000055</v>
      </c>
      <c r="D26" s="67">
        <v>7197.6875000000045</v>
      </c>
      <c r="E26" s="67">
        <v>7192.6875000000036</v>
      </c>
      <c r="F26" s="67">
        <v>6610.6875000000045</v>
      </c>
      <c r="G26" s="67">
        <v>9746.6875000000073</v>
      </c>
      <c r="H26" s="67">
        <v>11623.687500000007</v>
      </c>
      <c r="I26" s="67">
        <v>9155.6875000000055</v>
      </c>
      <c r="J26" s="67">
        <v>12192.687500000007</v>
      </c>
      <c r="K26" s="67">
        <v>8082.6875000000045</v>
      </c>
      <c r="L26" s="67">
        <v>101356.68750000007</v>
      </c>
      <c r="M26" s="67">
        <v>26385.687500000015</v>
      </c>
      <c r="N26" s="67">
        <v>0</v>
      </c>
      <c r="O26" s="67">
        <v>0</v>
      </c>
      <c r="P26" s="67">
        <v>5031.6875000000036</v>
      </c>
      <c r="Q26" s="67">
        <v>2057.6875000000014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328.00000000000023</v>
      </c>
      <c r="K29" s="67">
        <v>938.00000000000068</v>
      </c>
      <c r="L29" s="67">
        <v>6386.0000000000036</v>
      </c>
      <c r="M29" s="67">
        <v>1369.0000000000009</v>
      </c>
      <c r="N29" s="67">
        <v>0</v>
      </c>
      <c r="O29" s="67">
        <v>0</v>
      </c>
      <c r="P29" s="67">
        <v>333.00000000000023</v>
      </c>
      <c r="Q29" s="67">
        <v>827.00000000000045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3610.0888568754767</v>
      </c>
      <c r="D31" s="67">
        <v>5577.2197640231443</v>
      </c>
      <c r="E31" s="67">
        <v>5538.7912435027602</v>
      </c>
      <c r="F31" s="67">
        <v>5112.5520869461889</v>
      </c>
      <c r="G31" s="67">
        <v>6719.7416035749675</v>
      </c>
      <c r="H31" s="67">
        <v>4864.5828595330859</v>
      </c>
      <c r="I31" s="67">
        <v>6632.5444958340058</v>
      </c>
      <c r="J31" s="67">
        <v>8047.2391435354148</v>
      </c>
      <c r="K31" s="67">
        <v>2824.3134303137235</v>
      </c>
      <c r="L31" s="67">
        <v>61339.919401242019</v>
      </c>
      <c r="M31" s="67">
        <v>13601.41241548198</v>
      </c>
      <c r="N31" s="67">
        <v>0</v>
      </c>
      <c r="O31" s="67">
        <v>0</v>
      </c>
      <c r="P31" s="67">
        <v>563.59469913732403</v>
      </c>
      <c r="Q31" s="67">
        <v>0</v>
      </c>
    </row>
    <row r="32" spans="1:17" ht="12" customHeight="1" x14ac:dyDescent="0.25">
      <c r="A32" s="23" t="s">
        <v>168</v>
      </c>
      <c r="B32" s="67">
        <v>5.6291158064547275</v>
      </c>
      <c r="C32" s="67">
        <v>1518.6683527320813</v>
      </c>
      <c r="D32" s="67">
        <v>450.22894809562456</v>
      </c>
      <c r="E32" s="67">
        <v>394.02094170703219</v>
      </c>
      <c r="F32" s="67">
        <v>1155.7495741129169</v>
      </c>
      <c r="G32" s="67">
        <v>1914.2785740377162</v>
      </c>
      <c r="H32" s="67">
        <v>733.84614960364047</v>
      </c>
      <c r="I32" s="67">
        <v>1781.4729115757996</v>
      </c>
      <c r="J32" s="67">
        <v>2067.4061656321851</v>
      </c>
      <c r="K32" s="67">
        <v>277.81512023955719</v>
      </c>
      <c r="L32" s="67">
        <v>16380.69586045028</v>
      </c>
      <c r="M32" s="67">
        <v>8242.1474379771553</v>
      </c>
      <c r="N32" s="67">
        <v>0</v>
      </c>
      <c r="O32" s="67">
        <v>0</v>
      </c>
      <c r="P32" s="67">
        <v>801.27378769970232</v>
      </c>
      <c r="Q32" s="67">
        <v>324.76706032987914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900.08210778067644</v>
      </c>
      <c r="D35" s="67">
        <v>866.45495257096616</v>
      </c>
      <c r="E35" s="67">
        <v>800.0163757413942</v>
      </c>
      <c r="F35" s="67">
        <v>10.966666547873613</v>
      </c>
      <c r="G35" s="67">
        <v>595.86409133411462</v>
      </c>
      <c r="H35" s="67">
        <v>6025.2584908632816</v>
      </c>
      <c r="I35" s="67">
        <v>0</v>
      </c>
      <c r="J35" s="67">
        <v>1884.7101340623342</v>
      </c>
      <c r="K35" s="67">
        <v>4102.6175548562078</v>
      </c>
      <c r="L35" s="67">
        <v>19912.378797170353</v>
      </c>
      <c r="M35" s="67">
        <v>3476.538679899174</v>
      </c>
      <c r="N35" s="67">
        <v>0</v>
      </c>
      <c r="O35" s="67">
        <v>0</v>
      </c>
      <c r="P35" s="67">
        <v>2337.5763530818376</v>
      </c>
      <c r="Q35" s="67">
        <v>1173.5357960918159</v>
      </c>
    </row>
    <row r="36" spans="1:17" ht="12" customHeight="1" x14ac:dyDescent="0.25">
      <c r="A36" s="23" t="s">
        <v>141</v>
      </c>
      <c r="B36" s="67">
        <v>8.4333841935452831</v>
      </c>
      <c r="C36" s="67">
        <v>2081.8481826117709</v>
      </c>
      <c r="D36" s="67">
        <v>303.78383531026958</v>
      </c>
      <c r="E36" s="67">
        <v>459.85893904881812</v>
      </c>
      <c r="F36" s="67">
        <v>331.41917239302501</v>
      </c>
      <c r="G36" s="67">
        <v>516.80323105320861</v>
      </c>
      <c r="H36" s="67">
        <v>0</v>
      </c>
      <c r="I36" s="67">
        <v>741.67009259020074</v>
      </c>
      <c r="J36" s="67">
        <v>193.33205677007473</v>
      </c>
      <c r="K36" s="67">
        <v>877.94139459051644</v>
      </c>
      <c r="L36" s="67">
        <v>3723.6934411374218</v>
      </c>
      <c r="M36" s="67">
        <v>1065.5889666417079</v>
      </c>
      <c r="N36" s="67">
        <v>0</v>
      </c>
      <c r="O36" s="67">
        <v>0</v>
      </c>
      <c r="P36" s="67">
        <v>1329.2426600811398</v>
      </c>
      <c r="Q36" s="67">
        <v>559.38464357830651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4991.2830126546505</v>
      </c>
      <c r="E40" s="67">
        <v>3240.7726654646449</v>
      </c>
      <c r="F40" s="67">
        <v>6610.6875000000036</v>
      </c>
      <c r="G40" s="67">
        <v>9746.6875000000036</v>
      </c>
      <c r="H40" s="67">
        <v>7371.2936183475686</v>
      </c>
      <c r="I40" s="67">
        <v>0</v>
      </c>
      <c r="J40" s="67">
        <v>5870.2582775015035</v>
      </c>
      <c r="K40" s="67">
        <v>4056.034457383691</v>
      </c>
      <c r="L40" s="67">
        <v>37611.934357558654</v>
      </c>
      <c r="M40" s="67">
        <v>16457.966791739414</v>
      </c>
      <c r="N40" s="67">
        <v>0</v>
      </c>
      <c r="O40" s="67">
        <v>0</v>
      </c>
      <c r="P40" s="67">
        <v>1735.0818193499485</v>
      </c>
      <c r="Q40" s="67">
        <v>0</v>
      </c>
    </row>
    <row r="41" spans="1:17" ht="12" customHeight="1" x14ac:dyDescent="0.25">
      <c r="A41" s="29" t="s">
        <v>140</v>
      </c>
      <c r="B41" s="83">
        <v>14.062500000000009</v>
      </c>
      <c r="C41" s="83">
        <v>8110.6875000000055</v>
      </c>
      <c r="D41" s="83">
        <v>2206.4044873453545</v>
      </c>
      <c r="E41" s="83">
        <v>3951.9148345353592</v>
      </c>
      <c r="F41" s="83">
        <v>0</v>
      </c>
      <c r="G41" s="83">
        <v>0</v>
      </c>
      <c r="H41" s="83">
        <v>4252.3938816524396</v>
      </c>
      <c r="I41" s="83">
        <v>9155.6875000000073</v>
      </c>
      <c r="J41" s="83">
        <v>6322.4292224985047</v>
      </c>
      <c r="K41" s="83">
        <v>4026.6530426163149</v>
      </c>
      <c r="L41" s="83">
        <v>63744.753142441412</v>
      </c>
      <c r="M41" s="83">
        <v>9927.7207082606055</v>
      </c>
      <c r="N41" s="83">
        <v>0</v>
      </c>
      <c r="O41" s="83">
        <v>0</v>
      </c>
      <c r="P41" s="83">
        <v>3296.6056806500551</v>
      </c>
      <c r="Q41" s="83">
        <v>2057.6875000000009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0</v>
      </c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67">
        <v>14013.124999999993</v>
      </c>
      <c r="L45" s="67">
        <v>147477.93750000012</v>
      </c>
      <c r="M45" s="67">
        <v>66671.937500000044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7617.0000000000055</v>
      </c>
      <c r="M48" s="67">
        <v>3199.0000000000018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7317.9334151300764</v>
      </c>
      <c r="L50" s="67">
        <v>121282.62669320835</v>
      </c>
      <c r="M50" s="67">
        <v>44622.439891661677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6164.1915848699173</v>
      </c>
      <c r="L51" s="67">
        <v>26195.310806791749</v>
      </c>
      <c r="M51" s="67">
        <v>17823.497608338363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337.00000000000023</v>
      </c>
      <c r="L54" s="67">
        <v>0</v>
      </c>
      <c r="M54" s="67">
        <v>3351.0000000000023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194.00000000000014</v>
      </c>
      <c r="L55" s="67">
        <v>0</v>
      </c>
      <c r="M55" s="67">
        <v>875.00000000000057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10341.125000000007</v>
      </c>
      <c r="L59" s="67">
        <v>63644.463588716928</v>
      </c>
      <c r="M59" s="67">
        <v>29804.411411283141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3672.0000000000023</v>
      </c>
      <c r="L60" s="83">
        <v>83833.473911283188</v>
      </c>
      <c r="M60" s="83">
        <v>36867.526088716899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12307.125000000011</v>
      </c>
      <c r="C64" s="67">
        <v>50326.125000000036</v>
      </c>
      <c r="D64" s="67">
        <v>58117.125000000029</v>
      </c>
      <c r="E64" s="67">
        <v>30043.125000000022</v>
      </c>
      <c r="F64" s="67">
        <v>40434.125000000036</v>
      </c>
      <c r="G64" s="67">
        <v>36539.125000000029</v>
      </c>
      <c r="H64" s="67">
        <v>15353.125000000011</v>
      </c>
      <c r="I64" s="67">
        <v>38754.125000000022</v>
      </c>
      <c r="J64" s="67">
        <v>12697.125000000009</v>
      </c>
      <c r="K64" s="67">
        <v>78177.125000000058</v>
      </c>
      <c r="L64" s="67">
        <v>121579.12500000009</v>
      </c>
      <c r="M64" s="67">
        <v>15906.125000000011</v>
      </c>
      <c r="N64" s="67">
        <v>31289.125000000022</v>
      </c>
      <c r="O64" s="67">
        <v>20672.125000000011</v>
      </c>
      <c r="P64" s="67">
        <v>75495.125000000044</v>
      </c>
      <c r="Q64" s="67">
        <v>12102.125000000011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1240.0000000000009</v>
      </c>
      <c r="K67" s="67">
        <v>5042.0000000000036</v>
      </c>
      <c r="L67" s="67">
        <v>11555.000000000007</v>
      </c>
      <c r="M67" s="67">
        <v>1512.0000000000009</v>
      </c>
      <c r="N67" s="67">
        <v>2140.0000000000014</v>
      </c>
      <c r="O67" s="67">
        <v>1544.0000000000009</v>
      </c>
      <c r="P67" s="67">
        <v>4094.0000000000027</v>
      </c>
      <c r="Q67" s="67">
        <v>3676.0000000000027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9831.9098589065106</v>
      </c>
      <c r="C69" s="67">
        <v>46576.605513312243</v>
      </c>
      <c r="D69" s="67">
        <v>52365.23395803837</v>
      </c>
      <c r="E69" s="67">
        <v>27736.961865477082</v>
      </c>
      <c r="F69" s="67">
        <v>37019.888022723695</v>
      </c>
      <c r="G69" s="67">
        <v>31489.977213436505</v>
      </c>
      <c r="H69" s="67">
        <v>13081.957949239762</v>
      </c>
      <c r="I69" s="67">
        <v>33307.754056041165</v>
      </c>
      <c r="J69" s="67">
        <v>7181.8816623040439</v>
      </c>
      <c r="K69" s="67">
        <v>65753.228540689044</v>
      </c>
      <c r="L69" s="67">
        <v>89106.491090911237</v>
      </c>
      <c r="M69" s="67">
        <v>9674.0099989245155</v>
      </c>
      <c r="N69" s="67">
        <v>16247.095136532776</v>
      </c>
      <c r="O69" s="67">
        <v>9686.1614909711643</v>
      </c>
      <c r="P69" s="67">
        <v>33873.10563945624</v>
      </c>
      <c r="Q69" s="67">
        <v>5731.7380030359709</v>
      </c>
    </row>
    <row r="70" spans="1:17" ht="12" customHeight="1" x14ac:dyDescent="0.25">
      <c r="A70" s="23" t="s">
        <v>159</v>
      </c>
      <c r="B70" s="67">
        <v>2475.2151410934994</v>
      </c>
      <c r="C70" s="67">
        <v>3749.5194866877928</v>
      </c>
      <c r="D70" s="67">
        <v>5751.8910419616586</v>
      </c>
      <c r="E70" s="67">
        <v>2306.1631345229416</v>
      </c>
      <c r="F70" s="67">
        <v>3414.2369772763418</v>
      </c>
      <c r="G70" s="67">
        <v>5049.1477865635234</v>
      </c>
      <c r="H70" s="67">
        <v>2271.1670507602485</v>
      </c>
      <c r="I70" s="67">
        <v>5446.3709439588538</v>
      </c>
      <c r="J70" s="67">
        <v>5515.2433376959652</v>
      </c>
      <c r="K70" s="67">
        <v>12423.89645931101</v>
      </c>
      <c r="L70" s="67">
        <v>32472.633909088854</v>
      </c>
      <c r="M70" s="67">
        <v>6232.1150010754945</v>
      </c>
      <c r="N70" s="67">
        <v>15042.029863467247</v>
      </c>
      <c r="O70" s="67">
        <v>10807.461251847959</v>
      </c>
      <c r="P70" s="67">
        <v>22725.410122007092</v>
      </c>
      <c r="Q70" s="67">
        <v>5883.4984926816314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7">
        <v>0</v>
      </c>
      <c r="M73" s="67">
        <v>0</v>
      </c>
      <c r="N73" s="67">
        <v>0</v>
      </c>
      <c r="O73" s="67">
        <v>0</v>
      </c>
      <c r="P73" s="67">
        <v>14790.475982366048</v>
      </c>
      <c r="Q73" s="67">
        <v>377.52401763396057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178.5022571808878</v>
      </c>
      <c r="P74" s="67">
        <v>4106.1332561706695</v>
      </c>
      <c r="Q74" s="67">
        <v>109.36448664844559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12307.125000000009</v>
      </c>
      <c r="C78" s="67">
        <v>50326.125000000029</v>
      </c>
      <c r="D78" s="67">
        <v>58117.125000000044</v>
      </c>
      <c r="E78" s="67">
        <v>30043.125000000022</v>
      </c>
      <c r="F78" s="67">
        <v>37348.10570196819</v>
      </c>
      <c r="G78" s="67">
        <v>24313.134299872007</v>
      </c>
      <c r="H78" s="67">
        <v>12506.220839220397</v>
      </c>
      <c r="I78" s="67">
        <v>38754.125000000029</v>
      </c>
      <c r="J78" s="67">
        <v>12697.125000000009</v>
      </c>
      <c r="K78" s="67">
        <v>61738.120334920612</v>
      </c>
      <c r="L78" s="67">
        <v>121579.12500000009</v>
      </c>
      <c r="M78" s="67">
        <v>15747.705051492474</v>
      </c>
      <c r="N78" s="67">
        <v>30504.204928855397</v>
      </c>
      <c r="O78" s="67">
        <v>18791.99633172201</v>
      </c>
      <c r="P78" s="67">
        <v>51472.512511949077</v>
      </c>
      <c r="Q78" s="67">
        <v>12102.125000000007</v>
      </c>
    </row>
    <row r="79" spans="1:17" ht="12" customHeight="1" x14ac:dyDescent="0.25">
      <c r="A79" s="29" t="s">
        <v>140</v>
      </c>
      <c r="B79" s="83">
        <v>0</v>
      </c>
      <c r="C79" s="83">
        <v>0</v>
      </c>
      <c r="D79" s="83">
        <v>0</v>
      </c>
      <c r="E79" s="83">
        <v>0</v>
      </c>
      <c r="F79" s="83">
        <v>3086.0192980318334</v>
      </c>
      <c r="G79" s="83">
        <v>12225.990700128015</v>
      </c>
      <c r="H79" s="83">
        <v>2846.9041607796125</v>
      </c>
      <c r="I79" s="83">
        <v>0</v>
      </c>
      <c r="J79" s="83">
        <v>0</v>
      </c>
      <c r="K79" s="83">
        <v>16439.004665079439</v>
      </c>
      <c r="L79" s="83">
        <v>0</v>
      </c>
      <c r="M79" s="83">
        <v>158.41994850753542</v>
      </c>
      <c r="N79" s="83">
        <v>784.9200711446249</v>
      </c>
      <c r="O79" s="83">
        <v>1880.1286682780017</v>
      </c>
      <c r="P79" s="83">
        <v>24022.612488050974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38686.000000000022</v>
      </c>
      <c r="C83" s="67">
        <v>170604.50000000012</v>
      </c>
      <c r="D83" s="67">
        <v>171393.50000000012</v>
      </c>
      <c r="E83" s="67">
        <v>233333.50000000015</v>
      </c>
      <c r="F83" s="67">
        <v>196002.50000000015</v>
      </c>
      <c r="G83" s="67">
        <v>180181.50000000012</v>
      </c>
      <c r="H83" s="67">
        <v>214693.50000000015</v>
      </c>
      <c r="I83" s="67">
        <v>140112.50000000009</v>
      </c>
      <c r="J83" s="67">
        <v>198255.50000000015</v>
      </c>
      <c r="K83" s="67">
        <v>127617.50000000007</v>
      </c>
      <c r="L83" s="67">
        <v>0</v>
      </c>
      <c r="M83" s="67">
        <v>183108.50000000012</v>
      </c>
      <c r="N83" s="67">
        <v>341598.50000000017</v>
      </c>
      <c r="O83" s="67">
        <v>210121.50000000015</v>
      </c>
      <c r="P83" s="67">
        <v>208651.50000000012</v>
      </c>
      <c r="Q83" s="67">
        <v>232926.50000000012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7185.0000000000045</v>
      </c>
      <c r="I86" s="67">
        <v>17699.000000000015</v>
      </c>
      <c r="J86" s="67">
        <v>19726.000000000015</v>
      </c>
      <c r="K86" s="67">
        <v>18950.000000000015</v>
      </c>
      <c r="L86" s="67">
        <v>0</v>
      </c>
      <c r="M86" s="67">
        <v>10368.000000000007</v>
      </c>
      <c r="N86" s="67">
        <v>16341.000000000013</v>
      </c>
      <c r="O86" s="67">
        <v>9226.0000000000055</v>
      </c>
      <c r="P86" s="67">
        <v>12440.000000000007</v>
      </c>
      <c r="Q86" s="67">
        <v>23039.000000000015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36480.692873260763</v>
      </c>
      <c r="C88" s="67">
        <v>160940.42359598144</v>
      </c>
      <c r="D88" s="67">
        <v>125055.57777818159</v>
      </c>
      <c r="E88" s="67">
        <v>222676.27168684476</v>
      </c>
      <c r="F88" s="67">
        <v>120027.33483400602</v>
      </c>
      <c r="G88" s="67">
        <v>131576.01192263895</v>
      </c>
      <c r="H88" s="67">
        <v>177395.99263778212</v>
      </c>
      <c r="I88" s="67">
        <v>112788.20610309117</v>
      </c>
      <c r="J88" s="67">
        <v>134572.89939805807</v>
      </c>
      <c r="K88" s="67">
        <v>83422.325195529644</v>
      </c>
      <c r="L88" s="67">
        <v>0</v>
      </c>
      <c r="M88" s="67">
        <v>72622.978199905934</v>
      </c>
      <c r="N88" s="67">
        <v>219559.49898395577</v>
      </c>
      <c r="O88" s="67">
        <v>119265.97566616484</v>
      </c>
      <c r="P88" s="67">
        <v>103835.35869772594</v>
      </c>
      <c r="Q88" s="67">
        <v>128350.45242687425</v>
      </c>
    </row>
    <row r="89" spans="1:17" ht="12" customHeight="1" x14ac:dyDescent="0.25">
      <c r="A89" s="23" t="s">
        <v>155</v>
      </c>
      <c r="B89" s="67">
        <v>2205.3071267392615</v>
      </c>
      <c r="C89" s="67">
        <v>9664.0764040186805</v>
      </c>
      <c r="D89" s="67">
        <v>46337.922221818531</v>
      </c>
      <c r="E89" s="67">
        <v>10532.673117930459</v>
      </c>
      <c r="F89" s="67">
        <v>8375.4698387196804</v>
      </c>
      <c r="G89" s="67">
        <v>17741.733177090191</v>
      </c>
      <c r="H89" s="67">
        <v>20527.38044925503</v>
      </c>
      <c r="I89" s="67">
        <v>24397.082300029924</v>
      </c>
      <c r="J89" s="67">
        <v>44199.32670547632</v>
      </c>
      <c r="K89" s="67">
        <v>34142.728818911302</v>
      </c>
      <c r="L89" s="67">
        <v>0</v>
      </c>
      <c r="M89" s="67">
        <v>109720.44759279639</v>
      </c>
      <c r="N89" s="67">
        <v>94297.251915264991</v>
      </c>
      <c r="O89" s="67">
        <v>68872.657157520167</v>
      </c>
      <c r="P89" s="67">
        <v>33310.939747226352</v>
      </c>
      <c r="Q89" s="67">
        <v>40178.003427203061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4367.0000000000027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499.92579270220301</v>
      </c>
      <c r="L93" s="67">
        <v>0</v>
      </c>
      <c r="M93" s="67">
        <v>765.07420729779778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0</v>
      </c>
      <c r="D96" s="67">
        <v>0</v>
      </c>
      <c r="E96" s="67">
        <v>124.55519522493714</v>
      </c>
      <c r="F96" s="67">
        <v>66777.74419697038</v>
      </c>
      <c r="G96" s="67">
        <v>25787.798001921947</v>
      </c>
      <c r="H96" s="67">
        <v>13195.308006303239</v>
      </c>
      <c r="I96" s="67">
        <v>2797.3768292417381</v>
      </c>
      <c r="J96" s="67">
        <v>17828.964841873385</v>
      </c>
      <c r="K96" s="67">
        <v>947.27417862369407</v>
      </c>
      <c r="L96" s="67">
        <v>0</v>
      </c>
      <c r="M96" s="67">
        <v>0</v>
      </c>
      <c r="N96" s="67">
        <v>18042.909369213699</v>
      </c>
      <c r="O96" s="67">
        <v>17097.388679881624</v>
      </c>
      <c r="P96" s="67">
        <v>50453.068370551759</v>
      </c>
      <c r="Q96" s="67">
        <v>41721.612330193821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821.95113030403502</v>
      </c>
      <c r="G97" s="67">
        <v>5075.9568983490326</v>
      </c>
      <c r="H97" s="67">
        <v>3574.8189066597647</v>
      </c>
      <c r="I97" s="67">
        <v>129.83476763723965</v>
      </c>
      <c r="J97" s="67">
        <v>1654.3090545923667</v>
      </c>
      <c r="K97" s="67">
        <v>4238.2460142332448</v>
      </c>
      <c r="L97" s="67">
        <v>0</v>
      </c>
      <c r="M97" s="67">
        <v>0</v>
      </c>
      <c r="N97" s="67">
        <v>9698.8397315657567</v>
      </c>
      <c r="O97" s="67">
        <v>4885.478496433494</v>
      </c>
      <c r="P97" s="67">
        <v>21052.133184496088</v>
      </c>
      <c r="Q97" s="67">
        <v>22676.431815729025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3.6379788070917154E-12</v>
      </c>
      <c r="J101" s="67">
        <v>3323.4404380228066</v>
      </c>
      <c r="K101" s="67">
        <v>2881.0119735694898</v>
      </c>
      <c r="L101" s="67">
        <v>0</v>
      </c>
      <c r="M101" s="67">
        <v>7114.9567511520609</v>
      </c>
      <c r="N101" s="67">
        <v>7796.1834754555093</v>
      </c>
      <c r="O101" s="67">
        <v>3817.2225386679938</v>
      </c>
      <c r="P101" s="67">
        <v>2435.1848231321537</v>
      </c>
      <c r="Q101" s="67">
        <v>0</v>
      </c>
    </row>
    <row r="102" spans="1:17" ht="12" customHeight="1" x14ac:dyDescent="0.25">
      <c r="A102" s="23" t="s">
        <v>57</v>
      </c>
      <c r="B102" s="67">
        <v>38686.000000000029</v>
      </c>
      <c r="C102" s="67">
        <v>51150.104392597175</v>
      </c>
      <c r="D102" s="67">
        <v>85409.447320602922</v>
      </c>
      <c r="E102" s="67">
        <v>121880.70648172546</v>
      </c>
      <c r="F102" s="67">
        <v>122640.69266224247</v>
      </c>
      <c r="G102" s="67">
        <v>115344.39216824857</v>
      </c>
      <c r="H102" s="67">
        <v>142871.98819152475</v>
      </c>
      <c r="I102" s="67">
        <v>81076.914741467728</v>
      </c>
      <c r="J102" s="67">
        <v>15207.794111583356</v>
      </c>
      <c r="K102" s="67">
        <v>18018.99427543873</v>
      </c>
      <c r="L102" s="67">
        <v>0</v>
      </c>
      <c r="M102" s="67">
        <v>44017.287513276184</v>
      </c>
      <c r="N102" s="67">
        <v>146382.83547585527</v>
      </c>
      <c r="O102" s="67">
        <v>101284.46426598355</v>
      </c>
      <c r="P102" s="67">
        <v>83577.723292031602</v>
      </c>
      <c r="Q102" s="67">
        <v>115211.65510742305</v>
      </c>
    </row>
    <row r="103" spans="1:17" ht="12" customHeight="1" x14ac:dyDescent="0.25">
      <c r="A103" s="29" t="s">
        <v>140</v>
      </c>
      <c r="B103" s="83">
        <v>0</v>
      </c>
      <c r="C103" s="83">
        <v>119454.39560740296</v>
      </c>
      <c r="D103" s="83">
        <v>85984.052679397209</v>
      </c>
      <c r="E103" s="83">
        <v>111452.79351827467</v>
      </c>
      <c r="F103" s="83">
        <v>73361.807337757666</v>
      </c>
      <c r="G103" s="83">
        <v>64837.107831751549</v>
      </c>
      <c r="H103" s="83">
        <v>71821.511808475392</v>
      </c>
      <c r="I103" s="83">
        <v>59035.585258532374</v>
      </c>
      <c r="J103" s="83">
        <v>179724.26545039398</v>
      </c>
      <c r="K103" s="83">
        <v>106717.49375099187</v>
      </c>
      <c r="L103" s="83">
        <v>0</v>
      </c>
      <c r="M103" s="83">
        <v>131976.25573557187</v>
      </c>
      <c r="N103" s="83">
        <v>187419.48104868943</v>
      </c>
      <c r="O103" s="83">
        <v>105019.81319534859</v>
      </c>
      <c r="P103" s="83">
        <v>122638.59188483638</v>
      </c>
      <c r="Q103" s="83">
        <v>117714.84489257711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0</v>
      </c>
      <c r="C126" s="67">
        <v>0</v>
      </c>
      <c r="D126" s="67">
        <v>0</v>
      </c>
      <c r="E126" s="67">
        <v>0</v>
      </c>
      <c r="F126" s="67">
        <v>1965.0000000000014</v>
      </c>
      <c r="G126" s="67">
        <v>0</v>
      </c>
      <c r="H126" s="67">
        <v>0</v>
      </c>
      <c r="I126" s="67">
        <v>0</v>
      </c>
      <c r="J126" s="67">
        <v>0</v>
      </c>
      <c r="K126" s="67">
        <v>0</v>
      </c>
      <c r="L126" s="67">
        <v>2568.0000000000014</v>
      </c>
      <c r="M126" s="67">
        <v>8.0000000000000053</v>
      </c>
      <c r="N126" s="67">
        <v>614.00000000000045</v>
      </c>
      <c r="O126" s="67">
        <v>0</v>
      </c>
      <c r="P126" s="67">
        <v>0</v>
      </c>
      <c r="Q126" s="67">
        <v>0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0</v>
      </c>
      <c r="K129" s="67">
        <v>0</v>
      </c>
      <c r="L129" s="67">
        <v>22.000000000000014</v>
      </c>
      <c r="M129" s="67">
        <v>8.0000000000000053</v>
      </c>
      <c r="N129" s="67">
        <v>214.00000000000011</v>
      </c>
      <c r="O129" s="67">
        <v>0</v>
      </c>
      <c r="P129" s="67">
        <v>0</v>
      </c>
      <c r="Q129" s="67">
        <v>0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0</v>
      </c>
      <c r="C131" s="67">
        <v>0</v>
      </c>
      <c r="D131" s="67">
        <v>0</v>
      </c>
      <c r="E131" s="67">
        <v>0</v>
      </c>
      <c r="F131" s="67">
        <v>1629.9051153295234</v>
      </c>
      <c r="G131" s="67">
        <v>0</v>
      </c>
      <c r="H131" s="67">
        <v>0</v>
      </c>
      <c r="I131" s="67">
        <v>0</v>
      </c>
      <c r="J131" s="67">
        <v>0</v>
      </c>
      <c r="K131" s="67">
        <v>0</v>
      </c>
      <c r="L131" s="67">
        <v>1855.7633271577101</v>
      </c>
      <c r="M131" s="67">
        <v>0</v>
      </c>
      <c r="N131" s="67">
        <v>296.331557512769</v>
      </c>
      <c r="O131" s="67">
        <v>0</v>
      </c>
      <c r="P131" s="67">
        <v>0</v>
      </c>
      <c r="Q131" s="67">
        <v>0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308.094884670478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462.30475886475358</v>
      </c>
      <c r="M132" s="67">
        <v>7.9319139775376311</v>
      </c>
      <c r="N132" s="67">
        <v>317.66844248723146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0</v>
      </c>
      <c r="C135" s="67">
        <v>0</v>
      </c>
      <c r="D135" s="67">
        <v>0</v>
      </c>
      <c r="E135" s="67">
        <v>0</v>
      </c>
      <c r="F135" s="67">
        <v>11.99999999999995</v>
      </c>
      <c r="G135" s="67">
        <v>0</v>
      </c>
      <c r="H135" s="67">
        <v>0</v>
      </c>
      <c r="I135" s="67">
        <v>0</v>
      </c>
      <c r="J135" s="67">
        <v>0</v>
      </c>
      <c r="K135" s="67">
        <v>0</v>
      </c>
      <c r="L135" s="67">
        <v>203.00000000000014</v>
      </c>
      <c r="M135" s="67">
        <v>0</v>
      </c>
      <c r="N135" s="67">
        <v>0</v>
      </c>
      <c r="O135" s="67">
        <v>0</v>
      </c>
      <c r="P135" s="67">
        <v>0</v>
      </c>
      <c r="Q135" s="67">
        <v>0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14.999999999999961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46.931913977537654</v>
      </c>
      <c r="M136" s="67">
        <v>6.8086022462373455E-2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0</v>
      </c>
      <c r="C140" s="67">
        <v>0</v>
      </c>
      <c r="D140" s="67">
        <v>0</v>
      </c>
      <c r="E140" s="67">
        <v>0</v>
      </c>
      <c r="F140" s="67">
        <v>768.16935380761299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1174.7678191322657</v>
      </c>
      <c r="M140" s="67">
        <v>3.5762466223553964</v>
      </c>
      <c r="N140" s="67">
        <v>398.48658043776737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>
        <v>0</v>
      </c>
      <c r="C141" s="83">
        <v>0</v>
      </c>
      <c r="D141" s="83">
        <v>0</v>
      </c>
      <c r="E141" s="83">
        <v>0</v>
      </c>
      <c r="F141" s="83">
        <v>1196.8306461923883</v>
      </c>
      <c r="G141" s="83">
        <v>0</v>
      </c>
      <c r="H141" s="83">
        <v>0</v>
      </c>
      <c r="I141" s="83">
        <v>0</v>
      </c>
      <c r="J141" s="83">
        <v>0</v>
      </c>
      <c r="K141" s="83">
        <v>0</v>
      </c>
      <c r="L141" s="83">
        <v>1393.2321808677359</v>
      </c>
      <c r="M141" s="83">
        <v>4.4237533776446085</v>
      </c>
      <c r="N141" s="83">
        <v>215.513419562233</v>
      </c>
      <c r="O141" s="83">
        <v>0</v>
      </c>
      <c r="P141" s="83">
        <v>0</v>
      </c>
      <c r="Q141" s="83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64.125000000000043</v>
      </c>
      <c r="C145" s="67">
        <v>449.12500000000028</v>
      </c>
      <c r="D145" s="67">
        <v>1331.1250000000009</v>
      </c>
      <c r="E145" s="67">
        <v>2589.1250000000018</v>
      </c>
      <c r="F145" s="67">
        <v>1194.1250000000009</v>
      </c>
      <c r="G145" s="67">
        <v>1339.1250000000009</v>
      </c>
      <c r="H145" s="67">
        <v>248.12500000000017</v>
      </c>
      <c r="I145" s="67">
        <v>2762.1250000000018</v>
      </c>
      <c r="J145" s="67">
        <v>1767.1250000000014</v>
      </c>
      <c r="K145" s="67">
        <v>8624.1250000000055</v>
      </c>
      <c r="L145" s="67">
        <v>7499.1250000000045</v>
      </c>
      <c r="M145" s="67">
        <v>5407.1250000000036</v>
      </c>
      <c r="N145" s="67">
        <v>7648.1250000000055</v>
      </c>
      <c r="O145" s="67">
        <v>11272.125000000007</v>
      </c>
      <c r="P145" s="67">
        <v>7686.1250000000055</v>
      </c>
      <c r="Q145" s="67">
        <v>5082.1250000000036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553.50000000000034</v>
      </c>
      <c r="K147" s="67">
        <v>5174.0000000000036</v>
      </c>
      <c r="L147" s="67">
        <v>4499.0000000000027</v>
      </c>
      <c r="M147" s="67">
        <v>3244.0000000000018</v>
      </c>
      <c r="N147" s="67">
        <v>4588.0000000000036</v>
      </c>
      <c r="O147" s="67">
        <v>6763.0000000000055</v>
      </c>
      <c r="P147" s="67">
        <v>4611.0000000000036</v>
      </c>
      <c r="Q147" s="67">
        <v>3049.0000000000018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3.0000000000000018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1.0000000000000007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64.125000000000043</v>
      </c>
      <c r="C153" s="67">
        <v>449.12500000000028</v>
      </c>
      <c r="D153" s="67">
        <v>1331.1250000000009</v>
      </c>
      <c r="E153" s="67">
        <v>2589.1250000000018</v>
      </c>
      <c r="F153" s="67">
        <v>1191.1250000000009</v>
      </c>
      <c r="G153" s="67">
        <v>1339.1250000000009</v>
      </c>
      <c r="H153" s="67">
        <v>248.12500000000017</v>
      </c>
      <c r="I153" s="67">
        <v>2762.1250000000018</v>
      </c>
      <c r="J153" s="67">
        <v>1767.1250000000014</v>
      </c>
      <c r="K153" s="67">
        <v>7661.7738840638704</v>
      </c>
      <c r="L153" s="67">
        <v>5657.4807435505645</v>
      </c>
      <c r="M153" s="67">
        <v>3507.4725966861015</v>
      </c>
      <c r="N153" s="67">
        <v>5376.9108034576957</v>
      </c>
      <c r="O153" s="67">
        <v>7955.3130447258354</v>
      </c>
      <c r="P153" s="67">
        <v>5217.0026778441907</v>
      </c>
      <c r="Q153" s="67">
        <v>3249.921249671766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962.35111593613578</v>
      </c>
      <c r="L154" s="67">
        <v>1840.6442564494403</v>
      </c>
      <c r="M154" s="67">
        <v>1899.6524033139021</v>
      </c>
      <c r="N154" s="67">
        <v>2271.2141965423098</v>
      </c>
      <c r="O154" s="67">
        <v>3316.8119552741719</v>
      </c>
      <c r="P154" s="67">
        <v>2469.1223221558148</v>
      </c>
      <c r="Q154" s="67">
        <v>1832.2037503282372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64.125000000000043</v>
      </c>
      <c r="C158" s="67">
        <v>449.12500000000028</v>
      </c>
      <c r="D158" s="67">
        <v>694.01473627962002</v>
      </c>
      <c r="E158" s="67">
        <v>1967.8698870370029</v>
      </c>
      <c r="F158" s="67">
        <v>1194.1250000000009</v>
      </c>
      <c r="G158" s="67">
        <v>755.38255797232182</v>
      </c>
      <c r="H158" s="67">
        <v>248.12500000000011</v>
      </c>
      <c r="I158" s="67">
        <v>171.88424064401636</v>
      </c>
      <c r="J158" s="67">
        <v>402.46705486264881</v>
      </c>
      <c r="K158" s="67">
        <v>2894.7489333748904</v>
      </c>
      <c r="L158" s="67">
        <v>3702.1250827261701</v>
      </c>
      <c r="M158" s="67">
        <v>1982.7535838232211</v>
      </c>
      <c r="N158" s="67">
        <v>4691.7377047595573</v>
      </c>
      <c r="O158" s="67">
        <v>7029.4765819404729</v>
      </c>
      <c r="P158" s="67">
        <v>3303.0396365800957</v>
      </c>
      <c r="Q158" s="67">
        <v>0</v>
      </c>
    </row>
    <row r="159" spans="1:17" ht="12" customHeight="1" x14ac:dyDescent="0.25">
      <c r="A159" s="29" t="s">
        <v>140</v>
      </c>
      <c r="B159" s="83">
        <v>0</v>
      </c>
      <c r="C159" s="83">
        <v>0</v>
      </c>
      <c r="D159" s="83">
        <v>637.11026372038077</v>
      </c>
      <c r="E159" s="83">
        <v>621.25511296299874</v>
      </c>
      <c r="F159" s="83">
        <v>0</v>
      </c>
      <c r="G159" s="83">
        <v>583.74244202767909</v>
      </c>
      <c r="H159" s="83">
        <v>0</v>
      </c>
      <c r="I159" s="83">
        <v>2590.2407593559856</v>
      </c>
      <c r="J159" s="83">
        <v>1364.6579451373523</v>
      </c>
      <c r="K159" s="83">
        <v>5729.3760666251155</v>
      </c>
      <c r="L159" s="83">
        <v>3796.9999172738344</v>
      </c>
      <c r="M159" s="83">
        <v>3424.3714161767825</v>
      </c>
      <c r="N159" s="83">
        <v>2956.3872952404467</v>
      </c>
      <c r="O159" s="83">
        <v>4242.6484180595353</v>
      </c>
      <c r="P159" s="83">
        <v>4383.0853634199093</v>
      </c>
      <c r="Q159" s="83">
        <v>5082.1250000000036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2496.3750000000018</v>
      </c>
      <c r="C163" s="67">
        <v>10403.187500000005</v>
      </c>
      <c r="D163" s="67">
        <v>14363.187500000009</v>
      </c>
      <c r="E163" s="67">
        <v>11498.187500000007</v>
      </c>
      <c r="F163" s="67">
        <v>7823.1875000000055</v>
      </c>
      <c r="G163" s="67">
        <v>8761.1875000000055</v>
      </c>
      <c r="H163" s="67">
        <v>8978.1875000000036</v>
      </c>
      <c r="I163" s="67">
        <v>10714.187500000007</v>
      </c>
      <c r="J163" s="67">
        <v>7400.1875000000045</v>
      </c>
      <c r="K163" s="67">
        <v>13542.187500000007</v>
      </c>
      <c r="L163" s="67">
        <v>8435.1875000000055</v>
      </c>
      <c r="M163" s="67">
        <v>3167.1875000000023</v>
      </c>
      <c r="N163" s="67">
        <v>2521.1875000000018</v>
      </c>
      <c r="O163" s="67">
        <v>2304.1875000000018</v>
      </c>
      <c r="P163" s="67">
        <v>0</v>
      </c>
      <c r="Q163" s="67">
        <v>1011.1875000000006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59.000000000000043</v>
      </c>
      <c r="J165" s="67">
        <v>647.00000000000045</v>
      </c>
      <c r="K165" s="67">
        <v>1115.0000000000007</v>
      </c>
      <c r="L165" s="67">
        <v>1978.0000000000014</v>
      </c>
      <c r="M165" s="67">
        <v>347.00000000000023</v>
      </c>
      <c r="N165" s="67">
        <v>218.00000000000017</v>
      </c>
      <c r="O165" s="67">
        <v>213.00000000000014</v>
      </c>
      <c r="P165" s="67">
        <v>0</v>
      </c>
      <c r="Q165" s="67">
        <v>800.00000000000057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263.00000000000017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76.000000000000057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2496.3750000000018</v>
      </c>
      <c r="C171" s="67">
        <v>9335.7133893187747</v>
      </c>
      <c r="D171" s="67">
        <v>11216.058994740326</v>
      </c>
      <c r="E171" s="67">
        <v>9270.9668311361529</v>
      </c>
      <c r="F171" s="67">
        <v>5919.5713708750372</v>
      </c>
      <c r="G171" s="67">
        <v>6436.3581084484922</v>
      </c>
      <c r="H171" s="67">
        <v>7449.4327549009085</v>
      </c>
      <c r="I171" s="67">
        <v>9244.2025834348697</v>
      </c>
      <c r="J171" s="67">
        <v>5868.8865031360074</v>
      </c>
      <c r="K171" s="67">
        <v>10255.938380101979</v>
      </c>
      <c r="L171" s="67">
        <v>5774.0845503519058</v>
      </c>
      <c r="M171" s="67">
        <v>1245.5864511552277</v>
      </c>
      <c r="N171" s="67">
        <v>1423.0209177480676</v>
      </c>
      <c r="O171" s="67">
        <v>1240.3701575229127</v>
      </c>
      <c r="P171" s="67">
        <v>0</v>
      </c>
      <c r="Q171" s="67">
        <v>502.43400712938865</v>
      </c>
    </row>
    <row r="172" spans="1:17" ht="12" customHeight="1" x14ac:dyDescent="0.25">
      <c r="A172" s="23" t="s">
        <v>141</v>
      </c>
      <c r="B172" s="67">
        <v>0</v>
      </c>
      <c r="C172" s="67">
        <v>1067.474110681231</v>
      </c>
      <c r="D172" s="67">
        <v>3147.1285052596836</v>
      </c>
      <c r="E172" s="67">
        <v>2227.2206688638553</v>
      </c>
      <c r="F172" s="67">
        <v>1903.6161291249678</v>
      </c>
      <c r="G172" s="67">
        <v>2324.8293915515133</v>
      </c>
      <c r="H172" s="67">
        <v>1528.754745099096</v>
      </c>
      <c r="I172" s="67">
        <v>1469.9849165651374</v>
      </c>
      <c r="J172" s="67">
        <v>1531.3009968639974</v>
      </c>
      <c r="K172" s="67">
        <v>3023.2491198980288</v>
      </c>
      <c r="L172" s="67">
        <v>2585.1029496481001</v>
      </c>
      <c r="M172" s="67">
        <v>1921.6010488447746</v>
      </c>
      <c r="N172" s="67">
        <v>1098.166582251934</v>
      </c>
      <c r="O172" s="67">
        <v>1063.8173424770891</v>
      </c>
      <c r="P172" s="67">
        <v>0</v>
      </c>
      <c r="Q172" s="67">
        <v>508.75349287061192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2324.9662974761754</v>
      </c>
      <c r="C176" s="67">
        <v>3443.3085138071228</v>
      </c>
      <c r="D176" s="67">
        <v>8727.890951503643</v>
      </c>
      <c r="E176" s="67">
        <v>6531.3440376219951</v>
      </c>
      <c r="F176" s="67">
        <v>7823.1875000000055</v>
      </c>
      <c r="G176" s="67">
        <v>6913.785871913472</v>
      </c>
      <c r="H176" s="67">
        <v>2634.6170763571272</v>
      </c>
      <c r="I176" s="67">
        <v>0</v>
      </c>
      <c r="J176" s="67">
        <v>2242.7650741979805</v>
      </c>
      <c r="K176" s="67">
        <v>3636.9027046325878</v>
      </c>
      <c r="L176" s="67">
        <v>3708.5400467108479</v>
      </c>
      <c r="M176" s="67">
        <v>872.17437190632097</v>
      </c>
      <c r="N176" s="67">
        <v>1252.9063927354812</v>
      </c>
      <c r="O176" s="67">
        <v>1417.9098574568784</v>
      </c>
      <c r="P176" s="67">
        <v>0</v>
      </c>
      <c r="Q176" s="67">
        <v>63.701303680380363</v>
      </c>
    </row>
    <row r="177" spans="1:17" ht="12" customHeight="1" x14ac:dyDescent="0.25">
      <c r="A177" s="29" t="s">
        <v>140</v>
      </c>
      <c r="B177" s="83">
        <v>171.40870252382604</v>
      </c>
      <c r="C177" s="83">
        <v>6959.8789861928835</v>
      </c>
      <c r="D177" s="83">
        <v>5635.296548496367</v>
      </c>
      <c r="E177" s="83">
        <v>4966.8434623780122</v>
      </c>
      <c r="F177" s="83">
        <v>0</v>
      </c>
      <c r="G177" s="83">
        <v>1847.4016280865339</v>
      </c>
      <c r="H177" s="83">
        <v>6343.5704236428792</v>
      </c>
      <c r="I177" s="83">
        <v>10714.187500000007</v>
      </c>
      <c r="J177" s="83">
        <v>5157.4224258020249</v>
      </c>
      <c r="K177" s="83">
        <v>9905.2847953674209</v>
      </c>
      <c r="L177" s="83">
        <v>4726.6474532891589</v>
      </c>
      <c r="M177" s="83">
        <v>2295.0131280936812</v>
      </c>
      <c r="N177" s="83">
        <v>1268.2811072645202</v>
      </c>
      <c r="O177" s="83">
        <v>886.27764254312297</v>
      </c>
      <c r="P177" s="83">
        <v>0</v>
      </c>
      <c r="Q177" s="83">
        <v>947.48619631962038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" si="1">SUM(B5:B6)</f>
        <v>0</v>
      </c>
      <c r="C4" s="157">
        <f t="shared" ref="C4:Q4" si="2">SUM(C5:C6)</f>
        <v>0</v>
      </c>
      <c r="D4" s="157">
        <f t="shared" si="2"/>
        <v>0</v>
      </c>
      <c r="E4" s="157">
        <f t="shared" si="2"/>
        <v>0</v>
      </c>
      <c r="F4" s="157">
        <f t="shared" si="2"/>
        <v>0</v>
      </c>
      <c r="G4" s="157">
        <f t="shared" si="2"/>
        <v>0</v>
      </c>
      <c r="H4" s="157">
        <f t="shared" si="2"/>
        <v>0</v>
      </c>
      <c r="I4" s="157">
        <f t="shared" si="2"/>
        <v>0</v>
      </c>
      <c r="J4" s="157">
        <f t="shared" si="2"/>
        <v>0</v>
      </c>
      <c r="K4" s="157">
        <f t="shared" si="2"/>
        <v>0</v>
      </c>
      <c r="L4" s="157">
        <f t="shared" si="2"/>
        <v>0</v>
      </c>
      <c r="M4" s="157">
        <f t="shared" si="2"/>
        <v>0</v>
      </c>
      <c r="N4" s="157">
        <f t="shared" si="2"/>
        <v>0</v>
      </c>
      <c r="O4" s="157">
        <f t="shared" si="2"/>
        <v>0</v>
      </c>
      <c r="P4" s="157">
        <f t="shared" si="2"/>
        <v>0</v>
      </c>
      <c r="Q4" s="157">
        <f t="shared" si="2"/>
        <v>0</v>
      </c>
    </row>
    <row r="5" spans="1:17" ht="12" customHeight="1" x14ac:dyDescent="0.25">
      <c r="A5" s="23" t="s">
        <v>58</v>
      </c>
      <c r="B5" s="156">
        <v>0</v>
      </c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3">B8</f>
        <v>0</v>
      </c>
      <c r="C7" s="157">
        <f t="shared" si="3"/>
        <v>0</v>
      </c>
      <c r="D7" s="157">
        <f t="shared" si="3"/>
        <v>0</v>
      </c>
      <c r="E7" s="157">
        <f t="shared" si="3"/>
        <v>0</v>
      </c>
      <c r="F7" s="157">
        <f t="shared" si="3"/>
        <v>0</v>
      </c>
      <c r="G7" s="157">
        <f t="shared" si="3"/>
        <v>0</v>
      </c>
      <c r="H7" s="157">
        <f t="shared" si="3"/>
        <v>0</v>
      </c>
      <c r="I7" s="157">
        <f t="shared" si="3"/>
        <v>0</v>
      </c>
      <c r="J7" s="157">
        <f t="shared" si="3"/>
        <v>0</v>
      </c>
      <c r="K7" s="157">
        <f t="shared" si="3"/>
        <v>0</v>
      </c>
      <c r="L7" s="157">
        <f t="shared" si="3"/>
        <v>0</v>
      </c>
      <c r="M7" s="157">
        <f t="shared" si="3"/>
        <v>0</v>
      </c>
      <c r="N7" s="157">
        <f t="shared" si="3"/>
        <v>0</v>
      </c>
      <c r="O7" s="157">
        <f t="shared" si="3"/>
        <v>0</v>
      </c>
      <c r="P7" s="157">
        <f t="shared" si="3"/>
        <v>0</v>
      </c>
      <c r="Q7" s="157">
        <f t="shared" si="3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0</v>
      </c>
      <c r="C9" s="157">
        <f t="shared" ref="C9:Q9" si="4">SUM(C10:C12,C15:C16)</f>
        <v>0</v>
      </c>
      <c r="D9" s="157">
        <f t="shared" si="4"/>
        <v>0</v>
      </c>
      <c r="E9" s="157">
        <f t="shared" si="4"/>
        <v>0</v>
      </c>
      <c r="F9" s="157">
        <f t="shared" si="4"/>
        <v>0</v>
      </c>
      <c r="G9" s="157">
        <f t="shared" si="4"/>
        <v>0</v>
      </c>
      <c r="H9" s="157">
        <f t="shared" si="4"/>
        <v>0</v>
      </c>
      <c r="I9" s="157">
        <f t="shared" si="4"/>
        <v>0</v>
      </c>
      <c r="J9" s="157">
        <f t="shared" si="4"/>
        <v>0</v>
      </c>
      <c r="K9" s="157">
        <f t="shared" si="4"/>
        <v>0</v>
      </c>
      <c r="L9" s="157">
        <f t="shared" si="4"/>
        <v>0</v>
      </c>
      <c r="M9" s="157">
        <f t="shared" si="4"/>
        <v>0</v>
      </c>
      <c r="N9" s="157">
        <f t="shared" si="4"/>
        <v>0</v>
      </c>
      <c r="O9" s="157">
        <f t="shared" si="4"/>
        <v>0</v>
      </c>
      <c r="P9" s="157">
        <f t="shared" si="4"/>
        <v>0</v>
      </c>
      <c r="Q9" s="157">
        <f t="shared" si="4"/>
        <v>0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0</v>
      </c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5">SUM(C13:C14)</f>
        <v>0</v>
      </c>
      <c r="D12" s="132">
        <f t="shared" si="5"/>
        <v>0</v>
      </c>
      <c r="E12" s="132">
        <f t="shared" si="5"/>
        <v>0</v>
      </c>
      <c r="F12" s="132">
        <f t="shared" si="5"/>
        <v>0</v>
      </c>
      <c r="G12" s="132">
        <f t="shared" si="5"/>
        <v>0</v>
      </c>
      <c r="H12" s="132">
        <f t="shared" si="5"/>
        <v>0</v>
      </c>
      <c r="I12" s="132">
        <f t="shared" si="5"/>
        <v>0</v>
      </c>
      <c r="J12" s="132">
        <f t="shared" si="5"/>
        <v>0</v>
      </c>
      <c r="K12" s="132">
        <f t="shared" si="5"/>
        <v>0</v>
      </c>
      <c r="L12" s="132">
        <f t="shared" si="5"/>
        <v>0</v>
      </c>
      <c r="M12" s="132">
        <f t="shared" si="5"/>
        <v>0</v>
      </c>
      <c r="N12" s="132">
        <f t="shared" si="5"/>
        <v>0</v>
      </c>
      <c r="O12" s="132">
        <f t="shared" si="5"/>
        <v>0</v>
      </c>
      <c r="P12" s="132">
        <f t="shared" si="5"/>
        <v>0</v>
      </c>
      <c r="Q12" s="132">
        <f t="shared" si="5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6">SUM(C17:C18)</f>
        <v>0</v>
      </c>
      <c r="D16" s="160">
        <f t="shared" si="6"/>
        <v>0</v>
      </c>
      <c r="E16" s="160">
        <f t="shared" si="6"/>
        <v>0</v>
      </c>
      <c r="F16" s="160">
        <f t="shared" si="6"/>
        <v>0</v>
      </c>
      <c r="G16" s="160">
        <f t="shared" si="6"/>
        <v>0</v>
      </c>
      <c r="H16" s="160">
        <f t="shared" si="6"/>
        <v>0</v>
      </c>
      <c r="I16" s="160">
        <f t="shared" si="6"/>
        <v>0</v>
      </c>
      <c r="J16" s="160">
        <f t="shared" si="6"/>
        <v>0</v>
      </c>
      <c r="K16" s="160">
        <f t="shared" si="6"/>
        <v>0</v>
      </c>
      <c r="L16" s="160">
        <f t="shared" si="6"/>
        <v>0</v>
      </c>
      <c r="M16" s="160">
        <f t="shared" si="6"/>
        <v>0</v>
      </c>
      <c r="N16" s="160">
        <f t="shared" si="6"/>
        <v>0</v>
      </c>
      <c r="O16" s="160">
        <f t="shared" si="6"/>
        <v>0</v>
      </c>
      <c r="P16" s="160">
        <f t="shared" si="6"/>
        <v>0</v>
      </c>
      <c r="Q16" s="160">
        <f t="shared" si="6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</v>
      </c>
      <c r="C19" s="157">
        <f t="shared" ref="C19:Q19" si="7">SUM(C20:C22)</f>
        <v>0</v>
      </c>
      <c r="D19" s="157">
        <f t="shared" si="7"/>
        <v>0</v>
      </c>
      <c r="E19" s="157">
        <f t="shared" si="7"/>
        <v>0</v>
      </c>
      <c r="F19" s="157">
        <f t="shared" si="7"/>
        <v>0</v>
      </c>
      <c r="G19" s="157">
        <f t="shared" si="7"/>
        <v>0</v>
      </c>
      <c r="H19" s="157">
        <f t="shared" si="7"/>
        <v>0</v>
      </c>
      <c r="I19" s="157">
        <f t="shared" si="7"/>
        <v>0</v>
      </c>
      <c r="J19" s="157">
        <f t="shared" si="7"/>
        <v>0</v>
      </c>
      <c r="K19" s="157">
        <f t="shared" si="7"/>
        <v>0</v>
      </c>
      <c r="L19" s="157">
        <f t="shared" si="7"/>
        <v>0</v>
      </c>
      <c r="M19" s="157">
        <f t="shared" si="7"/>
        <v>0</v>
      </c>
      <c r="N19" s="157">
        <f t="shared" si="7"/>
        <v>0</v>
      </c>
      <c r="O19" s="157">
        <f t="shared" si="7"/>
        <v>0</v>
      </c>
      <c r="P19" s="157">
        <f t="shared" si="7"/>
        <v>0</v>
      </c>
      <c r="Q19" s="157">
        <f t="shared" si="7"/>
        <v>0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</v>
      </c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72.144868539414176</v>
      </c>
      <c r="C24" s="168">
        <f t="shared" si="8"/>
        <v>72.673588115463545</v>
      </c>
      <c r="D24" s="168">
        <f t="shared" si="8"/>
        <v>73.924034108300617</v>
      </c>
      <c r="E24" s="168">
        <f t="shared" si="8"/>
        <v>77.327449982804126</v>
      </c>
      <c r="F24" s="168">
        <f t="shared" si="8"/>
        <v>78.276146722764736</v>
      </c>
      <c r="G24" s="168">
        <f t="shared" si="8"/>
        <v>78.365395798043608</v>
      </c>
      <c r="H24" s="168">
        <f t="shared" si="8"/>
        <v>77.754592419602403</v>
      </c>
      <c r="I24" s="168">
        <f t="shared" si="8"/>
        <v>78.557402207886554</v>
      </c>
      <c r="J24" s="168">
        <f t="shared" si="8"/>
        <v>76.783208862367729</v>
      </c>
      <c r="K24" s="168">
        <f t="shared" si="8"/>
        <v>77.632449927544485</v>
      </c>
      <c r="L24" s="168">
        <f t="shared" si="8"/>
        <v>115.67491708819267</v>
      </c>
      <c r="M24" s="168">
        <f t="shared" si="8"/>
        <v>113.03710662392058</v>
      </c>
      <c r="N24" s="168">
        <f t="shared" si="8"/>
        <v>102.42005395649571</v>
      </c>
      <c r="O24" s="168">
        <f t="shared" si="8"/>
        <v>95.352241834008808</v>
      </c>
      <c r="P24" s="168">
        <f t="shared" si="8"/>
        <v>90.160656272590984</v>
      </c>
      <c r="Q24" s="168">
        <f t="shared" si="8"/>
        <v>87.560369159219249</v>
      </c>
    </row>
    <row r="25" spans="1:17" ht="12.95" customHeight="1" x14ac:dyDescent="0.25">
      <c r="A25" s="158" t="s">
        <v>65</v>
      </c>
      <c r="B25" s="157">
        <f t="shared" ref="B25" si="9">SUM(B26:B27)</f>
        <v>27.904112177987482</v>
      </c>
      <c r="C25" s="157">
        <f t="shared" ref="C25:Q25" si="10">SUM(C26:C27)</f>
        <v>28.019959843700786</v>
      </c>
      <c r="D25" s="157">
        <f t="shared" si="10"/>
        <v>28.304652831242112</v>
      </c>
      <c r="E25" s="157">
        <f t="shared" si="10"/>
        <v>28.032541021592362</v>
      </c>
      <c r="F25" s="157">
        <f t="shared" si="10"/>
        <v>27.976257327413375</v>
      </c>
      <c r="G25" s="157">
        <f t="shared" si="10"/>
        <v>28.443983725751082</v>
      </c>
      <c r="H25" s="157">
        <f t="shared" si="10"/>
        <v>28.151704772532252</v>
      </c>
      <c r="I25" s="157">
        <f t="shared" si="10"/>
        <v>28.626624194996499</v>
      </c>
      <c r="J25" s="157">
        <f t="shared" si="10"/>
        <v>28.399126362599912</v>
      </c>
      <c r="K25" s="157">
        <f t="shared" si="10"/>
        <v>28.593998802864924</v>
      </c>
      <c r="L25" s="157">
        <f t="shared" si="10"/>
        <v>29.172895369972615</v>
      </c>
      <c r="M25" s="157">
        <f t="shared" si="10"/>
        <v>26.324849647108337</v>
      </c>
      <c r="N25" s="157">
        <f t="shared" si="10"/>
        <v>25.990738828823783</v>
      </c>
      <c r="O25" s="157">
        <f t="shared" si="10"/>
        <v>25.874883351259857</v>
      </c>
      <c r="P25" s="157">
        <f t="shared" si="10"/>
        <v>25.331802733020282</v>
      </c>
      <c r="Q25" s="157">
        <f t="shared" si="10"/>
        <v>25.036420153647217</v>
      </c>
    </row>
    <row r="26" spans="1:17" ht="12" customHeight="1" x14ac:dyDescent="0.25">
      <c r="A26" s="23" t="s">
        <v>84</v>
      </c>
      <c r="B26" s="156">
        <v>27.644215498525622</v>
      </c>
      <c r="C26" s="156">
        <v>27.73582616662199</v>
      </c>
      <c r="D26" s="156">
        <v>27.735107258848249</v>
      </c>
      <c r="E26" s="156">
        <v>26.908468871983636</v>
      </c>
      <c r="F26" s="156">
        <v>26.81192714591884</v>
      </c>
      <c r="G26" s="156">
        <v>27.207961555998459</v>
      </c>
      <c r="H26" s="156">
        <v>27.483042942703474</v>
      </c>
      <c r="I26" s="156">
        <v>27.724144896865567</v>
      </c>
      <c r="J26" s="156">
        <v>28.136782142196619</v>
      </c>
      <c r="K26" s="156">
        <v>28.300395127056376</v>
      </c>
      <c r="L26" s="156">
        <v>27.942826918132702</v>
      </c>
      <c r="M26" s="156">
        <v>26.041584242097738</v>
      </c>
      <c r="N26" s="156">
        <v>25.687952911218041</v>
      </c>
      <c r="O26" s="156">
        <v>25.540857707770293</v>
      </c>
      <c r="P26" s="156">
        <v>25.037893493108065</v>
      </c>
      <c r="Q26" s="156">
        <v>24.650227248103647</v>
      </c>
    </row>
    <row r="27" spans="1:17" ht="12" customHeight="1" x14ac:dyDescent="0.25">
      <c r="A27" s="23" t="s">
        <v>60</v>
      </c>
      <c r="B27" s="156">
        <v>0.25989667946185946</v>
      </c>
      <c r="C27" s="156">
        <v>0.28413367707879461</v>
      </c>
      <c r="D27" s="156">
        <v>0.5695455723938645</v>
      </c>
      <c r="E27" s="156">
        <v>1.1240721496087245</v>
      </c>
      <c r="F27" s="156">
        <v>1.1643301814945362</v>
      </c>
      <c r="G27" s="156">
        <v>1.2360221697526246</v>
      </c>
      <c r="H27" s="156">
        <v>0.66866182982877953</v>
      </c>
      <c r="I27" s="156">
        <v>0.90247929813092964</v>
      </c>
      <c r="J27" s="156">
        <v>0.26234422040329308</v>
      </c>
      <c r="K27" s="156">
        <v>0.29360367580854946</v>
      </c>
      <c r="L27" s="156">
        <v>1.2300684518399123</v>
      </c>
      <c r="M27" s="156">
        <v>0.28326540501059777</v>
      </c>
      <c r="N27" s="156">
        <v>0.3027859176057433</v>
      </c>
      <c r="O27" s="156">
        <v>0.33402564348956398</v>
      </c>
      <c r="P27" s="156">
        <v>0.29390923991221712</v>
      </c>
      <c r="Q27" s="156">
        <v>0.3861929055435705</v>
      </c>
    </row>
    <row r="28" spans="1:17" ht="12.95" customHeight="1" x14ac:dyDescent="0.25">
      <c r="A28" s="158" t="s">
        <v>112</v>
      </c>
      <c r="B28" s="157">
        <f t="shared" ref="B28:Q28" si="11">B29</f>
        <v>0.13311945363074099</v>
      </c>
      <c r="C28" s="157">
        <f t="shared" si="11"/>
        <v>0.14724132019705158</v>
      </c>
      <c r="D28" s="157">
        <f t="shared" si="11"/>
        <v>0.17255832390415335</v>
      </c>
      <c r="E28" s="157">
        <f t="shared" si="11"/>
        <v>0.19852374269254947</v>
      </c>
      <c r="F28" s="157">
        <f t="shared" si="11"/>
        <v>0.22501397895606493</v>
      </c>
      <c r="G28" s="157">
        <f t="shared" si="11"/>
        <v>0.25929235267273032</v>
      </c>
      <c r="H28" s="157">
        <f t="shared" si="11"/>
        <v>0.30809821151711875</v>
      </c>
      <c r="I28" s="157">
        <f t="shared" si="11"/>
        <v>0.37792690306232124</v>
      </c>
      <c r="J28" s="157">
        <f t="shared" si="11"/>
        <v>0.44370897707322943</v>
      </c>
      <c r="K28" s="157">
        <f t="shared" si="11"/>
        <v>0.50256191089863123</v>
      </c>
      <c r="L28" s="157">
        <f t="shared" si="11"/>
        <v>1.0280845317811811</v>
      </c>
      <c r="M28" s="157">
        <f t="shared" si="11"/>
        <v>1.0270409331412964</v>
      </c>
      <c r="N28" s="157">
        <f t="shared" si="11"/>
        <v>0.97725387151203558</v>
      </c>
      <c r="O28" s="157">
        <f t="shared" si="11"/>
        <v>0.90699293558447147</v>
      </c>
      <c r="P28" s="157">
        <f t="shared" si="11"/>
        <v>0.83711837048329174</v>
      </c>
      <c r="Q28" s="157">
        <f t="shared" si="11"/>
        <v>0.80112940013997036</v>
      </c>
    </row>
    <row r="29" spans="1:17" ht="12" customHeight="1" x14ac:dyDescent="0.25">
      <c r="A29" s="23" t="s">
        <v>60</v>
      </c>
      <c r="B29" s="156">
        <v>0.13311945363074099</v>
      </c>
      <c r="C29" s="156">
        <v>0.14724132019705158</v>
      </c>
      <c r="D29" s="156">
        <v>0.17255832390415335</v>
      </c>
      <c r="E29" s="156">
        <v>0.19852374269254947</v>
      </c>
      <c r="F29" s="156">
        <v>0.22501397895606493</v>
      </c>
      <c r="G29" s="156">
        <v>0.25929235267273032</v>
      </c>
      <c r="H29" s="156">
        <v>0.30809821151711875</v>
      </c>
      <c r="I29" s="156">
        <v>0.37792690306232124</v>
      </c>
      <c r="J29" s="156">
        <v>0.44370897707322943</v>
      </c>
      <c r="K29" s="156">
        <v>0.50256191089863123</v>
      </c>
      <c r="L29" s="156">
        <v>1.0280845317811811</v>
      </c>
      <c r="M29" s="156">
        <v>1.0270409331412964</v>
      </c>
      <c r="N29" s="156">
        <v>0.97725387151203558</v>
      </c>
      <c r="O29" s="156">
        <v>0.90699293558447147</v>
      </c>
      <c r="P29" s="156">
        <v>0.83711837048329174</v>
      </c>
      <c r="Q29" s="156">
        <v>0.80112940013997036</v>
      </c>
    </row>
    <row r="30" spans="1:17" ht="12" customHeight="1" x14ac:dyDescent="0.25">
      <c r="A30" s="158" t="s">
        <v>63</v>
      </c>
      <c r="B30" s="157">
        <f t="shared" ref="B30:Q30" si="12">SUM(B31:B32,B35:B36)</f>
        <v>15.8466080368847</v>
      </c>
      <c r="C30" s="157">
        <f t="shared" si="12"/>
        <v>16.043727352135381</v>
      </c>
      <c r="D30" s="157">
        <f t="shared" si="12"/>
        <v>16.082016244108793</v>
      </c>
      <c r="E30" s="157">
        <f t="shared" si="12"/>
        <v>16.631624891278751</v>
      </c>
      <c r="F30" s="157">
        <f t="shared" si="12"/>
        <v>16.777092356876988</v>
      </c>
      <c r="G30" s="157">
        <f t="shared" si="12"/>
        <v>17.189986818912764</v>
      </c>
      <c r="H30" s="157">
        <f t="shared" si="12"/>
        <v>17.432073632013317</v>
      </c>
      <c r="I30" s="157">
        <f t="shared" si="12"/>
        <v>17.790430742930479</v>
      </c>
      <c r="J30" s="157">
        <f t="shared" si="12"/>
        <v>18.262700543755418</v>
      </c>
      <c r="K30" s="157">
        <f t="shared" si="12"/>
        <v>18.142932861207242</v>
      </c>
      <c r="L30" s="157">
        <f t="shared" si="12"/>
        <v>30.539081134312589</v>
      </c>
      <c r="M30" s="157">
        <f t="shared" si="12"/>
        <v>32.671518443775284</v>
      </c>
      <c r="N30" s="157">
        <f t="shared" si="12"/>
        <v>30.83539758864956</v>
      </c>
      <c r="O30" s="157">
        <f t="shared" si="12"/>
        <v>28.602313803591063</v>
      </c>
      <c r="P30" s="157">
        <f t="shared" si="12"/>
        <v>28.117005075946995</v>
      </c>
      <c r="Q30" s="157">
        <f t="shared" si="12"/>
        <v>27.051988319527602</v>
      </c>
    </row>
    <row r="31" spans="1:17" ht="12" customHeight="1" x14ac:dyDescent="0.25">
      <c r="A31" s="167" t="s">
        <v>169</v>
      </c>
      <c r="B31" s="132">
        <v>11.384867195317968</v>
      </c>
      <c r="C31" s="132">
        <v>11.554636682973063</v>
      </c>
      <c r="D31" s="132">
        <v>11.527000533562008</v>
      </c>
      <c r="E31" s="132">
        <v>11.812338832305121</v>
      </c>
      <c r="F31" s="132">
        <v>11.878255777219149</v>
      </c>
      <c r="G31" s="132">
        <v>12.208673437574642</v>
      </c>
      <c r="H31" s="132">
        <v>12.577845157410955</v>
      </c>
      <c r="I31" s="132">
        <v>12.763912662092672</v>
      </c>
      <c r="J31" s="132">
        <v>13.170121130476524</v>
      </c>
      <c r="K31" s="132">
        <v>12.972836602423593</v>
      </c>
      <c r="L31" s="132">
        <v>20.999531519702238</v>
      </c>
      <c r="M31" s="132">
        <v>22.32100066722484</v>
      </c>
      <c r="N31" s="132">
        <v>20.540210668811831</v>
      </c>
      <c r="O31" s="132">
        <v>18.724819094915851</v>
      </c>
      <c r="P31" s="132">
        <v>18.304923680998716</v>
      </c>
      <c r="Q31" s="132">
        <v>17.452416751564854</v>
      </c>
    </row>
    <row r="32" spans="1:17" ht="12" customHeight="1" x14ac:dyDescent="0.25">
      <c r="A32" s="167" t="s">
        <v>168</v>
      </c>
      <c r="B32" s="132">
        <f t="shared" ref="B32:Q32" si="13">SUM(B33:B34)</f>
        <v>0.55874006882276239</v>
      </c>
      <c r="C32" s="132">
        <f t="shared" si="13"/>
        <v>0.56916203978808599</v>
      </c>
      <c r="D32" s="132">
        <f t="shared" si="13"/>
        <v>0.5788323015975374</v>
      </c>
      <c r="E32" s="132">
        <f t="shared" si="13"/>
        <v>0.58883156332359943</v>
      </c>
      <c r="F32" s="132">
        <f t="shared" si="13"/>
        <v>0.59687176909213657</v>
      </c>
      <c r="G32" s="132">
        <f t="shared" si="13"/>
        <v>0.64621987989144414</v>
      </c>
      <c r="H32" s="132">
        <f t="shared" si="13"/>
        <v>0.69095825660879773</v>
      </c>
      <c r="I32" s="132">
        <f t="shared" si="13"/>
        <v>0.75430486805214492</v>
      </c>
      <c r="J32" s="132">
        <f t="shared" si="13"/>
        <v>0.91166800228455758</v>
      </c>
      <c r="K32" s="132">
        <f t="shared" si="13"/>
        <v>1.040452422787455</v>
      </c>
      <c r="L32" s="132">
        <f t="shared" si="13"/>
        <v>2.426889810633349</v>
      </c>
      <c r="M32" s="132">
        <f t="shared" si="13"/>
        <v>3.1908474927321491</v>
      </c>
      <c r="N32" s="132">
        <f t="shared" si="13"/>
        <v>3.4169779747878231</v>
      </c>
      <c r="O32" s="132">
        <f t="shared" si="13"/>
        <v>3.5023876987385689</v>
      </c>
      <c r="P32" s="132">
        <f t="shared" si="13"/>
        <v>3.5993882172607172</v>
      </c>
      <c r="Q32" s="132">
        <f t="shared" si="13"/>
        <v>3.6435472172191776</v>
      </c>
    </row>
    <row r="33" spans="1:17" ht="12" customHeight="1" x14ac:dyDescent="0.25">
      <c r="A33" s="166" t="s">
        <v>57</v>
      </c>
      <c r="B33" s="165">
        <v>0.28550101118137561</v>
      </c>
      <c r="C33" s="165">
        <v>0.28962480475368829</v>
      </c>
      <c r="D33" s="165">
        <v>0.29336251703631638</v>
      </c>
      <c r="E33" s="165">
        <v>0.29725940221004404</v>
      </c>
      <c r="F33" s="165">
        <v>0.30017925507887189</v>
      </c>
      <c r="G33" s="165">
        <v>0.32382366883938712</v>
      </c>
      <c r="H33" s="165">
        <v>0.34483724609005284</v>
      </c>
      <c r="I33" s="165">
        <v>0.37515583753656484</v>
      </c>
      <c r="J33" s="165">
        <v>0.45173690849248843</v>
      </c>
      <c r="K33" s="165">
        <v>0.51344194151129297</v>
      </c>
      <c r="L33" s="165">
        <v>1.1935478885754882</v>
      </c>
      <c r="M33" s="165">
        <v>1.5667557541869406</v>
      </c>
      <c r="N33" s="165">
        <v>1.6737929452713192</v>
      </c>
      <c r="O33" s="165">
        <v>1.711711678468419</v>
      </c>
      <c r="P33" s="165">
        <v>1.7537730043899129</v>
      </c>
      <c r="Q33" s="165">
        <v>1.7695902313805361</v>
      </c>
    </row>
    <row r="34" spans="1:17" ht="12" customHeight="1" x14ac:dyDescent="0.25">
      <c r="A34" s="147" t="s">
        <v>59</v>
      </c>
      <c r="B34" s="164">
        <v>0.27323905764138673</v>
      </c>
      <c r="C34" s="164">
        <v>0.2795372350343977</v>
      </c>
      <c r="D34" s="164">
        <v>0.28546978456122096</v>
      </c>
      <c r="E34" s="164">
        <v>0.29157216111355538</v>
      </c>
      <c r="F34" s="164">
        <v>0.29669251401326463</v>
      </c>
      <c r="G34" s="164">
        <v>0.32239621105205701</v>
      </c>
      <c r="H34" s="164">
        <v>0.34612101051874489</v>
      </c>
      <c r="I34" s="164">
        <v>0.37914903051558013</v>
      </c>
      <c r="J34" s="164">
        <v>0.4599310937920692</v>
      </c>
      <c r="K34" s="164">
        <v>0.52701048127616212</v>
      </c>
      <c r="L34" s="164">
        <v>1.2333419220578605</v>
      </c>
      <c r="M34" s="164">
        <v>1.6240917385452083</v>
      </c>
      <c r="N34" s="164">
        <v>1.7431850295165041</v>
      </c>
      <c r="O34" s="164">
        <v>1.7906760202701497</v>
      </c>
      <c r="P34" s="164">
        <v>1.8456152128708045</v>
      </c>
      <c r="Q34" s="164">
        <v>1.8739569858386416</v>
      </c>
    </row>
    <row r="35" spans="1:17" ht="12" customHeight="1" x14ac:dyDescent="0.25">
      <c r="A35" s="163" t="s">
        <v>142</v>
      </c>
      <c r="B35" s="162">
        <v>3.700027345631693</v>
      </c>
      <c r="C35" s="162">
        <v>3.7153985102254898</v>
      </c>
      <c r="D35" s="162">
        <v>3.7678941072658141</v>
      </c>
      <c r="E35" s="162">
        <v>4.0159469331617785</v>
      </c>
      <c r="F35" s="162">
        <v>4.0845964735039093</v>
      </c>
      <c r="G35" s="162">
        <v>4.1036980189370365</v>
      </c>
      <c r="H35" s="162">
        <v>3.9256425981028968</v>
      </c>
      <c r="I35" s="162">
        <v>4.0134888719807638</v>
      </c>
      <c r="J35" s="162">
        <v>3.879062773565384</v>
      </c>
      <c r="K35" s="162">
        <v>3.7885420151889804</v>
      </c>
      <c r="L35" s="162">
        <v>6.3118044892236309</v>
      </c>
      <c r="M35" s="162">
        <v>6.1523699297444558</v>
      </c>
      <c r="N35" s="162">
        <v>5.7954070514768485</v>
      </c>
      <c r="O35" s="162">
        <v>5.2731613408990796</v>
      </c>
      <c r="P35" s="162">
        <v>5.0932345744255345</v>
      </c>
      <c r="Q35" s="162">
        <v>4.8321838298299742</v>
      </c>
    </row>
    <row r="36" spans="1:17" ht="12" customHeight="1" x14ac:dyDescent="0.25">
      <c r="A36" s="161" t="s">
        <v>141</v>
      </c>
      <c r="B36" s="160">
        <f t="shared" ref="B36:Q36" si="14">SUM(B37:B38)</f>
        <v>0.20297342711227562</v>
      </c>
      <c r="C36" s="160">
        <f t="shared" si="14"/>
        <v>0.20453011914874281</v>
      </c>
      <c r="D36" s="160">
        <f t="shared" si="14"/>
        <v>0.20828930168343252</v>
      </c>
      <c r="E36" s="160">
        <f t="shared" si="14"/>
        <v>0.21450756248825156</v>
      </c>
      <c r="F36" s="160">
        <f t="shared" si="14"/>
        <v>0.21736833706179479</v>
      </c>
      <c r="G36" s="160">
        <f t="shared" si="14"/>
        <v>0.23139548250963898</v>
      </c>
      <c r="H36" s="160">
        <f t="shared" si="14"/>
        <v>0.23762761989066628</v>
      </c>
      <c r="I36" s="160">
        <f t="shared" si="14"/>
        <v>0.25872434080489948</v>
      </c>
      <c r="J36" s="160">
        <f t="shared" si="14"/>
        <v>0.30184863742895285</v>
      </c>
      <c r="K36" s="160">
        <f t="shared" si="14"/>
        <v>0.34110182080721252</v>
      </c>
      <c r="L36" s="160">
        <f t="shared" si="14"/>
        <v>0.80085531475337202</v>
      </c>
      <c r="M36" s="160">
        <f t="shared" si="14"/>
        <v>1.0073003540738352</v>
      </c>
      <c r="N36" s="160">
        <f t="shared" si="14"/>
        <v>1.0828018935730577</v>
      </c>
      <c r="O36" s="160">
        <f t="shared" si="14"/>
        <v>1.101945669037562</v>
      </c>
      <c r="P36" s="160">
        <f t="shared" si="14"/>
        <v>1.1194586032620273</v>
      </c>
      <c r="Q36" s="160">
        <f t="shared" si="14"/>
        <v>1.1238405209135944</v>
      </c>
    </row>
    <row r="37" spans="1:17" ht="12" customHeight="1" x14ac:dyDescent="0.25">
      <c r="A37" s="148" t="s">
        <v>60</v>
      </c>
      <c r="B37" s="156">
        <v>9.2794160817264659E-2</v>
      </c>
      <c r="C37" s="156">
        <v>9.3136638052121024E-2</v>
      </c>
      <c r="D37" s="156">
        <v>9.5885869065561333E-2</v>
      </c>
      <c r="E37" s="156">
        <v>0.10105061276624043</v>
      </c>
      <c r="F37" s="156">
        <v>0.10324051712681477</v>
      </c>
      <c r="G37" s="156">
        <v>0.10884840165662299</v>
      </c>
      <c r="H37" s="156">
        <v>0.10761521316586187</v>
      </c>
      <c r="I37" s="156">
        <v>0.11795963729379375</v>
      </c>
      <c r="J37" s="156">
        <v>0.1330636938975861</v>
      </c>
      <c r="K37" s="156">
        <v>0.1499540359899256</v>
      </c>
      <c r="L37" s="156">
        <v>0.35874166034571575</v>
      </c>
      <c r="M37" s="156">
        <v>0.43185201549211133</v>
      </c>
      <c r="N37" s="156">
        <v>0.47228523401208061</v>
      </c>
      <c r="O37" s="156">
        <v>0.48206018088848734</v>
      </c>
      <c r="P37" s="156">
        <v>0.48796074824207791</v>
      </c>
      <c r="Q37" s="156">
        <v>0.48998683892484179</v>
      </c>
    </row>
    <row r="38" spans="1:17" ht="12" customHeight="1" x14ac:dyDescent="0.25">
      <c r="A38" s="148" t="s">
        <v>59</v>
      </c>
      <c r="B38" s="156">
        <v>0.11017926629501094</v>
      </c>
      <c r="C38" s="156">
        <v>0.1113934810966218</v>
      </c>
      <c r="D38" s="156">
        <v>0.1124034326178712</v>
      </c>
      <c r="E38" s="156">
        <v>0.11345694972201113</v>
      </c>
      <c r="F38" s="156">
        <v>0.11412781993498002</v>
      </c>
      <c r="G38" s="156">
        <v>0.12254708085301598</v>
      </c>
      <c r="H38" s="156">
        <v>0.13001240672480441</v>
      </c>
      <c r="I38" s="156">
        <v>0.1407647035111057</v>
      </c>
      <c r="J38" s="156">
        <v>0.16878494353136675</v>
      </c>
      <c r="K38" s="156">
        <v>0.19114778481728695</v>
      </c>
      <c r="L38" s="156">
        <v>0.44211365440765626</v>
      </c>
      <c r="M38" s="156">
        <v>0.57544833858172384</v>
      </c>
      <c r="N38" s="156">
        <v>0.61051665956097712</v>
      </c>
      <c r="O38" s="156">
        <v>0.61988548814907452</v>
      </c>
      <c r="P38" s="156">
        <v>0.63149785501994937</v>
      </c>
      <c r="Q38" s="156">
        <v>0.63385368198875269</v>
      </c>
    </row>
    <row r="39" spans="1:17" ht="12" customHeight="1" x14ac:dyDescent="0.25">
      <c r="A39" s="158" t="s">
        <v>62</v>
      </c>
      <c r="B39" s="157">
        <f t="shared" ref="B39:Q39" si="15">SUM(B40:B41)</f>
        <v>28.261028870911261</v>
      </c>
      <c r="C39" s="157">
        <f t="shared" si="15"/>
        <v>28.462659599430324</v>
      </c>
      <c r="D39" s="157">
        <f t="shared" si="15"/>
        <v>29.364806709045553</v>
      </c>
      <c r="E39" s="157">
        <f t="shared" si="15"/>
        <v>32.464760327240455</v>
      </c>
      <c r="F39" s="157">
        <f t="shared" si="15"/>
        <v>33.297783059518309</v>
      </c>
      <c r="G39" s="157">
        <f t="shared" si="15"/>
        <v>32.472132900707038</v>
      </c>
      <c r="H39" s="157">
        <f t="shared" si="15"/>
        <v>31.862715803539707</v>
      </c>
      <c r="I39" s="157">
        <f t="shared" si="15"/>
        <v>31.762420366897253</v>
      </c>
      <c r="J39" s="157">
        <f t="shared" si="15"/>
        <v>29.677672978939178</v>
      </c>
      <c r="K39" s="157">
        <f t="shared" si="15"/>
        <v>30.392956352573691</v>
      </c>
      <c r="L39" s="157">
        <f t="shared" si="15"/>
        <v>54.934856052126278</v>
      </c>
      <c r="M39" s="157">
        <f t="shared" si="15"/>
        <v>53.013697599895657</v>
      </c>
      <c r="N39" s="157">
        <f t="shared" si="15"/>
        <v>44.616663667510316</v>
      </c>
      <c r="O39" s="157">
        <f t="shared" si="15"/>
        <v>39.968051743573412</v>
      </c>
      <c r="P39" s="157">
        <f t="shared" si="15"/>
        <v>35.874730093140414</v>
      </c>
      <c r="Q39" s="157">
        <f t="shared" si="15"/>
        <v>34.670831285904463</v>
      </c>
    </row>
    <row r="40" spans="1:17" ht="12" customHeight="1" x14ac:dyDescent="0.25">
      <c r="A40" s="23" t="s">
        <v>57</v>
      </c>
      <c r="B40" s="156">
        <v>18.90843512672636</v>
      </c>
      <c r="C40" s="156">
        <v>18.109807204603378</v>
      </c>
      <c r="D40" s="156">
        <v>17.787689133871485</v>
      </c>
      <c r="E40" s="156">
        <v>21.349015418759087</v>
      </c>
      <c r="F40" s="156">
        <v>21.64420374347527</v>
      </c>
      <c r="G40" s="156">
        <v>19.42985113568005</v>
      </c>
      <c r="H40" s="156">
        <v>19.101472319328831</v>
      </c>
      <c r="I40" s="156">
        <v>18.089633662537899</v>
      </c>
      <c r="J40" s="156">
        <v>16.129002222641098</v>
      </c>
      <c r="K40" s="156">
        <v>15.969515592553238</v>
      </c>
      <c r="L40" s="156">
        <v>30.38267972241653</v>
      </c>
      <c r="M40" s="156">
        <v>30.510015724426996</v>
      </c>
      <c r="N40" s="156">
        <v>27.969676133740272</v>
      </c>
      <c r="O40" s="156">
        <v>26.182538739736071</v>
      </c>
      <c r="P40" s="156">
        <v>23.465933214850892</v>
      </c>
      <c r="Q40" s="156">
        <v>20.880139267285898</v>
      </c>
    </row>
    <row r="41" spans="1:17" ht="12" customHeight="1" x14ac:dyDescent="0.25">
      <c r="A41" s="29" t="s">
        <v>140</v>
      </c>
      <c r="B41" s="57">
        <v>9.3525937441848992</v>
      </c>
      <c r="C41" s="57">
        <v>10.352852394826947</v>
      </c>
      <c r="D41" s="57">
        <v>11.577117575174068</v>
      </c>
      <c r="E41" s="57">
        <v>11.115744908481371</v>
      </c>
      <c r="F41" s="57">
        <v>11.653579316043038</v>
      </c>
      <c r="G41" s="57">
        <v>13.042281765026992</v>
      </c>
      <c r="H41" s="57">
        <v>12.761243484210878</v>
      </c>
      <c r="I41" s="57">
        <v>13.672786704359353</v>
      </c>
      <c r="J41" s="57">
        <v>13.548670756298078</v>
      </c>
      <c r="K41" s="57">
        <v>14.423440760020453</v>
      </c>
      <c r="L41" s="57">
        <v>24.552176329709745</v>
      </c>
      <c r="M41" s="57">
        <v>22.503681875468661</v>
      </c>
      <c r="N41" s="57">
        <v>16.646987533770044</v>
      </c>
      <c r="O41" s="57">
        <v>13.785513003837341</v>
      </c>
      <c r="P41" s="57">
        <v>12.40879687828952</v>
      </c>
      <c r="Q41" s="57">
        <v>13.790692018618564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54.945365596365036</v>
      </c>
      <c r="C43" s="168">
        <f t="shared" si="16"/>
        <v>68.635830539588312</v>
      </c>
      <c r="D43" s="168">
        <f t="shared" si="16"/>
        <v>68.808991870747008</v>
      </c>
      <c r="E43" s="168">
        <f t="shared" si="16"/>
        <v>54.603247985184908</v>
      </c>
      <c r="F43" s="168">
        <f t="shared" si="16"/>
        <v>51.37230194736064</v>
      </c>
      <c r="G43" s="168">
        <f t="shared" si="16"/>
        <v>61.231412842981626</v>
      </c>
      <c r="H43" s="168">
        <f t="shared" si="16"/>
        <v>66.132043353752437</v>
      </c>
      <c r="I43" s="168">
        <f t="shared" si="16"/>
        <v>85.100726555018952</v>
      </c>
      <c r="J43" s="168">
        <f t="shared" si="16"/>
        <v>100.95372786428402</v>
      </c>
      <c r="K43" s="168">
        <f t="shared" si="16"/>
        <v>118.59602605263692</v>
      </c>
      <c r="L43" s="168">
        <f t="shared" si="16"/>
        <v>175.81036310711369</v>
      </c>
      <c r="M43" s="168">
        <f t="shared" si="16"/>
        <v>194.4748279145837</v>
      </c>
      <c r="N43" s="168">
        <f t="shared" si="16"/>
        <v>126.74560463735862</v>
      </c>
      <c r="O43" s="168">
        <f t="shared" si="16"/>
        <v>113.84612387732413</v>
      </c>
      <c r="P43" s="168">
        <f t="shared" si="16"/>
        <v>103.20600597445036</v>
      </c>
      <c r="Q43" s="168">
        <f t="shared" si="16"/>
        <v>95.862454538303652</v>
      </c>
    </row>
    <row r="44" spans="1:17" ht="12.95" customHeight="1" x14ac:dyDescent="0.25">
      <c r="A44" s="158" t="s">
        <v>65</v>
      </c>
      <c r="B44" s="157">
        <f t="shared" ref="B44" si="17">SUM(B45:B46)</f>
        <v>21.632499415371175</v>
      </c>
      <c r="C44" s="157">
        <f t="shared" ref="C44:Q44" si="18">SUM(C45:C46)</f>
        <v>27.306800204843704</v>
      </c>
      <c r="D44" s="157">
        <f t="shared" si="18"/>
        <v>27.099887675714704</v>
      </c>
      <c r="E44" s="157">
        <f t="shared" si="18"/>
        <v>20.081439777164093</v>
      </c>
      <c r="F44" s="157">
        <f t="shared" si="18"/>
        <v>18.535101010556183</v>
      </c>
      <c r="G44" s="157">
        <f t="shared" si="18"/>
        <v>22.577003214409245</v>
      </c>
      <c r="H44" s="157">
        <f t="shared" si="18"/>
        <v>24.327269445197263</v>
      </c>
      <c r="I44" s="157">
        <f t="shared" si="18"/>
        <v>31.489599764583105</v>
      </c>
      <c r="J44" s="157">
        <f t="shared" si="18"/>
        <v>37.461054973128228</v>
      </c>
      <c r="K44" s="157">
        <f t="shared" si="18"/>
        <v>44.444096254762279</v>
      </c>
      <c r="L44" s="157">
        <f t="shared" si="18"/>
        <v>45.045335253506558</v>
      </c>
      <c r="M44" s="157">
        <f t="shared" si="18"/>
        <v>44.219270033034974</v>
      </c>
      <c r="N44" s="157">
        <f t="shared" si="18"/>
        <v>32.188740315807657</v>
      </c>
      <c r="O44" s="157">
        <f t="shared" si="18"/>
        <v>30.797420783306002</v>
      </c>
      <c r="P44" s="157">
        <f t="shared" si="18"/>
        <v>28.851362863882951</v>
      </c>
      <c r="Q44" s="157">
        <f t="shared" si="18"/>
        <v>27.251374782390293</v>
      </c>
    </row>
    <row r="45" spans="1:17" ht="12" customHeight="1" x14ac:dyDescent="0.25">
      <c r="A45" s="23" t="s">
        <v>166</v>
      </c>
      <c r="B45" s="156">
        <v>21.436201884094356</v>
      </c>
      <c r="C45" s="156">
        <v>27.030922710365193</v>
      </c>
      <c r="D45" s="156">
        <v>26.557779513379945</v>
      </c>
      <c r="E45" s="156">
        <v>19.277336297772468</v>
      </c>
      <c r="F45" s="156">
        <v>17.766679342858158</v>
      </c>
      <c r="G45" s="156">
        <v>21.586438934067527</v>
      </c>
      <c r="H45" s="156">
        <v>23.741344806362513</v>
      </c>
      <c r="I45" s="156">
        <v>30.47362724756811</v>
      </c>
      <c r="J45" s="156">
        <v>37.10569530600165</v>
      </c>
      <c r="K45" s="156">
        <v>43.975189405141599</v>
      </c>
      <c r="L45" s="156">
        <v>43.131704564907835</v>
      </c>
      <c r="M45" s="156">
        <v>43.740952520806921</v>
      </c>
      <c r="N45" s="156">
        <v>31.810292982471843</v>
      </c>
      <c r="O45" s="156">
        <v>30.398315171475634</v>
      </c>
      <c r="P45" s="156">
        <v>28.516782704575327</v>
      </c>
      <c r="Q45" s="156">
        <v>26.833026565473379</v>
      </c>
    </row>
    <row r="46" spans="1:17" ht="12" customHeight="1" x14ac:dyDescent="0.25">
      <c r="A46" s="23" t="s">
        <v>60</v>
      </c>
      <c r="B46" s="156">
        <v>0.19629753127681987</v>
      </c>
      <c r="C46" s="156">
        <v>0.27587749447851195</v>
      </c>
      <c r="D46" s="156">
        <v>0.54210816233476056</v>
      </c>
      <c r="E46" s="156">
        <v>0.80410347939162419</v>
      </c>
      <c r="F46" s="156">
        <v>0.76842166769802656</v>
      </c>
      <c r="G46" s="156">
        <v>0.99056428034172039</v>
      </c>
      <c r="H46" s="156">
        <v>0.58592463883474988</v>
      </c>
      <c r="I46" s="156">
        <v>1.0159725170149942</v>
      </c>
      <c r="J46" s="156">
        <v>0.35535966712658063</v>
      </c>
      <c r="K46" s="156">
        <v>0.46890684962068141</v>
      </c>
      <c r="L46" s="156">
        <v>1.9136306885987253</v>
      </c>
      <c r="M46" s="156">
        <v>0.47831751222805324</v>
      </c>
      <c r="N46" s="156">
        <v>0.37844733333581621</v>
      </c>
      <c r="O46" s="156">
        <v>0.39910561183036858</v>
      </c>
      <c r="P46" s="156">
        <v>0.33458015930762336</v>
      </c>
      <c r="Q46" s="156">
        <v>0.4183482169169157</v>
      </c>
    </row>
    <row r="47" spans="1:17" ht="12.95" customHeight="1" x14ac:dyDescent="0.25">
      <c r="A47" s="158" t="s">
        <v>112</v>
      </c>
      <c r="B47" s="157">
        <f t="shared" ref="B47:Q47" si="19">B48</f>
        <v>0.10050786057260765</v>
      </c>
      <c r="C47" s="157">
        <f t="shared" si="19"/>
        <v>0.13629126601141334</v>
      </c>
      <c r="D47" s="157">
        <f t="shared" si="19"/>
        <v>0.15791258222986884</v>
      </c>
      <c r="E47" s="157">
        <f t="shared" si="19"/>
        <v>0.13643524689139447</v>
      </c>
      <c r="F47" s="157">
        <f t="shared" si="19"/>
        <v>0.14439555234143031</v>
      </c>
      <c r="G47" s="157">
        <f t="shared" si="19"/>
        <v>0.19642523805348405</v>
      </c>
      <c r="H47" s="157">
        <f t="shared" si="19"/>
        <v>0.25337499851476974</v>
      </c>
      <c r="I47" s="157">
        <f t="shared" si="19"/>
        <v>0.39077383178167235</v>
      </c>
      <c r="J47" s="157">
        <f t="shared" si="19"/>
        <v>0.55992340841502297</v>
      </c>
      <c r="K47" s="157">
        <f t="shared" si="19"/>
        <v>0.7213529268679596</v>
      </c>
      <c r="L47" s="157">
        <f t="shared" si="19"/>
        <v>1.5265852251327499</v>
      </c>
      <c r="M47" s="157">
        <f t="shared" si="19"/>
        <v>1.6618367194138763</v>
      </c>
      <c r="N47" s="157">
        <f t="shared" si="19"/>
        <v>1.1245203671934014</v>
      </c>
      <c r="O47" s="157">
        <f t="shared" si="19"/>
        <v>1.0102693676175731</v>
      </c>
      <c r="P47" s="157">
        <f t="shared" si="19"/>
        <v>0.90804481491008726</v>
      </c>
      <c r="Q47" s="157">
        <f t="shared" si="19"/>
        <v>0.83795551530981982</v>
      </c>
    </row>
    <row r="48" spans="1:17" ht="12" customHeight="1" x14ac:dyDescent="0.25">
      <c r="A48" s="23" t="s">
        <v>60</v>
      </c>
      <c r="B48" s="156">
        <v>0.10050786057260765</v>
      </c>
      <c r="C48" s="156">
        <v>0.13629126601141334</v>
      </c>
      <c r="D48" s="156">
        <v>0.15791258222986884</v>
      </c>
      <c r="E48" s="156">
        <v>0.13643524689139447</v>
      </c>
      <c r="F48" s="156">
        <v>0.14439555234143031</v>
      </c>
      <c r="G48" s="156">
        <v>0.19642523805348405</v>
      </c>
      <c r="H48" s="156">
        <v>0.25337499851476974</v>
      </c>
      <c r="I48" s="156">
        <v>0.39077383178167235</v>
      </c>
      <c r="J48" s="156">
        <v>0.55992340841502297</v>
      </c>
      <c r="K48" s="156">
        <v>0.7213529268679596</v>
      </c>
      <c r="L48" s="156">
        <v>1.5265852251327499</v>
      </c>
      <c r="M48" s="156">
        <v>1.6618367194138763</v>
      </c>
      <c r="N48" s="156">
        <v>1.1245203671934014</v>
      </c>
      <c r="O48" s="156">
        <v>1.0102693676175731</v>
      </c>
      <c r="P48" s="156">
        <v>0.90804481491008726</v>
      </c>
      <c r="Q48" s="156">
        <v>0.83795551530981982</v>
      </c>
    </row>
    <row r="49" spans="1:17" ht="12" customHeight="1" x14ac:dyDescent="0.25">
      <c r="A49" s="158" t="s">
        <v>63</v>
      </c>
      <c r="B49" s="157">
        <f t="shared" ref="B49:Q49" si="20">SUM(B50:B51,B54:B55)</f>
        <v>11.867178014775542</v>
      </c>
      <c r="C49" s="157">
        <f t="shared" si="20"/>
        <v>14.712940404280138</v>
      </c>
      <c r="D49" s="157">
        <f t="shared" si="20"/>
        <v>14.595554763091792</v>
      </c>
      <c r="E49" s="157">
        <f t="shared" si="20"/>
        <v>11.75516312711329</v>
      </c>
      <c r="F49" s="157">
        <f t="shared" si="20"/>
        <v>11.103146243431302</v>
      </c>
      <c r="G49" s="157">
        <f t="shared" si="20"/>
        <v>13.414893409897672</v>
      </c>
      <c r="H49" s="157">
        <f t="shared" si="20"/>
        <v>14.837579886446779</v>
      </c>
      <c r="I49" s="157">
        <f t="shared" si="20"/>
        <v>19.433180647195623</v>
      </c>
      <c r="J49" s="157">
        <f t="shared" si="20"/>
        <v>24.503592665107814</v>
      </c>
      <c r="K49" s="157">
        <f t="shared" si="20"/>
        <v>28.271488898992203</v>
      </c>
      <c r="L49" s="157">
        <f t="shared" si="20"/>
        <v>46.949271461569786</v>
      </c>
      <c r="M49" s="157">
        <f t="shared" si="20"/>
        <v>61.875371963412221</v>
      </c>
      <c r="N49" s="157">
        <f t="shared" si="20"/>
        <v>39.650852593588901</v>
      </c>
      <c r="O49" s="157">
        <f t="shared" si="20"/>
        <v>35.663206776844468</v>
      </c>
      <c r="P49" s="157">
        <f t="shared" si="20"/>
        <v>33.547276346645667</v>
      </c>
      <c r="Q49" s="157">
        <f t="shared" si="20"/>
        <v>30.874863397660501</v>
      </c>
    </row>
    <row r="50" spans="1:17" ht="12" customHeight="1" x14ac:dyDescent="0.25">
      <c r="A50" s="167" t="s">
        <v>165</v>
      </c>
      <c r="B50" s="132">
        <v>7.2511492900111918</v>
      </c>
      <c r="C50" s="132">
        <v>7.4613628541771346</v>
      </c>
      <c r="D50" s="132">
        <v>7.4535500456670292</v>
      </c>
      <c r="E50" s="132">
        <v>7.8851221822475877</v>
      </c>
      <c r="F50" s="132">
        <v>8.260491887678981</v>
      </c>
      <c r="G50" s="132">
        <v>8.6898686972546226</v>
      </c>
      <c r="H50" s="132">
        <v>10.173449062514672</v>
      </c>
      <c r="I50" s="132">
        <v>13.971277548772777</v>
      </c>
      <c r="J50" s="132">
        <v>18.816078424535025</v>
      </c>
      <c r="K50" s="132">
        <v>22.36876336032136</v>
      </c>
      <c r="L50" s="132">
        <v>32.890828101089731</v>
      </c>
      <c r="M50" s="132">
        <v>41.873574127430409</v>
      </c>
      <c r="N50" s="132">
        <v>32.270920635010377</v>
      </c>
      <c r="O50" s="132">
        <v>29.72487604836309</v>
      </c>
      <c r="P50" s="132">
        <v>27.548918994606744</v>
      </c>
      <c r="Q50" s="132">
        <v>25.189970167237416</v>
      </c>
    </row>
    <row r="51" spans="1:17" ht="12" customHeight="1" x14ac:dyDescent="0.25">
      <c r="A51" s="167" t="s">
        <v>164</v>
      </c>
      <c r="B51" s="132">
        <f t="shared" ref="B51:Q51" si="21">SUM(B52:B53)</f>
        <v>0.35100367745381555</v>
      </c>
      <c r="C51" s="132">
        <f t="shared" si="21"/>
        <v>0.36229847663715864</v>
      </c>
      <c r="D51" s="132">
        <f t="shared" si="21"/>
        <v>0.36932877405315379</v>
      </c>
      <c r="E51" s="132">
        <f t="shared" si="21"/>
        <v>0.38768521084282753</v>
      </c>
      <c r="F51" s="132">
        <f t="shared" si="21"/>
        <v>0.40931805993678128</v>
      </c>
      <c r="G51" s="132">
        <f t="shared" si="21"/>
        <v>0.45365459700254873</v>
      </c>
      <c r="H51" s="132">
        <f t="shared" si="21"/>
        <v>0.55109450026783469</v>
      </c>
      <c r="I51" s="132">
        <f t="shared" si="21"/>
        <v>0.81408291576439118</v>
      </c>
      <c r="J51" s="132">
        <f t="shared" si="21"/>
        <v>1.2842464218021854</v>
      </c>
      <c r="K51" s="132">
        <f t="shared" si="21"/>
        <v>1.7688167973991165</v>
      </c>
      <c r="L51" s="132">
        <f t="shared" si="21"/>
        <v>3.7474816324970117</v>
      </c>
      <c r="M51" s="132">
        <f t="shared" si="21"/>
        <v>5.3622644609508168</v>
      </c>
      <c r="N51" s="132">
        <f t="shared" si="21"/>
        <v>5.2848261291710612</v>
      </c>
      <c r="O51" s="132">
        <f t="shared" si="21"/>
        <v>5.469024280191821</v>
      </c>
      <c r="P51" s="132">
        <f t="shared" si="21"/>
        <v>5.3231664935483725</v>
      </c>
      <c r="Q51" s="132">
        <f t="shared" si="21"/>
        <v>5.1629177660806311</v>
      </c>
    </row>
    <row r="52" spans="1:17" ht="12" customHeight="1" x14ac:dyDescent="0.25">
      <c r="A52" s="166" t="s">
        <v>163</v>
      </c>
      <c r="B52" s="165">
        <v>0.18182281575771692</v>
      </c>
      <c r="C52" s="165">
        <v>0.18699070310804883</v>
      </c>
      <c r="D52" s="165">
        <v>0.18970044095319585</v>
      </c>
      <c r="E52" s="165">
        <v>0.19844389857531827</v>
      </c>
      <c r="F52" s="165">
        <v>0.20873580335676845</v>
      </c>
      <c r="G52" s="165">
        <v>0.23052355036661429</v>
      </c>
      <c r="H52" s="165">
        <v>0.27891613112281988</v>
      </c>
      <c r="I52" s="165">
        <v>0.41061951161771221</v>
      </c>
      <c r="J52" s="165">
        <v>0.64539488538056844</v>
      </c>
      <c r="K52" s="165">
        <v>0.88533015841280605</v>
      </c>
      <c r="L52" s="165">
        <v>1.869405973131044</v>
      </c>
      <c r="M52" s="165">
        <v>2.939155469131328</v>
      </c>
      <c r="N52" s="165">
        <v>2.6297528989209487</v>
      </c>
      <c r="O52" s="165">
        <v>2.7173145886655723</v>
      </c>
      <c r="P52" s="165">
        <v>2.6394051623385901</v>
      </c>
      <c r="Q52" s="165">
        <v>2.5541521363552491</v>
      </c>
    </row>
    <row r="53" spans="1:17" ht="12" customHeight="1" x14ac:dyDescent="0.25">
      <c r="A53" s="147" t="s">
        <v>59</v>
      </c>
      <c r="B53" s="164">
        <v>0.16918086169609864</v>
      </c>
      <c r="C53" s="164">
        <v>0.17530777352910978</v>
      </c>
      <c r="D53" s="164">
        <v>0.17962833309995796</v>
      </c>
      <c r="E53" s="164">
        <v>0.18924131226750926</v>
      </c>
      <c r="F53" s="164">
        <v>0.2005822565800128</v>
      </c>
      <c r="G53" s="164">
        <v>0.22313104663593442</v>
      </c>
      <c r="H53" s="164">
        <v>0.27217836914501475</v>
      </c>
      <c r="I53" s="164">
        <v>0.40346340414667903</v>
      </c>
      <c r="J53" s="164">
        <v>0.63885153642161696</v>
      </c>
      <c r="K53" s="164">
        <v>0.88348663898631041</v>
      </c>
      <c r="L53" s="164">
        <v>1.878075659365968</v>
      </c>
      <c r="M53" s="164">
        <v>2.4231089918194884</v>
      </c>
      <c r="N53" s="164">
        <v>2.6550732302501125</v>
      </c>
      <c r="O53" s="164">
        <v>2.7517096915262482</v>
      </c>
      <c r="P53" s="164">
        <v>2.6837613312097823</v>
      </c>
      <c r="Q53" s="164">
        <v>2.6087656297253821</v>
      </c>
    </row>
    <row r="54" spans="1:17" ht="12" customHeight="1" x14ac:dyDescent="0.25">
      <c r="A54" s="163" t="s">
        <v>142</v>
      </c>
      <c r="B54" s="162">
        <v>4.0432295229472466</v>
      </c>
      <c r="C54" s="162">
        <v>6.5299113147261458</v>
      </c>
      <c r="D54" s="162">
        <v>6.417858048525745</v>
      </c>
      <c r="E54" s="162">
        <v>3.3057675729035148</v>
      </c>
      <c r="F54" s="162">
        <v>2.3103852564918816</v>
      </c>
      <c r="G54" s="162">
        <v>4.0433268027864253</v>
      </c>
      <c r="H54" s="162">
        <v>3.8783020487133579</v>
      </c>
      <c r="I54" s="162">
        <v>4.3663706976226226</v>
      </c>
      <c r="J54" s="162">
        <v>4.0853594062948719</v>
      </c>
      <c r="K54" s="162">
        <v>3.792431567704341</v>
      </c>
      <c r="L54" s="162">
        <v>9.1500311919979005</v>
      </c>
      <c r="M54" s="162">
        <v>12.579974749994628</v>
      </c>
      <c r="N54" s="162">
        <v>1.7652475132795822</v>
      </c>
      <c r="O54" s="162">
        <v>0.38820606470743024</v>
      </c>
      <c r="P54" s="162">
        <v>0.55351460467573488</v>
      </c>
      <c r="Q54" s="162">
        <v>0.42344470760853847</v>
      </c>
    </row>
    <row r="55" spans="1:17" ht="12" customHeight="1" x14ac:dyDescent="0.25">
      <c r="A55" s="161" t="s">
        <v>141</v>
      </c>
      <c r="B55" s="160">
        <f t="shared" ref="B55:Q55" si="22">SUM(B56:B57)</f>
        <v>0.22179552436328864</v>
      </c>
      <c r="C55" s="160">
        <f t="shared" si="22"/>
        <v>0.35936775873969962</v>
      </c>
      <c r="D55" s="160">
        <f t="shared" si="22"/>
        <v>0.35481789484586401</v>
      </c>
      <c r="E55" s="160">
        <f t="shared" si="22"/>
        <v>0.17658816111936065</v>
      </c>
      <c r="F55" s="160">
        <f t="shared" si="22"/>
        <v>0.12295103932365806</v>
      </c>
      <c r="G55" s="160">
        <f t="shared" si="22"/>
        <v>0.22804331285407706</v>
      </c>
      <c r="H55" s="160">
        <f t="shared" si="22"/>
        <v>0.23473427495091348</v>
      </c>
      <c r="I55" s="160">
        <f t="shared" si="22"/>
        <v>0.28144948503583328</v>
      </c>
      <c r="J55" s="160">
        <f t="shared" si="22"/>
        <v>0.31790841247573293</v>
      </c>
      <c r="K55" s="160">
        <f t="shared" si="22"/>
        <v>0.34147717356738561</v>
      </c>
      <c r="L55" s="160">
        <f t="shared" si="22"/>
        <v>1.1609305359851381</v>
      </c>
      <c r="M55" s="160">
        <f t="shared" si="22"/>
        <v>2.0595586250363693</v>
      </c>
      <c r="N55" s="160">
        <f t="shared" si="22"/>
        <v>0.32985831612788608</v>
      </c>
      <c r="O55" s="160">
        <f t="shared" si="22"/>
        <v>8.1100383582123514E-2</v>
      </c>
      <c r="P55" s="160">
        <f t="shared" si="22"/>
        <v>0.12167625381482136</v>
      </c>
      <c r="Q55" s="160">
        <f t="shared" si="22"/>
        <v>9.8530756733915564E-2</v>
      </c>
    </row>
    <row r="56" spans="1:17" ht="12" customHeight="1" x14ac:dyDescent="0.25">
      <c r="A56" s="148" t="s">
        <v>60</v>
      </c>
      <c r="B56" s="156">
        <v>0.10139913312362754</v>
      </c>
      <c r="C56" s="156">
        <v>0.16364487055816146</v>
      </c>
      <c r="D56" s="156">
        <v>0.1633402288659877</v>
      </c>
      <c r="E56" s="156">
        <v>8.3187472186917952E-2</v>
      </c>
      <c r="F56" s="156">
        <v>5.839640240448269E-2</v>
      </c>
      <c r="G56" s="156">
        <v>0.10727154153328608</v>
      </c>
      <c r="H56" s="156">
        <v>0.1063048943881157</v>
      </c>
      <c r="I56" s="156">
        <v>0.12832066386976462</v>
      </c>
      <c r="J56" s="156">
        <v>0.14014331171229902</v>
      </c>
      <c r="K56" s="156">
        <v>0.15011904730875905</v>
      </c>
      <c r="L56" s="156">
        <v>0.52003669121382512</v>
      </c>
      <c r="M56" s="156">
        <v>0.88297848764671705</v>
      </c>
      <c r="N56" s="156">
        <v>0.14387415920489283</v>
      </c>
      <c r="O56" s="156">
        <v>3.5478396692524714E-2</v>
      </c>
      <c r="P56" s="156">
        <v>5.3037455500153E-2</v>
      </c>
      <c r="Q56" s="156">
        <v>4.2958741147433428E-2</v>
      </c>
    </row>
    <row r="57" spans="1:17" ht="12" customHeight="1" x14ac:dyDescent="0.25">
      <c r="A57" s="148" t="s">
        <v>59</v>
      </c>
      <c r="B57" s="156">
        <v>0.12039639123966109</v>
      </c>
      <c r="C57" s="156">
        <v>0.19572288818153813</v>
      </c>
      <c r="D57" s="156">
        <v>0.19147766597987634</v>
      </c>
      <c r="E57" s="156">
        <v>9.3400688932442716E-2</v>
      </c>
      <c r="F57" s="156">
        <v>6.4554636919175359E-2</v>
      </c>
      <c r="G57" s="156">
        <v>0.12077177132079098</v>
      </c>
      <c r="H57" s="156">
        <v>0.12842938056279779</v>
      </c>
      <c r="I57" s="156">
        <v>0.15312882116606866</v>
      </c>
      <c r="J57" s="156">
        <v>0.17776510076343391</v>
      </c>
      <c r="K57" s="156">
        <v>0.19135812625862655</v>
      </c>
      <c r="L57" s="156">
        <v>0.64089384477131284</v>
      </c>
      <c r="M57" s="156">
        <v>1.1765801373896523</v>
      </c>
      <c r="N57" s="156">
        <v>0.18598415692299325</v>
      </c>
      <c r="O57" s="156">
        <v>4.5621986889598794E-2</v>
      </c>
      <c r="P57" s="156">
        <v>6.8638798314668362E-2</v>
      </c>
      <c r="Q57" s="156">
        <v>5.5572015586482129E-2</v>
      </c>
    </row>
    <row r="58" spans="1:17" ht="12" customHeight="1" x14ac:dyDescent="0.25">
      <c r="A58" s="158" t="s">
        <v>62</v>
      </c>
      <c r="B58" s="157">
        <f t="shared" ref="B58:Q58" si="23">SUM(B59:B60)</f>
        <v>21.345180305645712</v>
      </c>
      <c r="C58" s="157">
        <f t="shared" si="23"/>
        <v>26.47979866445305</v>
      </c>
      <c r="D58" s="157">
        <f t="shared" si="23"/>
        <v>26.95563684971065</v>
      </c>
      <c r="E58" s="157">
        <f t="shared" si="23"/>
        <v>22.630209834016124</v>
      </c>
      <c r="F58" s="157">
        <f t="shared" si="23"/>
        <v>21.589659141031724</v>
      </c>
      <c r="G58" s="157">
        <f t="shared" si="23"/>
        <v>25.04309098062123</v>
      </c>
      <c r="H58" s="157">
        <f t="shared" si="23"/>
        <v>26.713819023593622</v>
      </c>
      <c r="I58" s="157">
        <f t="shared" si="23"/>
        <v>33.787172311458548</v>
      </c>
      <c r="J58" s="157">
        <f t="shared" si="23"/>
        <v>38.429156817632958</v>
      </c>
      <c r="K58" s="157">
        <f t="shared" si="23"/>
        <v>45.159087972014476</v>
      </c>
      <c r="L58" s="157">
        <f t="shared" si="23"/>
        <v>82.28917116690458</v>
      </c>
      <c r="M58" s="157">
        <f t="shared" si="23"/>
        <v>86.71834919872262</v>
      </c>
      <c r="N58" s="157">
        <f t="shared" si="23"/>
        <v>53.781491360768669</v>
      </c>
      <c r="O58" s="157">
        <f t="shared" si="23"/>
        <v>46.37522694955608</v>
      </c>
      <c r="P58" s="157">
        <f t="shared" si="23"/>
        <v>39.899321949011657</v>
      </c>
      <c r="Q58" s="157">
        <f t="shared" si="23"/>
        <v>36.898260842943039</v>
      </c>
    </row>
    <row r="59" spans="1:17" ht="12" customHeight="1" x14ac:dyDescent="0.25">
      <c r="A59" s="23" t="s">
        <v>57</v>
      </c>
      <c r="B59" s="156">
        <v>14.28128821175267</v>
      </c>
      <c r="C59" s="156">
        <v>16.73893164011929</v>
      </c>
      <c r="D59" s="156">
        <v>16.229633027571339</v>
      </c>
      <c r="E59" s="156">
        <v>15.005670614818296</v>
      </c>
      <c r="F59" s="156">
        <v>14.158811099009199</v>
      </c>
      <c r="G59" s="156">
        <v>15.063585931316602</v>
      </c>
      <c r="H59" s="156">
        <v>16.045308921523478</v>
      </c>
      <c r="I59" s="156">
        <v>19.212682697056959</v>
      </c>
      <c r="J59" s="156">
        <v>20.850535900848719</v>
      </c>
      <c r="K59" s="156">
        <v>23.636353224933156</v>
      </c>
      <c r="L59" s="156">
        <v>45.413124479730151</v>
      </c>
      <c r="M59" s="156">
        <v>49.953279206190835</v>
      </c>
      <c r="N59" s="156">
        <v>33.744684287835717</v>
      </c>
      <c r="O59" s="156">
        <v>30.41239176144326</v>
      </c>
      <c r="P59" s="156">
        <v>26.13760469865036</v>
      </c>
      <c r="Q59" s="156">
        <v>22.251274379683757</v>
      </c>
    </row>
    <row r="60" spans="1:17" ht="12" customHeight="1" x14ac:dyDescent="0.25">
      <c r="A60" s="29" t="s">
        <v>140</v>
      </c>
      <c r="B60" s="57">
        <v>7.0638920938930427</v>
      </c>
      <c r="C60" s="57">
        <v>9.7408670243337614</v>
      </c>
      <c r="D60" s="57">
        <v>10.726003822139312</v>
      </c>
      <c r="E60" s="57">
        <v>7.6245392191978292</v>
      </c>
      <c r="F60" s="57">
        <v>7.4308480420225234</v>
      </c>
      <c r="G60" s="57">
        <v>9.9795050493046258</v>
      </c>
      <c r="H60" s="57">
        <v>10.668510102070144</v>
      </c>
      <c r="I60" s="57">
        <v>14.574489614401593</v>
      </c>
      <c r="J60" s="57">
        <v>17.578620916784235</v>
      </c>
      <c r="K60" s="57">
        <v>21.522734747081319</v>
      </c>
      <c r="L60" s="57">
        <v>36.87604668717443</v>
      </c>
      <c r="M60" s="57">
        <v>36.765069992531785</v>
      </c>
      <c r="N60" s="57">
        <v>20.036807072932948</v>
      </c>
      <c r="O60" s="57">
        <v>15.962835188112818</v>
      </c>
      <c r="P60" s="57">
        <v>13.761717250361295</v>
      </c>
      <c r="Q60" s="57">
        <v>14.64698646325928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114.86893839334233</v>
      </c>
      <c r="C62" s="168">
        <f t="shared" ref="C62:Q62" si="24">SUM(C63,C66,C68,C77)</f>
        <v>138.97051661326105</v>
      </c>
      <c r="D62" s="168">
        <f t="shared" si="24"/>
        <v>170.37758664644093</v>
      </c>
      <c r="E62" s="168">
        <f t="shared" si="24"/>
        <v>186.57741264810338</v>
      </c>
      <c r="F62" s="168">
        <f t="shared" si="24"/>
        <v>210.85392274055792</v>
      </c>
      <c r="G62" s="168">
        <f t="shared" si="24"/>
        <v>227.47345851598351</v>
      </c>
      <c r="H62" s="168">
        <f t="shared" si="24"/>
        <v>224.31157098855726</v>
      </c>
      <c r="I62" s="168">
        <f t="shared" si="24"/>
        <v>242.93768104525157</v>
      </c>
      <c r="J62" s="168">
        <f t="shared" si="24"/>
        <v>237.65531255209282</v>
      </c>
      <c r="K62" s="168">
        <f t="shared" si="24"/>
        <v>282.00537860073132</v>
      </c>
      <c r="L62" s="168">
        <f t="shared" si="24"/>
        <v>319.74519345013198</v>
      </c>
      <c r="M62" s="168">
        <f t="shared" si="24"/>
        <v>276.44415883118393</v>
      </c>
      <c r="N62" s="168">
        <f t="shared" si="24"/>
        <v>274.70789814252976</v>
      </c>
      <c r="O62" s="168">
        <f t="shared" si="24"/>
        <v>262.9049602090488</v>
      </c>
      <c r="P62" s="168">
        <f t="shared" si="24"/>
        <v>279.63520270405445</v>
      </c>
      <c r="Q62" s="168">
        <f t="shared" si="24"/>
        <v>283.09884155382622</v>
      </c>
    </row>
    <row r="63" spans="1:17" ht="12.95" customHeight="1" x14ac:dyDescent="0.25">
      <c r="A63" s="158" t="s">
        <v>65</v>
      </c>
      <c r="B63" s="157">
        <f t="shared" ref="B63:Q63" si="25">SUM(B64:B65)</f>
        <v>42.459632847488798</v>
      </c>
      <c r="C63" s="157">
        <f t="shared" si="25"/>
        <v>50.74426166738499</v>
      </c>
      <c r="D63" s="157">
        <f t="shared" si="25"/>
        <v>61.590887271830589</v>
      </c>
      <c r="E63" s="157">
        <f t="shared" si="25"/>
        <v>65.24882858709411</v>
      </c>
      <c r="F63" s="157">
        <f t="shared" si="25"/>
        <v>71.953537816067652</v>
      </c>
      <c r="G63" s="157">
        <f t="shared" si="25"/>
        <v>77.351974036467084</v>
      </c>
      <c r="H63" s="157">
        <f t="shared" si="25"/>
        <v>74.806807564860378</v>
      </c>
      <c r="I63" s="157">
        <f t="shared" si="25"/>
        <v>81.457601348011565</v>
      </c>
      <c r="J63" s="157">
        <f t="shared" si="25"/>
        <v>76.259176066773037</v>
      </c>
      <c r="K63" s="157">
        <f t="shared" si="25"/>
        <v>92.514666266129097</v>
      </c>
      <c r="L63" s="157">
        <f t="shared" si="25"/>
        <v>72.243736919181288</v>
      </c>
      <c r="M63" s="157">
        <f t="shared" si="25"/>
        <v>54.837833581606745</v>
      </c>
      <c r="N63" s="157">
        <f t="shared" si="25"/>
        <v>61.478325749030311</v>
      </c>
      <c r="O63" s="157">
        <f t="shared" si="25"/>
        <v>65.601731008505993</v>
      </c>
      <c r="P63" s="157">
        <f t="shared" si="25"/>
        <v>72.207271593273148</v>
      </c>
      <c r="Q63" s="157">
        <f t="shared" si="25"/>
        <v>73.137368573774452</v>
      </c>
    </row>
    <row r="64" spans="1:17" ht="12" customHeight="1" x14ac:dyDescent="0.25">
      <c r="A64" s="23" t="s">
        <v>161</v>
      </c>
      <c r="B64" s="156">
        <v>42.048908498673427</v>
      </c>
      <c r="C64" s="156">
        <v>50.203265847492823</v>
      </c>
      <c r="D64" s="156">
        <v>60.275760044107727</v>
      </c>
      <c r="E64" s="156">
        <v>62.472646992163043</v>
      </c>
      <c r="F64" s="156">
        <v>68.768515509213998</v>
      </c>
      <c r="G64" s="156">
        <v>73.782436144920482</v>
      </c>
      <c r="H64" s="156">
        <v>72.928701595620552</v>
      </c>
      <c r="I64" s="156">
        <v>78.747506266177581</v>
      </c>
      <c r="J64" s="156">
        <v>75.519632037111421</v>
      </c>
      <c r="K64" s="156">
        <v>91.514333431053146</v>
      </c>
      <c r="L64" s="156">
        <v>69.109905877648842</v>
      </c>
      <c r="M64" s="156">
        <v>54.232877018697039</v>
      </c>
      <c r="N64" s="156">
        <v>60.744609633798149</v>
      </c>
      <c r="O64" s="156">
        <v>64.736497901398877</v>
      </c>
      <c r="P64" s="156">
        <v>71.349542323237458</v>
      </c>
      <c r="Q64" s="156">
        <v>71.984588613384503</v>
      </c>
    </row>
    <row r="65" spans="1:17" ht="12" customHeight="1" x14ac:dyDescent="0.25">
      <c r="A65" s="23" t="s">
        <v>60</v>
      </c>
      <c r="B65" s="156">
        <v>0.41072434881536929</v>
      </c>
      <c r="C65" s="156">
        <v>0.54099581989216861</v>
      </c>
      <c r="D65" s="156">
        <v>1.3151272277228638</v>
      </c>
      <c r="E65" s="156">
        <v>2.7761815949310704</v>
      </c>
      <c r="F65" s="156">
        <v>3.1850223068536487</v>
      </c>
      <c r="G65" s="156">
        <v>3.5695378915465978</v>
      </c>
      <c r="H65" s="156">
        <v>1.8781059692398325</v>
      </c>
      <c r="I65" s="156">
        <v>2.7100950818339768</v>
      </c>
      <c r="J65" s="156">
        <v>0.73954402966160926</v>
      </c>
      <c r="K65" s="156">
        <v>1.0003328350759455</v>
      </c>
      <c r="L65" s="156">
        <v>3.1338310415324475</v>
      </c>
      <c r="M65" s="156">
        <v>0.60495656290970656</v>
      </c>
      <c r="N65" s="156">
        <v>0.73371611523216496</v>
      </c>
      <c r="O65" s="156">
        <v>0.86523310710711132</v>
      </c>
      <c r="P65" s="156">
        <v>0.85772927003569344</v>
      </c>
      <c r="Q65" s="156">
        <v>1.1527799603899542</v>
      </c>
    </row>
    <row r="66" spans="1:17" ht="12.95" customHeight="1" x14ac:dyDescent="0.25">
      <c r="A66" s="158" t="s">
        <v>112</v>
      </c>
      <c r="B66" s="157">
        <f t="shared" ref="B66:Q66" si="26">B67</f>
        <v>0.21037150603894206</v>
      </c>
      <c r="C66" s="157">
        <f t="shared" si="26"/>
        <v>0.27146854687554084</v>
      </c>
      <c r="D66" s="157">
        <f t="shared" si="26"/>
        <v>0.37794576584094974</v>
      </c>
      <c r="E66" s="157">
        <f t="shared" si="26"/>
        <v>0.46510017580834567</v>
      </c>
      <c r="F66" s="157">
        <f t="shared" si="26"/>
        <v>0.58132030672358148</v>
      </c>
      <c r="G66" s="157">
        <f t="shared" si="26"/>
        <v>0.70957021923225894</v>
      </c>
      <c r="H66" s="157">
        <f t="shared" si="26"/>
        <v>0.83136444738084458</v>
      </c>
      <c r="I66" s="157">
        <f t="shared" si="26"/>
        <v>1.0886102050817659</v>
      </c>
      <c r="J66" s="157">
        <f t="shared" si="26"/>
        <v>1.2683915863679525</v>
      </c>
      <c r="K66" s="157">
        <f t="shared" si="26"/>
        <v>1.6445843085645706</v>
      </c>
      <c r="L66" s="157">
        <f t="shared" si="26"/>
        <v>2.5579009348814097</v>
      </c>
      <c r="M66" s="157">
        <f t="shared" si="26"/>
        <v>2.3920100116127441</v>
      </c>
      <c r="N66" s="157">
        <f t="shared" si="26"/>
        <v>2.4253362472977451</v>
      </c>
      <c r="O66" s="157">
        <f t="shared" si="26"/>
        <v>2.3840066110179894</v>
      </c>
      <c r="P66" s="157">
        <f t="shared" si="26"/>
        <v>2.4003967816746883</v>
      </c>
      <c r="Q66" s="157">
        <f t="shared" si="26"/>
        <v>2.3266881177917318</v>
      </c>
    </row>
    <row r="67" spans="1:17" ht="12" customHeight="1" x14ac:dyDescent="0.25">
      <c r="A67" s="23" t="s">
        <v>60</v>
      </c>
      <c r="B67" s="156">
        <v>0.21037150603894206</v>
      </c>
      <c r="C67" s="156">
        <v>0.27146854687554084</v>
      </c>
      <c r="D67" s="156">
        <v>0.37794576584094974</v>
      </c>
      <c r="E67" s="156">
        <v>0.46510017580834567</v>
      </c>
      <c r="F67" s="156">
        <v>0.58132030672358148</v>
      </c>
      <c r="G67" s="156">
        <v>0.70957021923225894</v>
      </c>
      <c r="H67" s="156">
        <v>0.83136444738084458</v>
      </c>
      <c r="I67" s="156">
        <v>1.0886102050817659</v>
      </c>
      <c r="J67" s="156">
        <v>1.2683915863679525</v>
      </c>
      <c r="K67" s="156">
        <v>1.6445843085645706</v>
      </c>
      <c r="L67" s="156">
        <v>2.5579009348814097</v>
      </c>
      <c r="M67" s="156">
        <v>2.3920100116127441</v>
      </c>
      <c r="N67" s="156">
        <v>2.4253362472977451</v>
      </c>
      <c r="O67" s="156">
        <v>2.3840066110179894</v>
      </c>
      <c r="P67" s="156">
        <v>2.4003967816746883</v>
      </c>
      <c r="Q67" s="156">
        <v>2.3266881177917318</v>
      </c>
    </row>
    <row r="68" spans="1:17" ht="12" customHeight="1" x14ac:dyDescent="0.25">
      <c r="A68" s="158" t="s">
        <v>63</v>
      </c>
      <c r="B68" s="157">
        <f>SUM(B69:B70,B73:B74)</f>
        <v>24.242515181025027</v>
      </c>
      <c r="C68" s="157">
        <f t="shared" ref="C68:Q68" si="27">SUM(C69:C70,C73:C74)</f>
        <v>29.26191859126666</v>
      </c>
      <c r="D68" s="157">
        <f t="shared" si="27"/>
        <v>35.280013060161394</v>
      </c>
      <c r="E68" s="157">
        <f t="shared" si="27"/>
        <v>38.972265373736754</v>
      </c>
      <c r="F68" s="157">
        <f t="shared" si="27"/>
        <v>43.426786909739839</v>
      </c>
      <c r="G68" s="157">
        <f t="shared" si="27"/>
        <v>47.299639595595742</v>
      </c>
      <c r="H68" s="157">
        <f t="shared" si="27"/>
        <v>47.335412593255022</v>
      </c>
      <c r="I68" s="157">
        <f t="shared" si="27"/>
        <v>51.345023414016161</v>
      </c>
      <c r="J68" s="157">
        <f t="shared" si="27"/>
        <v>52.434463352624803</v>
      </c>
      <c r="K68" s="157">
        <f t="shared" si="27"/>
        <v>59.870475482978009</v>
      </c>
      <c r="L68" s="157">
        <f t="shared" si="27"/>
        <v>74.578222358267652</v>
      </c>
      <c r="M68" s="157">
        <f t="shared" si="27"/>
        <v>73.831133665805126</v>
      </c>
      <c r="N68" s="157">
        <f t="shared" si="27"/>
        <v>76.212570418584463</v>
      </c>
      <c r="O68" s="157">
        <f t="shared" si="27"/>
        <v>75.749212903468802</v>
      </c>
      <c r="P68" s="157">
        <f t="shared" si="27"/>
        <v>83.82224564490798</v>
      </c>
      <c r="Q68" s="157">
        <f t="shared" si="27"/>
        <v>83.053510011678512</v>
      </c>
    </row>
    <row r="69" spans="1:17" ht="12" customHeight="1" x14ac:dyDescent="0.25">
      <c r="A69" s="167" t="s">
        <v>160</v>
      </c>
      <c r="B69" s="132">
        <v>16.89085753085817</v>
      </c>
      <c r="C69" s="132">
        <v>20.746108003540268</v>
      </c>
      <c r="D69" s="132">
        <v>25.241677664620877</v>
      </c>
      <c r="E69" s="132">
        <v>27.60406296081349</v>
      </c>
      <c r="F69" s="132">
        <v>30.637883375971676</v>
      </c>
      <c r="G69" s="132">
        <v>36.481748098638143</v>
      </c>
      <c r="H69" s="132">
        <v>38.356858287164322</v>
      </c>
      <c r="I69" s="132">
        <v>41.928869337924674</v>
      </c>
      <c r="J69" s="132">
        <v>48.535396537459953</v>
      </c>
      <c r="K69" s="132">
        <v>49.658219026424561</v>
      </c>
      <c r="L69" s="132">
        <v>62.1019141787922</v>
      </c>
      <c r="M69" s="132">
        <v>59.812730404987882</v>
      </c>
      <c r="N69" s="132">
        <v>62.337122832069028</v>
      </c>
      <c r="O69" s="132">
        <v>60.915004793432196</v>
      </c>
      <c r="P69" s="132">
        <v>67.314380251926778</v>
      </c>
      <c r="Q69" s="132">
        <v>66.776815827956881</v>
      </c>
    </row>
    <row r="70" spans="1:17" ht="12" customHeight="1" x14ac:dyDescent="0.25">
      <c r="A70" s="167" t="s">
        <v>159</v>
      </c>
      <c r="B70" s="132">
        <f>SUM(B71:B72)</f>
        <v>0.84591805489804894</v>
      </c>
      <c r="C70" s="132">
        <f t="shared" ref="C70:Q70" si="28">SUM(C71:C72)</f>
        <v>1.0427728171969264</v>
      </c>
      <c r="D70" s="132">
        <f t="shared" si="28"/>
        <v>1.2935292929156395</v>
      </c>
      <c r="E70" s="132">
        <f t="shared" si="28"/>
        <v>1.4045498237023524</v>
      </c>
      <c r="F70" s="132">
        <f t="shared" si="28"/>
        <v>1.5714113063071129</v>
      </c>
      <c r="G70" s="132">
        <f t="shared" si="28"/>
        <v>1.9712356075926591</v>
      </c>
      <c r="H70" s="132">
        <f t="shared" si="28"/>
        <v>2.1510818591545799</v>
      </c>
      <c r="I70" s="132">
        <f t="shared" si="28"/>
        <v>2.5296968376162718</v>
      </c>
      <c r="J70" s="132">
        <f t="shared" si="28"/>
        <v>3.430425098493509</v>
      </c>
      <c r="K70" s="132">
        <f t="shared" si="28"/>
        <v>4.0668382482081578</v>
      </c>
      <c r="L70" s="132">
        <f t="shared" si="28"/>
        <v>7.2922224226148913</v>
      </c>
      <c r="M70" s="132">
        <f t="shared" si="28"/>
        <v>8.7663308035119254</v>
      </c>
      <c r="N70" s="132">
        <f t="shared" si="28"/>
        <v>10.56275163691803</v>
      </c>
      <c r="O70" s="132">
        <f t="shared" si="28"/>
        <v>11.589285921176185</v>
      </c>
      <c r="P70" s="132">
        <f t="shared" si="28"/>
        <v>13.440034190367289</v>
      </c>
      <c r="Q70" s="132">
        <f t="shared" si="28"/>
        <v>14.130152324827176</v>
      </c>
    </row>
    <row r="71" spans="1:17" ht="12" customHeight="1" x14ac:dyDescent="0.25">
      <c r="A71" s="166" t="s">
        <v>109</v>
      </c>
      <c r="B71" s="165">
        <v>0.42361022385250996</v>
      </c>
      <c r="C71" s="165">
        <v>0.51998668165939677</v>
      </c>
      <c r="D71" s="165">
        <v>0.6423824864904828</v>
      </c>
      <c r="E71" s="165">
        <v>0.69472410729100886</v>
      </c>
      <c r="F71" s="165">
        <v>0.77425859628590044</v>
      </c>
      <c r="G71" s="165">
        <v>0.96767849059062172</v>
      </c>
      <c r="H71" s="165">
        <v>1.0515935916008627</v>
      </c>
      <c r="I71" s="165">
        <v>1.2323439399126668</v>
      </c>
      <c r="J71" s="165">
        <v>1.6648001493746281</v>
      </c>
      <c r="K71" s="165">
        <v>1.9654220785057035</v>
      </c>
      <c r="L71" s="165">
        <v>3.5296537492324225</v>
      </c>
      <c r="M71" s="165">
        <v>4.1983058090174961</v>
      </c>
      <c r="N71" s="165">
        <v>5.0798413889093013</v>
      </c>
      <c r="O71" s="165">
        <v>5.5685392765024337</v>
      </c>
      <c r="P71" s="165">
        <v>6.449332024771449</v>
      </c>
      <c r="Q71" s="165">
        <v>6.7708371157383729</v>
      </c>
    </row>
    <row r="72" spans="1:17" ht="12" customHeight="1" x14ac:dyDescent="0.25">
      <c r="A72" s="147" t="s">
        <v>59</v>
      </c>
      <c r="B72" s="164">
        <v>0.42230783104553893</v>
      </c>
      <c r="C72" s="164">
        <v>0.52278613553752951</v>
      </c>
      <c r="D72" s="164">
        <v>0.65114680642515665</v>
      </c>
      <c r="E72" s="164">
        <v>0.7098257164113434</v>
      </c>
      <c r="F72" s="164">
        <v>0.79715271002121257</v>
      </c>
      <c r="G72" s="164">
        <v>1.0035571170020374</v>
      </c>
      <c r="H72" s="164">
        <v>1.0994882675537172</v>
      </c>
      <c r="I72" s="164">
        <v>1.2973528977036053</v>
      </c>
      <c r="J72" s="164">
        <v>1.7656249491188807</v>
      </c>
      <c r="K72" s="164">
        <v>2.1014161697024543</v>
      </c>
      <c r="L72" s="164">
        <v>3.7625686733824693</v>
      </c>
      <c r="M72" s="164">
        <v>4.5680249944944293</v>
      </c>
      <c r="N72" s="164">
        <v>5.4829102480087286</v>
      </c>
      <c r="O72" s="164">
        <v>6.0207466446737516</v>
      </c>
      <c r="P72" s="164">
        <v>6.990702165595839</v>
      </c>
      <c r="Q72" s="164">
        <v>7.3593152090888019</v>
      </c>
    </row>
    <row r="73" spans="1:17" ht="12" customHeight="1" x14ac:dyDescent="0.25">
      <c r="A73" s="163" t="s">
        <v>142</v>
      </c>
      <c r="B73" s="162">
        <v>6.1674505500816821</v>
      </c>
      <c r="C73" s="162">
        <v>7.0831495442412988</v>
      </c>
      <c r="D73" s="162">
        <v>8.2866746146298578</v>
      </c>
      <c r="E73" s="162">
        <v>9.4583373549206282</v>
      </c>
      <c r="F73" s="162">
        <v>10.650798848064886</v>
      </c>
      <c r="G73" s="162">
        <v>8.3744788493100888</v>
      </c>
      <c r="H73" s="162">
        <v>6.4377108834390917</v>
      </c>
      <c r="I73" s="162">
        <v>6.4694175623376617</v>
      </c>
      <c r="J73" s="162">
        <v>0.43483166394127876</v>
      </c>
      <c r="K73" s="162">
        <v>5.6378474384013479</v>
      </c>
      <c r="L73" s="162">
        <v>4.6003808599921214</v>
      </c>
      <c r="M73" s="162">
        <v>4.5132110581261777</v>
      </c>
      <c r="N73" s="162">
        <v>2.7912253105098128</v>
      </c>
      <c r="O73" s="162">
        <v>2.6840782790827982</v>
      </c>
      <c r="P73" s="162">
        <v>2.5150521820462082</v>
      </c>
      <c r="Q73" s="162">
        <v>1.7415426586242713</v>
      </c>
    </row>
    <row r="74" spans="1:17" ht="12" customHeight="1" x14ac:dyDescent="0.25">
      <c r="A74" s="161" t="s">
        <v>141</v>
      </c>
      <c r="B74" s="160">
        <f>SUM(B75:B76)</f>
        <v>0.33828904518712594</v>
      </c>
      <c r="C74" s="160">
        <f t="shared" ref="C74:Q74" si="29">SUM(C75:C76)</f>
        <v>0.38988822628816683</v>
      </c>
      <c r="D74" s="160">
        <f t="shared" si="29"/>
        <v>0.45813148799501735</v>
      </c>
      <c r="E74" s="160">
        <f t="shared" si="29"/>
        <v>0.50531523430028136</v>
      </c>
      <c r="F74" s="160">
        <f t="shared" si="29"/>
        <v>0.56669337939616637</v>
      </c>
      <c r="G74" s="160">
        <f t="shared" si="29"/>
        <v>0.47217704005485117</v>
      </c>
      <c r="H74" s="160">
        <f t="shared" si="29"/>
        <v>0.38976156349702379</v>
      </c>
      <c r="I74" s="160">
        <f t="shared" si="29"/>
        <v>0.41703967613755571</v>
      </c>
      <c r="J74" s="160">
        <f t="shared" si="29"/>
        <v>3.3810052730063177E-2</v>
      </c>
      <c r="K74" s="160">
        <f t="shared" si="29"/>
        <v>0.50757076994393768</v>
      </c>
      <c r="L74" s="160">
        <f t="shared" si="29"/>
        <v>0.58370489686843041</v>
      </c>
      <c r="M74" s="160">
        <f t="shared" si="29"/>
        <v>0.73886139917914706</v>
      </c>
      <c r="N74" s="160">
        <f t="shared" si="29"/>
        <v>0.52147063908758795</v>
      </c>
      <c r="O74" s="160">
        <f t="shared" si="29"/>
        <v>0.56084390977763354</v>
      </c>
      <c r="P74" s="160">
        <f t="shared" si="29"/>
        <v>0.55277902056771477</v>
      </c>
      <c r="Q74" s="160">
        <f t="shared" si="29"/>
        <v>0.40499920027018255</v>
      </c>
    </row>
    <row r="75" spans="1:17" ht="12" customHeight="1" x14ac:dyDescent="0.25">
      <c r="A75" s="148" t="s">
        <v>60</v>
      </c>
      <c r="B75" s="156">
        <v>0.15465693469544103</v>
      </c>
      <c r="C75" s="156">
        <v>0.17754293970843585</v>
      </c>
      <c r="D75" s="156">
        <v>0.21090058643273615</v>
      </c>
      <c r="E75" s="156">
        <v>0.23804481983685982</v>
      </c>
      <c r="F75" s="156">
        <v>0.26915473675712986</v>
      </c>
      <c r="G75" s="156">
        <v>0.2221120116585891</v>
      </c>
      <c r="H75" s="156">
        <v>0.1765126198667083</v>
      </c>
      <c r="I75" s="156">
        <v>0.19014001072053638</v>
      </c>
      <c r="J75" s="156">
        <v>1.4904458557290298E-2</v>
      </c>
      <c r="K75" s="156">
        <v>0.22313655589257433</v>
      </c>
      <c r="L75" s="156">
        <v>0.26146953138344492</v>
      </c>
      <c r="M75" s="156">
        <v>0.31676627841376453</v>
      </c>
      <c r="N75" s="156">
        <v>0.22744962330941265</v>
      </c>
      <c r="O75" s="156">
        <v>0.24534831815596234</v>
      </c>
      <c r="P75" s="156">
        <v>0.24095081649536382</v>
      </c>
      <c r="Q75" s="156">
        <v>0.17657690234033913</v>
      </c>
    </row>
    <row r="76" spans="1:17" ht="12" customHeight="1" x14ac:dyDescent="0.25">
      <c r="A76" s="148" t="s">
        <v>59</v>
      </c>
      <c r="B76" s="156">
        <v>0.1836321104916849</v>
      </c>
      <c r="C76" s="156">
        <v>0.21234528657973098</v>
      </c>
      <c r="D76" s="156">
        <v>0.2472309015622812</v>
      </c>
      <c r="E76" s="156">
        <v>0.26727041446342148</v>
      </c>
      <c r="F76" s="156">
        <v>0.29753864263903645</v>
      </c>
      <c r="G76" s="156">
        <v>0.25006502839626205</v>
      </c>
      <c r="H76" s="156">
        <v>0.21324894363031549</v>
      </c>
      <c r="I76" s="156">
        <v>0.22689966541701934</v>
      </c>
      <c r="J76" s="156">
        <v>1.8905594172772881E-2</v>
      </c>
      <c r="K76" s="156">
        <v>0.28443421405136332</v>
      </c>
      <c r="L76" s="156">
        <v>0.32223536548498555</v>
      </c>
      <c r="M76" s="156">
        <v>0.42209512076538247</v>
      </c>
      <c r="N76" s="156">
        <v>0.2940210157781753</v>
      </c>
      <c r="O76" s="156">
        <v>0.31549559162167118</v>
      </c>
      <c r="P76" s="156">
        <v>0.31182820407235096</v>
      </c>
      <c r="Q76" s="156">
        <v>0.22842229792984339</v>
      </c>
    </row>
    <row r="77" spans="1:17" ht="12" customHeight="1" x14ac:dyDescent="0.25">
      <c r="A77" s="158" t="s">
        <v>62</v>
      </c>
      <c r="B77" s="157">
        <f>SUM(B78:B79)</f>
        <v>47.956418858789576</v>
      </c>
      <c r="C77" s="157">
        <f t="shared" ref="C77:Q77" si="30">SUM(C78:C79)</f>
        <v>58.692867807733855</v>
      </c>
      <c r="D77" s="157">
        <f t="shared" si="30"/>
        <v>73.128740548608008</v>
      </c>
      <c r="E77" s="157">
        <f t="shared" si="30"/>
        <v>81.89121851146416</v>
      </c>
      <c r="F77" s="157">
        <f t="shared" si="30"/>
        <v>94.892277708026853</v>
      </c>
      <c r="G77" s="157">
        <f t="shared" si="30"/>
        <v>102.11227466468843</v>
      </c>
      <c r="H77" s="157">
        <f t="shared" si="30"/>
        <v>101.33798638306099</v>
      </c>
      <c r="I77" s="157">
        <f t="shared" si="30"/>
        <v>109.0464460781421</v>
      </c>
      <c r="J77" s="157">
        <f t="shared" si="30"/>
        <v>107.69328154632704</v>
      </c>
      <c r="K77" s="157">
        <f t="shared" si="30"/>
        <v>127.97565254305964</v>
      </c>
      <c r="L77" s="157">
        <f t="shared" si="30"/>
        <v>170.36533323780162</v>
      </c>
      <c r="M77" s="157">
        <f t="shared" si="30"/>
        <v>145.38318157215934</v>
      </c>
      <c r="N77" s="157">
        <f t="shared" si="30"/>
        <v>134.59166572761725</v>
      </c>
      <c r="O77" s="157">
        <f t="shared" si="30"/>
        <v>119.17000968605598</v>
      </c>
      <c r="P77" s="157">
        <f t="shared" si="30"/>
        <v>121.20528868419866</v>
      </c>
      <c r="Q77" s="157">
        <f t="shared" si="30"/>
        <v>124.58127485058151</v>
      </c>
    </row>
    <row r="78" spans="1:17" ht="12" customHeight="1" x14ac:dyDescent="0.25">
      <c r="A78" s="23" t="s">
        <v>109</v>
      </c>
      <c r="B78" s="156">
        <v>39.889670995660239</v>
      </c>
      <c r="C78" s="156">
        <v>48.830899467307518</v>
      </c>
      <c r="D78" s="156">
        <v>60.341969804780973</v>
      </c>
      <c r="E78" s="156">
        <v>67.285495939732414</v>
      </c>
      <c r="F78" s="156">
        <v>81.10637251852846</v>
      </c>
      <c r="G78" s="156">
        <v>88.709091257848812</v>
      </c>
      <c r="H78" s="156">
        <v>90.319366525614242</v>
      </c>
      <c r="I78" s="156">
        <v>98.274580455985088</v>
      </c>
      <c r="J78" s="156">
        <v>104.22888127605394</v>
      </c>
      <c r="K78" s="156">
        <v>121.0043554640166</v>
      </c>
      <c r="L78" s="156">
        <v>164.28310776470084</v>
      </c>
      <c r="M78" s="156">
        <v>139.7300166401659</v>
      </c>
      <c r="N78" s="156">
        <v>129.63271537253033</v>
      </c>
      <c r="O78" s="156">
        <v>113.51666847042532</v>
      </c>
      <c r="P78" s="156">
        <v>113.03941860014008</v>
      </c>
      <c r="Q78" s="156">
        <v>117.36848942463988</v>
      </c>
    </row>
    <row r="79" spans="1:17" ht="12" customHeight="1" x14ac:dyDescent="0.25">
      <c r="A79" s="29" t="s">
        <v>140</v>
      </c>
      <c r="B79" s="57">
        <v>8.0667478631293381</v>
      </c>
      <c r="C79" s="57">
        <v>9.8619683404263387</v>
      </c>
      <c r="D79" s="57">
        <v>12.786770743827036</v>
      </c>
      <c r="E79" s="57">
        <v>14.605722571731745</v>
      </c>
      <c r="F79" s="57">
        <v>13.785905189498397</v>
      </c>
      <c r="G79" s="57">
        <v>13.403183406839622</v>
      </c>
      <c r="H79" s="57">
        <v>11.018619857446756</v>
      </c>
      <c r="I79" s="57">
        <v>10.771865622157007</v>
      </c>
      <c r="J79" s="57">
        <v>3.4644002702730976</v>
      </c>
      <c r="K79" s="57">
        <v>6.9712970790430342</v>
      </c>
      <c r="L79" s="57">
        <v>6.0822254731007845</v>
      </c>
      <c r="M79" s="57">
        <v>5.6531649319934409</v>
      </c>
      <c r="N79" s="57">
        <v>4.9589503550869356</v>
      </c>
      <c r="O79" s="57">
        <v>5.6533412156306566</v>
      </c>
      <c r="P79" s="57">
        <v>8.1658700840585769</v>
      </c>
      <c r="Q79" s="57">
        <v>7.2127854259416297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2014.723472344856</v>
      </c>
      <c r="C81" s="168">
        <f t="shared" ref="C81:Q81" si="31">SUM(C82,C85,C87,C100)</f>
        <v>2012.0231018240138</v>
      </c>
      <c r="D81" s="168">
        <f t="shared" si="31"/>
        <v>2034.2579139693462</v>
      </c>
      <c r="E81" s="168">
        <f t="shared" si="31"/>
        <v>2137.7289467655937</v>
      </c>
      <c r="F81" s="168">
        <f t="shared" si="31"/>
        <v>2179.2788371050283</v>
      </c>
      <c r="G81" s="168">
        <f t="shared" si="31"/>
        <v>2147.3480756566846</v>
      </c>
      <c r="H81" s="168">
        <f t="shared" si="31"/>
        <v>2095.0259469018788</v>
      </c>
      <c r="I81" s="168">
        <f t="shared" si="31"/>
        <v>2058.8401760436909</v>
      </c>
      <c r="J81" s="168">
        <f t="shared" si="31"/>
        <v>1968.8411193318886</v>
      </c>
      <c r="K81" s="168">
        <f t="shared" si="31"/>
        <v>1959.8363396343602</v>
      </c>
      <c r="L81" s="168">
        <f t="shared" si="31"/>
        <v>1471.3450564099196</v>
      </c>
      <c r="M81" s="168">
        <f t="shared" si="31"/>
        <v>1348.2955954151064</v>
      </c>
      <c r="N81" s="168">
        <f t="shared" si="31"/>
        <v>1352.2116978650056</v>
      </c>
      <c r="O81" s="168">
        <f t="shared" si="31"/>
        <v>1339.0909192469685</v>
      </c>
      <c r="P81" s="168">
        <f t="shared" si="31"/>
        <v>1289.993667195246</v>
      </c>
      <c r="Q81" s="168">
        <f t="shared" si="31"/>
        <v>1295.9666648923321</v>
      </c>
    </row>
    <row r="82" spans="1:17" ht="12.95" customHeight="1" x14ac:dyDescent="0.25">
      <c r="A82" s="158" t="s">
        <v>65</v>
      </c>
      <c r="B82" s="157">
        <f t="shared" ref="B82" si="32">SUM(B83:B84)</f>
        <v>852.59215701908124</v>
      </c>
      <c r="C82" s="157">
        <f t="shared" ref="C82:Q82" si="33">SUM(C83:C84)</f>
        <v>847.29309706912852</v>
      </c>
      <c r="D82" s="157">
        <f t="shared" si="33"/>
        <v>848.150869014553</v>
      </c>
      <c r="E82" s="157">
        <f t="shared" si="33"/>
        <v>843.61430844728875</v>
      </c>
      <c r="F82" s="157">
        <f t="shared" si="33"/>
        <v>850.0292516407593</v>
      </c>
      <c r="G82" s="157">
        <f t="shared" si="33"/>
        <v>846.36207501973172</v>
      </c>
      <c r="H82" s="157">
        <f t="shared" si="33"/>
        <v>829.10616229435846</v>
      </c>
      <c r="I82" s="157">
        <f t="shared" si="33"/>
        <v>814.85538985175185</v>
      </c>
      <c r="J82" s="157">
        <f t="shared" si="33"/>
        <v>787.69505398699891</v>
      </c>
      <c r="K82" s="157">
        <f t="shared" si="33"/>
        <v>791.50821172695646</v>
      </c>
      <c r="L82" s="157">
        <f t="shared" si="33"/>
        <v>402.04649199697269</v>
      </c>
      <c r="M82" s="157">
        <f t="shared" si="33"/>
        <v>347.59963521766258</v>
      </c>
      <c r="N82" s="157">
        <f t="shared" si="33"/>
        <v>373.68755883586692</v>
      </c>
      <c r="O82" s="157">
        <f t="shared" si="33"/>
        <v>392.99009193626796</v>
      </c>
      <c r="P82" s="157">
        <f t="shared" si="33"/>
        <v>389.39140108535764</v>
      </c>
      <c r="Q82" s="157">
        <f t="shared" si="33"/>
        <v>397.38382639170806</v>
      </c>
    </row>
    <row r="83" spans="1:17" ht="12" customHeight="1" x14ac:dyDescent="0.25">
      <c r="A83" s="23" t="s">
        <v>157</v>
      </c>
      <c r="B83" s="156">
        <v>850.01829246807881</v>
      </c>
      <c r="C83" s="156">
        <v>844.50275855324105</v>
      </c>
      <c r="D83" s="156">
        <v>842.55798668615682</v>
      </c>
      <c r="E83" s="156">
        <v>832.32082754360692</v>
      </c>
      <c r="F83" s="156">
        <v>838.16543906226184</v>
      </c>
      <c r="G83" s="156">
        <v>834.0064593872462</v>
      </c>
      <c r="H83" s="156">
        <v>822.57467617302598</v>
      </c>
      <c r="I83" s="156">
        <v>806.28919812653999</v>
      </c>
      <c r="J83" s="156">
        <v>785.30373587949862</v>
      </c>
      <c r="K83" s="156">
        <v>788.83276195786107</v>
      </c>
      <c r="L83" s="156">
        <v>396.47410923881239</v>
      </c>
      <c r="M83" s="156">
        <v>346.39000830580392</v>
      </c>
      <c r="N83" s="156">
        <v>372.26183617697495</v>
      </c>
      <c r="O83" s="156">
        <v>391.31587574042118</v>
      </c>
      <c r="P83" s="156">
        <v>387.88989262888822</v>
      </c>
      <c r="Q83" s="156">
        <v>395.3246041802941</v>
      </c>
    </row>
    <row r="84" spans="1:17" ht="12" customHeight="1" x14ac:dyDescent="0.25">
      <c r="A84" s="23" t="s">
        <v>60</v>
      </c>
      <c r="B84" s="156">
        <v>2.5738645510024725</v>
      </c>
      <c r="C84" s="156">
        <v>2.7903385158874281</v>
      </c>
      <c r="D84" s="156">
        <v>5.5928823283961373</v>
      </c>
      <c r="E84" s="156">
        <v>11.293480903681854</v>
      </c>
      <c r="F84" s="156">
        <v>11.863812578497443</v>
      </c>
      <c r="G84" s="156">
        <v>12.355615632485499</v>
      </c>
      <c r="H84" s="156">
        <v>6.5314861213324678</v>
      </c>
      <c r="I84" s="156">
        <v>8.5661917252118602</v>
      </c>
      <c r="J84" s="156">
        <v>2.3913181075002843</v>
      </c>
      <c r="K84" s="156">
        <v>2.6754497690954127</v>
      </c>
      <c r="L84" s="156">
        <v>5.572382758160308</v>
      </c>
      <c r="M84" s="156">
        <v>1.2096269118586882</v>
      </c>
      <c r="N84" s="156">
        <v>1.4257226588919623</v>
      </c>
      <c r="O84" s="156">
        <v>1.6742161958467954</v>
      </c>
      <c r="P84" s="156">
        <v>1.501508456469439</v>
      </c>
      <c r="Q84" s="156">
        <v>2.0592222114139367</v>
      </c>
    </row>
    <row r="85" spans="1:17" ht="12.95" customHeight="1" x14ac:dyDescent="0.25">
      <c r="A85" s="158" t="s">
        <v>112</v>
      </c>
      <c r="B85" s="157">
        <f t="shared" ref="B85:Q85" si="34">B86</f>
        <v>3.2968449424794048</v>
      </c>
      <c r="C85" s="157">
        <f t="shared" si="34"/>
        <v>3.615584776628666</v>
      </c>
      <c r="D85" s="157">
        <f t="shared" si="34"/>
        <v>4.2260666454331322</v>
      </c>
      <c r="E85" s="157">
        <f t="shared" si="34"/>
        <v>4.9421086176014688</v>
      </c>
      <c r="F85" s="157">
        <f t="shared" si="34"/>
        <v>5.6559008519760505</v>
      </c>
      <c r="G85" s="157">
        <f t="shared" si="34"/>
        <v>6.4031165723791013</v>
      </c>
      <c r="H85" s="157">
        <f t="shared" si="34"/>
        <v>7.4490044939830495</v>
      </c>
      <c r="I85" s="157">
        <f t="shared" si="34"/>
        <v>8.9090810826394069</v>
      </c>
      <c r="J85" s="157">
        <f t="shared" si="34"/>
        <v>10.148215117228089</v>
      </c>
      <c r="K85" s="157">
        <f t="shared" si="34"/>
        <v>11.24038814554341</v>
      </c>
      <c r="L85" s="157">
        <f t="shared" si="34"/>
        <v>12.846752057398673</v>
      </c>
      <c r="M85" s="157">
        <f t="shared" si="34"/>
        <v>11.722049840988173</v>
      </c>
      <c r="N85" s="157">
        <f t="shared" si="34"/>
        <v>11.91834530788776</v>
      </c>
      <c r="O85" s="157">
        <f t="shared" si="34"/>
        <v>11.516673685393132</v>
      </c>
      <c r="P85" s="157">
        <f t="shared" si="34"/>
        <v>10.527041439061165</v>
      </c>
      <c r="Q85" s="157">
        <f t="shared" si="34"/>
        <v>10.129528962310076</v>
      </c>
    </row>
    <row r="86" spans="1:17" ht="12" customHeight="1" x14ac:dyDescent="0.25">
      <c r="A86" s="23" t="s">
        <v>60</v>
      </c>
      <c r="B86" s="156">
        <v>3.2968449424794048</v>
      </c>
      <c r="C86" s="156">
        <v>3.615584776628666</v>
      </c>
      <c r="D86" s="156">
        <v>4.2260666454331322</v>
      </c>
      <c r="E86" s="156">
        <v>4.9421086176014688</v>
      </c>
      <c r="F86" s="156">
        <v>5.6559008519760505</v>
      </c>
      <c r="G86" s="156">
        <v>6.4031165723791013</v>
      </c>
      <c r="H86" s="156">
        <v>7.4490044939830495</v>
      </c>
      <c r="I86" s="156">
        <v>8.9090810826394069</v>
      </c>
      <c r="J86" s="156">
        <v>10.148215117228089</v>
      </c>
      <c r="K86" s="156">
        <v>11.24038814554341</v>
      </c>
      <c r="L86" s="156">
        <v>12.846752057398673</v>
      </c>
      <c r="M86" s="156">
        <v>11.722049840988173</v>
      </c>
      <c r="N86" s="156">
        <v>11.91834530788776</v>
      </c>
      <c r="O86" s="156">
        <v>11.516673685393132</v>
      </c>
      <c r="P86" s="156">
        <v>10.527041439061165</v>
      </c>
      <c r="Q86" s="156">
        <v>10.129528962310076</v>
      </c>
    </row>
    <row r="87" spans="1:17" ht="12" customHeight="1" x14ac:dyDescent="0.25">
      <c r="A87" s="158" t="s">
        <v>63</v>
      </c>
      <c r="B87" s="157">
        <f>SUM(B88:B89,B92:B93,B96:B97)</f>
        <v>453.24243696080794</v>
      </c>
      <c r="C87" s="157">
        <f t="shared" ref="C87:Q87" si="35">SUM(C88:C89,C92:C93,C96:C97)</f>
        <v>456.44153057612408</v>
      </c>
      <c r="D87" s="157">
        <f t="shared" si="35"/>
        <v>456.68026975228531</v>
      </c>
      <c r="E87" s="157">
        <f t="shared" si="35"/>
        <v>476.27551084617932</v>
      </c>
      <c r="F87" s="157">
        <f t="shared" si="35"/>
        <v>481.43060786338077</v>
      </c>
      <c r="G87" s="157">
        <f t="shared" si="35"/>
        <v>485.34709925917059</v>
      </c>
      <c r="H87" s="157">
        <f t="shared" si="35"/>
        <v>482.2030358099226</v>
      </c>
      <c r="I87" s="157">
        <f t="shared" si="35"/>
        <v>482.6402152986991</v>
      </c>
      <c r="J87" s="157">
        <f t="shared" si="35"/>
        <v>489.42659462531844</v>
      </c>
      <c r="K87" s="157">
        <f t="shared" si="35"/>
        <v>474.61591346040262</v>
      </c>
      <c r="L87" s="157">
        <f t="shared" si="35"/>
        <v>412.25381241176274</v>
      </c>
      <c r="M87" s="157">
        <f t="shared" si="35"/>
        <v>416.25062866864079</v>
      </c>
      <c r="N87" s="157">
        <f t="shared" si="35"/>
        <v>434.64316462894146</v>
      </c>
      <c r="O87" s="157">
        <f t="shared" si="35"/>
        <v>428.29296151896875</v>
      </c>
      <c r="P87" s="157">
        <f t="shared" si="35"/>
        <v>427.71888066800801</v>
      </c>
      <c r="Q87" s="157">
        <f t="shared" si="35"/>
        <v>426.53840629622965</v>
      </c>
    </row>
    <row r="88" spans="1:17" ht="12" customHeight="1" x14ac:dyDescent="0.25">
      <c r="A88" s="167" t="s">
        <v>156</v>
      </c>
      <c r="B88" s="132">
        <v>278.79439060384544</v>
      </c>
      <c r="C88" s="132">
        <v>284.15913661249829</v>
      </c>
      <c r="D88" s="132">
        <v>286.05317802056874</v>
      </c>
      <c r="E88" s="132">
        <v>296.04817149019038</v>
      </c>
      <c r="F88" s="132">
        <v>298.37929072335669</v>
      </c>
      <c r="G88" s="132">
        <v>307.80645178473685</v>
      </c>
      <c r="H88" s="132">
        <v>315.22258788344521</v>
      </c>
      <c r="I88" s="132">
        <v>330.39286648788629</v>
      </c>
      <c r="J88" s="132">
        <v>349.20205329252832</v>
      </c>
      <c r="K88" s="132">
        <v>343.95649642345415</v>
      </c>
      <c r="L88" s="132">
        <v>290.69874731404377</v>
      </c>
      <c r="M88" s="132">
        <v>328.46774397301391</v>
      </c>
      <c r="N88" s="132">
        <v>339.11626687850429</v>
      </c>
      <c r="O88" s="132">
        <v>333.72524711368322</v>
      </c>
      <c r="P88" s="132">
        <v>331.96268475995504</v>
      </c>
      <c r="Q88" s="132">
        <v>327.21855766315554</v>
      </c>
    </row>
    <row r="89" spans="1:17" ht="12" customHeight="1" x14ac:dyDescent="0.25">
      <c r="A89" s="167" t="s">
        <v>155</v>
      </c>
      <c r="B89" s="132">
        <f>SUM(B90:B91)</f>
        <v>12.567725966030538</v>
      </c>
      <c r="C89" s="132">
        <f t="shared" ref="C89:Q89" si="36">SUM(C90:C91)</f>
        <v>12.850342141238233</v>
      </c>
      <c r="D89" s="132">
        <f t="shared" si="36"/>
        <v>13.183710136495584</v>
      </c>
      <c r="E89" s="132">
        <f t="shared" si="36"/>
        <v>13.524387125236736</v>
      </c>
      <c r="F89" s="132">
        <f t="shared" si="36"/>
        <v>13.768325252334463</v>
      </c>
      <c r="G89" s="132">
        <f t="shared" si="36"/>
        <v>14.938505230498553</v>
      </c>
      <c r="H89" s="132">
        <f t="shared" si="36"/>
        <v>15.87041812692279</v>
      </c>
      <c r="I89" s="132">
        <f t="shared" si="36"/>
        <v>17.888955655645198</v>
      </c>
      <c r="J89" s="132">
        <f t="shared" si="36"/>
        <v>22.140662975547109</v>
      </c>
      <c r="K89" s="132">
        <f t="shared" si="36"/>
        <v>25.257796055159226</v>
      </c>
      <c r="L89" s="132">
        <f t="shared" si="36"/>
        <v>30.749818840083122</v>
      </c>
      <c r="M89" s="132">
        <f t="shared" si="36"/>
        <v>43.333890380292686</v>
      </c>
      <c r="N89" s="132">
        <f t="shared" si="36"/>
        <v>51.636689587560028</v>
      </c>
      <c r="O89" s="132">
        <f t="shared" si="36"/>
        <v>57.138242205093491</v>
      </c>
      <c r="P89" s="132">
        <f t="shared" si="36"/>
        <v>59.749711489398166</v>
      </c>
      <c r="Q89" s="132">
        <f t="shared" si="36"/>
        <v>62.524174299479526</v>
      </c>
    </row>
    <row r="90" spans="1:17" ht="12" customHeight="1" x14ac:dyDescent="0.25">
      <c r="A90" s="166" t="s">
        <v>55</v>
      </c>
      <c r="B90" s="165">
        <v>6.9916149697743863</v>
      </c>
      <c r="C90" s="165">
        <v>7.1220295349336844</v>
      </c>
      <c r="D90" s="165">
        <v>7.2801458949321027</v>
      </c>
      <c r="E90" s="165">
        <v>7.4506584167850729</v>
      </c>
      <c r="F90" s="165">
        <v>7.540669249837948</v>
      </c>
      <c r="G90" s="165">
        <v>8.1646341793409061</v>
      </c>
      <c r="H90" s="165">
        <v>8.6419632136799578</v>
      </c>
      <c r="I90" s="165">
        <v>9.7106350203406482</v>
      </c>
      <c r="J90" s="165">
        <v>11.977960827973048</v>
      </c>
      <c r="K90" s="165">
        <v>13.613451618684511</v>
      </c>
      <c r="L90" s="165">
        <v>16.52222797224459</v>
      </c>
      <c r="M90" s="165">
        <v>23.055490330507443</v>
      </c>
      <c r="N90" s="165">
        <v>27.634368574872944</v>
      </c>
      <c r="O90" s="165">
        <v>30.507515320828926</v>
      </c>
      <c r="P90" s="165">
        <v>31.804990431140371</v>
      </c>
      <c r="Q90" s="165">
        <v>33.178459131457146</v>
      </c>
    </row>
    <row r="91" spans="1:17" ht="12" customHeight="1" x14ac:dyDescent="0.25">
      <c r="A91" s="147" t="s">
        <v>59</v>
      </c>
      <c r="B91" s="164">
        <v>5.5761109962561521</v>
      </c>
      <c r="C91" s="164">
        <v>5.7283126063045477</v>
      </c>
      <c r="D91" s="164">
        <v>5.9035642415634806</v>
      </c>
      <c r="E91" s="164">
        <v>6.0737287084516618</v>
      </c>
      <c r="F91" s="164">
        <v>6.2276560024965146</v>
      </c>
      <c r="G91" s="164">
        <v>6.7738710511576476</v>
      </c>
      <c r="H91" s="164">
        <v>7.2284549132428317</v>
      </c>
      <c r="I91" s="164">
        <v>8.1783206353045497</v>
      </c>
      <c r="J91" s="164">
        <v>10.162702147574063</v>
      </c>
      <c r="K91" s="164">
        <v>11.644344436474714</v>
      </c>
      <c r="L91" s="164">
        <v>14.227590867838531</v>
      </c>
      <c r="M91" s="164">
        <v>20.278400049785244</v>
      </c>
      <c r="N91" s="164">
        <v>24.002321012687084</v>
      </c>
      <c r="O91" s="164">
        <v>26.630726884264561</v>
      </c>
      <c r="P91" s="164">
        <v>27.944721058257798</v>
      </c>
      <c r="Q91" s="164">
        <v>29.345715168022384</v>
      </c>
    </row>
    <row r="92" spans="1:17" ht="12" customHeight="1" x14ac:dyDescent="0.25">
      <c r="A92" s="163" t="s">
        <v>144</v>
      </c>
      <c r="B92" s="162">
        <v>116.30131929820656</v>
      </c>
      <c r="C92" s="162">
        <v>120.04508071491168</v>
      </c>
      <c r="D92" s="162">
        <v>126.3056311034689</v>
      </c>
      <c r="E92" s="162">
        <v>131.4120385248022</v>
      </c>
      <c r="F92" s="162">
        <v>131.02396088318449</v>
      </c>
      <c r="G92" s="162">
        <v>116.67608717141302</v>
      </c>
      <c r="H92" s="162">
        <v>86.517329110703457</v>
      </c>
      <c r="I92" s="162">
        <v>80.005165142782275</v>
      </c>
      <c r="J92" s="162">
        <v>78.525706955884218</v>
      </c>
      <c r="K92" s="162">
        <v>63.224921871488782</v>
      </c>
      <c r="L92" s="162">
        <v>47.961966594986542</v>
      </c>
      <c r="M92" s="162">
        <v>22.768704038029362</v>
      </c>
      <c r="N92" s="162">
        <v>10.388124174090615</v>
      </c>
      <c r="O92" s="162">
        <v>6.5575457383673355</v>
      </c>
      <c r="P92" s="162">
        <v>3.2179412328106176</v>
      </c>
      <c r="Q92" s="162">
        <v>0.61250083542885847</v>
      </c>
    </row>
    <row r="93" spans="1:17" ht="12" customHeight="1" x14ac:dyDescent="0.25">
      <c r="A93" s="161" t="s">
        <v>143</v>
      </c>
      <c r="B93" s="160">
        <f>SUM(B94:B95)</f>
        <v>5.7079575398634574</v>
      </c>
      <c r="C93" s="160">
        <f t="shared" ref="C93:Q93" si="37">SUM(C94:C95)</f>
        <v>5.9127069590648755</v>
      </c>
      <c r="D93" s="160">
        <f t="shared" si="37"/>
        <v>6.3425547054494515</v>
      </c>
      <c r="E93" s="160">
        <f t="shared" si="37"/>
        <v>6.5512562067050926</v>
      </c>
      <c r="F93" s="160">
        <f t="shared" si="37"/>
        <v>6.5840132824447952</v>
      </c>
      <c r="G93" s="160">
        <f t="shared" si="37"/>
        <v>6.1760970459228535</v>
      </c>
      <c r="H93" s="160">
        <f t="shared" si="37"/>
        <v>4.7527081498399752</v>
      </c>
      <c r="I93" s="160">
        <f t="shared" si="37"/>
        <v>4.7278622900411236</v>
      </c>
      <c r="J93" s="160">
        <f t="shared" si="37"/>
        <v>5.4358647041904096</v>
      </c>
      <c r="K93" s="160">
        <f t="shared" si="37"/>
        <v>5.0709338047349064</v>
      </c>
      <c r="L93" s="160">
        <f t="shared" si="37"/>
        <v>5.5428146990756364</v>
      </c>
      <c r="M93" s="160">
        <f t="shared" si="37"/>
        <v>3.2548406861358368</v>
      </c>
      <c r="N93" s="160">
        <f t="shared" si="37"/>
        <v>1.7280803245263865</v>
      </c>
      <c r="O93" s="160">
        <f t="shared" si="37"/>
        <v>1.2266107395885024</v>
      </c>
      <c r="P93" s="160">
        <f t="shared" si="37"/>
        <v>0.63281129201351871</v>
      </c>
      <c r="Q93" s="160">
        <f t="shared" si="37"/>
        <v>0.12785972119901964</v>
      </c>
    </row>
    <row r="94" spans="1:17" ht="12" customHeight="1" x14ac:dyDescent="0.25">
      <c r="A94" s="148" t="s">
        <v>57</v>
      </c>
      <c r="B94" s="156">
        <v>2.9166113911338392</v>
      </c>
      <c r="C94" s="156">
        <v>3.008750547071859</v>
      </c>
      <c r="D94" s="156">
        <v>3.214519659141116</v>
      </c>
      <c r="E94" s="156">
        <v>3.3072658210405179</v>
      </c>
      <c r="F94" s="156">
        <v>3.3112375302317085</v>
      </c>
      <c r="G94" s="156">
        <v>3.0948698217931723</v>
      </c>
      <c r="H94" s="156">
        <v>2.3719389329021001</v>
      </c>
      <c r="I94" s="156">
        <v>2.3514167975054141</v>
      </c>
      <c r="J94" s="156">
        <v>2.6935032383509654</v>
      </c>
      <c r="K94" s="156">
        <v>2.5024018791777185</v>
      </c>
      <c r="L94" s="156">
        <v>2.725964216364821</v>
      </c>
      <c r="M94" s="156">
        <v>1.5981774075948185</v>
      </c>
      <c r="N94" s="156">
        <v>0.84649321049078252</v>
      </c>
      <c r="O94" s="156">
        <v>0.59947787295068011</v>
      </c>
      <c r="P94" s="156">
        <v>0.30833222031576807</v>
      </c>
      <c r="Q94" s="156">
        <v>6.209863633756043E-2</v>
      </c>
    </row>
    <row r="95" spans="1:17" ht="12" customHeight="1" x14ac:dyDescent="0.25">
      <c r="A95" s="148" t="s">
        <v>59</v>
      </c>
      <c r="B95" s="156">
        <v>2.7913461487296187</v>
      </c>
      <c r="C95" s="156">
        <v>2.9039564119930166</v>
      </c>
      <c r="D95" s="156">
        <v>3.1280350463083351</v>
      </c>
      <c r="E95" s="156">
        <v>3.2439903856645742</v>
      </c>
      <c r="F95" s="156">
        <v>3.2727757522130867</v>
      </c>
      <c r="G95" s="156">
        <v>3.0812272241296816</v>
      </c>
      <c r="H95" s="156">
        <v>2.3807692169378751</v>
      </c>
      <c r="I95" s="156">
        <v>2.3764454925357095</v>
      </c>
      <c r="J95" s="156">
        <v>2.7423614658394442</v>
      </c>
      <c r="K95" s="156">
        <v>2.5685319255571883</v>
      </c>
      <c r="L95" s="156">
        <v>2.816850482710815</v>
      </c>
      <c r="M95" s="156">
        <v>1.6566632785410185</v>
      </c>
      <c r="N95" s="156">
        <v>0.88158711403560397</v>
      </c>
      <c r="O95" s="156">
        <v>0.62713286663782219</v>
      </c>
      <c r="P95" s="156">
        <v>0.32447907169775064</v>
      </c>
      <c r="Q95" s="156">
        <v>6.5761084861459221E-2</v>
      </c>
    </row>
    <row r="96" spans="1:17" ht="12" customHeight="1" x14ac:dyDescent="0.25">
      <c r="A96" s="163" t="s">
        <v>142</v>
      </c>
      <c r="B96" s="162">
        <v>37.797645407485696</v>
      </c>
      <c r="C96" s="162">
        <v>31.727977565750557</v>
      </c>
      <c r="D96" s="162">
        <v>23.496208872948063</v>
      </c>
      <c r="E96" s="162">
        <v>27.282113210131197</v>
      </c>
      <c r="F96" s="162">
        <v>30.07475828117931</v>
      </c>
      <c r="G96" s="162">
        <v>37.628130410904539</v>
      </c>
      <c r="H96" s="162">
        <v>56.424258837071356</v>
      </c>
      <c r="I96" s="162">
        <v>46.620036711017356</v>
      </c>
      <c r="J96" s="162">
        <v>31.658962605343827</v>
      </c>
      <c r="K96" s="162">
        <v>34.041010018752935</v>
      </c>
      <c r="L96" s="162">
        <v>33.10057197562616</v>
      </c>
      <c r="M96" s="162">
        <v>15.833219098463809</v>
      </c>
      <c r="N96" s="162">
        <v>26.772199854450626</v>
      </c>
      <c r="O96" s="162">
        <v>24.521161772135983</v>
      </c>
      <c r="P96" s="162">
        <v>26.361421576979534</v>
      </c>
      <c r="Q96" s="162">
        <v>29.252359527184861</v>
      </c>
    </row>
    <row r="97" spans="1:17" ht="12" customHeight="1" x14ac:dyDescent="0.25">
      <c r="A97" s="161" t="s">
        <v>141</v>
      </c>
      <c r="B97" s="160">
        <f>SUM(B98:B99)</f>
        <v>2.073398145376232</v>
      </c>
      <c r="C97" s="160">
        <f t="shared" ref="C97:Q97" si="38">SUM(C98:C99)</f>
        <v>1.7462865826604732</v>
      </c>
      <c r="D97" s="160">
        <f t="shared" si="38"/>
        <v>1.2989869133545944</v>
      </c>
      <c r="E97" s="160">
        <f t="shared" si="38"/>
        <v>1.4575442891137191</v>
      </c>
      <c r="F97" s="160">
        <f t="shared" si="38"/>
        <v>1.6002594408810107</v>
      </c>
      <c r="G97" s="160">
        <f t="shared" si="38"/>
        <v>2.1218276156947615</v>
      </c>
      <c r="H97" s="160">
        <f t="shared" si="38"/>
        <v>3.4157337019397929</v>
      </c>
      <c r="I97" s="160">
        <f t="shared" si="38"/>
        <v>3.0053290113268867</v>
      </c>
      <c r="J97" s="160">
        <f t="shared" si="38"/>
        <v>2.4633440918245197</v>
      </c>
      <c r="K97" s="160">
        <f t="shared" si="38"/>
        <v>3.0647552868125345</v>
      </c>
      <c r="L97" s="160">
        <f t="shared" si="38"/>
        <v>4.1998929879475488</v>
      </c>
      <c r="M97" s="160">
        <f t="shared" si="38"/>
        <v>2.5922304927051818</v>
      </c>
      <c r="N97" s="160">
        <f t="shared" si="38"/>
        <v>5.0018038098095428</v>
      </c>
      <c r="O97" s="160">
        <f t="shared" si="38"/>
        <v>5.1241539501002276</v>
      </c>
      <c r="P97" s="160">
        <f t="shared" si="38"/>
        <v>5.7943103168511172</v>
      </c>
      <c r="Q97" s="160">
        <f t="shared" si="38"/>
        <v>6.8029542497818891</v>
      </c>
    </row>
    <row r="98" spans="1:17" ht="12" customHeight="1" x14ac:dyDescent="0.25">
      <c r="A98" s="148" t="s">
        <v>60</v>
      </c>
      <c r="B98" s="156">
        <v>0.94790359347794761</v>
      </c>
      <c r="C98" s="156">
        <v>0.79520445233908499</v>
      </c>
      <c r="D98" s="156">
        <v>0.59798793353822777</v>
      </c>
      <c r="E98" s="156">
        <v>0.68662261526067347</v>
      </c>
      <c r="F98" s="156">
        <v>0.76005371548964673</v>
      </c>
      <c r="G98" s="156">
        <v>0.99810740492583849</v>
      </c>
      <c r="H98" s="156">
        <v>1.5468947196508431</v>
      </c>
      <c r="I98" s="156">
        <v>1.3702132509904226</v>
      </c>
      <c r="J98" s="156">
        <v>1.0859140097199089</v>
      </c>
      <c r="K98" s="156">
        <v>1.34731741827537</v>
      </c>
      <c r="L98" s="156">
        <v>1.8813343134703704</v>
      </c>
      <c r="M98" s="156">
        <v>1.1113467382071271</v>
      </c>
      <c r="N98" s="156">
        <v>2.1816346063113254</v>
      </c>
      <c r="O98" s="156">
        <v>2.2416264698814041</v>
      </c>
      <c r="P98" s="156">
        <v>2.5256816013728605</v>
      </c>
      <c r="Q98" s="156">
        <v>2.9660418770905204</v>
      </c>
    </row>
    <row r="99" spans="1:17" ht="12" customHeight="1" x14ac:dyDescent="0.25">
      <c r="A99" s="148" t="s">
        <v>59</v>
      </c>
      <c r="B99" s="156">
        <v>1.1254945518982842</v>
      </c>
      <c r="C99" s="156">
        <v>0.95108213032138822</v>
      </c>
      <c r="D99" s="156">
        <v>0.70099897981636672</v>
      </c>
      <c r="E99" s="156">
        <v>0.77092167385304555</v>
      </c>
      <c r="F99" s="156">
        <v>0.84020572539136384</v>
      </c>
      <c r="G99" s="156">
        <v>1.1237202107689228</v>
      </c>
      <c r="H99" s="156">
        <v>1.8688389822889497</v>
      </c>
      <c r="I99" s="156">
        <v>1.6351157603364641</v>
      </c>
      <c r="J99" s="156">
        <v>1.377430082104611</v>
      </c>
      <c r="K99" s="156">
        <v>1.7174378685371643</v>
      </c>
      <c r="L99" s="156">
        <v>2.3185586744771784</v>
      </c>
      <c r="M99" s="156">
        <v>1.4808837544980546</v>
      </c>
      <c r="N99" s="156">
        <v>2.8201692034982173</v>
      </c>
      <c r="O99" s="156">
        <v>2.882527480218823</v>
      </c>
      <c r="P99" s="156">
        <v>3.2686287154782572</v>
      </c>
      <c r="Q99" s="156">
        <v>3.8369123726913688</v>
      </c>
    </row>
    <row r="100" spans="1:17" ht="12" customHeight="1" x14ac:dyDescent="0.25">
      <c r="A100" s="158" t="s">
        <v>62</v>
      </c>
      <c r="B100" s="157">
        <f>SUM(B101:B103)</f>
        <v>705.59203342248748</v>
      </c>
      <c r="C100" s="157">
        <f t="shared" ref="C100:Q100" si="39">SUM(C101:C103)</f>
        <v>704.67288940213257</v>
      </c>
      <c r="D100" s="157">
        <f t="shared" si="39"/>
        <v>725.2007085570749</v>
      </c>
      <c r="E100" s="157">
        <f t="shared" si="39"/>
        <v>812.8970188545245</v>
      </c>
      <c r="F100" s="157">
        <f t="shared" si="39"/>
        <v>842.16307674891209</v>
      </c>
      <c r="G100" s="157">
        <f t="shared" si="39"/>
        <v>809.23578480540323</v>
      </c>
      <c r="H100" s="157">
        <f t="shared" si="39"/>
        <v>776.26774430361479</v>
      </c>
      <c r="I100" s="157">
        <f t="shared" si="39"/>
        <v>752.43548981060076</v>
      </c>
      <c r="J100" s="157">
        <f t="shared" si="39"/>
        <v>681.57125560234317</v>
      </c>
      <c r="K100" s="157">
        <f t="shared" si="39"/>
        <v>682.47182630145778</v>
      </c>
      <c r="L100" s="157">
        <f t="shared" si="39"/>
        <v>644.19799994378559</v>
      </c>
      <c r="M100" s="157">
        <f t="shared" si="39"/>
        <v>572.72328168781485</v>
      </c>
      <c r="N100" s="157">
        <f t="shared" si="39"/>
        <v>531.96262909230961</v>
      </c>
      <c r="O100" s="157">
        <f t="shared" si="39"/>
        <v>506.29119210633883</v>
      </c>
      <c r="P100" s="157">
        <f t="shared" si="39"/>
        <v>462.35634400281924</v>
      </c>
      <c r="Q100" s="157">
        <f t="shared" si="39"/>
        <v>461.91490324208428</v>
      </c>
    </row>
    <row r="101" spans="1:17" ht="12" customHeight="1" x14ac:dyDescent="0.25">
      <c r="A101" s="23" t="s">
        <v>55</v>
      </c>
      <c r="B101" s="156">
        <v>14.216330302892104</v>
      </c>
      <c r="C101" s="156">
        <v>14.216075299326885</v>
      </c>
      <c r="D101" s="156">
        <v>14.21741939834193</v>
      </c>
      <c r="E101" s="156">
        <v>14.216522549417604</v>
      </c>
      <c r="F101" s="156">
        <v>14.319980964543802</v>
      </c>
      <c r="G101" s="156">
        <v>14.393730199657425</v>
      </c>
      <c r="H101" s="156">
        <v>14.349442729848265</v>
      </c>
      <c r="I101" s="156">
        <v>14.348860365233172</v>
      </c>
      <c r="J101" s="156">
        <v>14.349999999999996</v>
      </c>
      <c r="K101" s="156">
        <v>14.349999999999998</v>
      </c>
      <c r="L101" s="156">
        <v>8.1999999999999993</v>
      </c>
      <c r="M101" s="156">
        <v>13.999999999999995</v>
      </c>
      <c r="N101" s="156">
        <v>15.043867850219042</v>
      </c>
      <c r="O101" s="156">
        <v>15.736675418084886</v>
      </c>
      <c r="P101" s="156">
        <v>15.738758378819403</v>
      </c>
      <c r="Q101" s="156">
        <v>7.7388985798378931</v>
      </c>
    </row>
    <row r="102" spans="1:17" ht="12" customHeight="1" x14ac:dyDescent="0.25">
      <c r="A102" s="23" t="s">
        <v>57</v>
      </c>
      <c r="B102" s="156">
        <v>462.57376165250224</v>
      </c>
      <c r="C102" s="156">
        <v>439.49776077659072</v>
      </c>
      <c r="D102" s="156">
        <v>430.88963871239463</v>
      </c>
      <c r="E102" s="156">
        <v>525.68085966567355</v>
      </c>
      <c r="F102" s="156">
        <v>538.38765866746246</v>
      </c>
      <c r="G102" s="156">
        <v>476.89145821352867</v>
      </c>
      <c r="H102" s="156">
        <v>457.6916807699501</v>
      </c>
      <c r="I102" s="156">
        <v>420.90916892500439</v>
      </c>
      <c r="J102" s="156">
        <v>362.75694560522533</v>
      </c>
      <c r="K102" s="156">
        <v>351.57998558752303</v>
      </c>
      <c r="L102" s="156">
        <v>353.09420051258633</v>
      </c>
      <c r="M102" s="156">
        <v>321.68491117767786</v>
      </c>
      <c r="N102" s="156">
        <v>323.63050718113715</v>
      </c>
      <c r="O102" s="156">
        <v>321.1201067390856</v>
      </c>
      <c r="P102" s="156">
        <v>291.95887485969399</v>
      </c>
      <c r="Q102" s="156">
        <v>273.50675912769151</v>
      </c>
    </row>
    <row r="103" spans="1:17" ht="12" customHeight="1" x14ac:dyDescent="0.25">
      <c r="A103" s="29" t="s">
        <v>140</v>
      </c>
      <c r="B103" s="57">
        <v>228.80194146709309</v>
      </c>
      <c r="C103" s="57">
        <v>250.95905332621493</v>
      </c>
      <c r="D103" s="57">
        <v>280.0936504463383</v>
      </c>
      <c r="E103" s="57">
        <v>272.99963663943328</v>
      </c>
      <c r="F103" s="57">
        <v>289.45543711690584</v>
      </c>
      <c r="G103" s="57">
        <v>317.95059639221716</v>
      </c>
      <c r="H103" s="57">
        <v>304.2266208038165</v>
      </c>
      <c r="I103" s="57">
        <v>317.17746052036313</v>
      </c>
      <c r="J103" s="57">
        <v>304.46430999711788</v>
      </c>
      <c r="K103" s="57">
        <v>316.54184071393473</v>
      </c>
      <c r="L103" s="57">
        <v>282.90379943119927</v>
      </c>
      <c r="M103" s="57">
        <v>237.03837051013701</v>
      </c>
      <c r="N103" s="57">
        <v>193.28825406095345</v>
      </c>
      <c r="O103" s="57">
        <v>169.43440994916838</v>
      </c>
      <c r="P103" s="57">
        <v>154.65871076430582</v>
      </c>
      <c r="Q103" s="57">
        <v>180.6692455345549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7.6730305209364422</v>
      </c>
      <c r="C124" s="168">
        <f t="shared" ref="C124:Q124" si="48">SUM(C125,C128,C130,C139)</f>
        <v>9.1647840861523342</v>
      </c>
      <c r="D124" s="168">
        <f t="shared" si="48"/>
        <v>15.152630471217892</v>
      </c>
      <c r="E124" s="168">
        <f t="shared" si="48"/>
        <v>17.145280148324083</v>
      </c>
      <c r="F124" s="168">
        <f t="shared" si="48"/>
        <v>20.360528835240427</v>
      </c>
      <c r="G124" s="168">
        <f t="shared" si="48"/>
        <v>13.267088789378532</v>
      </c>
      <c r="H124" s="168">
        <f t="shared" si="48"/>
        <v>13.493825350346739</v>
      </c>
      <c r="I124" s="168">
        <f t="shared" si="48"/>
        <v>13.641313267192233</v>
      </c>
      <c r="J124" s="168">
        <f t="shared" si="48"/>
        <v>1.6406938926389179</v>
      </c>
      <c r="K124" s="168">
        <f t="shared" si="48"/>
        <v>1.6358578870561178</v>
      </c>
      <c r="L124" s="168">
        <f t="shared" si="48"/>
        <v>2.6065948545473736</v>
      </c>
      <c r="M124" s="168">
        <f t="shared" si="48"/>
        <v>2.3272361364496081</v>
      </c>
      <c r="N124" s="168">
        <f t="shared" si="48"/>
        <v>2.4184688673404242</v>
      </c>
      <c r="O124" s="168">
        <f t="shared" si="48"/>
        <v>2.1385184741544885</v>
      </c>
      <c r="P124" s="168">
        <f t="shared" si="48"/>
        <v>1.8978757660318828</v>
      </c>
      <c r="Q124" s="168">
        <f t="shared" si="48"/>
        <v>1.7949127924368549</v>
      </c>
    </row>
    <row r="125" spans="1:17" ht="12.95" customHeight="1" x14ac:dyDescent="0.25">
      <c r="A125" s="158" t="s">
        <v>65</v>
      </c>
      <c r="B125" s="157">
        <f t="shared" ref="B125" si="49">SUM(B126:B127)</f>
        <v>2.6702274637711554</v>
      </c>
      <c r="C125" s="157">
        <f t="shared" ref="C125:Q125" si="50">SUM(C126:C127)</f>
        <v>3.2026796787030971</v>
      </c>
      <c r="D125" s="157">
        <f t="shared" si="50"/>
        <v>5.2872828717176699</v>
      </c>
      <c r="E125" s="157">
        <f t="shared" si="50"/>
        <v>5.5560016444751259</v>
      </c>
      <c r="F125" s="157">
        <f t="shared" si="50"/>
        <v>6.473678552953082</v>
      </c>
      <c r="G125" s="157">
        <f t="shared" si="50"/>
        <v>4.2766013052985468</v>
      </c>
      <c r="H125" s="157">
        <f t="shared" si="50"/>
        <v>4.4772324697689152</v>
      </c>
      <c r="I125" s="157">
        <f t="shared" si="50"/>
        <v>4.5227881501181235</v>
      </c>
      <c r="J125" s="157">
        <f t="shared" si="50"/>
        <v>0.54502970495668923</v>
      </c>
      <c r="K125" s="157">
        <f t="shared" si="50"/>
        <v>0.5468807366724916</v>
      </c>
      <c r="L125" s="157">
        <f t="shared" si="50"/>
        <v>0.57663606178086957</v>
      </c>
      <c r="M125" s="157">
        <f t="shared" si="50"/>
        <v>0.4710850498962178</v>
      </c>
      <c r="N125" s="157">
        <f t="shared" si="50"/>
        <v>0.55452180798662798</v>
      </c>
      <c r="O125" s="157">
        <f t="shared" si="50"/>
        <v>0.5276536218955864</v>
      </c>
      <c r="P125" s="157">
        <f t="shared" si="50"/>
        <v>0.49050846010289667</v>
      </c>
      <c r="Q125" s="157">
        <f t="shared" si="50"/>
        <v>0.47368491705441562</v>
      </c>
    </row>
    <row r="126" spans="1:17" ht="12" customHeight="1" x14ac:dyDescent="0.25">
      <c r="A126" s="23" t="s">
        <v>149</v>
      </c>
      <c r="B126" s="156">
        <v>2.6637228013905592</v>
      </c>
      <c r="C126" s="156">
        <v>3.1941822343992818</v>
      </c>
      <c r="D126" s="156">
        <v>5.2590692843743838</v>
      </c>
      <c r="E126" s="156">
        <v>5.4962546265603907</v>
      </c>
      <c r="F126" s="156">
        <v>6.4014843980808296</v>
      </c>
      <c r="G126" s="156">
        <v>4.2266291289920259</v>
      </c>
      <c r="H126" s="156">
        <v>4.4493523214616593</v>
      </c>
      <c r="I126" s="156">
        <v>4.4855101908779815</v>
      </c>
      <c r="J126" s="156">
        <v>0.54373811845534692</v>
      </c>
      <c r="K126" s="156">
        <v>0.54545098060116992</v>
      </c>
      <c r="L126" s="156">
        <v>0.570423571111214</v>
      </c>
      <c r="M126" s="156">
        <v>0.46983029836685841</v>
      </c>
      <c r="N126" s="156">
        <v>0.55292602155480663</v>
      </c>
      <c r="O126" s="156">
        <v>0.52597699469695891</v>
      </c>
      <c r="P126" s="156">
        <v>0.48911405664309598</v>
      </c>
      <c r="Q126" s="156">
        <v>0.47189597163631142</v>
      </c>
    </row>
    <row r="127" spans="1:17" ht="12" customHeight="1" x14ac:dyDescent="0.25">
      <c r="A127" s="23" t="s">
        <v>60</v>
      </c>
      <c r="B127" s="156">
        <v>6.5046623805960629E-3</v>
      </c>
      <c r="C127" s="156">
        <v>8.4974443038152627E-3</v>
      </c>
      <c r="D127" s="156">
        <v>2.8213587343286325E-2</v>
      </c>
      <c r="E127" s="156">
        <v>5.9747017914735655E-2</v>
      </c>
      <c r="F127" s="156">
        <v>7.2194154872252683E-2</v>
      </c>
      <c r="G127" s="156">
        <v>4.9972176306520483E-2</v>
      </c>
      <c r="H127" s="156">
        <v>2.7880148307255607E-2</v>
      </c>
      <c r="I127" s="156">
        <v>3.7277959240142135E-2</v>
      </c>
      <c r="J127" s="156">
        <v>1.291586501342302E-3</v>
      </c>
      <c r="K127" s="156">
        <v>1.4297560713217206E-3</v>
      </c>
      <c r="L127" s="156">
        <v>6.2124906696555526E-3</v>
      </c>
      <c r="M127" s="156">
        <v>1.2547515293593956E-3</v>
      </c>
      <c r="N127" s="156">
        <v>1.5957864318213927E-3</v>
      </c>
      <c r="O127" s="156">
        <v>1.6766271986275278E-3</v>
      </c>
      <c r="P127" s="156">
        <v>1.39440345980068E-3</v>
      </c>
      <c r="Q127" s="156">
        <v>1.7889454181041935E-3</v>
      </c>
    </row>
    <row r="128" spans="1:17" ht="12.95" customHeight="1" x14ac:dyDescent="0.25">
      <c r="A128" s="158" t="s">
        <v>112</v>
      </c>
      <c r="B128" s="157">
        <f t="shared" ref="B128:Q128" si="51">B129</f>
        <v>1.6706758738797813E-2</v>
      </c>
      <c r="C128" s="157">
        <f t="shared" si="51"/>
        <v>2.1564636819058517E-2</v>
      </c>
      <c r="D128" s="157">
        <f t="shared" si="51"/>
        <v>4.043510192171796E-2</v>
      </c>
      <c r="E128" s="157">
        <f t="shared" si="51"/>
        <v>5.0384033476545048E-2</v>
      </c>
      <c r="F128" s="157">
        <f t="shared" si="51"/>
        <v>6.6670624708287926E-2</v>
      </c>
      <c r="G128" s="157">
        <f t="shared" si="51"/>
        <v>5.2428053533908309E-2</v>
      </c>
      <c r="H128" s="157">
        <f t="shared" si="51"/>
        <v>6.1413989266958964E-2</v>
      </c>
      <c r="I128" s="157">
        <f t="shared" si="51"/>
        <v>7.5022467183080796E-2</v>
      </c>
      <c r="J128" s="157">
        <f t="shared" si="51"/>
        <v>1.0625861863904417E-2</v>
      </c>
      <c r="K128" s="157">
        <f t="shared" si="51"/>
        <v>1.1368335527993914E-2</v>
      </c>
      <c r="L128" s="157">
        <f t="shared" si="51"/>
        <v>2.4722422258317178E-2</v>
      </c>
      <c r="M128" s="157">
        <f t="shared" si="51"/>
        <v>2.2732211965000901E-2</v>
      </c>
      <c r="N128" s="157">
        <f t="shared" si="51"/>
        <v>2.3464228212783343E-2</v>
      </c>
      <c r="O128" s="157">
        <f t="shared" si="51"/>
        <v>2.0896819309932379E-2</v>
      </c>
      <c r="P128" s="157">
        <f t="shared" si="51"/>
        <v>1.7571409261708252E-2</v>
      </c>
      <c r="Q128" s="157">
        <f t="shared" si="51"/>
        <v>1.5498062971174743E-2</v>
      </c>
    </row>
    <row r="129" spans="1:17" ht="12" customHeight="1" x14ac:dyDescent="0.25">
      <c r="A129" s="23" t="s">
        <v>60</v>
      </c>
      <c r="B129" s="156">
        <v>1.6706758738797813E-2</v>
      </c>
      <c r="C129" s="156">
        <v>2.1564636819058517E-2</v>
      </c>
      <c r="D129" s="156">
        <v>4.043510192171796E-2</v>
      </c>
      <c r="E129" s="156">
        <v>5.0384033476545048E-2</v>
      </c>
      <c r="F129" s="156">
        <v>6.6670624708287926E-2</v>
      </c>
      <c r="G129" s="156">
        <v>5.2428053533908309E-2</v>
      </c>
      <c r="H129" s="156">
        <v>6.1413989266958964E-2</v>
      </c>
      <c r="I129" s="156">
        <v>7.5022467183080796E-2</v>
      </c>
      <c r="J129" s="156">
        <v>1.0625861863904417E-2</v>
      </c>
      <c r="K129" s="156">
        <v>1.1368335527993914E-2</v>
      </c>
      <c r="L129" s="156">
        <v>2.4722422258317178E-2</v>
      </c>
      <c r="M129" s="156">
        <v>2.2732211965000901E-2</v>
      </c>
      <c r="N129" s="156">
        <v>2.3464228212783343E-2</v>
      </c>
      <c r="O129" s="156">
        <v>2.0896819309932379E-2</v>
      </c>
      <c r="P129" s="156">
        <v>1.7571409261708252E-2</v>
      </c>
      <c r="Q129" s="156">
        <v>1.5498062971174743E-2</v>
      </c>
    </row>
    <row r="130" spans="1:17" ht="12" customHeight="1" x14ac:dyDescent="0.25">
      <c r="A130" s="158" t="s">
        <v>63</v>
      </c>
      <c r="B130" s="157">
        <f>SUM(B131:B132,B135:B136)</f>
        <v>1.4494305580563922</v>
      </c>
      <c r="C130" s="157">
        <f t="shared" ref="C130:Q130" si="52">SUM(C131:C132,C135:C136)</f>
        <v>1.751481351602153</v>
      </c>
      <c r="D130" s="157">
        <f t="shared" si="52"/>
        <v>2.8965813704967625</v>
      </c>
      <c r="E130" s="157">
        <f t="shared" si="52"/>
        <v>3.2408314275114183</v>
      </c>
      <c r="F130" s="157">
        <f t="shared" si="52"/>
        <v>3.8381408999892068</v>
      </c>
      <c r="G130" s="157">
        <f t="shared" si="52"/>
        <v>2.3806834609151752</v>
      </c>
      <c r="H130" s="157">
        <f t="shared" si="52"/>
        <v>2.6263017099331405</v>
      </c>
      <c r="I130" s="157">
        <f t="shared" si="52"/>
        <v>2.7433274248508437</v>
      </c>
      <c r="J130" s="157">
        <f t="shared" si="52"/>
        <v>0.33137645977897695</v>
      </c>
      <c r="K130" s="157">
        <f t="shared" si="52"/>
        <v>0.32215164904805238</v>
      </c>
      <c r="L130" s="157">
        <f t="shared" si="52"/>
        <v>0.5806461337462776</v>
      </c>
      <c r="M130" s="157">
        <f t="shared" si="52"/>
        <v>0.55487664442816609</v>
      </c>
      <c r="N130" s="157">
        <f t="shared" si="52"/>
        <v>0.61260134564758706</v>
      </c>
      <c r="O130" s="157">
        <f t="shared" si="52"/>
        <v>0.54364682960824373</v>
      </c>
      <c r="P130" s="157">
        <f t="shared" si="52"/>
        <v>0.50563341626959335</v>
      </c>
      <c r="Q130" s="157">
        <f t="shared" si="52"/>
        <v>0.47534118999188746</v>
      </c>
    </row>
    <row r="131" spans="1:17" ht="12" customHeight="1" x14ac:dyDescent="0.25">
      <c r="A131" s="167" t="s">
        <v>148</v>
      </c>
      <c r="B131" s="132">
        <v>0.87319810566325862</v>
      </c>
      <c r="C131" s="132">
        <v>1.0787760944392562</v>
      </c>
      <c r="D131" s="132">
        <v>1.7953515513026497</v>
      </c>
      <c r="E131" s="132">
        <v>1.9983218384449892</v>
      </c>
      <c r="F131" s="132">
        <v>2.3428224668879754</v>
      </c>
      <c r="G131" s="132">
        <v>1.7226725945447456</v>
      </c>
      <c r="H131" s="132">
        <v>1.9433465417161755</v>
      </c>
      <c r="I131" s="132">
        <v>1.9982543328655566</v>
      </c>
      <c r="J131" s="132">
        <v>0.25384707756681318</v>
      </c>
      <c r="K131" s="132">
        <v>0.24481867524319351</v>
      </c>
      <c r="L131" s="132">
        <v>0.43204737951998484</v>
      </c>
      <c r="M131" s="132">
        <v>0.40907238982928029</v>
      </c>
      <c r="N131" s="132">
        <v>0.48251681833998911</v>
      </c>
      <c r="O131" s="132">
        <v>0.41531366309107987</v>
      </c>
      <c r="P131" s="132">
        <v>0.38192100275955931</v>
      </c>
      <c r="Q131" s="132">
        <v>0.352238558529052</v>
      </c>
    </row>
    <row r="132" spans="1:17" ht="12" customHeight="1" x14ac:dyDescent="0.25">
      <c r="A132" s="167" t="s">
        <v>147</v>
      </c>
      <c r="B132" s="132">
        <f>SUM(B133:B134)</f>
        <v>5.5173876093368927E-2</v>
      </c>
      <c r="C132" s="132">
        <f t="shared" ref="C132:Q132" si="53">SUM(C133:C134)</f>
        <v>6.8340137040915142E-2</v>
      </c>
      <c r="D132" s="132">
        <f t="shared" si="53"/>
        <v>0.11578378315435532</v>
      </c>
      <c r="E132" s="132">
        <f t="shared" si="53"/>
        <v>0.12782465031000889</v>
      </c>
      <c r="F132" s="132">
        <f t="shared" si="53"/>
        <v>0.15094343251927383</v>
      </c>
      <c r="G132" s="132">
        <f t="shared" si="53"/>
        <v>0.1239732337648055</v>
      </c>
      <c r="H132" s="132">
        <f t="shared" si="53"/>
        <v>0.13290203316307989</v>
      </c>
      <c r="I132" s="132">
        <f t="shared" si="53"/>
        <v>0.14288459518794783</v>
      </c>
      <c r="J132" s="132">
        <f t="shared" si="53"/>
        <v>2.2483875292468682E-2</v>
      </c>
      <c r="K132" s="132">
        <f t="shared" si="53"/>
        <v>2.5045269373421691E-2</v>
      </c>
      <c r="L132" s="132">
        <f t="shared" si="53"/>
        <v>6.2540178850032394E-2</v>
      </c>
      <c r="M132" s="132">
        <f t="shared" si="53"/>
        <v>7.5768212721060296E-2</v>
      </c>
      <c r="N132" s="132">
        <f t="shared" si="53"/>
        <v>0.10194965292691881</v>
      </c>
      <c r="O132" s="132">
        <f t="shared" si="53"/>
        <v>9.8467155043800964E-2</v>
      </c>
      <c r="P132" s="132">
        <f t="shared" si="53"/>
        <v>9.4863467906069573E-2</v>
      </c>
      <c r="Q132" s="132">
        <f t="shared" si="53"/>
        <v>9.2702399556316262E-2</v>
      </c>
    </row>
    <row r="133" spans="1:17" ht="12" customHeight="1" x14ac:dyDescent="0.25">
      <c r="A133" s="166" t="s">
        <v>61</v>
      </c>
      <c r="B133" s="165">
        <v>2.189918539525159E-2</v>
      </c>
      <c r="C133" s="165">
        <v>2.7041671161461393E-2</v>
      </c>
      <c r="D133" s="165">
        <v>4.567916432296569E-2</v>
      </c>
      <c r="E133" s="165">
        <v>5.0283534994621543E-2</v>
      </c>
      <c r="F133" s="165">
        <v>5.9213135031193506E-2</v>
      </c>
      <c r="G133" s="165">
        <v>4.5707444958429808E-2</v>
      </c>
      <c r="H133" s="165">
        <v>5.3291136822164679E-2</v>
      </c>
      <c r="I133" s="165">
        <v>5.8715476256463436E-2</v>
      </c>
      <c r="J133" s="165">
        <v>8.7248039778395348E-3</v>
      </c>
      <c r="K133" s="165">
        <v>9.6903441556368819E-3</v>
      </c>
      <c r="L133" s="165">
        <v>2.4562063623104629E-2</v>
      </c>
      <c r="M133" s="165">
        <v>2.8726365612356697E-2</v>
      </c>
      <c r="N133" s="165">
        <v>3.933798337991172E-2</v>
      </c>
      <c r="O133" s="165">
        <v>3.7985435281589985E-2</v>
      </c>
      <c r="P133" s="165">
        <v>3.6575379466728217E-2</v>
      </c>
      <c r="Q133" s="165">
        <v>3.5726787692158701E-2</v>
      </c>
    </row>
    <row r="134" spans="1:17" ht="12" customHeight="1" x14ac:dyDescent="0.25">
      <c r="A134" s="147" t="s">
        <v>59</v>
      </c>
      <c r="B134" s="164">
        <v>3.3274690698117337E-2</v>
      </c>
      <c r="C134" s="164">
        <v>4.1298465879453752E-2</v>
      </c>
      <c r="D134" s="164">
        <v>7.0104618831389631E-2</v>
      </c>
      <c r="E134" s="164">
        <v>7.7541115315387363E-2</v>
      </c>
      <c r="F134" s="164">
        <v>9.1730297488080342E-2</v>
      </c>
      <c r="G134" s="164">
        <v>7.8265788806375691E-2</v>
      </c>
      <c r="H134" s="164">
        <v>7.9610896340915199E-2</v>
      </c>
      <c r="I134" s="164">
        <v>8.4169118931484391E-2</v>
      </c>
      <c r="J134" s="164">
        <v>1.3759071314629149E-2</v>
      </c>
      <c r="K134" s="164">
        <v>1.5354925217784811E-2</v>
      </c>
      <c r="L134" s="164">
        <v>3.7978115226927761E-2</v>
      </c>
      <c r="M134" s="164">
        <v>4.7041847108703599E-2</v>
      </c>
      <c r="N134" s="164">
        <v>6.2611669547007087E-2</v>
      </c>
      <c r="O134" s="164">
        <v>6.0481719762210985E-2</v>
      </c>
      <c r="P134" s="164">
        <v>5.8288088439341357E-2</v>
      </c>
      <c r="Q134" s="164">
        <v>5.6975611864157567E-2</v>
      </c>
    </row>
    <row r="135" spans="1:17" ht="12" customHeight="1" x14ac:dyDescent="0.25">
      <c r="A135" s="163" t="s">
        <v>142</v>
      </c>
      <c r="B135" s="162">
        <v>0.49392762530731371</v>
      </c>
      <c r="C135" s="162">
        <v>0.57281297479722815</v>
      </c>
      <c r="D135" s="162">
        <v>0.9338329793437371</v>
      </c>
      <c r="E135" s="162">
        <v>1.0581287513132811</v>
      </c>
      <c r="F135" s="162">
        <v>1.2765007182722123</v>
      </c>
      <c r="G135" s="162">
        <v>0.50549630239541221</v>
      </c>
      <c r="H135" s="162">
        <v>0.51869300925527417</v>
      </c>
      <c r="I135" s="162">
        <v>0.56567613117106885</v>
      </c>
      <c r="J135" s="162">
        <v>5.1101000767854322E-2</v>
      </c>
      <c r="K135" s="162">
        <v>4.7971147689447637E-2</v>
      </c>
      <c r="L135" s="162">
        <v>7.6339688748676401E-2</v>
      </c>
      <c r="M135" s="162">
        <v>6.0221943596508593E-2</v>
      </c>
      <c r="N135" s="162">
        <v>2.3726759266089869E-2</v>
      </c>
      <c r="O135" s="162">
        <v>2.4675586924107033E-2</v>
      </c>
      <c r="P135" s="162">
        <v>2.3659402410034541E-2</v>
      </c>
      <c r="Q135" s="162">
        <v>2.4685632357873036E-2</v>
      </c>
    </row>
    <row r="136" spans="1:17" ht="12" customHeight="1" x14ac:dyDescent="0.25">
      <c r="A136" s="161" t="s">
        <v>141</v>
      </c>
      <c r="B136" s="160">
        <f t="shared" ref="B136" si="54">SUM(B137:B138)</f>
        <v>2.7130950992451205E-2</v>
      </c>
      <c r="C136" s="160">
        <f t="shared" ref="C136" si="55">SUM(C137:C138)</f>
        <v>3.1552145324753533E-2</v>
      </c>
      <c r="D136" s="160">
        <f t="shared" ref="D136" si="56">SUM(D137:D138)</f>
        <v>5.1613056696020655E-2</v>
      </c>
      <c r="E136" s="160">
        <f t="shared" ref="E136" si="57">SUM(E137:E138)</f>
        <v>5.6556187443139005E-2</v>
      </c>
      <c r="F136" s="160">
        <f t="shared" ref="F136" si="58">SUM(F137:F138)</f>
        <v>6.7874282309744932E-2</v>
      </c>
      <c r="G136" s="160">
        <f t="shared" ref="G136" si="59">SUM(G137:G138)</f>
        <v>2.8541330210212087E-2</v>
      </c>
      <c r="H136" s="160">
        <f t="shared" ref="H136" si="60">SUM(H137:H138)</f>
        <v>3.1360125798611097E-2</v>
      </c>
      <c r="I136" s="160">
        <f t="shared" ref="I136" si="61">SUM(I137:I138)</f>
        <v>3.6512365626270249E-2</v>
      </c>
      <c r="J136" s="160">
        <f t="shared" ref="J136" si="62">SUM(J137:J138)</f>
        <v>3.9445061518407053E-3</v>
      </c>
      <c r="K136" s="160">
        <f t="shared" ref="K136" si="63">SUM(K137:K138)</f>
        <v>4.3165567419894846E-3</v>
      </c>
      <c r="L136" s="160">
        <f t="shared" ref="L136" si="64">SUM(L137:L138)</f>
        <v>9.7188866275840537E-3</v>
      </c>
      <c r="M136" s="160">
        <f t="shared" ref="M136" si="65">SUM(M137:M138)</f>
        <v>9.8140982813169422E-3</v>
      </c>
      <c r="N136" s="160">
        <f t="shared" ref="N136" si="66">SUM(N137:N138)</f>
        <v>4.4081151145893222E-3</v>
      </c>
      <c r="O136" s="160">
        <f t="shared" ref="O136" si="67">SUM(O137:O138)</f>
        <v>5.1904245492559054E-3</v>
      </c>
      <c r="P136" s="160">
        <f t="shared" ref="P136" si="68">SUM(P137:P138)</f>
        <v>5.1895431939299273E-3</v>
      </c>
      <c r="Q136" s="160">
        <f t="shared" ref="Q136" si="69">SUM(Q137:Q138)</f>
        <v>5.7145995486461796E-3</v>
      </c>
    </row>
    <row r="137" spans="1:17" ht="12" customHeight="1" x14ac:dyDescent="0.25">
      <c r="A137" s="148" t="s">
        <v>60</v>
      </c>
      <c r="B137" s="156">
        <v>1.2403563684847404E-2</v>
      </c>
      <c r="C137" s="156">
        <v>1.4367863037044317E-2</v>
      </c>
      <c r="D137" s="156">
        <v>2.3760043153583019E-2</v>
      </c>
      <c r="E137" s="156">
        <v>2.6642591666970063E-2</v>
      </c>
      <c r="F137" s="156">
        <v>3.2237335483122284E-2</v>
      </c>
      <c r="G137" s="156">
        <v>1.342583762155366E-2</v>
      </c>
      <c r="H137" s="156">
        <v>1.4202164816861582E-2</v>
      </c>
      <c r="I137" s="156">
        <v>1.6647005042564049E-2</v>
      </c>
      <c r="J137" s="156">
        <v>1.7388534983505345E-3</v>
      </c>
      <c r="K137" s="156">
        <v>1.8976301665850281E-3</v>
      </c>
      <c r="L137" s="156">
        <v>4.3535573295970268E-3</v>
      </c>
      <c r="M137" s="156">
        <v>4.2075217246610062E-3</v>
      </c>
      <c r="N137" s="156">
        <v>1.922685664665898E-3</v>
      </c>
      <c r="O137" s="156">
        <v>2.2706173883215819E-3</v>
      </c>
      <c r="P137" s="156">
        <v>2.2620696938374469E-3</v>
      </c>
      <c r="Q137" s="156">
        <v>2.4915266147248574E-3</v>
      </c>
    </row>
    <row r="138" spans="1:17" ht="12" customHeight="1" x14ac:dyDescent="0.25">
      <c r="A138" s="148" t="s">
        <v>59</v>
      </c>
      <c r="B138" s="156">
        <v>1.47273873076038E-2</v>
      </c>
      <c r="C138" s="156">
        <v>1.7184282287709213E-2</v>
      </c>
      <c r="D138" s="156">
        <v>2.7853013542437636E-2</v>
      </c>
      <c r="E138" s="156">
        <v>2.9913595776168946E-2</v>
      </c>
      <c r="F138" s="156">
        <v>3.5636946826622641E-2</v>
      </c>
      <c r="G138" s="156">
        <v>1.5115492588658429E-2</v>
      </c>
      <c r="H138" s="156">
        <v>1.7157960981749518E-2</v>
      </c>
      <c r="I138" s="156">
        <v>1.9865360583706203E-2</v>
      </c>
      <c r="J138" s="156">
        <v>2.2056526534901706E-3</v>
      </c>
      <c r="K138" s="156">
        <v>2.4189265754044568E-3</v>
      </c>
      <c r="L138" s="156">
        <v>5.3653292979870268E-3</v>
      </c>
      <c r="M138" s="156">
        <v>5.6065765566559352E-3</v>
      </c>
      <c r="N138" s="156">
        <v>2.4854294499234244E-3</v>
      </c>
      <c r="O138" s="156">
        <v>2.9198071609343236E-3</v>
      </c>
      <c r="P138" s="156">
        <v>2.9274735000924808E-3</v>
      </c>
      <c r="Q138" s="156">
        <v>3.2230729339213218E-3</v>
      </c>
    </row>
    <row r="139" spans="1:17" ht="12" customHeight="1" x14ac:dyDescent="0.25">
      <c r="A139" s="158" t="s">
        <v>62</v>
      </c>
      <c r="B139" s="157">
        <f>SUM(B140:B141)</f>
        <v>3.536665740370097</v>
      </c>
      <c r="C139" s="157">
        <f t="shared" ref="C139:Q139" si="70">SUM(C140:C141)</f>
        <v>4.1890584190280258</v>
      </c>
      <c r="D139" s="157">
        <f t="shared" si="70"/>
        <v>6.9283311270817425</v>
      </c>
      <c r="E139" s="157">
        <f t="shared" si="70"/>
        <v>8.2980630428609956</v>
      </c>
      <c r="F139" s="157">
        <f t="shared" si="70"/>
        <v>9.9820387575898497</v>
      </c>
      <c r="G139" s="157">
        <f t="shared" si="70"/>
        <v>6.5573759696309022</v>
      </c>
      <c r="H139" s="157">
        <f t="shared" si="70"/>
        <v>6.3288771813777256</v>
      </c>
      <c r="I139" s="157">
        <f t="shared" si="70"/>
        <v>6.300175225040185</v>
      </c>
      <c r="J139" s="157">
        <f t="shared" si="70"/>
        <v>0.75366186603934726</v>
      </c>
      <c r="K139" s="157">
        <f t="shared" si="70"/>
        <v>0.75545716580757993</v>
      </c>
      <c r="L139" s="157">
        <f t="shared" si="70"/>
        <v>1.424590236761909</v>
      </c>
      <c r="M139" s="157">
        <f t="shared" si="70"/>
        <v>1.2785422301602236</v>
      </c>
      <c r="N139" s="157">
        <f t="shared" si="70"/>
        <v>1.2278814854934259</v>
      </c>
      <c r="O139" s="157">
        <f t="shared" si="70"/>
        <v>1.0463212033407261</v>
      </c>
      <c r="P139" s="157">
        <f t="shared" si="70"/>
        <v>0.88416248039768464</v>
      </c>
      <c r="Q139" s="157">
        <f t="shared" si="70"/>
        <v>0.83038862241937716</v>
      </c>
    </row>
    <row r="140" spans="1:17" ht="12" customHeight="1" x14ac:dyDescent="0.25">
      <c r="A140" s="23" t="s">
        <v>57</v>
      </c>
      <c r="B140" s="156">
        <v>2.3663104184623975</v>
      </c>
      <c r="C140" s="156">
        <v>2.6515684688028478</v>
      </c>
      <c r="D140" s="156">
        <v>4.1292336392928499</v>
      </c>
      <c r="E140" s="156">
        <v>5.4169926117449441</v>
      </c>
      <c r="F140" s="156">
        <v>6.4401821039539184</v>
      </c>
      <c r="G140" s="156">
        <v>3.8680614334922754</v>
      </c>
      <c r="H140" s="156">
        <v>3.7590830886891369</v>
      </c>
      <c r="I140" s="156">
        <v>3.5695682616160109</v>
      </c>
      <c r="J140" s="156">
        <v>0.41001147420422418</v>
      </c>
      <c r="K140" s="156">
        <v>0.39755888695312835</v>
      </c>
      <c r="L140" s="156">
        <v>0.78793244329440437</v>
      </c>
      <c r="M140" s="156">
        <v>0.73814681293377715</v>
      </c>
      <c r="N140" s="156">
        <v>0.76844468806065303</v>
      </c>
      <c r="O140" s="156">
        <v>0.68490485861075989</v>
      </c>
      <c r="P140" s="156">
        <v>0.57815131062023939</v>
      </c>
      <c r="Q140" s="156">
        <v>0.49997945734714305</v>
      </c>
    </row>
    <row r="141" spans="1:17" ht="12" customHeight="1" x14ac:dyDescent="0.25">
      <c r="A141" s="29" t="s">
        <v>140</v>
      </c>
      <c r="B141" s="57">
        <v>1.1703553219076996</v>
      </c>
      <c r="C141" s="57">
        <v>1.537489950225178</v>
      </c>
      <c r="D141" s="57">
        <v>2.7990974877888926</v>
      </c>
      <c r="E141" s="57">
        <v>2.881070431116052</v>
      </c>
      <c r="F141" s="57">
        <v>3.5418566536359308</v>
      </c>
      <c r="G141" s="57">
        <v>2.6893145361386273</v>
      </c>
      <c r="H141" s="57">
        <v>2.5697940926885883</v>
      </c>
      <c r="I141" s="57">
        <v>2.7306069634241736</v>
      </c>
      <c r="J141" s="57">
        <v>0.34365039183512303</v>
      </c>
      <c r="K141" s="57">
        <v>0.35789827885445152</v>
      </c>
      <c r="L141" s="57">
        <v>0.63665779346750462</v>
      </c>
      <c r="M141" s="57">
        <v>0.54039541722644646</v>
      </c>
      <c r="N141" s="57">
        <v>0.45943679743277283</v>
      </c>
      <c r="O141" s="57">
        <v>0.36141634472996625</v>
      </c>
      <c r="P141" s="57">
        <v>0.30601116977744525</v>
      </c>
      <c r="Q141" s="57">
        <v>0.33040916507223411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0.55485688598679206</v>
      </c>
      <c r="C143" s="168">
        <f t="shared" si="71"/>
        <v>0.74684595871124337</v>
      </c>
      <c r="D143" s="168">
        <f t="shared" si="71"/>
        <v>1.402340718276933</v>
      </c>
      <c r="E143" s="168">
        <f t="shared" si="71"/>
        <v>2.8357037111781018</v>
      </c>
      <c r="F143" s="168">
        <f t="shared" si="71"/>
        <v>3.5394573778318512</v>
      </c>
      <c r="G143" s="168">
        <f t="shared" si="71"/>
        <v>4.1785754925275711</v>
      </c>
      <c r="H143" s="168">
        <f t="shared" si="71"/>
        <v>4.1234870392141918</v>
      </c>
      <c r="I143" s="168">
        <f t="shared" si="71"/>
        <v>5.480421809680565</v>
      </c>
      <c r="J143" s="168">
        <f t="shared" si="71"/>
        <v>5.9395831889912563</v>
      </c>
      <c r="K143" s="168">
        <f t="shared" si="71"/>
        <v>9.8879440755526709</v>
      </c>
      <c r="L143" s="168">
        <f t="shared" si="71"/>
        <v>12.834703563867507</v>
      </c>
      <c r="M143" s="168">
        <f t="shared" si="71"/>
        <v>13.679740375873793</v>
      </c>
      <c r="N143" s="168">
        <f t="shared" si="71"/>
        <v>15.683945436363867</v>
      </c>
      <c r="O143" s="168">
        <f t="shared" si="71"/>
        <v>19.210011978719685</v>
      </c>
      <c r="P143" s="168">
        <f t="shared" si="71"/>
        <v>20.760427004944571</v>
      </c>
      <c r="Q143" s="168">
        <f t="shared" si="71"/>
        <v>22.308437602820636</v>
      </c>
    </row>
    <row r="144" spans="1:17" ht="12.95" customHeight="1" x14ac:dyDescent="0.25">
      <c r="A144" s="158" t="s">
        <v>65</v>
      </c>
      <c r="B144" s="157">
        <f t="shared" ref="B144:Q144" si="72">B145</f>
        <v>0.12305627087732322</v>
      </c>
      <c r="C144" s="157">
        <f t="shared" si="72"/>
        <v>0.17013285839092715</v>
      </c>
      <c r="D144" s="157">
        <f t="shared" si="72"/>
        <v>0.32435860145939777</v>
      </c>
      <c r="E144" s="157">
        <f t="shared" si="72"/>
        <v>0.60323493009436269</v>
      </c>
      <c r="F144" s="157">
        <f t="shared" si="72"/>
        <v>0.73217931346768361</v>
      </c>
      <c r="G144" s="157">
        <f t="shared" si="72"/>
        <v>0.86620243095040139</v>
      </c>
      <c r="H144" s="157">
        <f t="shared" si="72"/>
        <v>0.85664242687545189</v>
      </c>
      <c r="I144" s="157">
        <f t="shared" si="72"/>
        <v>1.0912759410741735</v>
      </c>
      <c r="J144" s="157">
        <f t="shared" si="72"/>
        <v>1.1703956635647765</v>
      </c>
      <c r="K144" s="157">
        <f t="shared" si="72"/>
        <v>1.8025430604572321</v>
      </c>
      <c r="L144" s="157">
        <f t="shared" si="72"/>
        <v>1.365717601202098</v>
      </c>
      <c r="M144" s="157">
        <f t="shared" si="72"/>
        <v>1.3036147724906579</v>
      </c>
      <c r="N144" s="157">
        <f t="shared" si="72"/>
        <v>1.5702482486594793</v>
      </c>
      <c r="O144" s="157">
        <f t="shared" si="72"/>
        <v>1.9797185887858659</v>
      </c>
      <c r="P144" s="157">
        <f t="shared" si="72"/>
        <v>2.1808321138336719</v>
      </c>
      <c r="Q144" s="157">
        <f t="shared" si="72"/>
        <v>2.3564324916415456</v>
      </c>
    </row>
    <row r="145" spans="1:17" ht="12" customHeight="1" x14ac:dyDescent="0.25">
      <c r="A145" s="23" t="s">
        <v>60</v>
      </c>
      <c r="B145" s="156">
        <v>0.12305627087732322</v>
      </c>
      <c r="C145" s="156">
        <v>0.17013285839092715</v>
      </c>
      <c r="D145" s="156">
        <v>0.32435860145939777</v>
      </c>
      <c r="E145" s="156">
        <v>0.60323493009436269</v>
      </c>
      <c r="F145" s="156">
        <v>0.73217931346768361</v>
      </c>
      <c r="G145" s="156">
        <v>0.86620243095040139</v>
      </c>
      <c r="H145" s="156">
        <v>0.85664242687545189</v>
      </c>
      <c r="I145" s="156">
        <v>1.0912759410741735</v>
      </c>
      <c r="J145" s="156">
        <v>1.1703956635647765</v>
      </c>
      <c r="K145" s="156">
        <v>1.8025430604572321</v>
      </c>
      <c r="L145" s="156">
        <v>1.365717601202098</v>
      </c>
      <c r="M145" s="156">
        <v>1.3036147724906579</v>
      </c>
      <c r="N145" s="156">
        <v>1.5702482486594793</v>
      </c>
      <c r="O145" s="156">
        <v>1.9797185887858659</v>
      </c>
      <c r="P145" s="156">
        <v>2.1808321138336719</v>
      </c>
      <c r="Q145" s="156">
        <v>2.3564324916415456</v>
      </c>
    </row>
    <row r="146" spans="1:17" ht="12.95" customHeight="1" x14ac:dyDescent="0.25">
      <c r="A146" s="158" t="s">
        <v>112</v>
      </c>
      <c r="B146" s="157">
        <f t="shared" ref="B146:Q146" si="73">B147</f>
        <v>6.856453786402622E-2</v>
      </c>
      <c r="C146" s="157">
        <f t="shared" si="73"/>
        <v>8.9108129954450499E-2</v>
      </c>
      <c r="D146" s="157">
        <f t="shared" si="73"/>
        <v>0.15744069431772326</v>
      </c>
      <c r="E146" s="157">
        <f t="shared" si="73"/>
        <v>0.29226934002009253</v>
      </c>
      <c r="F146" s="157">
        <f t="shared" si="73"/>
        <v>0.35418363317877433</v>
      </c>
      <c r="G146" s="157">
        <f t="shared" si="73"/>
        <v>0.42186302491976874</v>
      </c>
      <c r="H146" s="157">
        <f t="shared" si="73"/>
        <v>0.43494901850888229</v>
      </c>
      <c r="I146" s="157">
        <f t="shared" si="73"/>
        <v>0.56636331718021193</v>
      </c>
      <c r="J146" s="157">
        <f t="shared" si="73"/>
        <v>0.64308737771179658</v>
      </c>
      <c r="K146" s="157">
        <f t="shared" si="73"/>
        <v>1.0092102040512285</v>
      </c>
      <c r="L146" s="157">
        <f t="shared" si="73"/>
        <v>1.3467270725099301</v>
      </c>
      <c r="M146" s="157">
        <f t="shared" si="73"/>
        <v>1.4525938197768591</v>
      </c>
      <c r="N146" s="157">
        <f t="shared" si="73"/>
        <v>1.7189834522320908</v>
      </c>
      <c r="O146" s="157">
        <f t="shared" si="73"/>
        <v>2.0843346201237525</v>
      </c>
      <c r="P146" s="157">
        <f t="shared" si="73"/>
        <v>2.2321340146320399</v>
      </c>
      <c r="Q146" s="157">
        <f t="shared" si="73"/>
        <v>2.3642478263927185</v>
      </c>
    </row>
    <row r="147" spans="1:17" ht="12" customHeight="1" x14ac:dyDescent="0.25">
      <c r="A147" s="23" t="s">
        <v>60</v>
      </c>
      <c r="B147" s="156">
        <v>6.856453786402622E-2</v>
      </c>
      <c r="C147" s="156">
        <v>8.9108129954450499E-2</v>
      </c>
      <c r="D147" s="156">
        <v>0.15744069431772326</v>
      </c>
      <c r="E147" s="156">
        <v>0.29226934002009253</v>
      </c>
      <c r="F147" s="156">
        <v>0.35418363317877433</v>
      </c>
      <c r="G147" s="156">
        <v>0.42186302491976874</v>
      </c>
      <c r="H147" s="156">
        <v>0.43494901850888229</v>
      </c>
      <c r="I147" s="156">
        <v>0.56636331718021193</v>
      </c>
      <c r="J147" s="156">
        <v>0.64308737771179658</v>
      </c>
      <c r="K147" s="156">
        <v>1.0092102040512285</v>
      </c>
      <c r="L147" s="156">
        <v>1.3467270725099301</v>
      </c>
      <c r="M147" s="156">
        <v>1.4525938197768591</v>
      </c>
      <c r="N147" s="156">
        <v>1.7189834522320908</v>
      </c>
      <c r="O147" s="156">
        <v>2.0843346201237525</v>
      </c>
      <c r="P147" s="156">
        <v>2.2321340146320399</v>
      </c>
      <c r="Q147" s="156">
        <v>2.3642478263927185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0.1304660688860651</v>
      </c>
      <c r="C148" s="157">
        <f t="shared" si="74"/>
        <v>0.17453785623970919</v>
      </c>
      <c r="D148" s="157">
        <f t="shared" si="74"/>
        <v>0.32088654383528087</v>
      </c>
      <c r="E148" s="157">
        <f t="shared" si="74"/>
        <v>0.64868756393479976</v>
      </c>
      <c r="F148" s="157">
        <f t="shared" si="74"/>
        <v>0.81173003460767867</v>
      </c>
      <c r="G148" s="157">
        <f t="shared" si="74"/>
        <v>0.97283560839094974</v>
      </c>
      <c r="H148" s="157">
        <f t="shared" si="74"/>
        <v>0.93759432721914471</v>
      </c>
      <c r="I148" s="157">
        <f t="shared" si="74"/>
        <v>1.2860763223708771</v>
      </c>
      <c r="J148" s="157">
        <f t="shared" si="74"/>
        <v>1.4287174573515296</v>
      </c>
      <c r="K148" s="157">
        <f t="shared" si="74"/>
        <v>2.4057473880744382</v>
      </c>
      <c r="L148" s="157">
        <f t="shared" si="74"/>
        <v>3.3390759566915671</v>
      </c>
      <c r="M148" s="157">
        <f t="shared" si="74"/>
        <v>3.7255999893399676</v>
      </c>
      <c r="N148" s="157">
        <f t="shared" si="74"/>
        <v>4.6280311610171161</v>
      </c>
      <c r="O148" s="157">
        <f t="shared" si="74"/>
        <v>5.8116012905230097</v>
      </c>
      <c r="P148" s="157">
        <f t="shared" si="74"/>
        <v>6.625902972121775</v>
      </c>
      <c r="Q148" s="157">
        <f t="shared" si="74"/>
        <v>7.1284630346607587</v>
      </c>
    </row>
    <row r="149" spans="1:17" ht="12" customHeight="1" x14ac:dyDescent="0.25">
      <c r="A149" s="167" t="s">
        <v>144</v>
      </c>
      <c r="B149" s="132">
        <v>9.3703741488340278E-2</v>
      </c>
      <c r="C149" s="132">
        <v>9.6749516017264614E-2</v>
      </c>
      <c r="D149" s="132">
        <v>0.10187883012671896</v>
      </c>
      <c r="E149" s="132">
        <v>0.10589755153448593</v>
      </c>
      <c r="F149" s="132">
        <v>0.1056062373177506</v>
      </c>
      <c r="G149" s="132">
        <v>9.4034923163825626E-2</v>
      </c>
      <c r="H149" s="132">
        <v>6.9627383078503732E-2</v>
      </c>
      <c r="I149" s="132">
        <v>6.4496705593680481E-2</v>
      </c>
      <c r="J149" s="132">
        <v>6.3369611669910675E-2</v>
      </c>
      <c r="K149" s="132">
        <v>5.1085109213285254E-2</v>
      </c>
      <c r="L149" s="132">
        <v>3.8687098363004699E-2</v>
      </c>
      <c r="M149" s="132">
        <v>1.8396752580725182E-2</v>
      </c>
      <c r="N149" s="132">
        <v>8.4143733272432891E-3</v>
      </c>
      <c r="O149" s="132">
        <v>5.2688206801214214E-3</v>
      </c>
      <c r="P149" s="132">
        <v>2.5547101041146357E-3</v>
      </c>
      <c r="Q149" s="132">
        <v>4.2076998083045026E-4</v>
      </c>
    </row>
    <row r="150" spans="1:17" ht="12" customHeight="1" x14ac:dyDescent="0.25">
      <c r="A150" s="167" t="s">
        <v>143</v>
      </c>
      <c r="B150" s="132">
        <f t="shared" ref="B150:C150" si="75">SUM(B151:B152)</f>
        <v>4.611464270223237E-3</v>
      </c>
      <c r="C150" s="132">
        <f t="shared" si="75"/>
        <v>4.766851254506585E-3</v>
      </c>
      <c r="D150" s="132">
        <f t="shared" ref="D150" si="76">SUM(D151:D152)</f>
        <v>5.0732779865502722E-3</v>
      </c>
      <c r="E150" s="132">
        <f t="shared" ref="E150" si="77">SUM(E151:E152)</f>
        <v>5.3216576434266735E-3</v>
      </c>
      <c r="F150" s="132">
        <f t="shared" ref="F150" si="78">SUM(F151:F152)</f>
        <v>5.3068618959710174E-3</v>
      </c>
      <c r="G150" s="132">
        <f t="shared" ref="G150" si="79">SUM(G151:G152)</f>
        <v>4.9818713207490199E-3</v>
      </c>
      <c r="H150" s="132">
        <f t="shared" ref="H150" si="80">SUM(H151:H152)</f>
        <v>3.8737701019672913E-3</v>
      </c>
      <c r="I150" s="132">
        <f t="shared" ref="I150" si="81">SUM(I151:I152)</f>
        <v>3.8080611431203955E-3</v>
      </c>
      <c r="J150" s="132">
        <f t="shared" ref="J150" si="82">SUM(J151:J152)</f>
        <v>4.3720091454614567E-3</v>
      </c>
      <c r="K150" s="132">
        <f t="shared" ref="K150" si="83">SUM(K151:K152)</f>
        <v>4.0488569635512622E-3</v>
      </c>
      <c r="L150" s="132">
        <f t="shared" ref="L150" si="84">SUM(L151:L152)</f>
        <v>4.4507298100922932E-3</v>
      </c>
      <c r="M150" s="132">
        <f t="shared" ref="M150" si="85">SUM(M151:M152)</f>
        <v>2.6226718608069344E-3</v>
      </c>
      <c r="N150" s="132">
        <f t="shared" ref="N150" si="86">SUM(N151:N152)</f>
        <v>1.347552289535303E-3</v>
      </c>
      <c r="O150" s="132">
        <f t="shared" ref="O150" si="87">SUM(O151:O152)</f>
        <v>1.0197960921088313E-3</v>
      </c>
      <c r="P150" s="132">
        <f t="shared" ref="P150" si="88">SUM(P151:P152)</f>
        <v>5.097561559638461E-4</v>
      </c>
      <c r="Q150" s="132">
        <f t="shared" ref="Q150" si="89">SUM(Q151:Q152)</f>
        <v>1.0107487841819734E-4</v>
      </c>
    </row>
    <row r="151" spans="1:17" ht="12" customHeight="1" x14ac:dyDescent="0.25">
      <c r="A151" s="166" t="s">
        <v>57</v>
      </c>
      <c r="B151" s="165">
        <v>2.3563330887464047E-3</v>
      </c>
      <c r="C151" s="165">
        <v>2.425668381521679E-3</v>
      </c>
      <c r="D151" s="165">
        <v>2.5712276174838398E-3</v>
      </c>
      <c r="E151" s="165">
        <v>2.6865284885928668E-3</v>
      </c>
      <c r="F151" s="165">
        <v>2.6689314744472751E-3</v>
      </c>
      <c r="G151" s="165">
        <v>2.4964379756340417E-3</v>
      </c>
      <c r="H151" s="165">
        <v>1.9332864195075244E-3</v>
      </c>
      <c r="I151" s="165">
        <v>1.8939508785445367E-3</v>
      </c>
      <c r="J151" s="165">
        <v>2.166356491971287E-3</v>
      </c>
      <c r="K151" s="165">
        <v>1.998027910490962E-3</v>
      </c>
      <c r="L151" s="165">
        <v>2.1888753021173709E-3</v>
      </c>
      <c r="M151" s="165">
        <v>1.2877726806507597E-3</v>
      </c>
      <c r="N151" s="165">
        <v>6.6009307998201542E-4</v>
      </c>
      <c r="O151" s="165">
        <v>4.9840195622770204E-4</v>
      </c>
      <c r="P151" s="165">
        <v>2.4837459345558891E-4</v>
      </c>
      <c r="Q151" s="165">
        <v>4.9089831096885699E-5</v>
      </c>
    </row>
    <row r="152" spans="1:17" ht="12" customHeight="1" x14ac:dyDescent="0.25">
      <c r="A152" s="147" t="s">
        <v>59</v>
      </c>
      <c r="B152" s="164">
        <v>2.2551311814768319E-3</v>
      </c>
      <c r="C152" s="164">
        <v>2.341182872984906E-3</v>
      </c>
      <c r="D152" s="164">
        <v>2.5020503690664324E-3</v>
      </c>
      <c r="E152" s="164">
        <v>2.6351291548338063E-3</v>
      </c>
      <c r="F152" s="164">
        <v>2.6379304215237418E-3</v>
      </c>
      <c r="G152" s="164">
        <v>2.4854333451149783E-3</v>
      </c>
      <c r="H152" s="164">
        <v>1.9404836824597669E-3</v>
      </c>
      <c r="I152" s="164">
        <v>1.9141102645758585E-3</v>
      </c>
      <c r="J152" s="164">
        <v>2.2056526534901693E-3</v>
      </c>
      <c r="K152" s="164">
        <v>2.0508290530603002E-3</v>
      </c>
      <c r="L152" s="164">
        <v>2.2618545079749223E-3</v>
      </c>
      <c r="M152" s="164">
        <v>1.3348991801561748E-3</v>
      </c>
      <c r="N152" s="164">
        <v>6.8745920955328745E-4</v>
      </c>
      <c r="O152" s="164">
        <v>5.2139413588112916E-4</v>
      </c>
      <c r="P152" s="164">
        <v>2.6138156250825719E-4</v>
      </c>
      <c r="Q152" s="164">
        <v>5.1985047321311642E-5</v>
      </c>
    </row>
    <row r="153" spans="1:17" ht="12" customHeight="1" x14ac:dyDescent="0.25">
      <c r="A153" s="163" t="s">
        <v>142</v>
      </c>
      <c r="B153" s="162">
        <v>3.0455178690473383E-2</v>
      </c>
      <c r="C153" s="162">
        <v>6.9238670454888546E-2</v>
      </c>
      <c r="D153" s="162">
        <v>0.20273702681168851</v>
      </c>
      <c r="E153" s="162">
        <v>0.51025126618310901</v>
      </c>
      <c r="F153" s="162">
        <v>0.66545784698399224</v>
      </c>
      <c r="G153" s="162">
        <v>0.82717576755612909</v>
      </c>
      <c r="H153" s="162">
        <v>0.81481297635514194</v>
      </c>
      <c r="I153" s="162">
        <v>1.1439861500976551</v>
      </c>
      <c r="J153" s="162">
        <v>1.2627388499926961</v>
      </c>
      <c r="K153" s="162">
        <v>2.1564622066981181</v>
      </c>
      <c r="L153" s="162">
        <v>2.9248100558278831</v>
      </c>
      <c r="M153" s="162">
        <v>3.1834052123591663</v>
      </c>
      <c r="N153" s="162">
        <v>3.8913054002262557</v>
      </c>
      <c r="O153" s="162">
        <v>4.8018923849964148</v>
      </c>
      <c r="P153" s="162">
        <v>5.4294289120861681</v>
      </c>
      <c r="Q153" s="162">
        <v>5.7829825347394932</v>
      </c>
    </row>
    <row r="154" spans="1:17" ht="12" customHeight="1" x14ac:dyDescent="0.25">
      <c r="A154" s="161" t="s">
        <v>141</v>
      </c>
      <c r="B154" s="160">
        <f t="shared" ref="B154:C154" si="90">SUM(B155:B156)</f>
        <v>1.6956844370282003E-3</v>
      </c>
      <c r="C154" s="160">
        <f t="shared" si="90"/>
        <v>3.7828185130494687E-3</v>
      </c>
      <c r="D154" s="160">
        <f t="shared" ref="D154" si="91">SUM(D155:D156)</f>
        <v>1.1197408910323127E-2</v>
      </c>
      <c r="E154" s="160">
        <f t="shared" ref="E154" si="92">SUM(E155:E156)</f>
        <v>2.7217088573778154E-2</v>
      </c>
      <c r="F154" s="160">
        <f t="shared" ref="F154" si="93">SUM(F155:F156)</f>
        <v>3.5359088409964864E-2</v>
      </c>
      <c r="G154" s="160">
        <f t="shared" ref="G154" si="94">SUM(G155:G156)</f>
        <v>4.6643046350245951E-2</v>
      </c>
      <c r="H154" s="160">
        <f t="shared" ref="H154" si="95">SUM(H155:H156)</f>
        <v>4.9280197683531729E-2</v>
      </c>
      <c r="I154" s="160">
        <f t="shared" ref="I154" si="96">SUM(I155:I156)</f>
        <v>7.378540553642117E-2</v>
      </c>
      <c r="J154" s="160">
        <f t="shared" ref="J154" si="97">SUM(J155:J156)</f>
        <v>9.8236986543461358E-2</v>
      </c>
      <c r="K154" s="160">
        <f t="shared" ref="K154" si="98">SUM(K155:K156)</f>
        <v>0.19415121519948358</v>
      </c>
      <c r="L154" s="160">
        <f t="shared" ref="L154" si="99">SUM(L155:L156)</f>
        <v>0.37112807269058717</v>
      </c>
      <c r="M154" s="160">
        <f t="shared" ref="M154" si="100">SUM(M155:M156)</f>
        <v>0.52117535253926917</v>
      </c>
      <c r="N154" s="160">
        <f t="shared" ref="N154" si="101">SUM(N155:N156)</f>
        <v>0.72696383517408147</v>
      </c>
      <c r="O154" s="160">
        <f t="shared" ref="O154" si="102">SUM(O155:O156)</f>
        <v>1.0034202887543648</v>
      </c>
      <c r="P154" s="160">
        <f t="shared" ref="P154" si="103">SUM(P155:P156)</f>
        <v>1.1934095937755287</v>
      </c>
      <c r="Q154" s="160">
        <f t="shared" ref="Q154" si="104">SUM(Q155:Q156)</f>
        <v>1.344958655062017</v>
      </c>
    </row>
    <row r="155" spans="1:17" ht="12" customHeight="1" x14ac:dyDescent="0.25">
      <c r="A155" s="148" t="s">
        <v>60</v>
      </c>
      <c r="B155" s="156">
        <v>7.7522273030296274E-4</v>
      </c>
      <c r="C155" s="156">
        <v>1.7225775848227513E-3</v>
      </c>
      <c r="D155" s="156">
        <v>5.1547212265400447E-3</v>
      </c>
      <c r="E155" s="156">
        <v>1.2821475598297175E-2</v>
      </c>
      <c r="F155" s="156">
        <v>1.6794030915090231E-2</v>
      </c>
      <c r="G155" s="156">
        <v>2.1940882287572596E-2</v>
      </c>
      <c r="H155" s="156">
        <v>2.2317687569353907E-2</v>
      </c>
      <c r="I155" s="156">
        <v>3.3640822690181538E-2</v>
      </c>
      <c r="J155" s="156">
        <v>4.3305732363682369E-2</v>
      </c>
      <c r="K155" s="156">
        <v>8.5352104666617912E-2</v>
      </c>
      <c r="L155" s="156">
        <v>0.16624613528216098</v>
      </c>
      <c r="M155" s="156">
        <v>0.22343943939723601</v>
      </c>
      <c r="N155" s="156">
        <v>0.3170795018473484</v>
      </c>
      <c r="O155" s="156">
        <v>0.43895899724945436</v>
      </c>
      <c r="P155" s="156">
        <v>0.52019524137926165</v>
      </c>
      <c r="Q155" s="156">
        <v>0.58639284454943752</v>
      </c>
    </row>
    <row r="156" spans="1:17" ht="12" customHeight="1" x14ac:dyDescent="0.25">
      <c r="A156" s="148" t="s">
        <v>59</v>
      </c>
      <c r="B156" s="156">
        <v>9.2046170672523749E-4</v>
      </c>
      <c r="C156" s="156">
        <v>2.0602409282267174E-3</v>
      </c>
      <c r="D156" s="156">
        <v>6.042687683783082E-3</v>
      </c>
      <c r="E156" s="156">
        <v>1.4395612975480979E-2</v>
      </c>
      <c r="F156" s="156">
        <v>1.8565057494874634E-2</v>
      </c>
      <c r="G156" s="156">
        <v>2.4702164062673351E-2</v>
      </c>
      <c r="H156" s="156">
        <v>2.6962510114177822E-2</v>
      </c>
      <c r="I156" s="156">
        <v>4.0144582846239632E-2</v>
      </c>
      <c r="J156" s="156">
        <v>5.4931254179778982E-2</v>
      </c>
      <c r="K156" s="156">
        <v>0.10879911053286569</v>
      </c>
      <c r="L156" s="156">
        <v>0.2048819374084262</v>
      </c>
      <c r="M156" s="156">
        <v>0.29773591314203318</v>
      </c>
      <c r="N156" s="156">
        <v>0.40988433332673313</v>
      </c>
      <c r="O156" s="156">
        <v>0.56446129150491053</v>
      </c>
      <c r="P156" s="156">
        <v>0.67321435239626715</v>
      </c>
      <c r="Q156" s="156">
        <v>0.75856581051257943</v>
      </c>
    </row>
    <row r="157" spans="1:17" ht="12" customHeight="1" x14ac:dyDescent="0.25">
      <c r="A157" s="158" t="s">
        <v>62</v>
      </c>
      <c r="B157" s="157">
        <f t="shared" ref="B157:Q157" si="105">SUM(B158:B159)</f>
        <v>0.2327700083593775</v>
      </c>
      <c r="C157" s="157">
        <f t="shared" si="105"/>
        <v>0.31306711412615651</v>
      </c>
      <c r="D157" s="157">
        <f t="shared" si="105"/>
        <v>0.59965487866453104</v>
      </c>
      <c r="E157" s="157">
        <f t="shared" si="105"/>
        <v>1.291511877128847</v>
      </c>
      <c r="F157" s="157">
        <f t="shared" si="105"/>
        <v>1.6413643965777145</v>
      </c>
      <c r="G157" s="157">
        <f t="shared" si="105"/>
        <v>1.9176744282664511</v>
      </c>
      <c r="H157" s="157">
        <f t="shared" si="105"/>
        <v>1.8943012666107126</v>
      </c>
      <c r="I157" s="157">
        <f t="shared" si="105"/>
        <v>2.5367062290553024</v>
      </c>
      <c r="J157" s="157">
        <f t="shared" si="105"/>
        <v>2.6973826903631535</v>
      </c>
      <c r="K157" s="157">
        <f t="shared" si="105"/>
        <v>4.6704434229697709</v>
      </c>
      <c r="L157" s="157">
        <f t="shared" si="105"/>
        <v>6.7831829334639124</v>
      </c>
      <c r="M157" s="157">
        <f t="shared" si="105"/>
        <v>7.1979317942663084</v>
      </c>
      <c r="N157" s="157">
        <f t="shared" si="105"/>
        <v>7.7666825744551806</v>
      </c>
      <c r="O157" s="157">
        <f t="shared" si="105"/>
        <v>9.3343574792870552</v>
      </c>
      <c r="P157" s="157">
        <f t="shared" si="105"/>
        <v>9.7215579043570841</v>
      </c>
      <c r="Q157" s="157">
        <f t="shared" si="105"/>
        <v>10.459294250125613</v>
      </c>
    </row>
    <row r="158" spans="1:17" ht="12" customHeight="1" x14ac:dyDescent="0.25">
      <c r="A158" s="23" t="s">
        <v>57</v>
      </c>
      <c r="B158" s="156">
        <v>0.1558272914701378</v>
      </c>
      <c r="C158" s="156">
        <v>0.19755668252365158</v>
      </c>
      <c r="D158" s="156">
        <v>0.35597660205376752</v>
      </c>
      <c r="E158" s="156">
        <v>0.83779533378410076</v>
      </c>
      <c r="F158" s="156">
        <v>1.0539638032176459</v>
      </c>
      <c r="G158" s="156">
        <v>1.134477130509093</v>
      </c>
      <c r="H158" s="156">
        <v>1.1275598930117265</v>
      </c>
      <c r="I158" s="156">
        <v>1.4380894920226446</v>
      </c>
      <c r="J158" s="156">
        <v>1.4669427880291657</v>
      </c>
      <c r="K158" s="156">
        <v>2.4489718724027378</v>
      </c>
      <c r="L158" s="156">
        <v>3.7467269214569914</v>
      </c>
      <c r="M158" s="156">
        <v>4.1424835888114622</v>
      </c>
      <c r="N158" s="156">
        <v>4.8663149962526582</v>
      </c>
      <c r="O158" s="156">
        <v>6.1101994998522793</v>
      </c>
      <c r="P158" s="156">
        <v>6.3571625632406317</v>
      </c>
      <c r="Q158" s="156">
        <v>6.2998900323475322</v>
      </c>
    </row>
    <row r="159" spans="1:17" ht="12" customHeight="1" x14ac:dyDescent="0.25">
      <c r="A159" s="29" t="s">
        <v>140</v>
      </c>
      <c r="B159" s="57">
        <v>7.694271688923969E-2</v>
      </c>
      <c r="C159" s="57">
        <v>0.11551043160250496</v>
      </c>
      <c r="D159" s="57">
        <v>0.24367827661076358</v>
      </c>
      <c r="E159" s="57">
        <v>0.4537165433447462</v>
      </c>
      <c r="F159" s="57">
        <v>0.58740059336006845</v>
      </c>
      <c r="G159" s="57">
        <v>0.78319729775735791</v>
      </c>
      <c r="H159" s="57">
        <v>0.76674137359898609</v>
      </c>
      <c r="I159" s="57">
        <v>1.0986167370326576</v>
      </c>
      <c r="J159" s="57">
        <v>1.230439902333988</v>
      </c>
      <c r="K159" s="57">
        <v>2.221471550567033</v>
      </c>
      <c r="L159" s="57">
        <v>3.0364560120069211</v>
      </c>
      <c r="M159" s="57">
        <v>3.0554482054548462</v>
      </c>
      <c r="N159" s="57">
        <v>2.9003675782025224</v>
      </c>
      <c r="O159" s="57">
        <v>3.2241579794347763</v>
      </c>
      <c r="P159" s="57">
        <v>3.3643953411164533</v>
      </c>
      <c r="Q159" s="57">
        <v>4.1594042177780794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41.664934692891151</v>
      </c>
      <c r="C161" s="168">
        <f t="shared" ref="C161:Q161" si="106">SUM(C162,C164,C166,C175)</f>
        <v>44.804245810972205</v>
      </c>
      <c r="D161" s="168">
        <f t="shared" si="106"/>
        <v>51.680376268657675</v>
      </c>
      <c r="E161" s="168">
        <f t="shared" si="106"/>
        <v>60.235691188423154</v>
      </c>
      <c r="F161" s="168">
        <f t="shared" si="106"/>
        <v>63.600915647275457</v>
      </c>
      <c r="G161" s="168">
        <f t="shared" si="106"/>
        <v>65.156526060036128</v>
      </c>
      <c r="H161" s="168">
        <f t="shared" si="106"/>
        <v>62.821424925809765</v>
      </c>
      <c r="I161" s="168">
        <f t="shared" si="106"/>
        <v>67.046780585472135</v>
      </c>
      <c r="J161" s="168">
        <f t="shared" si="106"/>
        <v>62.239131218577008</v>
      </c>
      <c r="K161" s="168">
        <f t="shared" si="106"/>
        <v>67.85933852097611</v>
      </c>
      <c r="L161" s="168">
        <f t="shared" si="106"/>
        <v>64.097712252373441</v>
      </c>
      <c r="M161" s="168">
        <f t="shared" si="106"/>
        <v>54.66705828773695</v>
      </c>
      <c r="N161" s="168">
        <f t="shared" si="106"/>
        <v>50.935740812396602</v>
      </c>
      <c r="O161" s="168">
        <f t="shared" si="106"/>
        <v>49.178239393393525</v>
      </c>
      <c r="P161" s="168">
        <f t="shared" si="106"/>
        <v>44.236328899005898</v>
      </c>
      <c r="Q161" s="168">
        <f t="shared" si="106"/>
        <v>42.899726290205109</v>
      </c>
    </row>
    <row r="162" spans="1:17" ht="12.95" customHeight="1" x14ac:dyDescent="0.25">
      <c r="A162" s="158" t="s">
        <v>65</v>
      </c>
      <c r="B162" s="157">
        <f t="shared" ref="B162:Q162" si="107">B163</f>
        <v>14.492488299638003</v>
      </c>
      <c r="C162" s="157">
        <f t="shared" si="107"/>
        <v>15.636568215533615</v>
      </c>
      <c r="D162" s="157">
        <f t="shared" si="107"/>
        <v>18.49962931702423</v>
      </c>
      <c r="E162" s="157">
        <f t="shared" si="107"/>
        <v>21.641158207382414</v>
      </c>
      <c r="F162" s="157">
        <f t="shared" si="107"/>
        <v>22.57754345634708</v>
      </c>
      <c r="G162" s="157">
        <f t="shared" si="107"/>
        <v>23.511374044006335</v>
      </c>
      <c r="H162" s="157">
        <f t="shared" si="107"/>
        <v>21.55343309355716</v>
      </c>
      <c r="I162" s="157">
        <f t="shared" si="107"/>
        <v>23.667334355159323</v>
      </c>
      <c r="J162" s="157">
        <f t="shared" si="107"/>
        <v>20.941017921576215</v>
      </c>
      <c r="K162" s="157">
        <f t="shared" si="107"/>
        <v>23.220066332497677</v>
      </c>
      <c r="L162" s="157">
        <f t="shared" si="107"/>
        <v>15.935144499407389</v>
      </c>
      <c r="M162" s="157">
        <f t="shared" si="107"/>
        <v>11.666151403629362</v>
      </c>
      <c r="N162" s="157">
        <f t="shared" si="107"/>
        <v>11.977615901693511</v>
      </c>
      <c r="O162" s="157">
        <f t="shared" si="107"/>
        <v>12.51134196206498</v>
      </c>
      <c r="P162" s="157">
        <f t="shared" si="107"/>
        <v>11.713198523689719</v>
      </c>
      <c r="Q162" s="157">
        <f t="shared" si="107"/>
        <v>11.725431714961527</v>
      </c>
    </row>
    <row r="163" spans="1:17" ht="12" customHeight="1" x14ac:dyDescent="0.25">
      <c r="A163" s="23" t="s">
        <v>60</v>
      </c>
      <c r="B163" s="57">
        <v>14.492488299638003</v>
      </c>
      <c r="C163" s="57">
        <v>15.636568215533615</v>
      </c>
      <c r="D163" s="57">
        <v>18.49962931702423</v>
      </c>
      <c r="E163" s="57">
        <v>21.641158207382414</v>
      </c>
      <c r="F163" s="57">
        <v>22.57754345634708</v>
      </c>
      <c r="G163" s="57">
        <v>23.511374044006335</v>
      </c>
      <c r="H163" s="57">
        <v>21.55343309355716</v>
      </c>
      <c r="I163" s="57">
        <v>23.667334355159323</v>
      </c>
      <c r="J163" s="57">
        <v>20.941017921576215</v>
      </c>
      <c r="K163" s="57">
        <v>23.220066332497677</v>
      </c>
      <c r="L163" s="57">
        <v>15.935144499407389</v>
      </c>
      <c r="M163" s="57">
        <v>11.666151403629362</v>
      </c>
      <c r="N163" s="57">
        <v>11.977615901693511</v>
      </c>
      <c r="O163" s="57">
        <v>12.51134196206498</v>
      </c>
      <c r="P163" s="57">
        <v>11.713198523689719</v>
      </c>
      <c r="Q163" s="57">
        <v>11.725431714961527</v>
      </c>
    </row>
    <row r="164" spans="1:17" ht="12.95" customHeight="1" x14ac:dyDescent="0.25">
      <c r="A164" s="158" t="s">
        <v>112</v>
      </c>
      <c r="B164" s="157">
        <f t="shared" ref="B164:Q164" si="108">B165</f>
        <v>8.1796290785154102E-2</v>
      </c>
      <c r="C164" s="157">
        <f t="shared" si="108"/>
        <v>9.606262851482128E-2</v>
      </c>
      <c r="D164" s="157">
        <f t="shared" si="108"/>
        <v>0.12513004472222938</v>
      </c>
      <c r="E164" s="157">
        <f t="shared" si="108"/>
        <v>0.154875706238223</v>
      </c>
      <c r="F164" s="157">
        <f t="shared" si="108"/>
        <v>0.18268525863112098</v>
      </c>
      <c r="G164" s="157">
        <f t="shared" si="108"/>
        <v>0.21571565153451194</v>
      </c>
      <c r="H164" s="157">
        <f t="shared" si="108"/>
        <v>0.25935034627603926</v>
      </c>
      <c r="I164" s="157">
        <f t="shared" si="108"/>
        <v>0.33175292888045016</v>
      </c>
      <c r="J164" s="157">
        <f t="shared" si="108"/>
        <v>0.39360220555783892</v>
      </c>
      <c r="K164" s="157">
        <f t="shared" si="108"/>
        <v>0.47333643380571705</v>
      </c>
      <c r="L164" s="157">
        <f t="shared" si="108"/>
        <v>0.61863429392934155</v>
      </c>
      <c r="M164" s="157">
        <f t="shared" si="108"/>
        <v>0.5649902089274258</v>
      </c>
      <c r="N164" s="157">
        <f t="shared" si="108"/>
        <v>0.54792650348063621</v>
      </c>
      <c r="O164" s="157">
        <f t="shared" si="108"/>
        <v>0.52131767533692186</v>
      </c>
      <c r="P164" s="157">
        <f t="shared" si="108"/>
        <v>0.45696967559291457</v>
      </c>
      <c r="Q164" s="157">
        <f t="shared" si="108"/>
        <v>0.4195223201213536</v>
      </c>
    </row>
    <row r="165" spans="1:17" ht="12" customHeight="1" x14ac:dyDescent="0.25">
      <c r="A165" s="23" t="s">
        <v>60</v>
      </c>
      <c r="B165" s="156">
        <v>8.1796290785154102E-2</v>
      </c>
      <c r="C165" s="156">
        <v>9.606262851482128E-2</v>
      </c>
      <c r="D165" s="156">
        <v>0.12513004472222938</v>
      </c>
      <c r="E165" s="156">
        <v>0.154875706238223</v>
      </c>
      <c r="F165" s="156">
        <v>0.18268525863112098</v>
      </c>
      <c r="G165" s="156">
        <v>0.21571565153451194</v>
      </c>
      <c r="H165" s="156">
        <v>0.25935034627603926</v>
      </c>
      <c r="I165" s="156">
        <v>0.33175292888045016</v>
      </c>
      <c r="J165" s="156">
        <v>0.39360220555783892</v>
      </c>
      <c r="K165" s="156">
        <v>0.47333643380571705</v>
      </c>
      <c r="L165" s="156">
        <v>0.61863429392934155</v>
      </c>
      <c r="M165" s="156">
        <v>0.5649902089274258</v>
      </c>
      <c r="N165" s="156">
        <v>0.54792650348063621</v>
      </c>
      <c r="O165" s="156">
        <v>0.52131767533692186</v>
      </c>
      <c r="P165" s="156">
        <v>0.45696967559291457</v>
      </c>
      <c r="Q165" s="156">
        <v>0.4195223201213536</v>
      </c>
    </row>
    <row r="166" spans="1:17" ht="12" customHeight="1" x14ac:dyDescent="0.25">
      <c r="A166" s="158" t="s">
        <v>63</v>
      </c>
      <c r="B166" s="157">
        <f>SUM(B167:B168,B171:B172)</f>
        <v>9.7329482750566481</v>
      </c>
      <c r="C166" s="157">
        <f t="shared" ref="C166:Q166" si="109">SUM(C167:C168,C171:C172)</f>
        <v>10.474983448393505</v>
      </c>
      <c r="D166" s="157">
        <f t="shared" si="109"/>
        <v>11.706181783577284</v>
      </c>
      <c r="E166" s="157">
        <f t="shared" si="109"/>
        <v>13.037858845516404</v>
      </c>
      <c r="F166" s="157">
        <f t="shared" si="109"/>
        <v>13.679288061240271</v>
      </c>
      <c r="G166" s="157">
        <f t="shared" si="109"/>
        <v>14.164066622101824</v>
      </c>
      <c r="H166" s="157">
        <f t="shared" si="109"/>
        <v>13.928818962473331</v>
      </c>
      <c r="I166" s="157">
        <f t="shared" si="109"/>
        <v>14.817497062313016</v>
      </c>
      <c r="J166" s="157">
        <f t="shared" si="109"/>
        <v>14.689101595570142</v>
      </c>
      <c r="K166" s="157">
        <f t="shared" si="109"/>
        <v>15.424646759649983</v>
      </c>
      <c r="L166" s="157">
        <f t="shared" si="109"/>
        <v>15.934292264991591</v>
      </c>
      <c r="M166" s="157">
        <f t="shared" si="109"/>
        <v>14.641826332877255</v>
      </c>
      <c r="N166" s="157">
        <f t="shared" si="109"/>
        <v>14.392059662783442</v>
      </c>
      <c r="O166" s="157">
        <f t="shared" si="109"/>
        <v>13.879567885288623</v>
      </c>
      <c r="P166" s="157">
        <f t="shared" si="109"/>
        <v>12.992078903984382</v>
      </c>
      <c r="Q166" s="157">
        <f t="shared" si="109"/>
        <v>12.452834268438737</v>
      </c>
    </row>
    <row r="167" spans="1:17" ht="12" customHeight="1" x14ac:dyDescent="0.25">
      <c r="A167" s="167" t="s">
        <v>144</v>
      </c>
      <c r="B167" s="132">
        <v>6.9924699641731705</v>
      </c>
      <c r="C167" s="132">
        <v>7.2175416168123041</v>
      </c>
      <c r="D167" s="132">
        <v>7.593923248057723</v>
      </c>
      <c r="E167" s="132">
        <v>7.9009523550239811</v>
      </c>
      <c r="F167" s="132">
        <v>7.8777361196986382</v>
      </c>
      <c r="G167" s="132">
        <v>7.0150634939800085</v>
      </c>
      <c r="H167" s="132">
        <v>5.2017033475245418</v>
      </c>
      <c r="I167" s="132">
        <v>4.810196478403971</v>
      </c>
      <c r="J167" s="132">
        <v>4.7211834405982751</v>
      </c>
      <c r="K167" s="132">
        <v>3.8012298027501572</v>
      </c>
      <c r="L167" s="132">
        <v>2.883497790018537</v>
      </c>
      <c r="M167" s="132">
        <v>1.3690127400472456</v>
      </c>
      <c r="N167" s="132">
        <v>0.62469468184671706</v>
      </c>
      <c r="O167" s="132">
        <v>0.39430714765557345</v>
      </c>
      <c r="P167" s="132">
        <v>0.19344832621712496</v>
      </c>
      <c r="Q167" s="132">
        <v>3.6887501652802794E-2</v>
      </c>
    </row>
    <row r="168" spans="1:17" ht="12" customHeight="1" x14ac:dyDescent="0.25">
      <c r="A168" s="167" t="s">
        <v>143</v>
      </c>
      <c r="B168" s="132">
        <f t="shared" ref="B168" si="110">SUM(B169:B170)</f>
        <v>0.34322469782661513</v>
      </c>
      <c r="C168" s="132">
        <f t="shared" ref="C168" si="111">SUM(C169:C170)</f>
        <v>0.35551176656110112</v>
      </c>
      <c r="D168" s="132">
        <f t="shared" ref="D168" si="112">SUM(D169:D170)</f>
        <v>0.38135734902672236</v>
      </c>
      <c r="E168" s="132">
        <f t="shared" ref="E168" si="113">SUM(E169:E170)</f>
        <v>0.39390121482919294</v>
      </c>
      <c r="F168" s="132">
        <f t="shared" ref="F168" si="114">SUM(F169:F170)</f>
        <v>0.39581179386364956</v>
      </c>
      <c r="G168" s="132">
        <f t="shared" ref="G168" si="115">SUM(G169:G170)</f>
        <v>0.37130191966072268</v>
      </c>
      <c r="H168" s="132">
        <f t="shared" ref="H168" si="116">SUM(H169:H170)</f>
        <v>0.28574151567932432</v>
      </c>
      <c r="I168" s="132">
        <f t="shared" ref="I168" si="117">SUM(I169:I170)</f>
        <v>0.2842666183053657</v>
      </c>
      <c r="J168" s="132">
        <f t="shared" ref="J168" si="118">SUM(J169:J170)</f>
        <v>0.32685973135116603</v>
      </c>
      <c r="K168" s="132">
        <f t="shared" ref="K168" si="119">SUM(K169:K170)</f>
        <v>0.30491007440897583</v>
      </c>
      <c r="L168" s="132">
        <f t="shared" ref="L168" si="120">SUM(L169:L170)</f>
        <v>0.33328720903481834</v>
      </c>
      <c r="M168" s="132">
        <f t="shared" ref="M168" si="121">SUM(M169:M170)</f>
        <v>0.19565132081619732</v>
      </c>
      <c r="N168" s="132">
        <f t="shared" ref="N168" si="122">SUM(N169:N170)</f>
        <v>0.10386518416264412</v>
      </c>
      <c r="O168" s="132">
        <f t="shared" ref="O168" si="123">SUM(O169:O170)</f>
        <v>7.3731257459468513E-2</v>
      </c>
      <c r="P168" s="132">
        <f t="shared" ref="P168" si="124">SUM(P169:P170)</f>
        <v>3.8027809234902926E-2</v>
      </c>
      <c r="Q168" s="132">
        <f t="shared" ref="Q168" si="125">SUM(Q169:Q170)</f>
        <v>7.6816907597829984E-3</v>
      </c>
    </row>
    <row r="169" spans="1:17" ht="12" customHeight="1" x14ac:dyDescent="0.25">
      <c r="A169" s="166" t="s">
        <v>57</v>
      </c>
      <c r="B169" s="165">
        <v>0.1753785056052681</v>
      </c>
      <c r="C169" s="165">
        <v>0.18090634789388679</v>
      </c>
      <c r="D169" s="165">
        <v>0.19327869486897398</v>
      </c>
      <c r="E169" s="165">
        <v>0.19885285868343877</v>
      </c>
      <c r="F169" s="165">
        <v>0.19906200223566184</v>
      </c>
      <c r="G169" s="165">
        <v>0.18606105075541868</v>
      </c>
      <c r="H169" s="165">
        <v>0.14260531141788405</v>
      </c>
      <c r="I169" s="165">
        <v>0.14138087369027058</v>
      </c>
      <c r="J169" s="165">
        <v>0.16196093773309139</v>
      </c>
      <c r="K169" s="165">
        <v>0.15046687110543475</v>
      </c>
      <c r="L169" s="165">
        <v>0.16391112727483576</v>
      </c>
      <c r="M169" s="165">
        <v>9.6067841976546678E-2</v>
      </c>
      <c r="N169" s="165">
        <v>5.0877943549383041E-2</v>
      </c>
      <c r="O169" s="165">
        <v>3.6034461435262864E-2</v>
      </c>
      <c r="P169" s="165">
        <v>1.8528744671786931E-2</v>
      </c>
      <c r="Q169" s="165">
        <v>3.730827163363315E-3</v>
      </c>
    </row>
    <row r="170" spans="1:17" ht="12" customHeight="1" x14ac:dyDescent="0.25">
      <c r="A170" s="147" t="s">
        <v>59</v>
      </c>
      <c r="B170" s="164">
        <v>0.16784619222134706</v>
      </c>
      <c r="C170" s="164">
        <v>0.17460541866721432</v>
      </c>
      <c r="D170" s="164">
        <v>0.18807865415774841</v>
      </c>
      <c r="E170" s="164">
        <v>0.19504835614575416</v>
      </c>
      <c r="F170" s="164">
        <v>0.19674979162798772</v>
      </c>
      <c r="G170" s="164">
        <v>0.185240868905304</v>
      </c>
      <c r="H170" s="164">
        <v>0.14313620426144028</v>
      </c>
      <c r="I170" s="164">
        <v>0.14288574461509515</v>
      </c>
      <c r="J170" s="164">
        <v>0.16489879361807463</v>
      </c>
      <c r="K170" s="164">
        <v>0.15444320330354108</v>
      </c>
      <c r="L170" s="164">
        <v>0.16937608175998256</v>
      </c>
      <c r="M170" s="164">
        <v>9.9583478839650644E-2</v>
      </c>
      <c r="N170" s="164">
        <v>5.2987240613261079E-2</v>
      </c>
      <c r="O170" s="164">
        <v>3.7696796024205642E-2</v>
      </c>
      <c r="P170" s="164">
        <v>1.9499064563115991E-2</v>
      </c>
      <c r="Q170" s="164">
        <v>3.9508635964196834E-3</v>
      </c>
    </row>
    <row r="171" spans="1:17" ht="12" customHeight="1" x14ac:dyDescent="0.25">
      <c r="A171" s="163" t="s">
        <v>142</v>
      </c>
      <c r="B171" s="162">
        <v>2.2726208069352887</v>
      </c>
      <c r="C171" s="162">
        <v>2.7505313513500971</v>
      </c>
      <c r="D171" s="162">
        <v>3.5354714091048547</v>
      </c>
      <c r="E171" s="162">
        <v>4.5024800217247902</v>
      </c>
      <c r="F171" s="162">
        <v>5.1326314782165658</v>
      </c>
      <c r="G171" s="162">
        <v>6.4159542144880373</v>
      </c>
      <c r="H171" s="162">
        <v>7.9594921662390217</v>
      </c>
      <c r="I171" s="162">
        <v>9.1341769855945874</v>
      </c>
      <c r="J171" s="162">
        <v>8.9450409214470934</v>
      </c>
      <c r="K171" s="162">
        <v>10.383690833279998</v>
      </c>
      <c r="L171" s="162">
        <v>11.28559130280752</v>
      </c>
      <c r="M171" s="162">
        <v>11.237345980876263</v>
      </c>
      <c r="N171" s="162">
        <v>11.512620989904359</v>
      </c>
      <c r="O171" s="162">
        <v>11.093356115862163</v>
      </c>
      <c r="P171" s="162">
        <v>10.461264451964686</v>
      </c>
      <c r="Q171" s="162">
        <v>10.067030509329996</v>
      </c>
    </row>
    <row r="172" spans="1:17" ht="12" customHeight="1" x14ac:dyDescent="0.25">
      <c r="A172" s="161" t="s">
        <v>141</v>
      </c>
      <c r="B172" s="160">
        <f t="shared" ref="B172" si="126">SUM(B173:B174)</f>
        <v>0.12463280612157271</v>
      </c>
      <c r="C172" s="160">
        <f t="shared" ref="C172" si="127">SUM(C173:C174)</f>
        <v>0.15139871367000257</v>
      </c>
      <c r="D172" s="160">
        <f t="shared" ref="D172" si="128">SUM(D173:D174)</f>
        <v>0.19542977738798323</v>
      </c>
      <c r="E172" s="160">
        <f t="shared" ref="E172" si="129">SUM(E173:E174)</f>
        <v>0.24052525393843954</v>
      </c>
      <c r="F172" s="160">
        <f t="shared" ref="F172" si="130">SUM(F173:F174)</f>
        <v>0.27310866946141776</v>
      </c>
      <c r="G172" s="160">
        <f t="shared" ref="G172" si="131">SUM(G173:G174)</f>
        <v>0.36174699397305732</v>
      </c>
      <c r="H172" s="160">
        <f t="shared" ref="H172" si="132">SUM(H173:H174)</f>
        <v>0.48188193303044402</v>
      </c>
      <c r="I172" s="160">
        <f t="shared" ref="I172" si="133">SUM(I173:I174)</f>
        <v>0.58885698000909314</v>
      </c>
      <c r="J172" s="160">
        <f t="shared" ref="J172" si="134">SUM(J173:J174)</f>
        <v>0.69601750217360625</v>
      </c>
      <c r="K172" s="160">
        <f t="shared" ref="K172" si="135">SUM(K173:K174)</f>
        <v>0.93481604921085348</v>
      </c>
      <c r="L172" s="160">
        <f t="shared" ref="L172" si="136">SUM(L173:L174)</f>
        <v>1.4319159631307166</v>
      </c>
      <c r="M172" s="160">
        <f t="shared" ref="M172" si="137">SUM(M173:M174)</f>
        <v>1.8398162911375491</v>
      </c>
      <c r="N172" s="160">
        <f t="shared" ref="N172" si="138">SUM(N173:N174)</f>
        <v>2.1508788068697213</v>
      </c>
      <c r="O172" s="160">
        <f t="shared" ref="O172" si="139">SUM(O173:O174)</f>
        <v>2.3181733643114191</v>
      </c>
      <c r="P172" s="160">
        <f t="shared" ref="P172" si="140">SUM(P173:P174)</f>
        <v>2.2993383165676677</v>
      </c>
      <c r="Q172" s="160">
        <f t="shared" ref="Q172" si="141">SUM(Q173:Q174)</f>
        <v>2.3412345666961549</v>
      </c>
    </row>
    <row r="173" spans="1:17" ht="12" customHeight="1" x14ac:dyDescent="0.25">
      <c r="A173" s="148" t="s">
        <v>60</v>
      </c>
      <c r="B173" s="156">
        <v>5.6978870677267757E-2</v>
      </c>
      <c r="C173" s="156">
        <v>6.8942252883474206E-2</v>
      </c>
      <c r="D173" s="156">
        <v>8.9965993906956698E-2</v>
      </c>
      <c r="E173" s="156">
        <v>0.11330707418562964</v>
      </c>
      <c r="F173" s="156">
        <v>0.12971475352915546</v>
      </c>
      <c r="G173" s="156">
        <v>0.17016573388123549</v>
      </c>
      <c r="H173" s="156">
        <v>0.21823147901623924</v>
      </c>
      <c r="I173" s="156">
        <v>0.26847630788697713</v>
      </c>
      <c r="J173" s="156">
        <v>0.30682483991132886</v>
      </c>
      <c r="K173" s="156">
        <v>0.41096068955478388</v>
      </c>
      <c r="L173" s="156">
        <v>0.64142411322729498</v>
      </c>
      <c r="M173" s="156">
        <v>0.78877007264978338</v>
      </c>
      <c r="N173" s="156">
        <v>0.93814787974006453</v>
      </c>
      <c r="O173" s="156">
        <v>1.0141144910591269</v>
      </c>
      <c r="P173" s="156">
        <v>1.0022584507766918</v>
      </c>
      <c r="Q173" s="156">
        <v>1.0207623796875176</v>
      </c>
    </row>
    <row r="174" spans="1:17" ht="12" customHeight="1" x14ac:dyDescent="0.25">
      <c r="A174" s="159" t="s">
        <v>59</v>
      </c>
      <c r="B174" s="57">
        <v>6.7653935444304952E-2</v>
      </c>
      <c r="C174" s="57">
        <v>8.2456460786528366E-2</v>
      </c>
      <c r="D174" s="57">
        <v>0.10546378348102652</v>
      </c>
      <c r="E174" s="57">
        <v>0.12721817975280991</v>
      </c>
      <c r="F174" s="57">
        <v>0.14339391593226231</v>
      </c>
      <c r="G174" s="57">
        <v>0.19158126009182183</v>
      </c>
      <c r="H174" s="57">
        <v>0.26365045401420478</v>
      </c>
      <c r="I174" s="57">
        <v>0.32038067212211602</v>
      </c>
      <c r="J174" s="57">
        <v>0.38919266226227739</v>
      </c>
      <c r="K174" s="57">
        <v>0.52385535965606966</v>
      </c>
      <c r="L174" s="57">
        <v>0.79049184990342147</v>
      </c>
      <c r="M174" s="57">
        <v>1.0510462184877656</v>
      </c>
      <c r="N174" s="57">
        <v>1.2127309271296569</v>
      </c>
      <c r="O174" s="57">
        <v>1.304058873252292</v>
      </c>
      <c r="P174" s="57">
        <v>1.2970798657909759</v>
      </c>
      <c r="Q174" s="57">
        <v>1.3204721870086373</v>
      </c>
    </row>
    <row r="175" spans="1:17" ht="12" customHeight="1" x14ac:dyDescent="0.25">
      <c r="A175" s="158" t="s">
        <v>62</v>
      </c>
      <c r="B175" s="157">
        <f>SUM(B176:B177)</f>
        <v>17.357701827411343</v>
      </c>
      <c r="C175" s="157">
        <f t="shared" ref="C175:Q175" si="142">SUM(C176:C177)</f>
        <v>18.59663151853027</v>
      </c>
      <c r="D175" s="157">
        <f t="shared" si="142"/>
        <v>21.349435123333933</v>
      </c>
      <c r="E175" s="157">
        <f t="shared" si="142"/>
        <v>25.40179842928611</v>
      </c>
      <c r="F175" s="157">
        <f t="shared" si="142"/>
        <v>27.161398871056985</v>
      </c>
      <c r="G175" s="157">
        <f t="shared" si="142"/>
        <v>27.265369742393467</v>
      </c>
      <c r="H175" s="157">
        <f t="shared" si="142"/>
        <v>27.079822523503235</v>
      </c>
      <c r="I175" s="157">
        <f t="shared" si="142"/>
        <v>28.230196239119337</v>
      </c>
      <c r="J175" s="157">
        <f t="shared" si="142"/>
        <v>26.215409495872812</v>
      </c>
      <c r="K175" s="157">
        <f t="shared" si="142"/>
        <v>28.741288995022732</v>
      </c>
      <c r="L175" s="157">
        <f t="shared" si="142"/>
        <v>31.609641194045118</v>
      </c>
      <c r="M175" s="157">
        <f t="shared" si="142"/>
        <v>27.794090342302912</v>
      </c>
      <c r="N175" s="157">
        <f t="shared" si="142"/>
        <v>24.018138744439014</v>
      </c>
      <c r="O175" s="157">
        <f t="shared" si="142"/>
        <v>22.266011870703004</v>
      </c>
      <c r="P175" s="157">
        <f t="shared" si="142"/>
        <v>19.074081795738884</v>
      </c>
      <c r="Q175" s="157">
        <f t="shared" si="142"/>
        <v>18.301937986683487</v>
      </c>
    </row>
    <row r="176" spans="1:17" ht="12" customHeight="1" x14ac:dyDescent="0.25">
      <c r="A176" s="23" t="s">
        <v>57</v>
      </c>
      <c r="B176" s="156">
        <v>11.613155525108146</v>
      </c>
      <c r="C176" s="156">
        <v>11.808113161922867</v>
      </c>
      <c r="D176" s="156">
        <v>12.861265812088417</v>
      </c>
      <c r="E176" s="156">
        <v>16.657585609147841</v>
      </c>
      <c r="F176" s="156">
        <v>17.604786700521906</v>
      </c>
      <c r="G176" s="156">
        <v>16.291269111586214</v>
      </c>
      <c r="H176" s="156">
        <v>16.219442289245936</v>
      </c>
      <c r="I176" s="156">
        <v>16.067833616413083</v>
      </c>
      <c r="J176" s="156">
        <v>14.263481287157363</v>
      </c>
      <c r="K176" s="156">
        <v>15.11148760299729</v>
      </c>
      <c r="L176" s="156">
        <v>17.502515967956207</v>
      </c>
      <c r="M176" s="156">
        <v>15.994267613942668</v>
      </c>
      <c r="N176" s="156">
        <v>15.043127959744677</v>
      </c>
      <c r="O176" s="156">
        <v>14.577534870112057</v>
      </c>
      <c r="P176" s="156">
        <v>12.474052626176569</v>
      </c>
      <c r="Q176" s="156">
        <v>11.025028735690944</v>
      </c>
    </row>
    <row r="177" spans="1:17" ht="12" customHeight="1" x14ac:dyDescent="0.25">
      <c r="A177" s="29" t="s">
        <v>140</v>
      </c>
      <c r="B177" s="57">
        <v>5.7445463023031982</v>
      </c>
      <c r="C177" s="57">
        <v>6.7885183566074021</v>
      </c>
      <c r="D177" s="57">
        <v>8.4881693112455157</v>
      </c>
      <c r="E177" s="57">
        <v>8.7442128201382712</v>
      </c>
      <c r="F177" s="57">
        <v>9.5566121705350788</v>
      </c>
      <c r="G177" s="57">
        <v>10.974100630807254</v>
      </c>
      <c r="H177" s="57">
        <v>10.860380234257299</v>
      </c>
      <c r="I177" s="57">
        <v>12.162362622706253</v>
      </c>
      <c r="J177" s="57">
        <v>11.951928208715451</v>
      </c>
      <c r="K177" s="57">
        <v>13.629801392025442</v>
      </c>
      <c r="L177" s="57">
        <v>14.107125226088913</v>
      </c>
      <c r="M177" s="57">
        <v>11.799822728360244</v>
      </c>
      <c r="N177" s="57">
        <v>8.975010784694339</v>
      </c>
      <c r="O177" s="57">
        <v>7.6884770005909475</v>
      </c>
      <c r="P177" s="57">
        <v>6.6000291695623137</v>
      </c>
      <c r="Q177" s="57">
        <v>7.2769092509925448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:Q4" si="1">SUM(B5:B6)</f>
        <v>0</v>
      </c>
      <c r="C4" s="157">
        <f t="shared" si="1"/>
        <v>0</v>
      </c>
      <c r="D4" s="157">
        <f t="shared" si="1"/>
        <v>0</v>
      </c>
      <c r="E4" s="157">
        <f t="shared" si="1"/>
        <v>0</v>
      </c>
      <c r="F4" s="157">
        <f t="shared" si="1"/>
        <v>0</v>
      </c>
      <c r="G4" s="157">
        <f t="shared" si="1"/>
        <v>0</v>
      </c>
      <c r="H4" s="157">
        <f t="shared" si="1"/>
        <v>0</v>
      </c>
      <c r="I4" s="157">
        <f t="shared" si="1"/>
        <v>0</v>
      </c>
      <c r="J4" s="157">
        <f t="shared" si="1"/>
        <v>0</v>
      </c>
      <c r="K4" s="157">
        <f t="shared" si="1"/>
        <v>0</v>
      </c>
      <c r="L4" s="157">
        <f t="shared" si="1"/>
        <v>0</v>
      </c>
      <c r="M4" s="157">
        <f t="shared" si="1"/>
        <v>0</v>
      </c>
      <c r="N4" s="157">
        <f t="shared" si="1"/>
        <v>0</v>
      </c>
      <c r="O4" s="157">
        <f t="shared" si="1"/>
        <v>0</v>
      </c>
      <c r="P4" s="157">
        <f t="shared" si="1"/>
        <v>0</v>
      </c>
      <c r="Q4" s="157">
        <f t="shared" si="1"/>
        <v>0</v>
      </c>
    </row>
    <row r="5" spans="1:17" ht="12" customHeight="1" x14ac:dyDescent="0.25">
      <c r="A5" s="23" t="s">
        <v>58</v>
      </c>
      <c r="B5" s="156">
        <v>0</v>
      </c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0</v>
      </c>
      <c r="C9" s="157">
        <f t="shared" ref="C9:Q9" si="3">SUM(C10:C12,C15:C16)</f>
        <v>0</v>
      </c>
      <c r="D9" s="157">
        <f t="shared" si="3"/>
        <v>0</v>
      </c>
      <c r="E9" s="157">
        <f t="shared" si="3"/>
        <v>0</v>
      </c>
      <c r="F9" s="157">
        <f t="shared" si="3"/>
        <v>0</v>
      </c>
      <c r="G9" s="157">
        <f t="shared" si="3"/>
        <v>0</v>
      </c>
      <c r="H9" s="157">
        <f t="shared" si="3"/>
        <v>0</v>
      </c>
      <c r="I9" s="157">
        <f t="shared" si="3"/>
        <v>0</v>
      </c>
      <c r="J9" s="157">
        <f t="shared" si="3"/>
        <v>0</v>
      </c>
      <c r="K9" s="157">
        <f t="shared" si="3"/>
        <v>0</v>
      </c>
      <c r="L9" s="157">
        <f t="shared" si="3"/>
        <v>0</v>
      </c>
      <c r="M9" s="157">
        <f t="shared" si="3"/>
        <v>0</v>
      </c>
      <c r="N9" s="157">
        <f t="shared" si="3"/>
        <v>0</v>
      </c>
      <c r="O9" s="157">
        <f t="shared" si="3"/>
        <v>0</v>
      </c>
      <c r="P9" s="157">
        <f t="shared" si="3"/>
        <v>0</v>
      </c>
      <c r="Q9" s="157">
        <f t="shared" si="3"/>
        <v>0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0</v>
      </c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</v>
      </c>
      <c r="C19" s="157">
        <f t="shared" ref="C19:Q19" si="6">SUM(C20:C22)</f>
        <v>0</v>
      </c>
      <c r="D19" s="157">
        <f t="shared" si="6"/>
        <v>0</v>
      </c>
      <c r="E19" s="157">
        <f t="shared" si="6"/>
        <v>0</v>
      </c>
      <c r="F19" s="157">
        <f t="shared" si="6"/>
        <v>0</v>
      </c>
      <c r="G19" s="157">
        <f t="shared" si="6"/>
        <v>0</v>
      </c>
      <c r="H19" s="157">
        <f t="shared" si="6"/>
        <v>0</v>
      </c>
      <c r="I19" s="157">
        <f t="shared" si="6"/>
        <v>0</v>
      </c>
      <c r="J19" s="157">
        <f t="shared" si="6"/>
        <v>0</v>
      </c>
      <c r="K19" s="157">
        <f t="shared" si="6"/>
        <v>0</v>
      </c>
      <c r="L19" s="157">
        <f t="shared" si="6"/>
        <v>0</v>
      </c>
      <c r="M19" s="157">
        <f t="shared" si="6"/>
        <v>0</v>
      </c>
      <c r="N19" s="157">
        <f t="shared" si="6"/>
        <v>0</v>
      </c>
      <c r="O19" s="157">
        <f t="shared" si="6"/>
        <v>0</v>
      </c>
      <c r="P19" s="157">
        <f t="shared" si="6"/>
        <v>0</v>
      </c>
      <c r="Q19" s="157">
        <f t="shared" si="6"/>
        <v>0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</v>
      </c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39.852867621661822</v>
      </c>
      <c r="C24" s="168">
        <f t="shared" ref="C24" si="8">SUM(C25,C28,C30,C39)</f>
        <v>40.83561912955988</v>
      </c>
      <c r="D24" s="168">
        <f t="shared" ref="D24" si="9">SUM(D25,D28,D30,D39)</f>
        <v>42.345201034640148</v>
      </c>
      <c r="E24" s="168">
        <f t="shared" ref="E24" si="10">SUM(E25,E28,E30,E39)</f>
        <v>44.321949610058439</v>
      </c>
      <c r="F24" s="168">
        <f t="shared" ref="F24" si="11">SUM(F25,F28,F30,F39)</f>
        <v>45.381323110026159</v>
      </c>
      <c r="G24" s="168">
        <f t="shared" ref="G24" si="12">SUM(G25,G28,G30,G39)</f>
        <v>46.682658497408767</v>
      </c>
      <c r="H24" s="168">
        <f t="shared" ref="H24" si="13">SUM(H25,H28,H30,H39)</f>
        <v>46.670412641651339</v>
      </c>
      <c r="I24" s="168">
        <f t="shared" ref="I24" si="14">SUM(I25,I28,I30,I39)</f>
        <v>48.213972817857666</v>
      </c>
      <c r="J24" s="168">
        <f t="shared" ref="J24" si="15">SUM(J25,J28,J30,J39)</f>
        <v>47.85359671292872</v>
      </c>
      <c r="K24" s="168">
        <f t="shared" ref="K24" si="16">SUM(K25,K28,K30,K39)</f>
        <v>49.048285072136963</v>
      </c>
      <c r="L24" s="168">
        <f t="shared" ref="L24" si="17">SUM(L25,L28,L30,L39)</f>
        <v>74.994078356100772</v>
      </c>
      <c r="M24" s="168">
        <f t="shared" ref="M24" si="18">SUM(M25,M28,M30,M39)</f>
        <v>73.010660192981447</v>
      </c>
      <c r="N24" s="168">
        <f t="shared" ref="N24" si="19">SUM(N25,N28,N30,N39)</f>
        <v>65.919268760458564</v>
      </c>
      <c r="O24" s="168">
        <f t="shared" ref="O24" si="20">SUM(O25,O28,O30,O39)</f>
        <v>61.419529430573128</v>
      </c>
      <c r="P24" s="168">
        <f t="shared" ref="P24" si="21">SUM(P25,P28,P30,P39)</f>
        <v>58.395938535345572</v>
      </c>
      <c r="Q24" s="168">
        <f t="shared" ref="Q24" si="22">SUM(Q25,Q28,Q30,Q39)</f>
        <v>57.691336452920787</v>
      </c>
    </row>
    <row r="25" spans="1:17" ht="12.95" customHeight="1" x14ac:dyDescent="0.25">
      <c r="A25" s="158" t="s">
        <v>65</v>
      </c>
      <c r="B25" s="157">
        <f t="shared" ref="B25:Q25" si="23">SUM(B26:B27)</f>
        <v>16.346995941620818</v>
      </c>
      <c r="C25" s="157">
        <f t="shared" si="23"/>
        <v>16.531069780450444</v>
      </c>
      <c r="D25" s="157">
        <f t="shared" si="23"/>
        <v>16.917448661405288</v>
      </c>
      <c r="E25" s="157">
        <f t="shared" si="23"/>
        <v>17.089609195082929</v>
      </c>
      <c r="F25" s="157">
        <f t="shared" si="23"/>
        <v>17.176614874542206</v>
      </c>
      <c r="G25" s="157">
        <f t="shared" si="23"/>
        <v>17.63424701812858</v>
      </c>
      <c r="H25" s="157">
        <f t="shared" si="23"/>
        <v>17.40720019583561</v>
      </c>
      <c r="I25" s="157">
        <f t="shared" si="23"/>
        <v>17.936763467550545</v>
      </c>
      <c r="J25" s="157">
        <f t="shared" si="23"/>
        <v>17.733922811124174</v>
      </c>
      <c r="K25" s="157">
        <f t="shared" si="23"/>
        <v>18.013028829125226</v>
      </c>
      <c r="L25" s="157">
        <f t="shared" si="23"/>
        <v>19.343442629102917</v>
      </c>
      <c r="M25" s="157">
        <f t="shared" si="23"/>
        <v>17.294185773866253</v>
      </c>
      <c r="N25" s="157">
        <f t="shared" si="23"/>
        <v>17.167541167897802</v>
      </c>
      <c r="O25" s="157">
        <f t="shared" si="23"/>
        <v>17.208291427097024</v>
      </c>
      <c r="P25" s="157">
        <f t="shared" si="23"/>
        <v>16.917880024295354</v>
      </c>
      <c r="Q25" s="157">
        <f t="shared" si="23"/>
        <v>16.830872577529561</v>
      </c>
    </row>
    <row r="26" spans="1:17" ht="12" customHeight="1" x14ac:dyDescent="0.25">
      <c r="A26" s="23" t="s">
        <v>84</v>
      </c>
      <c r="B26" s="156">
        <v>16.087099262158958</v>
      </c>
      <c r="C26" s="156">
        <v>16.246936103371649</v>
      </c>
      <c r="D26" s="156">
        <v>16.347903089011425</v>
      </c>
      <c r="E26" s="156">
        <v>15.965537045474203</v>
      </c>
      <c r="F26" s="156">
        <v>16.012284693047672</v>
      </c>
      <c r="G26" s="156">
        <v>16.398224848375957</v>
      </c>
      <c r="H26" s="156">
        <v>16.738538366006832</v>
      </c>
      <c r="I26" s="156">
        <v>17.034284169419614</v>
      </c>
      <c r="J26" s="156">
        <v>17.471578590720881</v>
      </c>
      <c r="K26" s="156">
        <v>17.719425153316678</v>
      </c>
      <c r="L26" s="156">
        <v>18.113374177263005</v>
      </c>
      <c r="M26" s="156">
        <v>17.010920368855654</v>
      </c>
      <c r="N26" s="156">
        <v>16.86475525029206</v>
      </c>
      <c r="O26" s="156">
        <v>16.874265783607459</v>
      </c>
      <c r="P26" s="156">
        <v>16.623970784383136</v>
      </c>
      <c r="Q26" s="156">
        <v>16.444679671985991</v>
      </c>
    </row>
    <row r="27" spans="1:17" ht="12" customHeight="1" x14ac:dyDescent="0.25">
      <c r="A27" s="23" t="s">
        <v>60</v>
      </c>
      <c r="B27" s="156">
        <v>0.25989667946185957</v>
      </c>
      <c r="C27" s="156">
        <v>0.28413367707879461</v>
      </c>
      <c r="D27" s="156">
        <v>0.56954557239386427</v>
      </c>
      <c r="E27" s="156">
        <v>1.1240721496087247</v>
      </c>
      <c r="F27" s="156">
        <v>1.1643301814945362</v>
      </c>
      <c r="G27" s="156">
        <v>1.2360221697526239</v>
      </c>
      <c r="H27" s="156">
        <v>0.66866182982877953</v>
      </c>
      <c r="I27" s="156">
        <v>0.90247929813092986</v>
      </c>
      <c r="J27" s="156">
        <v>0.26234422040329303</v>
      </c>
      <c r="K27" s="156">
        <v>0.29360367580854946</v>
      </c>
      <c r="L27" s="156">
        <v>1.2300684518399121</v>
      </c>
      <c r="M27" s="156">
        <v>0.28326540501059772</v>
      </c>
      <c r="N27" s="156">
        <v>0.3027859176057433</v>
      </c>
      <c r="O27" s="156">
        <v>0.33402564348956398</v>
      </c>
      <c r="P27" s="156">
        <v>0.29390923991221712</v>
      </c>
      <c r="Q27" s="156">
        <v>0.3861929055435705</v>
      </c>
    </row>
    <row r="28" spans="1:17" ht="12.95" customHeight="1" x14ac:dyDescent="0.25">
      <c r="A28" s="158" t="s">
        <v>112</v>
      </c>
      <c r="B28" s="157">
        <f t="shared" ref="B28:Q28" si="24">B29</f>
        <v>0.2100464185682015</v>
      </c>
      <c r="C28" s="157">
        <f t="shared" si="24"/>
        <v>0.24168317530180738</v>
      </c>
      <c r="D28" s="157">
        <f t="shared" si="24"/>
        <v>0.29564114325058732</v>
      </c>
      <c r="E28" s="157">
        <f t="shared" si="24"/>
        <v>0.35210415446542004</v>
      </c>
      <c r="F28" s="157">
        <f t="shared" si="24"/>
        <v>0.41238669629881802</v>
      </c>
      <c r="G28" s="157">
        <f t="shared" si="24"/>
        <v>0.49167030653064603</v>
      </c>
      <c r="H28" s="157">
        <f t="shared" si="24"/>
        <v>0.60776427263255062</v>
      </c>
      <c r="I28" s="157">
        <f t="shared" si="24"/>
        <v>0.77842161060243809</v>
      </c>
      <c r="J28" s="157">
        <f t="shared" si="24"/>
        <v>0.95894121606406546</v>
      </c>
      <c r="K28" s="157">
        <f t="shared" si="24"/>
        <v>1.1340290640869906</v>
      </c>
      <c r="L28" s="157">
        <f t="shared" si="24"/>
        <v>2.6355883774449973</v>
      </c>
      <c r="M28" s="157">
        <f t="shared" si="24"/>
        <v>2.6999148355219451</v>
      </c>
      <c r="N28" s="157">
        <f t="shared" si="24"/>
        <v>2.599354099312432</v>
      </c>
      <c r="O28" s="157">
        <f t="shared" si="24"/>
        <v>2.4454220101707969</v>
      </c>
      <c r="P28" s="157">
        <f t="shared" si="24"/>
        <v>2.2986267243778582</v>
      </c>
      <c r="Q28" s="157">
        <f t="shared" si="24"/>
        <v>2.2806010434110524</v>
      </c>
    </row>
    <row r="29" spans="1:17" ht="12" customHeight="1" x14ac:dyDescent="0.25">
      <c r="A29" s="23" t="s">
        <v>60</v>
      </c>
      <c r="B29" s="156">
        <v>0.2100464185682015</v>
      </c>
      <c r="C29" s="156">
        <v>0.24168317530180738</v>
      </c>
      <c r="D29" s="156">
        <v>0.29564114325058732</v>
      </c>
      <c r="E29" s="156">
        <v>0.35210415446542004</v>
      </c>
      <c r="F29" s="156">
        <v>0.41238669629881802</v>
      </c>
      <c r="G29" s="156">
        <v>0.49167030653064603</v>
      </c>
      <c r="H29" s="156">
        <v>0.60776427263255062</v>
      </c>
      <c r="I29" s="156">
        <v>0.77842161060243809</v>
      </c>
      <c r="J29" s="156">
        <v>0.95894121606406546</v>
      </c>
      <c r="K29" s="156">
        <v>1.1340290640869906</v>
      </c>
      <c r="L29" s="156">
        <v>2.6355883774449973</v>
      </c>
      <c r="M29" s="156">
        <v>2.6999148355219451</v>
      </c>
      <c r="N29" s="156">
        <v>2.599354099312432</v>
      </c>
      <c r="O29" s="156">
        <v>2.4454220101707969</v>
      </c>
      <c r="P29" s="156">
        <v>2.2986267243778582</v>
      </c>
      <c r="Q29" s="156">
        <v>2.2806010434110524</v>
      </c>
    </row>
    <row r="30" spans="1:17" ht="12" customHeight="1" x14ac:dyDescent="0.25">
      <c r="A30" s="158" t="s">
        <v>63</v>
      </c>
      <c r="B30" s="157">
        <f t="shared" ref="B30" si="25">SUM(B31:B32,B35:B36)</f>
        <v>8.8951284634620968</v>
      </c>
      <c r="C30" s="157">
        <f t="shared" ref="C30" si="26">SUM(C31:C32,C35:C36)</f>
        <v>9.0555072522545981</v>
      </c>
      <c r="D30" s="157">
        <f t="shared" ref="D30" si="27">SUM(D31:D32,D35:D36)</f>
        <v>9.1392189054318838</v>
      </c>
      <c r="E30" s="157">
        <f t="shared" ref="E30" si="28">SUM(E31:E32,E35:E36)</f>
        <v>9.5257017929926917</v>
      </c>
      <c r="F30" s="157">
        <f t="shared" ref="F30" si="29">SUM(F31:F32,F35:F36)</f>
        <v>9.6772390732987379</v>
      </c>
      <c r="G30" s="157">
        <f t="shared" ref="G30" si="30">SUM(G31:G32,G35:G36)</f>
        <v>9.9973314465389773</v>
      </c>
      <c r="H30" s="157">
        <f t="shared" ref="H30" si="31">SUM(H31:H32,H35:H36)</f>
        <v>10.210520731807659</v>
      </c>
      <c r="I30" s="157">
        <f t="shared" ref="I30" si="32">SUM(I31:I32,I35:I36)</f>
        <v>10.522459157074824</v>
      </c>
      <c r="J30" s="157">
        <f t="shared" ref="J30" si="33">SUM(J31:J32,J35:J36)</f>
        <v>10.905381618974463</v>
      </c>
      <c r="K30" s="157">
        <f t="shared" ref="K30" si="34">SUM(K31:K32,K35:K36)</f>
        <v>10.935317655690358</v>
      </c>
      <c r="L30" s="157">
        <f t="shared" ref="L30" si="35">SUM(L31:L32,L35:L36)</f>
        <v>19.020740996621413</v>
      </c>
      <c r="M30" s="157">
        <f t="shared" ref="M30" si="36">SUM(M31:M32,M35:M36)</f>
        <v>20.53147254036368</v>
      </c>
      <c r="N30" s="157">
        <f t="shared" ref="N30" si="37">SUM(N31:N32,N35:N36)</f>
        <v>19.596523267606621</v>
      </c>
      <c r="O30" s="157">
        <f t="shared" ref="O30" si="38">SUM(O31:O32,O35:O36)</f>
        <v>18.358826869169267</v>
      </c>
      <c r="P30" s="157">
        <f t="shared" ref="P30" si="39">SUM(P31:P32,P35:P36)</f>
        <v>18.130057577826541</v>
      </c>
      <c r="Q30" s="157">
        <f t="shared" ref="Q30" si="40">SUM(Q31:Q32,Q35:Q36)</f>
        <v>17.538487844634002</v>
      </c>
    </row>
    <row r="31" spans="1:17" ht="12" customHeight="1" x14ac:dyDescent="0.25">
      <c r="A31" s="167" t="s">
        <v>169</v>
      </c>
      <c r="B31" s="132">
        <v>5.867055095804143</v>
      </c>
      <c r="C31" s="132">
        <v>5.9902299189642463</v>
      </c>
      <c r="D31" s="132">
        <v>6.0097421185162858</v>
      </c>
      <c r="E31" s="132">
        <v>6.1959024485107728</v>
      </c>
      <c r="F31" s="132">
        <v>6.2680563112928418</v>
      </c>
      <c r="G31" s="132">
        <v>6.493848003084044</v>
      </c>
      <c r="H31" s="132">
        <v>6.751528615612937</v>
      </c>
      <c r="I31" s="132">
        <v>6.90340935815862</v>
      </c>
      <c r="J31" s="132">
        <v>7.1839523953319313</v>
      </c>
      <c r="K31" s="132">
        <v>7.1240691246863195</v>
      </c>
      <c r="L31" s="132">
        <v>11.850205650717239</v>
      </c>
      <c r="M31" s="132">
        <v>12.662282064042238</v>
      </c>
      <c r="N31" s="132">
        <v>11.728040549427096</v>
      </c>
      <c r="O31" s="132">
        <v>10.771428088457668</v>
      </c>
      <c r="P31" s="132">
        <v>10.56328797431223</v>
      </c>
      <c r="Q31" s="132">
        <v>10.110648454423741</v>
      </c>
    </row>
    <row r="32" spans="1:17" ht="12" customHeight="1" x14ac:dyDescent="0.25">
      <c r="A32" s="167" t="s">
        <v>168</v>
      </c>
      <c r="B32" s="132">
        <f t="shared" ref="B32" si="41">SUM(B33:B34)</f>
        <v>0.42036858790044762</v>
      </c>
      <c r="C32" s="132">
        <f t="shared" ref="C32" si="42">SUM(C33:C34)</f>
        <v>0.42975943049984539</v>
      </c>
      <c r="D32" s="132">
        <f t="shared" ref="D32" si="43">SUM(D33:D34)</f>
        <v>0.43865960728434</v>
      </c>
      <c r="E32" s="132">
        <f t="shared" ref="E32" si="44">SUM(E33:E34)</f>
        <v>0.44776118966564021</v>
      </c>
      <c r="F32" s="132">
        <f t="shared" ref="F32" si="45">SUM(F33:F34)</f>
        <v>0.45535435234353971</v>
      </c>
      <c r="G32" s="132">
        <f t="shared" ref="G32" si="46">SUM(G33:G34)</f>
        <v>0.49588206195408413</v>
      </c>
      <c r="H32" s="132">
        <f t="shared" ref="H32" si="47">SUM(H33:H34)</f>
        <v>0.53359721237750724</v>
      </c>
      <c r="I32" s="132">
        <f t="shared" ref="I32" si="48">SUM(I33:I34)</f>
        <v>0.58571112783636137</v>
      </c>
      <c r="J32" s="132">
        <f t="shared" ref="J32" si="49">SUM(J33:J34)</f>
        <v>0.71335383226744198</v>
      </c>
      <c r="K32" s="132">
        <f t="shared" ref="K32" si="50">SUM(K33:K34)</f>
        <v>0.81840502174685748</v>
      </c>
      <c r="L32" s="132">
        <f t="shared" ref="L32" si="51">SUM(L33:L34)</f>
        <v>1.9354171662546418</v>
      </c>
      <c r="M32" s="132">
        <f t="shared" ref="M32" si="52">SUM(M33:M34)</f>
        <v>2.5471373438721887</v>
      </c>
      <c r="N32" s="132">
        <f t="shared" ref="N32" si="53">SUM(N33:N34)</f>
        <v>2.729808893806454</v>
      </c>
      <c r="O32" s="132">
        <f t="shared" ref="O32" si="54">SUM(O33:O34)</f>
        <v>2.8000453565664141</v>
      </c>
      <c r="P32" s="132">
        <f t="shared" ref="P32" si="55">SUM(P33:P34)</f>
        <v>2.8802588930444246</v>
      </c>
      <c r="Q32" s="132">
        <f t="shared" ref="Q32" si="56">SUM(Q33:Q34)</f>
        <v>2.9182505169048829</v>
      </c>
    </row>
    <row r="33" spans="1:17" ht="12" customHeight="1" x14ac:dyDescent="0.25">
      <c r="A33" s="166" t="s">
        <v>57</v>
      </c>
      <c r="B33" s="165">
        <v>0.14712953025906092</v>
      </c>
      <c r="C33" s="165">
        <v>0.15022219546544768</v>
      </c>
      <c r="D33" s="165">
        <v>0.15318982272311887</v>
      </c>
      <c r="E33" s="165">
        <v>0.15618902855208483</v>
      </c>
      <c r="F33" s="165">
        <v>0.15866183833027506</v>
      </c>
      <c r="G33" s="165">
        <v>0.17348585090202698</v>
      </c>
      <c r="H33" s="165">
        <v>0.18747620185876229</v>
      </c>
      <c r="I33" s="165">
        <v>0.20656209732078107</v>
      </c>
      <c r="J33" s="165">
        <v>0.25342273847537278</v>
      </c>
      <c r="K33" s="165">
        <v>0.29139454047069507</v>
      </c>
      <c r="L33" s="165">
        <v>0.70207524419678136</v>
      </c>
      <c r="M33" s="165">
        <v>0.92304560532698032</v>
      </c>
      <c r="N33" s="165">
        <v>0.98662386428994919</v>
      </c>
      <c r="O33" s="165">
        <v>1.0093693362962644</v>
      </c>
      <c r="P33" s="165">
        <v>1.0346436801736201</v>
      </c>
      <c r="Q33" s="165">
        <v>1.0442935310662411</v>
      </c>
    </row>
    <row r="34" spans="1:17" ht="12" customHeight="1" x14ac:dyDescent="0.25">
      <c r="A34" s="147" t="s">
        <v>59</v>
      </c>
      <c r="B34" s="164">
        <v>0.27323905764138673</v>
      </c>
      <c r="C34" s="164">
        <v>0.2795372350343977</v>
      </c>
      <c r="D34" s="164">
        <v>0.28546978456122113</v>
      </c>
      <c r="E34" s="164">
        <v>0.29157216111355538</v>
      </c>
      <c r="F34" s="164">
        <v>0.29669251401326463</v>
      </c>
      <c r="G34" s="164">
        <v>0.32239621105205718</v>
      </c>
      <c r="H34" s="164">
        <v>0.34612101051874494</v>
      </c>
      <c r="I34" s="164">
        <v>0.3791490305155803</v>
      </c>
      <c r="J34" s="164">
        <v>0.4599310937920692</v>
      </c>
      <c r="K34" s="164">
        <v>0.52701048127616235</v>
      </c>
      <c r="L34" s="164">
        <v>1.2333419220578605</v>
      </c>
      <c r="M34" s="164">
        <v>1.6240917385452085</v>
      </c>
      <c r="N34" s="164">
        <v>1.7431850295165046</v>
      </c>
      <c r="O34" s="164">
        <v>1.7906760202701497</v>
      </c>
      <c r="P34" s="164">
        <v>1.8456152128708043</v>
      </c>
      <c r="Q34" s="164">
        <v>1.8739569858386418</v>
      </c>
    </row>
    <row r="35" spans="1:17" ht="12" customHeight="1" x14ac:dyDescent="0.25">
      <c r="A35" s="163" t="s">
        <v>142</v>
      </c>
      <c r="B35" s="162">
        <v>2.4364217194275266</v>
      </c>
      <c r="C35" s="162">
        <v>2.462397680700529</v>
      </c>
      <c r="D35" s="162">
        <v>2.5144292340573458</v>
      </c>
      <c r="E35" s="162">
        <v>2.7006202640926937</v>
      </c>
      <c r="F35" s="162">
        <v>2.7696942934786368</v>
      </c>
      <c r="G35" s="162">
        <v>2.8103294061426514</v>
      </c>
      <c r="H35" s="162">
        <v>2.7204238136724666</v>
      </c>
      <c r="I35" s="162">
        <v>2.8094419596566382</v>
      </c>
      <c r="J35" s="162">
        <v>2.7445055226742672</v>
      </c>
      <c r="K35" s="162">
        <v>2.6942690720094711</v>
      </c>
      <c r="L35" s="162">
        <v>4.5318710582326007</v>
      </c>
      <c r="M35" s="162">
        <v>4.4317771275376376</v>
      </c>
      <c r="N35" s="162">
        <v>4.1836986667863121</v>
      </c>
      <c r="O35" s="162">
        <v>3.8157344553242156</v>
      </c>
      <c r="P35" s="162">
        <v>3.6985076873759581</v>
      </c>
      <c r="Q35" s="162">
        <v>3.5174408711391716</v>
      </c>
    </row>
    <row r="36" spans="1:17" ht="12" customHeight="1" x14ac:dyDescent="0.25">
      <c r="A36" s="161" t="s">
        <v>141</v>
      </c>
      <c r="B36" s="160">
        <f t="shared" ref="B36" si="57">SUM(B37:B38)</f>
        <v>0.17128306032998053</v>
      </c>
      <c r="C36" s="160">
        <f t="shared" ref="C36" si="58">SUM(C37:C38)</f>
        <v>0.17312022208997724</v>
      </c>
      <c r="D36" s="160">
        <f t="shared" ref="D36" si="59">SUM(D37:D38)</f>
        <v>0.17638794557391335</v>
      </c>
      <c r="E36" s="160">
        <f t="shared" ref="E36" si="60">SUM(E37:E38)</f>
        <v>0.18141789072358616</v>
      </c>
      <c r="F36" s="160">
        <f t="shared" ref="F36" si="61">SUM(F37:F38)</f>
        <v>0.18413411618371969</v>
      </c>
      <c r="G36" s="160">
        <f t="shared" ref="G36" si="62">SUM(G37:G38)</f>
        <v>0.19727197535819599</v>
      </c>
      <c r="H36" s="160">
        <f t="shared" ref="H36" si="63">SUM(H37:H38)</f>
        <v>0.20497109014474812</v>
      </c>
      <c r="I36" s="160">
        <f t="shared" ref="I36" si="64">SUM(I37:I38)</f>
        <v>0.22389671142320378</v>
      </c>
      <c r="J36" s="160">
        <f t="shared" ref="J36" si="65">SUM(J37:J38)</f>
        <v>0.2635698687008225</v>
      </c>
      <c r="K36" s="160">
        <f t="shared" ref="K36" si="66">SUM(K37:K38)</f>
        <v>0.29857443724771016</v>
      </c>
      <c r="L36" s="160">
        <f t="shared" ref="L36" si="67">SUM(L37:L38)</f>
        <v>0.70324712141693368</v>
      </c>
      <c r="M36" s="160">
        <f t="shared" ref="M36" si="68">SUM(M37:M38)</f>
        <v>0.89027600491161674</v>
      </c>
      <c r="N36" s="160">
        <f t="shared" ref="N36" si="69">SUM(N37:N38)</f>
        <v>0.95497515758675755</v>
      </c>
      <c r="O36" s="160">
        <f t="shared" ref="O36" si="70">SUM(O37:O38)</f>
        <v>0.97161896882096821</v>
      </c>
      <c r="P36" s="160">
        <f t="shared" ref="P36" si="71">SUM(P37:P38)</f>
        <v>0.98800302309392696</v>
      </c>
      <c r="Q36" s="160">
        <f t="shared" ref="Q36" si="72">SUM(Q37:Q38)</f>
        <v>0.99214800216620713</v>
      </c>
    </row>
    <row r="37" spans="1:17" ht="12" customHeight="1" x14ac:dyDescent="0.25">
      <c r="A37" s="148" t="s">
        <v>60</v>
      </c>
      <c r="B37" s="156">
        <v>6.11037940349696E-2</v>
      </c>
      <c r="C37" s="156">
        <v>6.1726740993355449E-2</v>
      </c>
      <c r="D37" s="156">
        <v>6.3984512956042155E-2</v>
      </c>
      <c r="E37" s="156">
        <v>6.7960941001575098E-2</v>
      </c>
      <c r="F37" s="156">
        <v>7.0006296248739677E-2</v>
      </c>
      <c r="G37" s="156">
        <v>7.4724894505179967E-2</v>
      </c>
      <c r="H37" s="156">
        <v>7.4958683419943731E-2</v>
      </c>
      <c r="I37" s="156">
        <v>8.3132007912098058E-2</v>
      </c>
      <c r="J37" s="156">
        <v>9.4784925169455705E-2</v>
      </c>
      <c r="K37" s="156">
        <v>0.10742665243042321</v>
      </c>
      <c r="L37" s="156">
        <v>0.26113346700927731</v>
      </c>
      <c r="M37" s="156">
        <v>0.31482766632989295</v>
      </c>
      <c r="N37" s="156">
        <v>0.34445849802578055</v>
      </c>
      <c r="O37" s="156">
        <v>0.35173348067189369</v>
      </c>
      <c r="P37" s="156">
        <v>0.35650516807397731</v>
      </c>
      <c r="Q37" s="156">
        <v>0.35829432017745411</v>
      </c>
    </row>
    <row r="38" spans="1:17" ht="12" customHeight="1" x14ac:dyDescent="0.25">
      <c r="A38" s="148" t="s">
        <v>59</v>
      </c>
      <c r="B38" s="156">
        <v>0.11017926629501093</v>
      </c>
      <c r="C38" s="156">
        <v>0.1113934810966218</v>
      </c>
      <c r="D38" s="156">
        <v>0.11240343261787121</v>
      </c>
      <c r="E38" s="156">
        <v>0.11345694972201108</v>
      </c>
      <c r="F38" s="156">
        <v>0.11412781993498002</v>
      </c>
      <c r="G38" s="156">
        <v>0.12254708085301602</v>
      </c>
      <c r="H38" s="156">
        <v>0.13001240672480441</v>
      </c>
      <c r="I38" s="156">
        <v>0.1407647035111057</v>
      </c>
      <c r="J38" s="156">
        <v>0.1687849435313668</v>
      </c>
      <c r="K38" s="156">
        <v>0.19114778481728695</v>
      </c>
      <c r="L38" s="156">
        <v>0.44211365440765638</v>
      </c>
      <c r="M38" s="156">
        <v>0.57544833858172384</v>
      </c>
      <c r="N38" s="156">
        <v>0.610516659560977</v>
      </c>
      <c r="O38" s="156">
        <v>0.61988548814907452</v>
      </c>
      <c r="P38" s="156">
        <v>0.63149785501994959</v>
      </c>
      <c r="Q38" s="156">
        <v>0.63385368198875303</v>
      </c>
    </row>
    <row r="39" spans="1:17" ht="12" customHeight="1" x14ac:dyDescent="0.25">
      <c r="A39" s="158" t="s">
        <v>62</v>
      </c>
      <c r="B39" s="157">
        <f t="shared" ref="B39" si="73">SUM(B40:B41)</f>
        <v>14.400696798010706</v>
      </c>
      <c r="C39" s="157">
        <f t="shared" ref="C39" si="74">SUM(C40:C41)</f>
        <v>15.007358921553028</v>
      </c>
      <c r="D39" s="157">
        <f t="shared" ref="D39" si="75">SUM(D40:D41)</f>
        <v>15.992892324552386</v>
      </c>
      <c r="E39" s="157">
        <f t="shared" ref="E39" si="76">SUM(E40:E41)</f>
        <v>17.354534467517396</v>
      </c>
      <c r="F39" s="157">
        <f t="shared" ref="F39" si="77">SUM(F40:F41)</f>
        <v>18.115082465886399</v>
      </c>
      <c r="G39" s="157">
        <f t="shared" ref="G39" si="78">SUM(G40:G41)</f>
        <v>18.559409726210561</v>
      </c>
      <c r="H39" s="157">
        <f t="shared" ref="H39" si="79">SUM(H40:H41)</f>
        <v>18.444927441375523</v>
      </c>
      <c r="I39" s="157">
        <f t="shared" ref="I39" si="80">SUM(I40:I41)</f>
        <v>18.976328582629858</v>
      </c>
      <c r="J39" s="157">
        <f t="shared" ref="J39" si="81">SUM(J40:J41)</f>
        <v>18.255351066766018</v>
      </c>
      <c r="K39" s="157">
        <f t="shared" ref="K39" si="82">SUM(K40:K41)</f>
        <v>18.965909523234387</v>
      </c>
      <c r="L39" s="157">
        <f t="shared" ref="L39" si="83">SUM(L40:L41)</f>
        <v>33.994306352931439</v>
      </c>
      <c r="M39" s="157">
        <f t="shared" ref="M39" si="84">SUM(M40:M41)</f>
        <v>32.485087043229569</v>
      </c>
      <c r="N39" s="157">
        <f t="shared" ref="N39" si="85">SUM(N40:N41)</f>
        <v>26.555850225641702</v>
      </c>
      <c r="O39" s="157">
        <f t="shared" ref="O39" si="86">SUM(O40:O41)</f>
        <v>23.406989124136039</v>
      </c>
      <c r="P39" s="157">
        <f t="shared" ref="P39" si="87">SUM(P40:P41)</f>
        <v>21.049374208845819</v>
      </c>
      <c r="Q39" s="157">
        <f t="shared" ref="Q39" si="88">SUM(Q40:Q41)</f>
        <v>21.041374987346167</v>
      </c>
    </row>
    <row r="40" spans="1:17" ht="12" customHeight="1" x14ac:dyDescent="0.25">
      <c r="A40" s="23" t="s">
        <v>57</v>
      </c>
      <c r="B40" s="156">
        <v>7.2282848305760465</v>
      </c>
      <c r="C40" s="156">
        <v>6.988312157888922</v>
      </c>
      <c r="D40" s="156">
        <v>6.9521461712783728</v>
      </c>
      <c r="E40" s="156">
        <v>8.6493530604497302</v>
      </c>
      <c r="F40" s="156">
        <v>8.9171839934433912</v>
      </c>
      <c r="G40" s="156">
        <v>8.1520892193338348</v>
      </c>
      <c r="H40" s="156">
        <v>8.1781150771532953</v>
      </c>
      <c r="I40" s="156">
        <v>7.8906340646145656</v>
      </c>
      <c r="J40" s="156">
        <v>7.1856882331282241</v>
      </c>
      <c r="K40" s="156">
        <v>7.1417396931801056</v>
      </c>
      <c r="L40" s="156">
        <v>13.759238223540461</v>
      </c>
      <c r="M40" s="156">
        <v>13.931157722894898</v>
      </c>
      <c r="N40" s="156">
        <v>12.810752459780554</v>
      </c>
      <c r="O40" s="156">
        <v>12.011879858148975</v>
      </c>
      <c r="P40" s="156">
        <v>10.787971819066195</v>
      </c>
      <c r="Q40" s="156">
        <v>9.6162965849970945</v>
      </c>
    </row>
    <row r="41" spans="1:17" ht="12" customHeight="1" x14ac:dyDescent="0.25">
      <c r="A41" s="29" t="s">
        <v>140</v>
      </c>
      <c r="B41" s="57">
        <v>7.1724119674346607</v>
      </c>
      <c r="C41" s="57">
        <v>8.0190467636641056</v>
      </c>
      <c r="D41" s="57">
        <v>9.0407461532740125</v>
      </c>
      <c r="E41" s="57">
        <v>8.7051814070676663</v>
      </c>
      <c r="F41" s="57">
        <v>9.1978984724430077</v>
      </c>
      <c r="G41" s="57">
        <v>10.407320506876728</v>
      </c>
      <c r="H41" s="57">
        <v>10.266812364222227</v>
      </c>
      <c r="I41" s="57">
        <v>11.085694518015291</v>
      </c>
      <c r="J41" s="57">
        <v>11.069662833637794</v>
      </c>
      <c r="K41" s="57">
        <v>11.824169830054283</v>
      </c>
      <c r="L41" s="57">
        <v>20.235068129390978</v>
      </c>
      <c r="M41" s="57">
        <v>18.553929320334671</v>
      </c>
      <c r="N41" s="57">
        <v>13.745097765861148</v>
      </c>
      <c r="O41" s="57">
        <v>11.395109265987063</v>
      </c>
      <c r="P41" s="57">
        <v>10.261402389779622</v>
      </c>
      <c r="Q41" s="57">
        <v>11.425078402349072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30.124832543365208</v>
      </c>
      <c r="C43" s="168">
        <f t="shared" ref="C43" si="90">SUM(C44,C47,C49,C58)</f>
        <v>39.261684191130882</v>
      </c>
      <c r="D43" s="168">
        <f t="shared" ref="D43" si="91">SUM(D44,D47,D49,D58)</f>
        <v>39.982926343720237</v>
      </c>
      <c r="E43" s="168">
        <f t="shared" ref="E43" si="92">SUM(E44,E47,E49,E58)</f>
        <v>31.333488830285134</v>
      </c>
      <c r="F43" s="168">
        <f t="shared" ref="F43" si="93">SUM(F44,F47,F49,F58)</f>
        <v>29.548146645485232</v>
      </c>
      <c r="G43" s="168">
        <f t="shared" ref="G43" si="94">SUM(G44,G47,G49,G58)</f>
        <v>36.716919663210362</v>
      </c>
      <c r="H43" s="168">
        <f t="shared" ref="H43" si="95">SUM(H44,H47,H49,H58)</f>
        <v>39.958824126647983</v>
      </c>
      <c r="I43" s="168">
        <f t="shared" ref="I43" si="96">SUM(I44,I47,I49,I58)</f>
        <v>52.726015038597069</v>
      </c>
      <c r="J43" s="168">
        <f t="shared" ref="J43" si="97">SUM(J44,J47,J49,J58)</f>
        <v>63.275426581687263</v>
      </c>
      <c r="K43" s="168">
        <f t="shared" ref="K43" si="98">SUM(K44,K47,K49,K58)</f>
        <v>75.337345823329656</v>
      </c>
      <c r="L43" s="168">
        <f t="shared" ref="L43" si="99">SUM(L44,L47,L49,L58)</f>
        <v>113.72493218149648</v>
      </c>
      <c r="M43" s="168">
        <f t="shared" ref="M43" si="100">SUM(M44,M47,M49,M58)</f>
        <v>124.76640461622048</v>
      </c>
      <c r="N43" s="168">
        <f t="shared" ref="N43" si="101">SUM(N44,N47,N49,N58)</f>
        <v>80.140685004096966</v>
      </c>
      <c r="O43" s="168">
        <f t="shared" ref="O43" si="102">SUM(O44,O47,O49,O58)</f>
        <v>71.670284383337659</v>
      </c>
      <c r="P43" s="168">
        <f t="shared" ref="P43" si="103">SUM(P44,P47,P49,P58)</f>
        <v>65.214529394057053</v>
      </c>
      <c r="Q43" s="168">
        <f t="shared" ref="Q43" si="104">SUM(Q44,Q47,Q49,Q58)</f>
        <v>61.496173518486295</v>
      </c>
    </row>
    <row r="44" spans="1:17" ht="12.95" customHeight="1" x14ac:dyDescent="0.25">
      <c r="A44" s="158" t="s">
        <v>65</v>
      </c>
      <c r="B44" s="157">
        <f t="shared" ref="B44:Q44" si="105">SUM(B45:B46)</f>
        <v>12.346733147097659</v>
      </c>
      <c r="C44" s="157">
        <f t="shared" si="105"/>
        <v>16.050720065877311</v>
      </c>
      <c r="D44" s="157">
        <f t="shared" si="105"/>
        <v>16.1024638760336</v>
      </c>
      <c r="E44" s="157">
        <f t="shared" si="105"/>
        <v>12.225028633609176</v>
      </c>
      <c r="F44" s="157">
        <f t="shared" si="105"/>
        <v>11.336031013436713</v>
      </c>
      <c r="G44" s="157">
        <f t="shared" si="105"/>
        <v>14.132315450601229</v>
      </c>
      <c r="H44" s="157">
        <f t="shared" si="105"/>
        <v>15.253311962611726</v>
      </c>
      <c r="I44" s="157">
        <f t="shared" si="105"/>
        <v>20.192439610494127</v>
      </c>
      <c r="J44" s="157">
        <f t="shared" si="105"/>
        <v>24.021573249533887</v>
      </c>
      <c r="K44" s="157">
        <f t="shared" si="105"/>
        <v>28.768143236392234</v>
      </c>
      <c r="L44" s="157">
        <f t="shared" si="105"/>
        <v>30.092801244379565</v>
      </c>
      <c r="M44" s="157">
        <f t="shared" si="105"/>
        <v>29.202690371088611</v>
      </c>
      <c r="N44" s="157">
        <f t="shared" si="105"/>
        <v>21.457438398385204</v>
      </c>
      <c r="O44" s="157">
        <f t="shared" si="105"/>
        <v>20.561073116475924</v>
      </c>
      <c r="P44" s="157">
        <f t="shared" si="105"/>
        <v>19.258962376843289</v>
      </c>
      <c r="Q44" s="157">
        <f t="shared" si="105"/>
        <v>18.23224981840303</v>
      </c>
    </row>
    <row r="45" spans="1:17" ht="12" customHeight="1" x14ac:dyDescent="0.25">
      <c r="A45" s="23" t="s">
        <v>166</v>
      </c>
      <c r="B45" s="156">
        <v>12.15043561582084</v>
      </c>
      <c r="C45" s="156">
        <v>15.7748425713988</v>
      </c>
      <c r="D45" s="156">
        <v>15.560355713698838</v>
      </c>
      <c r="E45" s="156">
        <v>11.420925154217551</v>
      </c>
      <c r="F45" s="156">
        <v>10.567609345738687</v>
      </c>
      <c r="G45" s="156">
        <v>13.141751170259509</v>
      </c>
      <c r="H45" s="156">
        <v>14.667387323776977</v>
      </c>
      <c r="I45" s="156">
        <v>19.176467093479133</v>
      </c>
      <c r="J45" s="156">
        <v>23.666213582407305</v>
      </c>
      <c r="K45" s="156">
        <v>28.299236386771554</v>
      </c>
      <c r="L45" s="156">
        <v>28.179170555780839</v>
      </c>
      <c r="M45" s="156">
        <v>28.724372858860558</v>
      </c>
      <c r="N45" s="156">
        <v>21.078991065049387</v>
      </c>
      <c r="O45" s="156">
        <v>20.161967504645556</v>
      </c>
      <c r="P45" s="156">
        <v>18.924382217535666</v>
      </c>
      <c r="Q45" s="156">
        <v>17.813901601486116</v>
      </c>
    </row>
    <row r="46" spans="1:17" ht="12" customHeight="1" x14ac:dyDescent="0.25">
      <c r="A46" s="23" t="s">
        <v>60</v>
      </c>
      <c r="B46" s="156">
        <v>0.19629753127681981</v>
      </c>
      <c r="C46" s="156">
        <v>0.2758774944785119</v>
      </c>
      <c r="D46" s="156">
        <v>0.54210816233476078</v>
      </c>
      <c r="E46" s="156">
        <v>0.80410347939162385</v>
      </c>
      <c r="F46" s="156">
        <v>0.76842166769802689</v>
      </c>
      <c r="G46" s="156">
        <v>0.99056428034172006</v>
      </c>
      <c r="H46" s="156">
        <v>0.58592463883474988</v>
      </c>
      <c r="I46" s="156">
        <v>1.0159725170149945</v>
      </c>
      <c r="J46" s="156">
        <v>0.35535966712658068</v>
      </c>
      <c r="K46" s="156">
        <v>0.4689068496206813</v>
      </c>
      <c r="L46" s="156">
        <v>1.9136306885987253</v>
      </c>
      <c r="M46" s="156">
        <v>0.4783175122280533</v>
      </c>
      <c r="N46" s="156">
        <v>0.37844733333581648</v>
      </c>
      <c r="O46" s="156">
        <v>0.39910561183036863</v>
      </c>
      <c r="P46" s="156">
        <v>0.33458015930762347</v>
      </c>
      <c r="Q46" s="156">
        <v>0.41834821691691559</v>
      </c>
    </row>
    <row r="47" spans="1:17" ht="12.95" customHeight="1" x14ac:dyDescent="0.25">
      <c r="A47" s="158" t="s">
        <v>112</v>
      </c>
      <c r="B47" s="157">
        <f t="shared" ref="B47:Q47" si="106">B48</f>
        <v>0.15858926381856178</v>
      </c>
      <c r="C47" s="157">
        <f t="shared" si="106"/>
        <v>0.22956713221279842</v>
      </c>
      <c r="D47" s="157">
        <f t="shared" si="106"/>
        <v>0.27571750098804781</v>
      </c>
      <c r="E47" s="157">
        <f t="shared" si="106"/>
        <v>0.24567414333638754</v>
      </c>
      <c r="F47" s="157">
        <f t="shared" si="106"/>
        <v>0.26622432292708503</v>
      </c>
      <c r="G47" s="157">
        <f t="shared" si="106"/>
        <v>0.38004667315682844</v>
      </c>
      <c r="H47" s="157">
        <f t="shared" si="106"/>
        <v>0.51131135085394452</v>
      </c>
      <c r="I47" s="157">
        <f t="shared" si="106"/>
        <v>0.83336372023130567</v>
      </c>
      <c r="J47" s="157">
        <f t="shared" si="106"/>
        <v>1.2454900806278901</v>
      </c>
      <c r="K47" s="157">
        <f t="shared" si="106"/>
        <v>1.6972272633633161</v>
      </c>
      <c r="L47" s="157">
        <f t="shared" si="106"/>
        <v>3.9625489910570146</v>
      </c>
      <c r="M47" s="157">
        <f t="shared" si="106"/>
        <v>4.4185590577295075</v>
      </c>
      <c r="N47" s="157">
        <f t="shared" si="106"/>
        <v>3.1376123367021882</v>
      </c>
      <c r="O47" s="157">
        <f t="shared" si="106"/>
        <v>2.837971705952393</v>
      </c>
      <c r="P47" s="157">
        <f t="shared" si="106"/>
        <v>2.5540047593619466</v>
      </c>
      <c r="Q47" s="157">
        <f t="shared" si="106"/>
        <v>2.4228446012703997</v>
      </c>
    </row>
    <row r="48" spans="1:17" ht="12" customHeight="1" x14ac:dyDescent="0.25">
      <c r="A48" s="23" t="s">
        <v>60</v>
      </c>
      <c r="B48" s="156">
        <v>0.15858926381856178</v>
      </c>
      <c r="C48" s="156">
        <v>0.22956713221279842</v>
      </c>
      <c r="D48" s="156">
        <v>0.27571750098804781</v>
      </c>
      <c r="E48" s="156">
        <v>0.24567414333638754</v>
      </c>
      <c r="F48" s="156">
        <v>0.26622432292708503</v>
      </c>
      <c r="G48" s="156">
        <v>0.38004667315682844</v>
      </c>
      <c r="H48" s="156">
        <v>0.51131135085394452</v>
      </c>
      <c r="I48" s="156">
        <v>0.83336372023130567</v>
      </c>
      <c r="J48" s="156">
        <v>1.2454900806278901</v>
      </c>
      <c r="K48" s="156">
        <v>1.6972272633633161</v>
      </c>
      <c r="L48" s="156">
        <v>3.9625489910570146</v>
      </c>
      <c r="M48" s="156">
        <v>4.4185590577295075</v>
      </c>
      <c r="N48" s="156">
        <v>3.1376123367021882</v>
      </c>
      <c r="O48" s="156">
        <v>2.837971705952393</v>
      </c>
      <c r="P48" s="156">
        <v>2.5540047593619466</v>
      </c>
      <c r="Q48" s="156">
        <v>2.4228446012703997</v>
      </c>
    </row>
    <row r="49" spans="1:17" ht="12" customHeight="1" x14ac:dyDescent="0.25">
      <c r="A49" s="158" t="s">
        <v>63</v>
      </c>
      <c r="B49" s="157">
        <f t="shared" ref="B49" si="107">SUM(B50:B51,B54:B55)</f>
        <v>6.7428540267149355</v>
      </c>
      <c r="C49" s="157">
        <f t="shared" ref="C49" si="108">SUM(C50:C51,C54:C55)</f>
        <v>8.7351778936367275</v>
      </c>
      <c r="D49" s="157">
        <f t="shared" ref="D49" si="109">SUM(D50:D51,D54:D55)</f>
        <v>8.6885877184229212</v>
      </c>
      <c r="E49" s="157">
        <f t="shared" ref="E49" si="110">SUM(E50:E51,E54:E55)</f>
        <v>6.7530011043218856</v>
      </c>
      <c r="F49" s="157">
        <f t="shared" ref="F49" si="111">SUM(F50:F51,F54:F55)</f>
        <v>6.2539486166263343</v>
      </c>
      <c r="G49" s="157">
        <f t="shared" ref="G49" si="112">SUM(G50:G51,G54:G55)</f>
        <v>7.8620468515203523</v>
      </c>
      <c r="H49" s="157">
        <f t="shared" ref="H49" si="113">SUM(H50:H51,H54:H55)</f>
        <v>8.6743908410229196</v>
      </c>
      <c r="I49" s="157">
        <f t="shared" ref="I49" si="114">SUM(I50:I51,I54:I55)</f>
        <v>11.383967691337531</v>
      </c>
      <c r="J49" s="157">
        <f t="shared" ref="J49" si="115">SUM(J50:J51,J54:J55)</f>
        <v>14.297174927355456</v>
      </c>
      <c r="K49" s="157">
        <f t="shared" ref="K49" si="116">SUM(K50:K51,K54:K55)</f>
        <v>16.486810332304607</v>
      </c>
      <c r="L49" s="157">
        <f t="shared" ref="L49" si="117">SUM(L50:L51,L54:L55)</f>
        <v>28.560185562059029</v>
      </c>
      <c r="M49" s="157">
        <f t="shared" ref="M49" si="118">SUM(M50:M51,M54:M55)</f>
        <v>37.980161811292277</v>
      </c>
      <c r="N49" s="157">
        <f t="shared" ref="N49" si="119">SUM(N50:N51,N54:N55)</f>
        <v>23.491476896653072</v>
      </c>
      <c r="O49" s="157">
        <f t="shared" ref="O49" si="120">SUM(O50:O51,O54:O55)</f>
        <v>21.108668240735074</v>
      </c>
      <c r="P49" s="157">
        <f t="shared" ref="P49" si="121">SUM(P50:P51,P54:P55)</f>
        <v>20.012965671738861</v>
      </c>
      <c r="Q49" s="157">
        <f t="shared" ref="Q49" si="122">SUM(Q50:Q51,Q54:Q55)</f>
        <v>18.486424084456321</v>
      </c>
    </row>
    <row r="50" spans="1:17" ht="12" customHeight="1" x14ac:dyDescent="0.25">
      <c r="A50" s="167" t="s">
        <v>165</v>
      </c>
      <c r="B50" s="132">
        <v>3.6329932244186951</v>
      </c>
      <c r="C50" s="132">
        <v>3.7581149464894237</v>
      </c>
      <c r="D50" s="132">
        <v>3.7711202715305459</v>
      </c>
      <c r="E50" s="132">
        <v>4.0156573678891077</v>
      </c>
      <c r="F50" s="132">
        <v>4.2358547216160209</v>
      </c>
      <c r="G50" s="132">
        <v>4.4878829623796195</v>
      </c>
      <c r="H50" s="132">
        <v>5.3214731510184263</v>
      </c>
      <c r="I50" s="132">
        <v>7.4264725395151556</v>
      </c>
      <c r="J50" s="132">
        <v>10.115985875478987</v>
      </c>
      <c r="K50" s="132">
        <v>12.107052337660082</v>
      </c>
      <c r="L50" s="132">
        <v>18.011348403245059</v>
      </c>
      <c r="M50" s="132">
        <v>22.969577038953609</v>
      </c>
      <c r="N50" s="132">
        <v>17.7777356346066</v>
      </c>
      <c r="O50" s="132">
        <v>16.474779916212942</v>
      </c>
      <c r="P50" s="132">
        <v>15.33231916645706</v>
      </c>
      <c r="Q50" s="132">
        <v>14.044006175855289</v>
      </c>
    </row>
    <row r="51" spans="1:17" ht="12" customHeight="1" x14ac:dyDescent="0.25">
      <c r="A51" s="167" t="s">
        <v>164</v>
      </c>
      <c r="B51" s="132">
        <f t="shared" ref="B51" si="123">SUM(B52:B53)</f>
        <v>0.26027829070676162</v>
      </c>
      <c r="C51" s="132">
        <f t="shared" ref="C51" si="124">SUM(C52:C53)</f>
        <v>0.26960502976509476</v>
      </c>
      <c r="D51" s="132">
        <f t="shared" ref="D51" si="125">SUM(D52:D53)</f>
        <v>0.27582542101308682</v>
      </c>
      <c r="E51" s="132">
        <f t="shared" ref="E51" si="126">SUM(E52:E53)</f>
        <v>0.29068606041403883</v>
      </c>
      <c r="F51" s="132">
        <f t="shared" ref="F51" si="127">SUM(F52:F53)</f>
        <v>0.30833568899679337</v>
      </c>
      <c r="G51" s="132">
        <f t="shared" ref="G51" si="128">SUM(G52:G53)</f>
        <v>0.34366485376244299</v>
      </c>
      <c r="H51" s="132">
        <f t="shared" ref="H51" si="129">SUM(H52:H53)</f>
        <v>0.42179623808922362</v>
      </c>
      <c r="I51" s="132">
        <f t="shared" ref="I51" si="130">SUM(I52:I53)</f>
        <v>0.62950520112814168</v>
      </c>
      <c r="J51" s="132">
        <f t="shared" ref="J51" si="131">SUM(J52:J53)</f>
        <v>0.99637552623630765</v>
      </c>
      <c r="K51" s="132">
        <f t="shared" ref="K51" si="132">SUM(K52:K53)</f>
        <v>1.3758749360484264</v>
      </c>
      <c r="L51" s="132">
        <f t="shared" ref="L51" si="133">SUM(L52:L53)</f>
        <v>2.925689811736957</v>
      </c>
      <c r="M51" s="132">
        <f t="shared" ref="M51" si="134">SUM(M52:M53)</f>
        <v>4.072528818817915</v>
      </c>
      <c r="N51" s="132">
        <f t="shared" ref="N51" si="135">SUM(N52:N53)</f>
        <v>4.1319240679218661</v>
      </c>
      <c r="O51" s="132">
        <f t="shared" ref="O51" si="136">SUM(O52:O53)</f>
        <v>4.278494164860847</v>
      </c>
      <c r="P51" s="132">
        <f t="shared" ref="P51" si="137">SUM(P52:P53)</f>
        <v>4.1670394127588137</v>
      </c>
      <c r="Q51" s="132">
        <f t="shared" ref="Q51" si="138">SUM(Q52:Q53)</f>
        <v>4.0443533969766099</v>
      </c>
    </row>
    <row r="52" spans="1:17" ht="12" customHeight="1" x14ac:dyDescent="0.25">
      <c r="A52" s="166" t="s">
        <v>163</v>
      </c>
      <c r="B52" s="165">
        <v>9.1097429010662992E-2</v>
      </c>
      <c r="C52" s="165">
        <v>9.4297256235984991E-2</v>
      </c>
      <c r="D52" s="165">
        <v>9.6197087913128879E-2</v>
      </c>
      <c r="E52" s="165">
        <v>0.10144474814652958</v>
      </c>
      <c r="F52" s="165">
        <v>0.10775343241678044</v>
      </c>
      <c r="G52" s="165">
        <v>0.12053380712650864</v>
      </c>
      <c r="H52" s="165">
        <v>0.14961786894420886</v>
      </c>
      <c r="I52" s="165">
        <v>0.22604179698146259</v>
      </c>
      <c r="J52" s="165">
        <v>0.35752398981469086</v>
      </c>
      <c r="K52" s="165">
        <v>0.49238829706211584</v>
      </c>
      <c r="L52" s="165">
        <v>1.0476141523709888</v>
      </c>
      <c r="M52" s="165">
        <v>1.6494198269984259</v>
      </c>
      <c r="N52" s="165">
        <v>1.4768508376717551</v>
      </c>
      <c r="O52" s="165">
        <v>1.5267844733345992</v>
      </c>
      <c r="P52" s="165">
        <v>1.4832780815490327</v>
      </c>
      <c r="Q52" s="165">
        <v>1.4355877672512278</v>
      </c>
    </row>
    <row r="53" spans="1:17" ht="12" customHeight="1" x14ac:dyDescent="0.25">
      <c r="A53" s="147" t="s">
        <v>59</v>
      </c>
      <c r="B53" s="164">
        <v>0.16918086169609864</v>
      </c>
      <c r="C53" s="164">
        <v>0.17530777352910978</v>
      </c>
      <c r="D53" s="164">
        <v>0.17962833309995793</v>
      </c>
      <c r="E53" s="164">
        <v>0.18924131226750926</v>
      </c>
      <c r="F53" s="164">
        <v>0.20058225658001291</v>
      </c>
      <c r="G53" s="164">
        <v>0.22313104663593436</v>
      </c>
      <c r="H53" s="164">
        <v>0.27217836914501475</v>
      </c>
      <c r="I53" s="164">
        <v>0.40346340414667903</v>
      </c>
      <c r="J53" s="164">
        <v>0.63885153642161685</v>
      </c>
      <c r="K53" s="164">
        <v>0.88348663898631041</v>
      </c>
      <c r="L53" s="164">
        <v>1.878075659365968</v>
      </c>
      <c r="M53" s="164">
        <v>2.4231089918194888</v>
      </c>
      <c r="N53" s="164">
        <v>2.6550732302501112</v>
      </c>
      <c r="O53" s="164">
        <v>2.7517096915262482</v>
      </c>
      <c r="P53" s="164">
        <v>2.683761331209781</v>
      </c>
      <c r="Q53" s="164">
        <v>2.6087656297253821</v>
      </c>
    </row>
    <row r="54" spans="1:17" ht="12" customHeight="1" x14ac:dyDescent="0.25">
      <c r="A54" s="163" t="s">
        <v>142</v>
      </c>
      <c r="B54" s="162">
        <v>2.6624160597000772</v>
      </c>
      <c r="C54" s="162">
        <v>4.3993050606540516</v>
      </c>
      <c r="D54" s="162">
        <v>4.337567023082749</v>
      </c>
      <c r="E54" s="162">
        <v>2.2954921471382748</v>
      </c>
      <c r="F54" s="162">
        <v>1.6046450025919528</v>
      </c>
      <c r="G54" s="162">
        <v>2.8338498567412387</v>
      </c>
      <c r="H54" s="162">
        <v>2.7272211164857336</v>
      </c>
      <c r="I54" s="162">
        <v>3.0834543796422089</v>
      </c>
      <c r="J54" s="162">
        <v>2.9067742108416565</v>
      </c>
      <c r="K54" s="162">
        <v>2.7049775740103357</v>
      </c>
      <c r="L54" s="162">
        <v>6.6036402159184346</v>
      </c>
      <c r="M54" s="162">
        <v>9.1166832685908794</v>
      </c>
      <c r="N54" s="162">
        <v>1.2906410489107658</v>
      </c>
      <c r="O54" s="162">
        <v>0.28383253837115835</v>
      </c>
      <c r="P54" s="162">
        <v>0.40596116295113965</v>
      </c>
      <c r="Q54" s="162">
        <v>0.31085548671486785</v>
      </c>
    </row>
    <row r="55" spans="1:17" ht="12" customHeight="1" x14ac:dyDescent="0.25">
      <c r="A55" s="161" t="s">
        <v>141</v>
      </c>
      <c r="B55" s="160">
        <f t="shared" ref="B55" si="139">SUM(B56:B57)</f>
        <v>0.18716645188940229</v>
      </c>
      <c r="C55" s="160">
        <f t="shared" ref="C55" si="140">SUM(C56:C57)</f>
        <v>0.30815285672815629</v>
      </c>
      <c r="D55" s="160">
        <f t="shared" ref="D55" si="141">SUM(D56:D57)</f>
        <v>0.30407500279653843</v>
      </c>
      <c r="E55" s="160">
        <f t="shared" ref="E55" si="142">SUM(E56:E57)</f>
        <v>0.15116552888046328</v>
      </c>
      <c r="F55" s="160">
        <f t="shared" ref="F55" si="143">SUM(F56:F57)</f>
        <v>0.1051132034215666</v>
      </c>
      <c r="G55" s="160">
        <f t="shared" ref="G55" si="144">SUM(G56:G57)</f>
        <v>0.19664917863705106</v>
      </c>
      <c r="H55" s="160">
        <f t="shared" ref="H55" si="145">SUM(H56:H57)</f>
        <v>0.20390033542953478</v>
      </c>
      <c r="I55" s="160">
        <f t="shared" ref="I55" si="146">SUM(I56:I57)</f>
        <v>0.24453557105202628</v>
      </c>
      <c r="J55" s="160">
        <f t="shared" ref="J55" si="147">SUM(J56:J57)</f>
        <v>0.27803931479850574</v>
      </c>
      <c r="K55" s="160">
        <f t="shared" ref="K55" si="148">SUM(K56:K57)</f>
        <v>0.29890548458576377</v>
      </c>
      <c r="L55" s="160">
        <f t="shared" ref="L55" si="149">SUM(L56:L57)</f>
        <v>1.0195071311585753</v>
      </c>
      <c r="M55" s="160">
        <f t="shared" ref="M55" si="150">SUM(M56:M57)</f>
        <v>1.821372684929869</v>
      </c>
      <c r="N55" s="160">
        <f t="shared" ref="N55" si="151">SUM(N56:N57)</f>
        <v>0.29117614521384289</v>
      </c>
      <c r="O55" s="160">
        <f t="shared" ref="O55" si="152">SUM(O56:O57)</f>
        <v>7.1561621290126026E-2</v>
      </c>
      <c r="P55" s="160">
        <f t="shared" ref="P55" si="153">SUM(P56:P57)</f>
        <v>0.10764592957184946</v>
      </c>
      <c r="Q55" s="160">
        <f t="shared" ref="Q55" si="154">SUM(Q56:Q57)</f>
        <v>8.7209024909554067E-2</v>
      </c>
    </row>
    <row r="56" spans="1:17" ht="12" customHeight="1" x14ac:dyDescent="0.25">
      <c r="A56" s="148" t="s">
        <v>60</v>
      </c>
      <c r="B56" s="156">
        <v>6.6770060649741253E-2</v>
      </c>
      <c r="C56" s="156">
        <v>0.11242996854661821</v>
      </c>
      <c r="D56" s="156">
        <v>0.11259733681666201</v>
      </c>
      <c r="E56" s="156">
        <v>5.7764839948020556E-2</v>
      </c>
      <c r="F56" s="156">
        <v>4.0558566502391244E-2</v>
      </c>
      <c r="G56" s="156">
        <v>7.5877407316260026E-2</v>
      </c>
      <c r="H56" s="156">
        <v>7.5470954866736994E-2</v>
      </c>
      <c r="I56" s="156">
        <v>9.1406749885957608E-2</v>
      </c>
      <c r="J56" s="156">
        <v>0.10027421403507181</v>
      </c>
      <c r="K56" s="156">
        <v>0.10754735832713723</v>
      </c>
      <c r="L56" s="156">
        <v>0.37861328638726244</v>
      </c>
      <c r="M56" s="156">
        <v>0.64479254754021653</v>
      </c>
      <c r="N56" s="156">
        <v>0.10519198829084965</v>
      </c>
      <c r="O56" s="156">
        <v>2.5939634400527215E-2</v>
      </c>
      <c r="P56" s="156">
        <v>3.9007131257181103E-2</v>
      </c>
      <c r="Q56" s="156">
        <v>3.1637009323071938E-2</v>
      </c>
    </row>
    <row r="57" spans="1:17" ht="12" customHeight="1" x14ac:dyDescent="0.25">
      <c r="A57" s="148" t="s">
        <v>59</v>
      </c>
      <c r="B57" s="156">
        <v>0.12039639123966105</v>
      </c>
      <c r="C57" s="156">
        <v>0.19572288818153807</v>
      </c>
      <c r="D57" s="156">
        <v>0.19147766597987639</v>
      </c>
      <c r="E57" s="156">
        <v>9.3400688932442716E-2</v>
      </c>
      <c r="F57" s="156">
        <v>6.4554636919175359E-2</v>
      </c>
      <c r="G57" s="156">
        <v>0.12077177132079105</v>
      </c>
      <c r="H57" s="156">
        <v>0.12842938056279779</v>
      </c>
      <c r="I57" s="156">
        <v>0.15312882116606866</v>
      </c>
      <c r="J57" s="156">
        <v>0.17776510076343394</v>
      </c>
      <c r="K57" s="156">
        <v>0.19135812625862655</v>
      </c>
      <c r="L57" s="156">
        <v>0.64089384477131284</v>
      </c>
      <c r="M57" s="156">
        <v>1.1765801373896525</v>
      </c>
      <c r="N57" s="156">
        <v>0.18598415692299322</v>
      </c>
      <c r="O57" s="156">
        <v>4.5621986889598808E-2</v>
      </c>
      <c r="P57" s="156">
        <v>6.8638798314668362E-2</v>
      </c>
      <c r="Q57" s="156">
        <v>5.5572015586482136E-2</v>
      </c>
    </row>
    <row r="58" spans="1:17" ht="12" customHeight="1" x14ac:dyDescent="0.25">
      <c r="A58" s="158" t="s">
        <v>62</v>
      </c>
      <c r="B58" s="157">
        <f t="shared" ref="B58" si="155">SUM(B59:B60)</f>
        <v>10.87665610573405</v>
      </c>
      <c r="C58" s="157">
        <f t="shared" ref="C58" si="156">SUM(C59:C60)</f>
        <v>14.246219099404046</v>
      </c>
      <c r="D58" s="157">
        <f t="shared" ref="D58" si="157">SUM(D59:D60)</f>
        <v>14.91615724827567</v>
      </c>
      <c r="E58" s="157">
        <f t="shared" ref="E58" si="158">SUM(E59:E60)</f>
        <v>12.109784949017687</v>
      </c>
      <c r="F58" s="157">
        <f t="shared" ref="F58" si="159">SUM(F59:F60)</f>
        <v>11.691942692495102</v>
      </c>
      <c r="G58" s="157">
        <f t="shared" ref="G58" si="160">SUM(G59:G60)</f>
        <v>14.342510687931952</v>
      </c>
      <c r="H58" s="157">
        <f t="shared" ref="H58" si="161">SUM(H59:H60)</f>
        <v>15.51980997215939</v>
      </c>
      <c r="I58" s="157">
        <f t="shared" ref="I58" si="162">SUM(I59:I60)</f>
        <v>20.316244016534107</v>
      </c>
      <c r="J58" s="157">
        <f t="shared" ref="J58" si="163">SUM(J59:J60)</f>
        <v>23.711188324170031</v>
      </c>
      <c r="K58" s="157">
        <f t="shared" ref="K58" si="164">SUM(K59:K60)</f>
        <v>28.385164991269495</v>
      </c>
      <c r="L58" s="157">
        <f t="shared" ref="L58" si="165">SUM(L59:L60)</f>
        <v>51.109396384000874</v>
      </c>
      <c r="M58" s="157">
        <f t="shared" ref="M58" si="166">SUM(M59:M60)</f>
        <v>53.16499337611009</v>
      </c>
      <c r="N58" s="157">
        <f t="shared" ref="N58" si="167">SUM(N59:N60)</f>
        <v>32.054157372356499</v>
      </c>
      <c r="O58" s="157">
        <f t="shared" ref="O58" si="168">SUM(O59:O60)</f>
        <v>27.162571320174266</v>
      </c>
      <c r="P58" s="157">
        <f t="shared" ref="P58" si="169">SUM(P59:P60)</f>
        <v>23.388596586112961</v>
      </c>
      <c r="Q58" s="157">
        <f t="shared" ref="Q58" si="170">SUM(Q59:Q60)</f>
        <v>22.354655014356545</v>
      </c>
    </row>
    <row r="59" spans="1:17" ht="12" customHeight="1" x14ac:dyDescent="0.25">
      <c r="A59" s="23" t="s">
        <v>57</v>
      </c>
      <c r="B59" s="156">
        <v>5.4594268774884336</v>
      </c>
      <c r="C59" s="156">
        <v>6.6337753315420924</v>
      </c>
      <c r="D59" s="156">
        <v>6.4841416181679152</v>
      </c>
      <c r="E59" s="156">
        <v>6.0354450961735839</v>
      </c>
      <c r="F59" s="156">
        <v>5.755420199346772</v>
      </c>
      <c r="G59" s="156">
        <v>6.2998056941950891</v>
      </c>
      <c r="H59" s="156">
        <v>6.8812439805664889</v>
      </c>
      <c r="I59" s="156">
        <v>8.4477818425315601</v>
      </c>
      <c r="J59" s="156">
        <v>9.3332438228702674</v>
      </c>
      <c r="K59" s="156">
        <v>10.688685313485138</v>
      </c>
      <c r="L59" s="156">
        <v>20.686687827397158</v>
      </c>
      <c r="M59" s="156">
        <v>22.799617049642382</v>
      </c>
      <c r="N59" s="156">
        <v>15.463156361648608</v>
      </c>
      <c r="O59" s="156">
        <v>13.939151599402013</v>
      </c>
      <c r="P59" s="156">
        <v>11.986838953723911</v>
      </c>
      <c r="Q59" s="156">
        <v>10.216552251533884</v>
      </c>
    </row>
    <row r="60" spans="1:17" ht="12" customHeight="1" x14ac:dyDescent="0.25">
      <c r="A60" s="29" t="s">
        <v>140</v>
      </c>
      <c r="B60" s="57">
        <v>5.4172292282456151</v>
      </c>
      <c r="C60" s="57">
        <v>7.6124437678619534</v>
      </c>
      <c r="D60" s="57">
        <v>8.432015630107756</v>
      </c>
      <c r="E60" s="57">
        <v>6.0743398528441022</v>
      </c>
      <c r="F60" s="57">
        <v>5.9365224931483302</v>
      </c>
      <c r="G60" s="57">
        <v>8.0427049937368622</v>
      </c>
      <c r="H60" s="57">
        <v>8.6385659915929018</v>
      </c>
      <c r="I60" s="57">
        <v>11.868462174002548</v>
      </c>
      <c r="J60" s="57">
        <v>14.377944501299766</v>
      </c>
      <c r="K60" s="57">
        <v>17.696479677784357</v>
      </c>
      <c r="L60" s="57">
        <v>30.422708556603713</v>
      </c>
      <c r="M60" s="57">
        <v>30.365376326467711</v>
      </c>
      <c r="N60" s="57">
        <v>16.591001010707895</v>
      </c>
      <c r="O60" s="57">
        <v>13.223419720772251</v>
      </c>
      <c r="P60" s="57">
        <v>11.401757632389049</v>
      </c>
      <c r="Q60" s="57">
        <v>12.138102762822664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62.837522439735913</v>
      </c>
      <c r="C62" s="168">
        <f t="shared" ref="C62:Q62" si="171">SUM(C63,C66,C68,C77)</f>
        <v>77.544735765485854</v>
      </c>
      <c r="D62" s="168">
        <f t="shared" si="171"/>
        <v>97.072192046153731</v>
      </c>
      <c r="E62" s="168">
        <f t="shared" si="171"/>
        <v>107.78352063667188</v>
      </c>
      <c r="F62" s="168">
        <f t="shared" si="171"/>
        <v>121.95711274556911</v>
      </c>
      <c r="G62" s="168">
        <f t="shared" si="171"/>
        <v>132.06389908461836</v>
      </c>
      <c r="H62" s="168">
        <f t="shared" si="171"/>
        <v>129.55927914826378</v>
      </c>
      <c r="I62" s="168">
        <f t="shared" si="171"/>
        <v>141.71764722938408</v>
      </c>
      <c r="J62" s="168">
        <f t="shared" si="171"/>
        <v>135.71225997747649</v>
      </c>
      <c r="K62" s="168">
        <f t="shared" si="171"/>
        <v>164.92142240201139</v>
      </c>
      <c r="L62" s="168">
        <f t="shared" si="171"/>
        <v>185.51499599128584</v>
      </c>
      <c r="M62" s="168">
        <f t="shared" si="171"/>
        <v>160.75235531550652</v>
      </c>
      <c r="N62" s="168">
        <f t="shared" si="171"/>
        <v>161.95994084739002</v>
      </c>
      <c r="O62" s="168">
        <f t="shared" si="171"/>
        <v>157.85786319159831</v>
      </c>
      <c r="P62" s="168">
        <f t="shared" si="171"/>
        <v>170.23844417140504</v>
      </c>
      <c r="Q62" s="168">
        <f t="shared" si="171"/>
        <v>172.41654363289922</v>
      </c>
    </row>
    <row r="63" spans="1:17" ht="12.95" customHeight="1" x14ac:dyDescent="0.25">
      <c r="A63" s="158" t="s">
        <v>65</v>
      </c>
      <c r="B63" s="157">
        <f t="shared" ref="B63:Q63" si="172">SUM(B64:B65)</f>
        <v>25.833763159698247</v>
      </c>
      <c r="C63" s="157">
        <f t="shared" si="172"/>
        <v>31.475465145546064</v>
      </c>
      <c r="D63" s="157">
        <f t="shared" si="172"/>
        <v>39.063770199642576</v>
      </c>
      <c r="E63" s="157">
        <f t="shared" si="172"/>
        <v>42.207129256310296</v>
      </c>
      <c r="F63" s="157">
        <f t="shared" si="172"/>
        <v>46.986587139249437</v>
      </c>
      <c r="G63" s="157">
        <f t="shared" si="172"/>
        <v>50.926362374795048</v>
      </c>
      <c r="H63" s="157">
        <f t="shared" si="172"/>
        <v>48.892527040048108</v>
      </c>
      <c r="I63" s="157">
        <f t="shared" si="172"/>
        <v>53.863101965997416</v>
      </c>
      <c r="J63" s="157">
        <f t="shared" si="172"/>
        <v>49.991635864077473</v>
      </c>
      <c r="K63" s="157">
        <f t="shared" si="172"/>
        <v>61.371929855174109</v>
      </c>
      <c r="L63" s="157">
        <f t="shared" si="172"/>
        <v>49.281063074588992</v>
      </c>
      <c r="M63" s="157">
        <f t="shared" si="172"/>
        <v>36.934376732974712</v>
      </c>
      <c r="N63" s="157">
        <f t="shared" si="172"/>
        <v>41.600685109139036</v>
      </c>
      <c r="O63" s="157">
        <f t="shared" si="172"/>
        <v>44.574971262459407</v>
      </c>
      <c r="P63" s="157">
        <f t="shared" si="172"/>
        <v>49.372251407013678</v>
      </c>
      <c r="Q63" s="157">
        <f t="shared" si="172"/>
        <v>50.239899140415233</v>
      </c>
    </row>
    <row r="64" spans="1:17" ht="12" customHeight="1" x14ac:dyDescent="0.25">
      <c r="A64" s="23" t="s">
        <v>161</v>
      </c>
      <c r="B64" s="156">
        <v>25.423038810882879</v>
      </c>
      <c r="C64" s="156">
        <v>30.934469325653897</v>
      </c>
      <c r="D64" s="156">
        <v>37.748642971919715</v>
      </c>
      <c r="E64" s="156">
        <v>39.430947661379221</v>
      </c>
      <c r="F64" s="156">
        <v>43.80156483239579</v>
      </c>
      <c r="G64" s="156">
        <v>47.356824483248452</v>
      </c>
      <c r="H64" s="156">
        <v>47.014421070808275</v>
      </c>
      <c r="I64" s="156">
        <v>51.153006884163439</v>
      </c>
      <c r="J64" s="156">
        <v>49.252091834415864</v>
      </c>
      <c r="K64" s="156">
        <v>60.371597020098164</v>
      </c>
      <c r="L64" s="156">
        <v>46.147232033056547</v>
      </c>
      <c r="M64" s="156">
        <v>36.329420170065006</v>
      </c>
      <c r="N64" s="156">
        <v>40.866968993906873</v>
      </c>
      <c r="O64" s="156">
        <v>43.709738155352298</v>
      </c>
      <c r="P64" s="156">
        <v>48.514522136977988</v>
      </c>
      <c r="Q64" s="156">
        <v>49.087119180025276</v>
      </c>
    </row>
    <row r="65" spans="1:17" ht="12" customHeight="1" x14ac:dyDescent="0.25">
      <c r="A65" s="23" t="s">
        <v>60</v>
      </c>
      <c r="B65" s="156">
        <v>0.41072434881536934</v>
      </c>
      <c r="C65" s="156">
        <v>0.54099581989216872</v>
      </c>
      <c r="D65" s="156">
        <v>1.3151272277228636</v>
      </c>
      <c r="E65" s="156">
        <v>2.7761815949310709</v>
      </c>
      <c r="F65" s="156">
        <v>3.1850223068536487</v>
      </c>
      <c r="G65" s="156">
        <v>3.5695378915465978</v>
      </c>
      <c r="H65" s="156">
        <v>1.8781059692398314</v>
      </c>
      <c r="I65" s="156">
        <v>2.7100950818339751</v>
      </c>
      <c r="J65" s="156">
        <v>0.73954402966160959</v>
      </c>
      <c r="K65" s="156">
        <v>1.0003328350759457</v>
      </c>
      <c r="L65" s="156">
        <v>3.133831041532448</v>
      </c>
      <c r="M65" s="156">
        <v>0.60495656290970656</v>
      </c>
      <c r="N65" s="156">
        <v>0.73371611523216496</v>
      </c>
      <c r="O65" s="156">
        <v>0.86523310710711165</v>
      </c>
      <c r="P65" s="156">
        <v>0.8577292700356931</v>
      </c>
      <c r="Q65" s="156">
        <v>1.1527799603899538</v>
      </c>
    </row>
    <row r="66" spans="1:17" ht="12.95" customHeight="1" x14ac:dyDescent="0.25">
      <c r="A66" s="158" t="s">
        <v>112</v>
      </c>
      <c r="B66" s="157">
        <f t="shared" ref="B66:Q66" si="173">B67</f>
        <v>0.33194082613087267</v>
      </c>
      <c r="C66" s="157">
        <f t="shared" si="173"/>
        <v>0.45467045907701487</v>
      </c>
      <c r="D66" s="157">
        <f t="shared" si="173"/>
        <v>0.66754913215132616</v>
      </c>
      <c r="E66" s="157">
        <f t="shared" si="173"/>
        <v>0.84949714765262296</v>
      </c>
      <c r="F66" s="157">
        <f t="shared" si="173"/>
        <v>1.0990453462014382</v>
      </c>
      <c r="G66" s="157">
        <f t="shared" si="173"/>
        <v>1.3855365729976008</v>
      </c>
      <c r="H66" s="157">
        <f t="shared" si="173"/>
        <v>1.6753983378371224</v>
      </c>
      <c r="I66" s="157">
        <f t="shared" si="173"/>
        <v>2.2823492754024626</v>
      </c>
      <c r="J66" s="157">
        <f t="shared" si="173"/>
        <v>2.7219875133052565</v>
      </c>
      <c r="K66" s="157">
        <f t="shared" si="173"/>
        <v>3.7672986734344072</v>
      </c>
      <c r="L66" s="157">
        <f t="shared" si="173"/>
        <v>6.4259050692620612</v>
      </c>
      <c r="M66" s="157">
        <f t="shared" si="173"/>
        <v>6.1251561772023795</v>
      </c>
      <c r="N66" s="157">
        <f t="shared" si="173"/>
        <v>6.3798347931710477</v>
      </c>
      <c r="O66" s="157">
        <f t="shared" si="173"/>
        <v>6.428059337905264</v>
      </c>
      <c r="P66" s="157">
        <f t="shared" si="173"/>
        <v>6.7762698984002565</v>
      </c>
      <c r="Q66" s="157">
        <f t="shared" si="173"/>
        <v>6.9000445869944631</v>
      </c>
    </row>
    <row r="67" spans="1:17" ht="12" customHeight="1" x14ac:dyDescent="0.25">
      <c r="A67" s="23" t="s">
        <v>60</v>
      </c>
      <c r="B67" s="156">
        <v>0.33194082613087267</v>
      </c>
      <c r="C67" s="156">
        <v>0.45467045907701487</v>
      </c>
      <c r="D67" s="156">
        <v>0.66754913215132616</v>
      </c>
      <c r="E67" s="156">
        <v>0.84949714765262296</v>
      </c>
      <c r="F67" s="156">
        <v>1.0990453462014382</v>
      </c>
      <c r="G67" s="156">
        <v>1.3855365729976008</v>
      </c>
      <c r="H67" s="156">
        <v>1.6753983378371224</v>
      </c>
      <c r="I67" s="156">
        <v>2.2823492754024626</v>
      </c>
      <c r="J67" s="156">
        <v>2.7219875133052565</v>
      </c>
      <c r="K67" s="156">
        <v>3.7672986734344072</v>
      </c>
      <c r="L67" s="156">
        <v>6.4259050692620612</v>
      </c>
      <c r="M67" s="156">
        <v>6.1251561772023795</v>
      </c>
      <c r="N67" s="156">
        <v>6.3798347931710477</v>
      </c>
      <c r="O67" s="156">
        <v>6.428059337905264</v>
      </c>
      <c r="P67" s="156">
        <v>6.7762698984002565</v>
      </c>
      <c r="Q67" s="156">
        <v>6.9000445869944631</v>
      </c>
    </row>
    <row r="68" spans="1:17" ht="12" customHeight="1" x14ac:dyDescent="0.25">
      <c r="A68" s="158" t="s">
        <v>63</v>
      </c>
      <c r="B68" s="157">
        <f>SUM(B69:B70,B73:B74)</f>
        <v>14.063555921668904</v>
      </c>
      <c r="C68" s="157">
        <f t="shared" ref="C68:Q68" si="174">SUM(C69:C70,C73:C74)</f>
        <v>17.06657234201332</v>
      </c>
      <c r="D68" s="157">
        <f t="shared" si="174"/>
        <v>20.702707300208072</v>
      </c>
      <c r="E68" s="157">
        <f t="shared" si="174"/>
        <v>23.005228288482236</v>
      </c>
      <c r="F68" s="157">
        <f t="shared" si="174"/>
        <v>25.789116246992354</v>
      </c>
      <c r="G68" s="157">
        <f t="shared" si="174"/>
        <v>27.845112058902917</v>
      </c>
      <c r="H68" s="157">
        <f t="shared" si="174"/>
        <v>27.728146476248707</v>
      </c>
      <c r="I68" s="157">
        <f t="shared" si="174"/>
        <v>30.157826276568084</v>
      </c>
      <c r="J68" s="157">
        <f t="shared" si="174"/>
        <v>30.120370376268845</v>
      </c>
      <c r="K68" s="157">
        <f t="shared" si="174"/>
        <v>35.510560901335964</v>
      </c>
      <c r="L68" s="157">
        <f t="shared" si="174"/>
        <v>44.619253464060883</v>
      </c>
      <c r="M68" s="157">
        <f t="shared" si="174"/>
        <v>44.656535329886069</v>
      </c>
      <c r="N68" s="157">
        <f t="shared" si="174"/>
        <v>46.154725033332085</v>
      </c>
      <c r="O68" s="157">
        <f t="shared" si="174"/>
        <v>46.177673120910789</v>
      </c>
      <c r="P68" s="157">
        <f t="shared" si="174"/>
        <v>51.361197260830188</v>
      </c>
      <c r="Q68" s="157">
        <f t="shared" si="174"/>
        <v>50.977142056933864</v>
      </c>
    </row>
    <row r="69" spans="1:17" ht="12" customHeight="1" x14ac:dyDescent="0.25">
      <c r="A69" s="167" t="s">
        <v>160</v>
      </c>
      <c r="B69" s="132">
        <v>9.0671888950607382</v>
      </c>
      <c r="C69" s="132">
        <v>11.209655239827244</v>
      </c>
      <c r="D69" s="132">
        <v>13.724303771593139</v>
      </c>
      <c r="E69" s="132">
        <v>15.057273833254145</v>
      </c>
      <c r="F69" s="132">
        <v>16.780713416805629</v>
      </c>
      <c r="G69" s="132">
        <v>20.097265244085079</v>
      </c>
      <c r="H69" s="132">
        <v>21.194336138787605</v>
      </c>
      <c r="I69" s="132">
        <v>23.258928346883014</v>
      </c>
      <c r="J69" s="132">
        <v>27.06513110186339</v>
      </c>
      <c r="K69" s="132">
        <v>27.757580553240359</v>
      </c>
      <c r="L69" s="132">
        <v>34.97132948207701</v>
      </c>
      <c r="M69" s="132">
        <v>33.733502821924347</v>
      </c>
      <c r="N69" s="132">
        <v>35.237366879790329</v>
      </c>
      <c r="O69" s="132">
        <v>34.4764269756635</v>
      </c>
      <c r="P69" s="132">
        <v>38.261947126630858</v>
      </c>
      <c r="Q69" s="132">
        <v>38.009226246890144</v>
      </c>
    </row>
    <row r="70" spans="1:17" ht="12" customHeight="1" x14ac:dyDescent="0.25">
      <c r="A70" s="167" t="s">
        <v>159</v>
      </c>
      <c r="B70" s="132">
        <f>SUM(B71:B72)</f>
        <v>0.64970622751727347</v>
      </c>
      <c r="C70" s="132">
        <f t="shared" ref="C70:Q70" si="175">SUM(C71:C72)</f>
        <v>0.80524176778028167</v>
      </c>
      <c r="D70" s="132">
        <f t="shared" si="175"/>
        <v>1.0042471765422729</v>
      </c>
      <c r="E70" s="132">
        <f t="shared" si="175"/>
        <v>1.0935592321566301</v>
      </c>
      <c r="F70" s="132">
        <f t="shared" si="175"/>
        <v>1.2278407642445841</v>
      </c>
      <c r="G70" s="132">
        <f t="shared" si="175"/>
        <v>1.5459020025935546</v>
      </c>
      <c r="H70" s="132">
        <f t="shared" si="175"/>
        <v>1.6907512310961141</v>
      </c>
      <c r="I70" s="132">
        <f t="shared" si="175"/>
        <v>1.9936139739135075</v>
      </c>
      <c r="J70" s="132">
        <f t="shared" si="175"/>
        <v>2.7139548057750575</v>
      </c>
      <c r="K70" s="132">
        <f t="shared" si="175"/>
        <v>3.224855941507597</v>
      </c>
      <c r="L70" s="132">
        <f t="shared" si="175"/>
        <v>5.802462334593141</v>
      </c>
      <c r="M70" s="132">
        <f t="shared" si="175"/>
        <v>6.997687817704314</v>
      </c>
      <c r="N70" s="132">
        <f t="shared" si="175"/>
        <v>8.4325532941446912</v>
      </c>
      <c r="O70" s="132">
        <f t="shared" si="175"/>
        <v>9.2594335883923886</v>
      </c>
      <c r="P70" s="132">
        <f t="shared" si="175"/>
        <v>10.760443360982599</v>
      </c>
      <c r="Q70" s="132">
        <f t="shared" si="175"/>
        <v>11.32244904820827</v>
      </c>
    </row>
    <row r="71" spans="1:17" ht="12" customHeight="1" x14ac:dyDescent="0.25">
      <c r="A71" s="166" t="s">
        <v>109</v>
      </c>
      <c r="B71" s="165">
        <v>0.22739839647173452</v>
      </c>
      <c r="C71" s="165">
        <v>0.28245563224275211</v>
      </c>
      <c r="D71" s="165">
        <v>0.35310037011711648</v>
      </c>
      <c r="E71" s="165">
        <v>0.38373351574528675</v>
      </c>
      <c r="F71" s="165">
        <v>0.43068805422337142</v>
      </c>
      <c r="G71" s="165">
        <v>0.54234488559151728</v>
      </c>
      <c r="H71" s="165">
        <v>0.59126296354239694</v>
      </c>
      <c r="I71" s="165">
        <v>0.69626107620990241</v>
      </c>
      <c r="J71" s="165">
        <v>0.94832985665617719</v>
      </c>
      <c r="K71" s="165">
        <v>1.1234397718051428</v>
      </c>
      <c r="L71" s="165">
        <v>2.0398936612106713</v>
      </c>
      <c r="M71" s="165">
        <v>2.4296628232098842</v>
      </c>
      <c r="N71" s="165">
        <v>2.9496430461359608</v>
      </c>
      <c r="O71" s="165">
        <v>3.2386869437186365</v>
      </c>
      <c r="P71" s="165">
        <v>3.7697411953867577</v>
      </c>
      <c r="Q71" s="165">
        <v>3.9631338391194655</v>
      </c>
    </row>
    <row r="72" spans="1:17" ht="12" customHeight="1" x14ac:dyDescent="0.25">
      <c r="A72" s="147" t="s">
        <v>59</v>
      </c>
      <c r="B72" s="164">
        <v>0.42230783104553893</v>
      </c>
      <c r="C72" s="164">
        <v>0.52278613553752962</v>
      </c>
      <c r="D72" s="164">
        <v>0.65114680642515643</v>
      </c>
      <c r="E72" s="164">
        <v>0.7098257164113434</v>
      </c>
      <c r="F72" s="164">
        <v>0.79715271002121257</v>
      </c>
      <c r="G72" s="164">
        <v>1.0035571170020374</v>
      </c>
      <c r="H72" s="164">
        <v>1.0994882675537172</v>
      </c>
      <c r="I72" s="164">
        <v>1.2973528977036051</v>
      </c>
      <c r="J72" s="164">
        <v>1.7656249491188802</v>
      </c>
      <c r="K72" s="164">
        <v>2.1014161697024543</v>
      </c>
      <c r="L72" s="164">
        <v>3.7625686733824693</v>
      </c>
      <c r="M72" s="164">
        <v>4.5680249944944293</v>
      </c>
      <c r="N72" s="164">
        <v>5.4829102480087304</v>
      </c>
      <c r="O72" s="164">
        <v>6.0207466446737525</v>
      </c>
      <c r="P72" s="164">
        <v>6.9907021655958417</v>
      </c>
      <c r="Q72" s="164">
        <v>7.3593152090888037</v>
      </c>
    </row>
    <row r="73" spans="1:17" ht="12" customHeight="1" x14ac:dyDescent="0.25">
      <c r="A73" s="163" t="s">
        <v>142</v>
      </c>
      <c r="B73" s="162">
        <v>4.0611890318742576</v>
      </c>
      <c r="C73" s="162">
        <v>4.7202547415755163</v>
      </c>
      <c r="D73" s="162">
        <v>5.5829578903901789</v>
      </c>
      <c r="E73" s="162">
        <v>6.4229546472365557</v>
      </c>
      <c r="F73" s="162">
        <v>7.2950178456934127</v>
      </c>
      <c r="G73" s="162">
        <v>5.7962705737669094</v>
      </c>
      <c r="H73" s="162">
        <v>4.5059209901425463</v>
      </c>
      <c r="I73" s="162">
        <v>4.5444179425293552</v>
      </c>
      <c r="J73" s="162">
        <v>0.31169509271599938</v>
      </c>
      <c r="K73" s="162">
        <v>4.0819975102740829</v>
      </c>
      <c r="L73" s="162">
        <v>3.3336488352300075</v>
      </c>
      <c r="M73" s="162">
        <v>3.2729702741341722</v>
      </c>
      <c r="N73" s="162">
        <v>2.0252111403915403</v>
      </c>
      <c r="O73" s="162">
        <v>1.9475457060336268</v>
      </c>
      <c r="P73" s="162">
        <v>1.8494464882545012</v>
      </c>
      <c r="Q73" s="162">
        <v>1.2866100016743587</v>
      </c>
    </row>
    <row r="74" spans="1:17" ht="12" customHeight="1" x14ac:dyDescent="0.25">
      <c r="A74" s="161" t="s">
        <v>141</v>
      </c>
      <c r="B74" s="160">
        <f>SUM(B75:B76)</f>
        <v>0.28547176721663425</v>
      </c>
      <c r="C74" s="160">
        <f t="shared" ref="C74:Q74" si="176">SUM(C75:C76)</f>
        <v>0.33142059283027636</v>
      </c>
      <c r="D74" s="160">
        <f t="shared" si="176"/>
        <v>0.39119846168248218</v>
      </c>
      <c r="E74" s="160">
        <f t="shared" si="176"/>
        <v>0.43144057583490597</v>
      </c>
      <c r="F74" s="160">
        <f t="shared" si="176"/>
        <v>0.4855442202487299</v>
      </c>
      <c r="G74" s="160">
        <f t="shared" si="176"/>
        <v>0.40567423845737427</v>
      </c>
      <c r="H74" s="160">
        <f t="shared" si="176"/>
        <v>0.33713811622244011</v>
      </c>
      <c r="I74" s="160">
        <f t="shared" si="176"/>
        <v>0.36086601324220435</v>
      </c>
      <c r="J74" s="160">
        <f t="shared" si="176"/>
        <v>2.9589375914398131E-2</v>
      </c>
      <c r="K74" s="160">
        <f t="shared" si="176"/>
        <v>0.44612689631391733</v>
      </c>
      <c r="L74" s="160">
        <f t="shared" si="176"/>
        <v>0.51181281216072261</v>
      </c>
      <c r="M74" s="160">
        <f t="shared" si="176"/>
        <v>0.65237441612322911</v>
      </c>
      <c r="N74" s="160">
        <f t="shared" si="176"/>
        <v>0.45959371900552842</v>
      </c>
      <c r="O74" s="160">
        <f t="shared" si="176"/>
        <v>0.49426685082126565</v>
      </c>
      <c r="P74" s="160">
        <f t="shared" si="176"/>
        <v>0.48936028496223238</v>
      </c>
      <c r="Q74" s="160">
        <f t="shared" si="176"/>
        <v>0.3588567601610903</v>
      </c>
    </row>
    <row r="75" spans="1:17" ht="12" customHeight="1" x14ac:dyDescent="0.25">
      <c r="A75" s="148" t="s">
        <v>60</v>
      </c>
      <c r="B75" s="156">
        <v>0.10183965672494934</v>
      </c>
      <c r="C75" s="156">
        <v>0.11907530625054538</v>
      </c>
      <c r="D75" s="156">
        <v>0.14396756012020101</v>
      </c>
      <c r="E75" s="156">
        <v>0.16417016137148455</v>
      </c>
      <c r="F75" s="156">
        <v>0.18800557760969352</v>
      </c>
      <c r="G75" s="156">
        <v>0.15560921006111236</v>
      </c>
      <c r="H75" s="156">
        <v>0.12388917259212462</v>
      </c>
      <c r="I75" s="156">
        <v>0.13396634782518493</v>
      </c>
      <c r="J75" s="156">
        <v>1.0683781741625244E-2</v>
      </c>
      <c r="K75" s="156">
        <v>0.16169268226255404</v>
      </c>
      <c r="L75" s="156">
        <v>0.18957744667573734</v>
      </c>
      <c r="M75" s="156">
        <v>0.23027929535784664</v>
      </c>
      <c r="N75" s="156">
        <v>0.16557270322735312</v>
      </c>
      <c r="O75" s="156">
        <v>0.1787712591995945</v>
      </c>
      <c r="P75" s="156">
        <v>0.17753208088988162</v>
      </c>
      <c r="Q75" s="156">
        <v>0.13043446223124691</v>
      </c>
    </row>
    <row r="76" spans="1:17" ht="12" customHeight="1" x14ac:dyDescent="0.25">
      <c r="A76" s="148" t="s">
        <v>59</v>
      </c>
      <c r="B76" s="156">
        <v>0.1836321104916849</v>
      </c>
      <c r="C76" s="156">
        <v>0.21234528657973101</v>
      </c>
      <c r="D76" s="156">
        <v>0.2472309015622812</v>
      </c>
      <c r="E76" s="156">
        <v>0.26727041446342142</v>
      </c>
      <c r="F76" s="156">
        <v>0.2975386426390364</v>
      </c>
      <c r="G76" s="156">
        <v>0.25006502839626193</v>
      </c>
      <c r="H76" s="156">
        <v>0.21324894363031549</v>
      </c>
      <c r="I76" s="156">
        <v>0.22689966541701939</v>
      </c>
      <c r="J76" s="156">
        <v>1.8905594172772888E-2</v>
      </c>
      <c r="K76" s="156">
        <v>0.28443421405136327</v>
      </c>
      <c r="L76" s="156">
        <v>0.32223536548498533</v>
      </c>
      <c r="M76" s="156">
        <v>0.42209512076538247</v>
      </c>
      <c r="N76" s="156">
        <v>0.2940210157781753</v>
      </c>
      <c r="O76" s="156">
        <v>0.31549559162167118</v>
      </c>
      <c r="P76" s="156">
        <v>0.31182820407235079</v>
      </c>
      <c r="Q76" s="156">
        <v>0.22842229792984339</v>
      </c>
    </row>
    <row r="77" spans="1:17" ht="12" customHeight="1" x14ac:dyDescent="0.25">
      <c r="A77" s="158" t="s">
        <v>62</v>
      </c>
      <c r="B77" s="157">
        <f>SUM(B78:B79)</f>
        <v>22.608262532237895</v>
      </c>
      <c r="C77" s="157">
        <f t="shared" ref="C77:Q77" si="177">SUM(C78:C79)</f>
        <v>28.548027818849455</v>
      </c>
      <c r="D77" s="157">
        <f t="shared" si="177"/>
        <v>36.638165414151757</v>
      </c>
      <c r="E77" s="157">
        <f t="shared" si="177"/>
        <v>41.721665944226736</v>
      </c>
      <c r="F77" s="157">
        <f t="shared" si="177"/>
        <v>48.08236401312589</v>
      </c>
      <c r="G77" s="157">
        <f t="shared" si="177"/>
        <v>51.906888077922794</v>
      </c>
      <c r="H77" s="157">
        <f t="shared" si="177"/>
        <v>51.263207294129828</v>
      </c>
      <c r="I77" s="157">
        <f t="shared" si="177"/>
        <v>55.414369711416128</v>
      </c>
      <c r="J77" s="157">
        <f t="shared" si="177"/>
        <v>52.878266223824916</v>
      </c>
      <c r="K77" s="157">
        <f t="shared" si="177"/>
        <v>64.271632972066897</v>
      </c>
      <c r="L77" s="157">
        <f t="shared" si="177"/>
        <v>85.188774383373911</v>
      </c>
      <c r="M77" s="157">
        <f t="shared" si="177"/>
        <v>73.036287075443354</v>
      </c>
      <c r="N77" s="157">
        <f t="shared" si="177"/>
        <v>67.824695911747853</v>
      </c>
      <c r="O77" s="157">
        <f t="shared" si="177"/>
        <v>60.677159470322877</v>
      </c>
      <c r="P77" s="157">
        <f t="shared" si="177"/>
        <v>62.728725605160925</v>
      </c>
      <c r="Q77" s="157">
        <f t="shared" si="177"/>
        <v>64.299457848555647</v>
      </c>
    </row>
    <row r="78" spans="1:17" ht="12" customHeight="1" x14ac:dyDescent="0.25">
      <c r="A78" s="23" t="s">
        <v>109</v>
      </c>
      <c r="B78" s="156">
        <v>16.421953098262868</v>
      </c>
      <c r="C78" s="156">
        <v>20.87632850622667</v>
      </c>
      <c r="D78" s="156">
        <v>26.569111766941539</v>
      </c>
      <c r="E78" s="156">
        <v>30.152780745300056</v>
      </c>
      <c r="F78" s="156">
        <v>37.076963429949572</v>
      </c>
      <c r="G78" s="156">
        <v>41.145550671055332</v>
      </c>
      <c r="H78" s="156">
        <v>42.364354282041674</v>
      </c>
      <c r="I78" s="156">
        <v>46.660051850136782</v>
      </c>
      <c r="J78" s="156">
        <v>50.047260722181193</v>
      </c>
      <c r="K78" s="156">
        <v>58.544862122777104</v>
      </c>
      <c r="L78" s="156">
        <v>80.181949109978987</v>
      </c>
      <c r="M78" s="156">
        <v>68.380055905989011</v>
      </c>
      <c r="N78" s="156">
        <v>63.734848457935158</v>
      </c>
      <c r="O78" s="156">
        <v>55.99643088964644</v>
      </c>
      <c r="P78" s="156">
        <v>55.94922300353435</v>
      </c>
      <c r="Q78" s="156">
        <v>58.302870276020805</v>
      </c>
    </row>
    <row r="79" spans="1:17" ht="12" customHeight="1" x14ac:dyDescent="0.25">
      <c r="A79" s="29" t="s">
        <v>140</v>
      </c>
      <c r="B79" s="57">
        <v>6.1863094339750244</v>
      </c>
      <c r="C79" s="57">
        <v>7.6716993126227866</v>
      </c>
      <c r="D79" s="57">
        <v>10.069053647210222</v>
      </c>
      <c r="E79" s="57">
        <v>11.568885198926681</v>
      </c>
      <c r="F79" s="57">
        <v>11.005400583176316</v>
      </c>
      <c r="G79" s="57">
        <v>10.761337406867463</v>
      </c>
      <c r="H79" s="57">
        <v>8.8988530120881553</v>
      </c>
      <c r="I79" s="57">
        <v>8.7543178612793469</v>
      </c>
      <c r="J79" s="57">
        <v>2.8310055016437206</v>
      </c>
      <c r="K79" s="57">
        <v>5.7267708492897862</v>
      </c>
      <c r="L79" s="57">
        <v>5.0068252733949183</v>
      </c>
      <c r="M79" s="57">
        <v>4.6562311694543412</v>
      </c>
      <c r="N79" s="57">
        <v>4.0898474538126983</v>
      </c>
      <c r="O79" s="57">
        <v>4.6807285806764405</v>
      </c>
      <c r="P79" s="57">
        <v>6.7795026016265778</v>
      </c>
      <c r="Q79" s="57">
        <v>5.9965875725348416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981.72152888403832</v>
      </c>
      <c r="C81" s="168">
        <f t="shared" ref="C81:Q81" si="178">SUM(C82,C85,C87,C100)</f>
        <v>996.95353688548607</v>
      </c>
      <c r="D81" s="168">
        <f t="shared" si="178"/>
        <v>1027.7723685357257</v>
      </c>
      <c r="E81" s="168">
        <f t="shared" si="178"/>
        <v>1087.9440514269436</v>
      </c>
      <c r="F81" s="168">
        <f t="shared" si="178"/>
        <v>1125.9401093168194</v>
      </c>
      <c r="G81" s="168">
        <f t="shared" si="178"/>
        <v>1136.701937134837</v>
      </c>
      <c r="H81" s="168">
        <f t="shared" si="178"/>
        <v>1122.7682696690581</v>
      </c>
      <c r="I81" s="168">
        <f t="shared" si="178"/>
        <v>1124.034663605139</v>
      </c>
      <c r="J81" s="168">
        <f t="shared" si="178"/>
        <v>1088.1874396883959</v>
      </c>
      <c r="K81" s="168">
        <f t="shared" si="178"/>
        <v>1097.9504375552906</v>
      </c>
      <c r="L81" s="168">
        <f t="shared" si="178"/>
        <v>853.15498029720663</v>
      </c>
      <c r="M81" s="168">
        <f t="shared" si="178"/>
        <v>775.89685484852271</v>
      </c>
      <c r="N81" s="168">
        <f t="shared" si="178"/>
        <v>775.71303924729193</v>
      </c>
      <c r="O81" s="168">
        <f t="shared" si="178"/>
        <v>767.23422510774708</v>
      </c>
      <c r="P81" s="168">
        <f t="shared" si="178"/>
        <v>743.84143846919449</v>
      </c>
      <c r="Q81" s="168">
        <f t="shared" si="178"/>
        <v>765.20319050895671</v>
      </c>
    </row>
    <row r="82" spans="1:17" ht="12.95" customHeight="1" x14ac:dyDescent="0.25">
      <c r="A82" s="158" t="s">
        <v>65</v>
      </c>
      <c r="B82" s="157">
        <f t="shared" ref="B82:Q82" si="179">SUM(B83:B84)</f>
        <v>400.86689589199534</v>
      </c>
      <c r="C82" s="157">
        <f t="shared" si="179"/>
        <v>401.6734631817817</v>
      </c>
      <c r="D82" s="157">
        <f t="shared" si="179"/>
        <v>406.92994262967301</v>
      </c>
      <c r="E82" s="157">
        <f t="shared" si="179"/>
        <v>412.30530163700945</v>
      </c>
      <c r="F82" s="157">
        <f t="shared" si="179"/>
        <v>419.75228693724728</v>
      </c>
      <c r="G82" s="157">
        <f t="shared" si="179"/>
        <v>422.15846593685387</v>
      </c>
      <c r="H82" s="157">
        <f t="shared" si="179"/>
        <v>415.2864282755736</v>
      </c>
      <c r="I82" s="157">
        <f t="shared" si="179"/>
        <v>412.78306517370419</v>
      </c>
      <c r="J82" s="157">
        <f t="shared" si="179"/>
        <v>400.53332964465193</v>
      </c>
      <c r="K82" s="157">
        <f t="shared" si="179"/>
        <v>406.34403297390497</v>
      </c>
      <c r="L82" s="157">
        <f t="shared" si="179"/>
        <v>210.71270199509081</v>
      </c>
      <c r="M82" s="157">
        <f t="shared" si="179"/>
        <v>182.81375778766306</v>
      </c>
      <c r="N82" s="157">
        <f t="shared" si="179"/>
        <v>199.95265455138519</v>
      </c>
      <c r="O82" s="157">
        <f t="shared" si="179"/>
        <v>213.11882844776272</v>
      </c>
      <c r="P82" s="157">
        <f t="shared" si="179"/>
        <v>213.82073258419118</v>
      </c>
      <c r="Q82" s="157">
        <f t="shared" si="179"/>
        <v>221.27123487434682</v>
      </c>
    </row>
    <row r="83" spans="1:17" ht="12" customHeight="1" x14ac:dyDescent="0.25">
      <c r="A83" s="23" t="s">
        <v>157</v>
      </c>
      <c r="B83" s="156">
        <v>398.29303134099285</v>
      </c>
      <c r="C83" s="156">
        <v>398.88312466589429</v>
      </c>
      <c r="D83" s="156">
        <v>401.33706030127689</v>
      </c>
      <c r="E83" s="156">
        <v>401.01182073332762</v>
      </c>
      <c r="F83" s="156">
        <v>407.88847435874982</v>
      </c>
      <c r="G83" s="156">
        <v>409.80285030436835</v>
      </c>
      <c r="H83" s="156">
        <v>408.75494215424112</v>
      </c>
      <c r="I83" s="156">
        <v>404.21687344849232</v>
      </c>
      <c r="J83" s="156">
        <v>398.14201153715163</v>
      </c>
      <c r="K83" s="156">
        <v>403.66858320480958</v>
      </c>
      <c r="L83" s="156">
        <v>205.14031923693051</v>
      </c>
      <c r="M83" s="156">
        <v>181.60413087580437</v>
      </c>
      <c r="N83" s="156">
        <v>198.52693189249322</v>
      </c>
      <c r="O83" s="156">
        <v>211.44461225191594</v>
      </c>
      <c r="P83" s="156">
        <v>212.31922412772172</v>
      </c>
      <c r="Q83" s="156">
        <v>219.21201266293289</v>
      </c>
    </row>
    <row r="84" spans="1:17" ht="12" customHeight="1" x14ac:dyDescent="0.25">
      <c r="A84" s="23" t="s">
        <v>60</v>
      </c>
      <c r="B84" s="156">
        <v>2.5738645510024725</v>
      </c>
      <c r="C84" s="156">
        <v>2.7903385158874281</v>
      </c>
      <c r="D84" s="156">
        <v>5.5928823283961391</v>
      </c>
      <c r="E84" s="156">
        <v>11.29348090368185</v>
      </c>
      <c r="F84" s="156">
        <v>11.86381257849744</v>
      </c>
      <c r="G84" s="156">
        <v>12.355615632485501</v>
      </c>
      <c r="H84" s="156">
        <v>6.5314861213324704</v>
      </c>
      <c r="I84" s="156">
        <v>8.566191725211862</v>
      </c>
      <c r="J84" s="156">
        <v>2.3913181075002847</v>
      </c>
      <c r="K84" s="156">
        <v>2.6754497690954131</v>
      </c>
      <c r="L84" s="156">
        <v>5.5723827581603098</v>
      </c>
      <c r="M84" s="156">
        <v>1.2096269118586882</v>
      </c>
      <c r="N84" s="156">
        <v>1.4257226588919629</v>
      </c>
      <c r="O84" s="156">
        <v>1.6742161958467952</v>
      </c>
      <c r="P84" s="156">
        <v>1.5015084564694392</v>
      </c>
      <c r="Q84" s="156">
        <v>2.0592222114139385</v>
      </c>
    </row>
    <row r="85" spans="1:17" ht="12.95" customHeight="1" x14ac:dyDescent="0.25">
      <c r="A85" s="158" t="s">
        <v>112</v>
      </c>
      <c r="B85" s="157">
        <f t="shared" ref="B85:Q85" si="180">B86</f>
        <v>5.2020230992187022</v>
      </c>
      <c r="C85" s="157">
        <f t="shared" si="180"/>
        <v>5.9272958164387832</v>
      </c>
      <c r="D85" s="157">
        <f t="shared" si="180"/>
        <v>7.2309967450268635</v>
      </c>
      <c r="E85" s="157">
        <f t="shared" si="180"/>
        <v>8.7710850348102731</v>
      </c>
      <c r="F85" s="157">
        <f t="shared" si="180"/>
        <v>10.382313587092707</v>
      </c>
      <c r="G85" s="157">
        <f t="shared" si="180"/>
        <v>12.133861757511431</v>
      </c>
      <c r="H85" s="157">
        <f t="shared" si="180"/>
        <v>14.650422760178955</v>
      </c>
      <c r="I85" s="157">
        <f t="shared" si="180"/>
        <v>18.252714543547654</v>
      </c>
      <c r="J85" s="157">
        <f t="shared" si="180"/>
        <v>21.785194808536289</v>
      </c>
      <c r="K85" s="157">
        <f t="shared" si="180"/>
        <v>25.154490086445989</v>
      </c>
      <c r="L85" s="157">
        <f t="shared" si="180"/>
        <v>30.460271129586939</v>
      </c>
      <c r="M85" s="157">
        <f t="shared" si="180"/>
        <v>28.742341390546741</v>
      </c>
      <c r="N85" s="157">
        <f t="shared" si="180"/>
        <v>30.595695006559932</v>
      </c>
      <c r="O85" s="157">
        <f t="shared" si="180"/>
        <v>30.577298522121392</v>
      </c>
      <c r="P85" s="157">
        <f t="shared" si="180"/>
        <v>29.265021233954133</v>
      </c>
      <c r="Q85" s="157">
        <f t="shared" si="180"/>
        <v>30.234932249618257</v>
      </c>
    </row>
    <row r="86" spans="1:17" ht="12" customHeight="1" x14ac:dyDescent="0.25">
      <c r="A86" s="23" t="s">
        <v>60</v>
      </c>
      <c r="B86" s="156">
        <v>5.2020230992187022</v>
      </c>
      <c r="C86" s="156">
        <v>5.9272958164387832</v>
      </c>
      <c r="D86" s="156">
        <v>7.2309967450268635</v>
      </c>
      <c r="E86" s="156">
        <v>8.7710850348102731</v>
      </c>
      <c r="F86" s="156">
        <v>10.382313587092707</v>
      </c>
      <c r="G86" s="156">
        <v>12.133861757511431</v>
      </c>
      <c r="H86" s="156">
        <v>14.650422760178955</v>
      </c>
      <c r="I86" s="156">
        <v>18.252714543547654</v>
      </c>
      <c r="J86" s="156">
        <v>21.785194808536289</v>
      </c>
      <c r="K86" s="156">
        <v>25.154490086445989</v>
      </c>
      <c r="L86" s="156">
        <v>30.460271129586939</v>
      </c>
      <c r="M86" s="156">
        <v>28.742341390546741</v>
      </c>
      <c r="N86" s="156">
        <v>30.595695006559932</v>
      </c>
      <c r="O86" s="156">
        <v>30.577298522121392</v>
      </c>
      <c r="P86" s="156">
        <v>29.265021233954133</v>
      </c>
      <c r="Q86" s="156">
        <v>30.234932249618257</v>
      </c>
    </row>
    <row r="87" spans="1:17" ht="12" customHeight="1" x14ac:dyDescent="0.25">
      <c r="A87" s="158" t="s">
        <v>63</v>
      </c>
      <c r="B87" s="157">
        <f>SUM(B88:B89,B92:B93,B96:B97)</f>
        <v>219.17427746918645</v>
      </c>
      <c r="C87" s="157">
        <f t="shared" ref="C87:Q87" si="181">SUM(C88:C89,C92:C93,C96:C97)</f>
        <v>221.50063578669287</v>
      </c>
      <c r="D87" s="157">
        <f t="shared" si="181"/>
        <v>222.57964485702715</v>
      </c>
      <c r="E87" s="157">
        <f t="shared" si="181"/>
        <v>234.98551572383107</v>
      </c>
      <c r="F87" s="157">
        <f t="shared" si="181"/>
        <v>240.19411547534409</v>
      </c>
      <c r="G87" s="157">
        <f t="shared" si="181"/>
        <v>244.84821402686572</v>
      </c>
      <c r="H87" s="157">
        <f t="shared" si="181"/>
        <v>248.39621894239448</v>
      </c>
      <c r="I87" s="157">
        <f t="shared" si="181"/>
        <v>248.34004900030538</v>
      </c>
      <c r="J87" s="157">
        <f t="shared" si="181"/>
        <v>251.25798308643735</v>
      </c>
      <c r="K87" s="157">
        <f t="shared" si="181"/>
        <v>245.85805686080181</v>
      </c>
      <c r="L87" s="157">
        <f t="shared" si="181"/>
        <v>219.23854329312414</v>
      </c>
      <c r="M87" s="157">
        <f t="shared" si="181"/>
        <v>218.59106242410536</v>
      </c>
      <c r="N87" s="157">
        <f t="shared" si="181"/>
        <v>232.67408513443317</v>
      </c>
      <c r="O87" s="157">
        <f t="shared" si="181"/>
        <v>231.02153760179391</v>
      </c>
      <c r="P87" s="157">
        <f t="shared" si="181"/>
        <v>232.87749045215395</v>
      </c>
      <c r="Q87" s="157">
        <f t="shared" si="181"/>
        <v>234.77564429244188</v>
      </c>
    </row>
    <row r="88" spans="1:17" ht="12" customHeight="1" x14ac:dyDescent="0.25">
      <c r="A88" s="167" t="s">
        <v>156</v>
      </c>
      <c r="B88" s="132">
        <v>119.72779465436552</v>
      </c>
      <c r="C88" s="132">
        <v>123.05757999420882</v>
      </c>
      <c r="D88" s="132">
        <v>124.90143259281682</v>
      </c>
      <c r="E88" s="132">
        <v>130.35886640610502</v>
      </c>
      <c r="F88" s="132">
        <v>132.46595999059846</v>
      </c>
      <c r="G88" s="132">
        <v>137.99130823955556</v>
      </c>
      <c r="H88" s="132">
        <v>142.80416359329382</v>
      </c>
      <c r="I88" s="132">
        <v>151.38964284301562</v>
      </c>
      <c r="J88" s="132">
        <v>161.81702405584568</v>
      </c>
      <c r="K88" s="132">
        <v>160.57971466157241</v>
      </c>
      <c r="L88" s="132">
        <v>137.62601732802443</v>
      </c>
      <c r="M88" s="132">
        <v>157.27460059758587</v>
      </c>
      <c r="N88" s="132">
        <v>163.50487772698057</v>
      </c>
      <c r="O88" s="132">
        <v>161.89057111530582</v>
      </c>
      <c r="P88" s="132">
        <v>162.0058621482905</v>
      </c>
      <c r="Q88" s="132">
        <v>160.64706504582159</v>
      </c>
    </row>
    <row r="89" spans="1:17" ht="12" customHeight="1" x14ac:dyDescent="0.25">
      <c r="A89" s="167" t="s">
        <v>155</v>
      </c>
      <c r="B89" s="132">
        <f>SUM(B90:B91)</f>
        <v>8.57864859965078</v>
      </c>
      <c r="C89" s="132">
        <f t="shared" ref="C89:Q89" si="182">SUM(C90:C91)</f>
        <v>8.8160402695797107</v>
      </c>
      <c r="D89" s="132">
        <f t="shared" si="182"/>
        <v>9.0938483444511817</v>
      </c>
      <c r="E89" s="132">
        <f t="shared" si="182"/>
        <v>9.3669027402096763</v>
      </c>
      <c r="F89" s="132">
        <f t="shared" si="182"/>
        <v>9.5898421547301105</v>
      </c>
      <c r="G89" s="132">
        <f t="shared" si="182"/>
        <v>10.474792983065964</v>
      </c>
      <c r="H89" s="132">
        <f t="shared" si="182"/>
        <v>11.2101904955747</v>
      </c>
      <c r="I89" s="132">
        <f t="shared" si="182"/>
        <v>12.747501235294564</v>
      </c>
      <c r="J89" s="132">
        <f t="shared" si="182"/>
        <v>15.937750372620826</v>
      </c>
      <c r="K89" s="132">
        <f t="shared" si="182"/>
        <v>18.283904431942847</v>
      </c>
      <c r="L89" s="132">
        <f t="shared" si="182"/>
        <v>22.333112904584517</v>
      </c>
      <c r="M89" s="132">
        <f t="shared" si="182"/>
        <v>31.835191845784649</v>
      </c>
      <c r="N89" s="132">
        <f t="shared" si="182"/>
        <v>37.908416684098185</v>
      </c>
      <c r="O89" s="132">
        <f t="shared" si="182"/>
        <v>42.016874857247245</v>
      </c>
      <c r="P89" s="132">
        <f t="shared" si="182"/>
        <v>44.007224741270988</v>
      </c>
      <c r="Q89" s="132">
        <f t="shared" si="182"/>
        <v>46.125260154918564</v>
      </c>
    </row>
    <row r="90" spans="1:17" ht="12" customHeight="1" x14ac:dyDescent="0.25">
      <c r="A90" s="166" t="s">
        <v>55</v>
      </c>
      <c r="B90" s="165">
        <v>3.0025376033946287</v>
      </c>
      <c r="C90" s="165">
        <v>3.0877276632751616</v>
      </c>
      <c r="D90" s="165">
        <v>3.1902841028876985</v>
      </c>
      <c r="E90" s="165">
        <v>3.2931740317580149</v>
      </c>
      <c r="F90" s="165">
        <v>3.3621861522335941</v>
      </c>
      <c r="G90" s="165">
        <v>3.7009219319083151</v>
      </c>
      <c r="H90" s="165">
        <v>3.9817355823318734</v>
      </c>
      <c r="I90" s="165">
        <v>4.5691805999900126</v>
      </c>
      <c r="J90" s="165">
        <v>5.7750482250467634</v>
      </c>
      <c r="K90" s="165">
        <v>6.6395599954681357</v>
      </c>
      <c r="L90" s="165">
        <v>8.1055220367459793</v>
      </c>
      <c r="M90" s="165">
        <v>11.556791795999404</v>
      </c>
      <c r="N90" s="165">
        <v>13.906095671411103</v>
      </c>
      <c r="O90" s="165">
        <v>15.386147972982696</v>
      </c>
      <c r="P90" s="165">
        <v>16.062503683013212</v>
      </c>
      <c r="Q90" s="165">
        <v>16.77954498689618</v>
      </c>
    </row>
    <row r="91" spans="1:17" ht="12" customHeight="1" x14ac:dyDescent="0.25">
      <c r="A91" s="147" t="s">
        <v>59</v>
      </c>
      <c r="B91" s="164">
        <v>5.5761109962561521</v>
      </c>
      <c r="C91" s="164">
        <v>5.7283126063045486</v>
      </c>
      <c r="D91" s="164">
        <v>5.9035642415634833</v>
      </c>
      <c r="E91" s="164">
        <v>6.0737287084516609</v>
      </c>
      <c r="F91" s="164">
        <v>6.2276560024965155</v>
      </c>
      <c r="G91" s="164">
        <v>6.7738710511576476</v>
      </c>
      <c r="H91" s="164">
        <v>7.2284549132428264</v>
      </c>
      <c r="I91" s="164">
        <v>8.1783206353045514</v>
      </c>
      <c r="J91" s="164">
        <v>10.162702147574063</v>
      </c>
      <c r="K91" s="164">
        <v>11.644344436474711</v>
      </c>
      <c r="L91" s="164">
        <v>14.227590867838536</v>
      </c>
      <c r="M91" s="164">
        <v>20.278400049785244</v>
      </c>
      <c r="N91" s="164">
        <v>24.002321012687084</v>
      </c>
      <c r="O91" s="164">
        <v>26.630726884264551</v>
      </c>
      <c r="P91" s="164">
        <v>27.94472105825778</v>
      </c>
      <c r="Q91" s="164">
        <v>29.345715168022384</v>
      </c>
    </row>
    <row r="92" spans="1:17" ht="12" customHeight="1" x14ac:dyDescent="0.25">
      <c r="A92" s="163" t="s">
        <v>144</v>
      </c>
      <c r="B92" s="162">
        <v>59.934493422804508</v>
      </c>
      <c r="C92" s="162">
        <v>62.648356823792916</v>
      </c>
      <c r="D92" s="162">
        <v>66.874988841386696</v>
      </c>
      <c r="E92" s="162">
        <v>70.425055087038245</v>
      </c>
      <c r="F92" s="162">
        <v>70.987670289263008</v>
      </c>
      <c r="G92" s="162">
        <v>63.634309920733514</v>
      </c>
      <c r="H92" s="162">
        <v>48.087415929173929</v>
      </c>
      <c r="I92" s="162">
        <v>44.844774612231916</v>
      </c>
      <c r="J92" s="162">
        <v>44.514078559637994</v>
      </c>
      <c r="K92" s="162">
        <v>36.023592427057608</v>
      </c>
      <c r="L92" s="162">
        <v>27.589362255201664</v>
      </c>
      <c r="M92" s="162">
        <v>13.271082692100274</v>
      </c>
      <c r="N92" s="162">
        <v>6.1045523856398116</v>
      </c>
      <c r="O92" s="162">
        <v>3.8584400163172625</v>
      </c>
      <c r="P92" s="162">
        <v>1.8934268578849391</v>
      </c>
      <c r="Q92" s="162">
        <v>0.36039363318794171</v>
      </c>
    </row>
    <row r="93" spans="1:17" ht="12" customHeight="1" x14ac:dyDescent="0.25">
      <c r="A93" s="161" t="s">
        <v>143</v>
      </c>
      <c r="B93" s="160">
        <f>SUM(B94:B95)</f>
        <v>4.2943869335944171</v>
      </c>
      <c r="C93" s="160">
        <f t="shared" ref="C93:Q93" si="183">SUM(C94:C95)</f>
        <v>4.4771708621713202</v>
      </c>
      <c r="D93" s="160">
        <f t="shared" si="183"/>
        <v>4.8427950062991361</v>
      </c>
      <c r="E93" s="160">
        <f t="shared" si="183"/>
        <v>5.0305625807842036</v>
      </c>
      <c r="F93" s="160">
        <f t="shared" si="183"/>
        <v>5.0808367004798285</v>
      </c>
      <c r="G93" s="160">
        <f t="shared" si="183"/>
        <v>4.7789777167680754</v>
      </c>
      <c r="H93" s="160">
        <f t="shared" si="183"/>
        <v>3.7058210753700385</v>
      </c>
      <c r="I93" s="160">
        <f t="shared" si="183"/>
        <v>3.6942508779950929</v>
      </c>
      <c r="J93" s="160">
        <f t="shared" si="183"/>
        <v>4.2729416971497907</v>
      </c>
      <c r="K93" s="160">
        <f t="shared" si="183"/>
        <v>3.9967160299572146</v>
      </c>
      <c r="L93" s="160">
        <f t="shared" si="183"/>
        <v>4.3880090601678621</v>
      </c>
      <c r="M93" s="160">
        <f t="shared" si="183"/>
        <v>2.5895867535208188</v>
      </c>
      <c r="N93" s="160">
        <f t="shared" si="183"/>
        <v>1.3790971453735197</v>
      </c>
      <c r="O93" s="160">
        <f t="shared" si="183"/>
        <v>0.97986382821637852</v>
      </c>
      <c r="P93" s="160">
        <f t="shared" si="183"/>
        <v>0.50590081462600056</v>
      </c>
      <c r="Q93" s="160">
        <f t="shared" si="183"/>
        <v>0.10229973407006307</v>
      </c>
    </row>
    <row r="94" spans="1:17" ht="12" customHeight="1" x14ac:dyDescent="0.25">
      <c r="A94" s="148" t="s">
        <v>57</v>
      </c>
      <c r="B94" s="156">
        <v>1.503040784864798</v>
      </c>
      <c r="C94" s="156">
        <v>1.5732144501783032</v>
      </c>
      <c r="D94" s="156">
        <v>1.7147599599908001</v>
      </c>
      <c r="E94" s="156">
        <v>1.7865721951196301</v>
      </c>
      <c r="F94" s="156">
        <v>1.8080609482667402</v>
      </c>
      <c r="G94" s="156">
        <v>1.6977504926383928</v>
      </c>
      <c r="H94" s="156">
        <v>1.3250518584321633</v>
      </c>
      <c r="I94" s="156">
        <v>1.3178053854593847</v>
      </c>
      <c r="J94" s="156">
        <v>1.5305802313103458</v>
      </c>
      <c r="K94" s="156">
        <v>1.4281841044000247</v>
      </c>
      <c r="L94" s="156">
        <v>1.5711585774570469</v>
      </c>
      <c r="M94" s="156">
        <v>0.93292347497980044</v>
      </c>
      <c r="N94" s="156">
        <v>0.49751003133791588</v>
      </c>
      <c r="O94" s="156">
        <v>0.35273096157855638</v>
      </c>
      <c r="P94" s="156">
        <v>0.18142174292825</v>
      </c>
      <c r="Q94" s="156">
        <v>3.6538649208603842E-2</v>
      </c>
    </row>
    <row r="95" spans="1:17" ht="12" customHeight="1" x14ac:dyDescent="0.25">
      <c r="A95" s="148" t="s">
        <v>59</v>
      </c>
      <c r="B95" s="156">
        <v>2.7913461487296196</v>
      </c>
      <c r="C95" s="156">
        <v>2.903956411993017</v>
      </c>
      <c r="D95" s="156">
        <v>3.1280350463083355</v>
      </c>
      <c r="E95" s="156">
        <v>3.2439903856645738</v>
      </c>
      <c r="F95" s="156">
        <v>3.2727757522130885</v>
      </c>
      <c r="G95" s="156">
        <v>3.0812272241296825</v>
      </c>
      <c r="H95" s="156">
        <v>2.3807692169378751</v>
      </c>
      <c r="I95" s="156">
        <v>2.3764454925357081</v>
      </c>
      <c r="J95" s="156">
        <v>2.7423614658394451</v>
      </c>
      <c r="K95" s="156">
        <v>2.5685319255571897</v>
      </c>
      <c r="L95" s="156">
        <v>2.816850482710815</v>
      </c>
      <c r="M95" s="156">
        <v>1.6566632785410185</v>
      </c>
      <c r="N95" s="156">
        <v>0.88158711403560386</v>
      </c>
      <c r="O95" s="156">
        <v>0.62713286663782219</v>
      </c>
      <c r="P95" s="156">
        <v>0.32447907169775059</v>
      </c>
      <c r="Q95" s="156">
        <v>6.5761084861459221E-2</v>
      </c>
    </row>
    <row r="96" spans="1:17" ht="12" customHeight="1" x14ac:dyDescent="0.25">
      <c r="A96" s="163" t="s">
        <v>142</v>
      </c>
      <c r="B96" s="162">
        <v>24.889276648925918</v>
      </c>
      <c r="C96" s="162">
        <v>21.023489903666697</v>
      </c>
      <c r="D96" s="162">
        <v>15.764422406290349</v>
      </c>
      <c r="E96" s="162">
        <v>18.56416723857344</v>
      </c>
      <c r="F96" s="162">
        <v>20.702279211396615</v>
      </c>
      <c r="G96" s="162">
        <v>26.140614824953175</v>
      </c>
      <c r="H96" s="162">
        <v>39.617660744271596</v>
      </c>
      <c r="I96" s="162">
        <v>33.051819241648609</v>
      </c>
      <c r="J96" s="162">
        <v>22.56361194703144</v>
      </c>
      <c r="K96" s="162">
        <v>24.291082074921952</v>
      </c>
      <c r="L96" s="162">
        <v>23.629612373613352</v>
      </c>
      <c r="M96" s="162">
        <v>11.335860141650157</v>
      </c>
      <c r="N96" s="162">
        <v>19.358354151148983</v>
      </c>
      <c r="O96" s="162">
        <v>17.750384670136096</v>
      </c>
      <c r="P96" s="162">
        <v>19.336205164620921</v>
      </c>
      <c r="Q96" s="162">
        <v>21.514069822455273</v>
      </c>
    </row>
    <row r="97" spans="1:17" ht="12" customHeight="1" x14ac:dyDescent="0.25">
      <c r="A97" s="161" t="s">
        <v>141</v>
      </c>
      <c r="B97" s="160">
        <f>SUM(B98:B99)</f>
        <v>1.7496772098453111</v>
      </c>
      <c r="C97" s="160">
        <f t="shared" ref="C97:Q97" si="184">SUM(C98:C99)</f>
        <v>1.4779979332734219</v>
      </c>
      <c r="D97" s="160">
        <f t="shared" si="184"/>
        <v>1.1021576657829708</v>
      </c>
      <c r="E97" s="160">
        <f t="shared" si="184"/>
        <v>1.2399616711204999</v>
      </c>
      <c r="F97" s="160">
        <f t="shared" si="184"/>
        <v>1.3675271288760404</v>
      </c>
      <c r="G97" s="160">
        <f t="shared" si="184"/>
        <v>1.828210341789432</v>
      </c>
      <c r="H97" s="160">
        <f t="shared" si="184"/>
        <v>2.9709671047104216</v>
      </c>
      <c r="I97" s="160">
        <f t="shared" si="184"/>
        <v>2.6120601901195721</v>
      </c>
      <c r="J97" s="160">
        <f t="shared" si="184"/>
        <v>2.1525764541516192</v>
      </c>
      <c r="K97" s="160">
        <f t="shared" si="184"/>
        <v>2.6830472353497932</v>
      </c>
      <c r="L97" s="160">
        <f t="shared" si="184"/>
        <v>3.6724293715322998</v>
      </c>
      <c r="M97" s="160">
        <f t="shared" si="184"/>
        <v>2.284740393463605</v>
      </c>
      <c r="N97" s="160">
        <f t="shared" si="184"/>
        <v>4.4187870411920915</v>
      </c>
      <c r="O97" s="160">
        <f t="shared" si="184"/>
        <v>4.5254031145711124</v>
      </c>
      <c r="P97" s="160">
        <f t="shared" si="184"/>
        <v>5.1288707254606063</v>
      </c>
      <c r="Q97" s="160">
        <f t="shared" si="184"/>
        <v>6.0265559019884085</v>
      </c>
    </row>
    <row r="98" spans="1:17" ht="12" customHeight="1" x14ac:dyDescent="0.25">
      <c r="A98" s="148" t="s">
        <v>60</v>
      </c>
      <c r="B98" s="156">
        <v>0.62418265794702688</v>
      </c>
      <c r="C98" s="156">
        <v>0.52691580295203355</v>
      </c>
      <c r="D98" s="156">
        <v>0.40115868596660409</v>
      </c>
      <c r="E98" s="156">
        <v>0.4690399972674541</v>
      </c>
      <c r="F98" s="156">
        <v>0.52732140348467649</v>
      </c>
      <c r="G98" s="156">
        <v>0.70449013102050917</v>
      </c>
      <c r="H98" s="156">
        <v>1.1021281224214718</v>
      </c>
      <c r="I98" s="156">
        <v>0.97694442978310825</v>
      </c>
      <c r="J98" s="156">
        <v>0.7751463720470082</v>
      </c>
      <c r="K98" s="156">
        <v>0.9656093668126291</v>
      </c>
      <c r="L98" s="156">
        <v>1.3538706970551226</v>
      </c>
      <c r="M98" s="156">
        <v>0.8038566389655506</v>
      </c>
      <c r="N98" s="156">
        <v>1.5986178376938756</v>
      </c>
      <c r="O98" s="156">
        <v>1.6428756343522899</v>
      </c>
      <c r="P98" s="156">
        <v>1.8602420099823493</v>
      </c>
      <c r="Q98" s="156">
        <v>2.1896435292970384</v>
      </c>
    </row>
    <row r="99" spans="1:17" ht="12" customHeight="1" x14ac:dyDescent="0.25">
      <c r="A99" s="148" t="s">
        <v>59</v>
      </c>
      <c r="B99" s="156">
        <v>1.1254945518982842</v>
      </c>
      <c r="C99" s="156">
        <v>0.95108213032138822</v>
      </c>
      <c r="D99" s="156">
        <v>0.70099897981636672</v>
      </c>
      <c r="E99" s="156">
        <v>0.77092167385304577</v>
      </c>
      <c r="F99" s="156">
        <v>0.84020572539136407</v>
      </c>
      <c r="G99" s="156">
        <v>1.1237202107689228</v>
      </c>
      <c r="H99" s="156">
        <v>1.8688389822889497</v>
      </c>
      <c r="I99" s="156">
        <v>1.6351157603364641</v>
      </c>
      <c r="J99" s="156">
        <v>1.3774300821046108</v>
      </c>
      <c r="K99" s="156">
        <v>1.7174378685371643</v>
      </c>
      <c r="L99" s="156">
        <v>2.3185586744771771</v>
      </c>
      <c r="M99" s="156">
        <v>1.4808837544980546</v>
      </c>
      <c r="N99" s="156">
        <v>2.8201692034982164</v>
      </c>
      <c r="O99" s="156">
        <v>2.8825274802188225</v>
      </c>
      <c r="P99" s="156">
        <v>3.2686287154782572</v>
      </c>
      <c r="Q99" s="156">
        <v>3.8369123726913701</v>
      </c>
    </row>
    <row r="100" spans="1:17" ht="12" customHeight="1" x14ac:dyDescent="0.25">
      <c r="A100" s="158" t="s">
        <v>62</v>
      </c>
      <c r="B100" s="157">
        <f>SUM(B101:B103)</f>
        <v>356.47833242363788</v>
      </c>
      <c r="C100" s="157">
        <f t="shared" ref="C100:Q100" si="185">SUM(C101:C103)</f>
        <v>367.85214210057268</v>
      </c>
      <c r="D100" s="157">
        <f t="shared" si="185"/>
        <v>391.03178430399873</v>
      </c>
      <c r="E100" s="157">
        <f t="shared" si="185"/>
        <v>431.88214903129267</v>
      </c>
      <c r="F100" s="157">
        <f t="shared" si="185"/>
        <v>455.61139331713537</v>
      </c>
      <c r="G100" s="157">
        <f t="shared" si="185"/>
        <v>457.56139541360574</v>
      </c>
      <c r="H100" s="157">
        <f t="shared" si="185"/>
        <v>444.43519969091119</v>
      </c>
      <c r="I100" s="157">
        <f t="shared" si="185"/>
        <v>444.65883488758192</v>
      </c>
      <c r="J100" s="157">
        <f t="shared" si="185"/>
        <v>414.61093214877042</v>
      </c>
      <c r="K100" s="157">
        <f t="shared" si="185"/>
        <v>420.59385763413763</v>
      </c>
      <c r="L100" s="157">
        <f t="shared" si="185"/>
        <v>392.74346387940477</v>
      </c>
      <c r="M100" s="157">
        <f t="shared" si="185"/>
        <v>345.74969324620758</v>
      </c>
      <c r="N100" s="157">
        <f t="shared" si="185"/>
        <v>312.4906045549136</v>
      </c>
      <c r="O100" s="157">
        <f t="shared" si="185"/>
        <v>292.51656053606905</v>
      </c>
      <c r="P100" s="157">
        <f t="shared" si="185"/>
        <v>267.87819419889524</v>
      </c>
      <c r="Q100" s="157">
        <f t="shared" si="185"/>
        <v>278.92137909254973</v>
      </c>
    </row>
    <row r="101" spans="1:17" ht="12" customHeight="1" x14ac:dyDescent="0.25">
      <c r="A101" s="23" t="s">
        <v>55</v>
      </c>
      <c r="B101" s="156">
        <v>4.1804575978167788</v>
      </c>
      <c r="C101" s="156">
        <v>4.2209053682390927</v>
      </c>
      <c r="D101" s="156">
        <v>4.2623164425399676</v>
      </c>
      <c r="E101" s="156">
        <v>4.3102444291250936</v>
      </c>
      <c r="F101" s="156">
        <v>4.398643096215471</v>
      </c>
      <c r="G101" s="156">
        <v>4.4954869098967905</v>
      </c>
      <c r="H101" s="156">
        <v>4.5589402359393896</v>
      </c>
      <c r="I101" s="156">
        <v>4.6358330950387403</v>
      </c>
      <c r="J101" s="156">
        <v>4.7188637460730192</v>
      </c>
      <c r="K101" s="156">
        <v>4.7376415852800253</v>
      </c>
      <c r="L101" s="156">
        <v>2.730389999649788</v>
      </c>
      <c r="M101" s="156">
        <v>4.7001681055235842</v>
      </c>
      <c r="N101" s="156">
        <v>5.0632320914084286</v>
      </c>
      <c r="O101" s="156">
        <v>5.3042268961127021</v>
      </c>
      <c r="P101" s="156">
        <v>5.3257580411138328</v>
      </c>
      <c r="Q101" s="156">
        <v>2.635058588041145</v>
      </c>
    </row>
    <row r="102" spans="1:17" ht="12" customHeight="1" x14ac:dyDescent="0.25">
      <c r="A102" s="23" t="s">
        <v>57</v>
      </c>
      <c r="B102" s="156">
        <v>176.83192088430457</v>
      </c>
      <c r="C102" s="156">
        <v>169.32692970080956</v>
      </c>
      <c r="D102" s="156">
        <v>168.13097717813915</v>
      </c>
      <c r="E102" s="156">
        <v>213.09855290997967</v>
      </c>
      <c r="F102" s="156">
        <v>222.1095332228827</v>
      </c>
      <c r="G102" s="156">
        <v>199.00676711934992</v>
      </c>
      <c r="H102" s="156">
        <v>195.03375858934282</v>
      </c>
      <c r="I102" s="156">
        <v>182.9681614040297</v>
      </c>
      <c r="J102" s="156">
        <v>161.34257721958508</v>
      </c>
      <c r="K102" s="156">
        <v>156.59365937777218</v>
      </c>
      <c r="L102" s="156">
        <v>157.85878175733828</v>
      </c>
      <c r="M102" s="156">
        <v>146.257732770562</v>
      </c>
      <c r="N102" s="156">
        <v>148.30518216761547</v>
      </c>
      <c r="O102" s="156">
        <v>147.3898574691211</v>
      </c>
      <c r="P102" s="156">
        <v>134.55984034232986</v>
      </c>
      <c r="Q102" s="156">
        <v>126.26837636313579</v>
      </c>
    </row>
    <row r="103" spans="1:17" ht="12" customHeight="1" x14ac:dyDescent="0.25">
      <c r="A103" s="29" t="s">
        <v>140</v>
      </c>
      <c r="B103" s="57">
        <v>175.46595394151655</v>
      </c>
      <c r="C103" s="57">
        <v>194.30430703152402</v>
      </c>
      <c r="D103" s="57">
        <v>218.63849068331965</v>
      </c>
      <c r="E103" s="57">
        <v>214.47335169218786</v>
      </c>
      <c r="F103" s="57">
        <v>229.10321699803717</v>
      </c>
      <c r="G103" s="57">
        <v>254.05914138435901</v>
      </c>
      <c r="H103" s="57">
        <v>244.84250086562898</v>
      </c>
      <c r="I103" s="57">
        <v>257.05484038851347</v>
      </c>
      <c r="J103" s="57">
        <v>248.54949118311234</v>
      </c>
      <c r="K103" s="57">
        <v>259.26255667108546</v>
      </c>
      <c r="L103" s="57">
        <v>232.15429212241673</v>
      </c>
      <c r="M103" s="57">
        <v>194.79179237012198</v>
      </c>
      <c r="N103" s="57">
        <v>159.12219029588971</v>
      </c>
      <c r="O103" s="57">
        <v>139.82247617083527</v>
      </c>
      <c r="P103" s="57">
        <v>127.99259581545152</v>
      </c>
      <c r="Q103" s="57">
        <v>150.01794414137282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4.9618961044579866</v>
      </c>
      <c r="C124" s="168">
        <f t="shared" ref="C124:Q124" si="193">SUM(C125,C128,C130,C139)</f>
        <v>6.0770238303829114</v>
      </c>
      <c r="D124" s="168">
        <f t="shared" si="193"/>
        <v>10.360955011386567</v>
      </c>
      <c r="E124" s="168">
        <f t="shared" si="193"/>
        <v>11.546671457443638</v>
      </c>
      <c r="F124" s="168">
        <f t="shared" si="193"/>
        <v>13.805759024818968</v>
      </c>
      <c r="G124" s="168">
        <f t="shared" si="193"/>
        <v>9.2932892436776093</v>
      </c>
      <c r="H124" s="168">
        <f t="shared" si="193"/>
        <v>9.5264678207152631</v>
      </c>
      <c r="I124" s="168">
        <f t="shared" si="193"/>
        <v>9.7387132391875433</v>
      </c>
      <c r="J124" s="168">
        <f t="shared" si="193"/>
        <v>1.193499898657935</v>
      </c>
      <c r="K124" s="168">
        <f t="shared" si="193"/>
        <v>1.197761577350956</v>
      </c>
      <c r="L124" s="168">
        <f t="shared" si="193"/>
        <v>1.8995116268294057</v>
      </c>
      <c r="M124" s="168">
        <f t="shared" si="193"/>
        <v>1.6906855984542217</v>
      </c>
      <c r="N124" s="168">
        <f t="shared" si="193"/>
        <v>1.7795735389836196</v>
      </c>
      <c r="O124" s="168">
        <f t="shared" si="193"/>
        <v>1.5736446516231821</v>
      </c>
      <c r="P124" s="168">
        <f t="shared" si="193"/>
        <v>1.4095701967731791</v>
      </c>
      <c r="Q124" s="168">
        <f t="shared" si="193"/>
        <v>1.3532641795321816</v>
      </c>
    </row>
    <row r="125" spans="1:17" ht="12.95" customHeight="1" x14ac:dyDescent="0.25">
      <c r="A125" s="158" t="s">
        <v>65</v>
      </c>
      <c r="B125" s="157">
        <f t="shared" ref="B125:Q125" si="194">SUM(B126:B127)</f>
        <v>2.019634449189518</v>
      </c>
      <c r="C125" s="157">
        <f t="shared" si="194"/>
        <v>2.4379425573475686</v>
      </c>
      <c r="D125" s="157">
        <f t="shared" si="194"/>
        <v>4.0773451585254641</v>
      </c>
      <c r="E125" s="157">
        <f t="shared" si="194"/>
        <v>4.3027719349823839</v>
      </c>
      <c r="F125" s="157">
        <f t="shared" si="194"/>
        <v>5.0363932255544626</v>
      </c>
      <c r="G125" s="157">
        <f t="shared" si="194"/>
        <v>3.3648600613717758</v>
      </c>
      <c r="H125" s="157">
        <f t="shared" si="194"/>
        <v>3.5174836464645889</v>
      </c>
      <c r="I125" s="157">
        <f t="shared" si="194"/>
        <v>3.5553827637921112</v>
      </c>
      <c r="J125" s="157">
        <f t="shared" si="194"/>
        <v>0.43137643895637678</v>
      </c>
      <c r="K125" s="157">
        <f t="shared" si="194"/>
        <v>0.43286944468416461</v>
      </c>
      <c r="L125" s="157">
        <f t="shared" si="194"/>
        <v>0.46362267749262209</v>
      </c>
      <c r="M125" s="157">
        <f t="shared" si="194"/>
        <v>0.37801234301558362</v>
      </c>
      <c r="N125" s="157">
        <f t="shared" si="194"/>
        <v>0.4460112304725084</v>
      </c>
      <c r="O125" s="157">
        <f t="shared" si="194"/>
        <v>0.42517484539081912</v>
      </c>
      <c r="P125" s="157">
        <f t="shared" si="194"/>
        <v>0.39574271289526913</v>
      </c>
      <c r="Q125" s="157">
        <f t="shared" si="194"/>
        <v>0.38266899175121161</v>
      </c>
    </row>
    <row r="126" spans="1:17" ht="12" customHeight="1" x14ac:dyDescent="0.25">
      <c r="A126" s="23" t="s">
        <v>149</v>
      </c>
      <c r="B126" s="156">
        <v>2.0131297868089217</v>
      </c>
      <c r="C126" s="156">
        <v>2.4294451130437533</v>
      </c>
      <c r="D126" s="156">
        <v>4.049131571182178</v>
      </c>
      <c r="E126" s="156">
        <v>4.2430249170676486</v>
      </c>
      <c r="F126" s="156">
        <v>4.9641990706822101</v>
      </c>
      <c r="G126" s="156">
        <v>3.3148878850652554</v>
      </c>
      <c r="H126" s="156">
        <v>3.4896034981573334</v>
      </c>
      <c r="I126" s="156">
        <v>3.5181048045519692</v>
      </c>
      <c r="J126" s="156">
        <v>0.43008485245503447</v>
      </c>
      <c r="K126" s="156">
        <v>0.43143968861284288</v>
      </c>
      <c r="L126" s="156">
        <v>0.45741018682296652</v>
      </c>
      <c r="M126" s="156">
        <v>0.37675759148622423</v>
      </c>
      <c r="N126" s="156">
        <v>0.444415444040687</v>
      </c>
      <c r="O126" s="156">
        <v>0.42349821819219158</v>
      </c>
      <c r="P126" s="156">
        <v>0.39434830943546845</v>
      </c>
      <c r="Q126" s="156">
        <v>0.3808800463331074</v>
      </c>
    </row>
    <row r="127" spans="1:17" ht="12" customHeight="1" x14ac:dyDescent="0.25">
      <c r="A127" s="23" t="s">
        <v>60</v>
      </c>
      <c r="B127" s="156">
        <v>6.5046623805960612E-3</v>
      </c>
      <c r="C127" s="156">
        <v>8.4974443038152627E-3</v>
      </c>
      <c r="D127" s="156">
        <v>2.8213587343286318E-2</v>
      </c>
      <c r="E127" s="156">
        <v>5.9747017914735641E-2</v>
      </c>
      <c r="F127" s="156">
        <v>7.2194154872252683E-2</v>
      </c>
      <c r="G127" s="156">
        <v>4.9972176306520504E-2</v>
      </c>
      <c r="H127" s="156">
        <v>2.7880148307255607E-2</v>
      </c>
      <c r="I127" s="156">
        <v>3.7277959240142135E-2</v>
      </c>
      <c r="J127" s="156">
        <v>1.2915865013423023E-3</v>
      </c>
      <c r="K127" s="156">
        <v>1.4297560713217204E-3</v>
      </c>
      <c r="L127" s="156">
        <v>6.2124906696555534E-3</v>
      </c>
      <c r="M127" s="156">
        <v>1.2547515293593956E-3</v>
      </c>
      <c r="N127" s="156">
        <v>1.5957864318213923E-3</v>
      </c>
      <c r="O127" s="156">
        <v>1.6766271986275276E-3</v>
      </c>
      <c r="P127" s="156">
        <v>1.39440345980068E-3</v>
      </c>
      <c r="Q127" s="156">
        <v>1.7889454181041929E-3</v>
      </c>
    </row>
    <row r="128" spans="1:17" ht="12.95" customHeight="1" x14ac:dyDescent="0.25">
      <c r="A128" s="158" t="s">
        <v>112</v>
      </c>
      <c r="B128" s="157">
        <f t="shared" ref="B128:Q128" si="195">B129</f>
        <v>2.6361247310266261E-2</v>
      </c>
      <c r="C128" s="157">
        <f t="shared" si="195"/>
        <v>3.6135567107570134E-2</v>
      </c>
      <c r="D128" s="157">
        <f t="shared" si="195"/>
        <v>7.2839122250144717E-2</v>
      </c>
      <c r="E128" s="157">
        <f t="shared" si="195"/>
        <v>9.3477068598115817E-2</v>
      </c>
      <c r="F128" s="157">
        <f t="shared" si="195"/>
        <v>0.12789207670026634</v>
      </c>
      <c r="G128" s="157">
        <f t="shared" si="195"/>
        <v>0.10307093847877057</v>
      </c>
      <c r="H128" s="157">
        <f t="shared" si="195"/>
        <v>0.12350408604754859</v>
      </c>
      <c r="I128" s="157">
        <f t="shared" si="195"/>
        <v>0.15581942566875528</v>
      </c>
      <c r="J128" s="157">
        <f t="shared" si="195"/>
        <v>2.4256905465450358E-2</v>
      </c>
      <c r="K128" s="157">
        <f t="shared" si="195"/>
        <v>2.7986440292581245E-2</v>
      </c>
      <c r="L128" s="157">
        <f t="shared" si="195"/>
        <v>6.8265743256171893E-2</v>
      </c>
      <c r="M128" s="157">
        <f t="shared" si="195"/>
        <v>6.4554286351930654E-2</v>
      </c>
      <c r="N128" s="157">
        <f t="shared" si="195"/>
        <v>7.1890654993837316E-2</v>
      </c>
      <c r="O128" s="157">
        <f t="shared" si="195"/>
        <v>6.4340985639942117E-2</v>
      </c>
      <c r="P128" s="157">
        <f t="shared" si="195"/>
        <v>5.6775608832138856E-2</v>
      </c>
      <c r="Q128" s="157">
        <f t="shared" si="195"/>
        <v>5.4657367114457983E-2</v>
      </c>
    </row>
    <row r="129" spans="1:17" ht="12" customHeight="1" x14ac:dyDescent="0.25">
      <c r="A129" s="23" t="s">
        <v>60</v>
      </c>
      <c r="B129" s="156">
        <v>2.6361247310266261E-2</v>
      </c>
      <c r="C129" s="156">
        <v>3.6135567107570134E-2</v>
      </c>
      <c r="D129" s="156">
        <v>7.2839122250144717E-2</v>
      </c>
      <c r="E129" s="156">
        <v>9.3477068598115817E-2</v>
      </c>
      <c r="F129" s="156">
        <v>0.12789207670026634</v>
      </c>
      <c r="G129" s="156">
        <v>0.10307093847877057</v>
      </c>
      <c r="H129" s="156">
        <v>0.12350408604754859</v>
      </c>
      <c r="I129" s="156">
        <v>0.15581942566875528</v>
      </c>
      <c r="J129" s="156">
        <v>2.4256905465450358E-2</v>
      </c>
      <c r="K129" s="156">
        <v>2.7986440292581245E-2</v>
      </c>
      <c r="L129" s="156">
        <v>6.8265743256171893E-2</v>
      </c>
      <c r="M129" s="156">
        <v>6.4554286351930654E-2</v>
      </c>
      <c r="N129" s="156">
        <v>7.1890654993837316E-2</v>
      </c>
      <c r="O129" s="156">
        <v>6.4340985639942117E-2</v>
      </c>
      <c r="P129" s="156">
        <v>5.6775608832138856E-2</v>
      </c>
      <c r="Q129" s="156">
        <v>5.4657367114457983E-2</v>
      </c>
    </row>
    <row r="130" spans="1:17" ht="12" customHeight="1" x14ac:dyDescent="0.25">
      <c r="A130" s="158" t="s">
        <v>63</v>
      </c>
      <c r="B130" s="157">
        <f>SUM(B131:B132,B135:B136)</f>
        <v>1.1137772726522959</v>
      </c>
      <c r="C130" s="157">
        <f t="shared" ref="C130:Q130" si="196">SUM(C131:C132,C135:C136)</f>
        <v>1.3583165783807951</v>
      </c>
      <c r="D130" s="157">
        <f t="shared" si="196"/>
        <v>2.2723620674181948</v>
      </c>
      <c r="E130" s="157">
        <f t="shared" si="196"/>
        <v>2.5467486511763675</v>
      </c>
      <c r="F130" s="157">
        <f t="shared" si="196"/>
        <v>3.0244371614449412</v>
      </c>
      <c r="G130" s="157">
        <f t="shared" si="196"/>
        <v>1.9320259155038884</v>
      </c>
      <c r="H130" s="157">
        <f t="shared" si="196"/>
        <v>2.1366874734194776</v>
      </c>
      <c r="I130" s="157">
        <f t="shared" si="196"/>
        <v>2.2304014512420718</v>
      </c>
      <c r="J130" s="157">
        <f t="shared" si="196"/>
        <v>0.27458379381939807</v>
      </c>
      <c r="K130" s="157">
        <f t="shared" si="196"/>
        <v>0.26750841083231125</v>
      </c>
      <c r="L130" s="157">
        <f t="shared" si="196"/>
        <v>0.48867640814998214</v>
      </c>
      <c r="M130" s="157">
        <f t="shared" si="196"/>
        <v>0.47048650154493549</v>
      </c>
      <c r="N130" s="157">
        <f t="shared" si="196"/>
        <v>0.52733986996624238</v>
      </c>
      <c r="O130" s="157">
        <f t="shared" si="196"/>
        <v>0.4688749745267185</v>
      </c>
      <c r="P130" s="157">
        <f t="shared" si="196"/>
        <v>0.43666334181224659</v>
      </c>
      <c r="Q130" s="157">
        <f t="shared" si="196"/>
        <v>0.41086797752482607</v>
      </c>
    </row>
    <row r="131" spans="1:17" ht="12" customHeight="1" x14ac:dyDescent="0.25">
      <c r="A131" s="167" t="s">
        <v>148</v>
      </c>
      <c r="B131" s="132">
        <v>0.71444467822538138</v>
      </c>
      <c r="C131" s="132">
        <v>0.88604316410401174</v>
      </c>
      <c r="D131" s="132">
        <v>1.4847242128776392</v>
      </c>
      <c r="E131" s="132">
        <v>1.655206593969782</v>
      </c>
      <c r="F131" s="132">
        <v>1.9453325026329809</v>
      </c>
      <c r="G131" s="132">
        <v>1.4357107876890005</v>
      </c>
      <c r="H131" s="132">
        <v>1.6203031576525728</v>
      </c>
      <c r="I131" s="132">
        <v>1.6669155465718102</v>
      </c>
      <c r="J131" s="132">
        <v>0.21345039405482175</v>
      </c>
      <c r="K131" s="132">
        <v>0.20585875245652582</v>
      </c>
      <c r="L131" s="132">
        <v>0.366164322408781</v>
      </c>
      <c r="M131" s="132">
        <v>0.34672623882239173</v>
      </c>
      <c r="N131" s="132">
        <v>0.40980605321629254</v>
      </c>
      <c r="O131" s="132">
        <v>0.3532387533819239</v>
      </c>
      <c r="P131" s="132">
        <v>0.32516711840425544</v>
      </c>
      <c r="Q131" s="132">
        <v>0.30018305293861125</v>
      </c>
    </row>
    <row r="132" spans="1:17" ht="12" customHeight="1" x14ac:dyDescent="0.25">
      <c r="A132" s="167" t="s">
        <v>147</v>
      </c>
      <c r="B132" s="132">
        <f>SUM(B133:B134)</f>
        <v>5.119245341614842E-2</v>
      </c>
      <c r="C132" s="132">
        <f t="shared" ref="C132:Q132" si="197">SUM(C133:C134)</f>
        <v>6.357871797503406E-2</v>
      </c>
      <c r="D132" s="132">
        <f t="shared" si="197"/>
        <v>0.10823867863612222</v>
      </c>
      <c r="E132" s="132">
        <f t="shared" si="197"/>
        <v>0.11955824307999662</v>
      </c>
      <c r="F132" s="132">
        <f t="shared" si="197"/>
        <v>0.14131240760310312</v>
      </c>
      <c r="G132" s="132">
        <f t="shared" si="197"/>
        <v>0.1165564548986982</v>
      </c>
      <c r="H132" s="132">
        <f t="shared" si="197"/>
        <v>0.12425937429264253</v>
      </c>
      <c r="I132" s="132">
        <f t="shared" si="197"/>
        <v>0.13338908603446781</v>
      </c>
      <c r="J132" s="132">
        <f t="shared" si="197"/>
        <v>2.1116238187289416E-2</v>
      </c>
      <c r="K132" s="132">
        <f t="shared" si="197"/>
        <v>2.3537293990250212E-2</v>
      </c>
      <c r="L132" s="132">
        <f t="shared" si="197"/>
        <v>5.9018074885069299E-2</v>
      </c>
      <c r="M132" s="132">
        <f t="shared" si="197"/>
        <v>7.165961667263282E-2</v>
      </c>
      <c r="N132" s="132">
        <f t="shared" si="197"/>
        <v>9.6373901695785871E-2</v>
      </c>
      <c r="O132" s="132">
        <f t="shared" si="197"/>
        <v>9.3084321953031096E-2</v>
      </c>
      <c r="P132" s="132">
        <f t="shared" si="197"/>
        <v>8.9682767535777211E-2</v>
      </c>
      <c r="Q132" s="132">
        <f t="shared" si="197"/>
        <v>8.7642908821887369E-2</v>
      </c>
    </row>
    <row r="133" spans="1:17" ht="12" customHeight="1" x14ac:dyDescent="0.25">
      <c r="A133" s="166" t="s">
        <v>61</v>
      </c>
      <c r="B133" s="165">
        <v>1.7917762718031083E-2</v>
      </c>
      <c r="C133" s="165">
        <v>2.2280252095580322E-2</v>
      </c>
      <c r="D133" s="165">
        <v>3.8134059804732556E-2</v>
      </c>
      <c r="E133" s="165">
        <v>4.2017127764609211E-2</v>
      </c>
      <c r="F133" s="165">
        <v>4.9582110115022816E-2</v>
      </c>
      <c r="G133" s="165">
        <v>3.8290666092322505E-2</v>
      </c>
      <c r="H133" s="165">
        <v>4.4648477951727321E-2</v>
      </c>
      <c r="I133" s="165">
        <v>4.9219967102983445E-2</v>
      </c>
      <c r="J133" s="165">
        <v>7.357166872660267E-3</v>
      </c>
      <c r="K133" s="165">
        <v>8.1823687724653996E-3</v>
      </c>
      <c r="L133" s="165">
        <v>2.1039959658141535E-2</v>
      </c>
      <c r="M133" s="165">
        <v>2.4617769563929207E-2</v>
      </c>
      <c r="N133" s="165">
        <v>3.3762232148778784E-2</v>
      </c>
      <c r="O133" s="165">
        <v>3.2602602190820111E-2</v>
      </c>
      <c r="P133" s="165">
        <v>3.1394679096435861E-2</v>
      </c>
      <c r="Q133" s="165">
        <v>3.0667296957729816E-2</v>
      </c>
    </row>
    <row r="134" spans="1:17" ht="12" customHeight="1" x14ac:dyDescent="0.25">
      <c r="A134" s="147" t="s">
        <v>59</v>
      </c>
      <c r="B134" s="164">
        <v>3.3274690698117337E-2</v>
      </c>
      <c r="C134" s="164">
        <v>4.1298465879453732E-2</v>
      </c>
      <c r="D134" s="164">
        <v>7.0104618831389659E-2</v>
      </c>
      <c r="E134" s="164">
        <v>7.7541115315387404E-2</v>
      </c>
      <c r="F134" s="164">
        <v>9.1730297488080315E-2</v>
      </c>
      <c r="G134" s="164">
        <v>7.8265788806375691E-2</v>
      </c>
      <c r="H134" s="164">
        <v>7.9610896340915213E-2</v>
      </c>
      <c r="I134" s="164">
        <v>8.4169118931484377E-2</v>
      </c>
      <c r="J134" s="164">
        <v>1.3759071314629149E-2</v>
      </c>
      <c r="K134" s="164">
        <v>1.5354925217784813E-2</v>
      </c>
      <c r="L134" s="164">
        <v>3.7978115226927761E-2</v>
      </c>
      <c r="M134" s="164">
        <v>4.7041847108703606E-2</v>
      </c>
      <c r="N134" s="164">
        <v>6.2611669547007087E-2</v>
      </c>
      <c r="O134" s="164">
        <v>6.0481719762210992E-2</v>
      </c>
      <c r="P134" s="164">
        <v>5.828808843934135E-2</v>
      </c>
      <c r="Q134" s="164">
        <v>5.6975611864157553E-2</v>
      </c>
    </row>
    <row r="135" spans="1:17" ht="12" customHeight="1" x14ac:dyDescent="0.25">
      <c r="A135" s="163" t="s">
        <v>142</v>
      </c>
      <c r="B135" s="162">
        <v>0.32524516218637439</v>
      </c>
      <c r="C135" s="162">
        <v>0.38186655245345086</v>
      </c>
      <c r="D135" s="162">
        <v>0.63497983374854128</v>
      </c>
      <c r="E135" s="162">
        <v>0.72346631045377374</v>
      </c>
      <c r="F135" s="162">
        <v>0.87955369355555235</v>
      </c>
      <c r="G135" s="162">
        <v>0.35517845571250062</v>
      </c>
      <c r="H135" s="162">
        <v>0.3649285700663033</v>
      </c>
      <c r="I135" s="162">
        <v>0.39843059769047096</v>
      </c>
      <c r="J135" s="162">
        <v>3.6565067720607122E-2</v>
      </c>
      <c r="K135" s="162">
        <v>3.4331892646913116E-2</v>
      </c>
      <c r="L135" s="162">
        <v>5.4965077982584168E-2</v>
      </c>
      <c r="M135" s="162">
        <v>4.3436048636487291E-2</v>
      </c>
      <c r="N135" s="162">
        <v>1.7274293242820548E-2</v>
      </c>
      <c r="O135" s="162">
        <v>1.7974817383226246E-2</v>
      </c>
      <c r="P135" s="162">
        <v>1.7234946502322719E-2</v>
      </c>
      <c r="Q135" s="162">
        <v>1.7996658172581167E-2</v>
      </c>
    </row>
    <row r="136" spans="1:17" ht="12" customHeight="1" x14ac:dyDescent="0.25">
      <c r="A136" s="161" t="s">
        <v>141</v>
      </c>
      <c r="B136" s="160">
        <f t="shared" ref="B136" si="198">SUM(B137:B138)</f>
        <v>2.2894978824391718E-2</v>
      </c>
      <c r="C136" s="160">
        <f t="shared" ref="C136" si="199">SUM(C137:C138)</f>
        <v>2.6828143848298347E-2</v>
      </c>
      <c r="D136" s="160">
        <f t="shared" ref="D136" si="200">SUM(D137:D138)</f>
        <v>4.4419342155892244E-2</v>
      </c>
      <c r="E136" s="160">
        <f t="shared" ref="E136" si="201">SUM(E137:E138)</f>
        <v>4.8517503672815418E-2</v>
      </c>
      <c r="F136" s="160">
        <f t="shared" ref="F136" si="202">SUM(F137:F138)</f>
        <v>5.8238557653304518E-2</v>
      </c>
      <c r="G136" s="160">
        <f t="shared" ref="G136" si="203">SUM(G137:G138)</f>
        <v>2.4580217203689088E-2</v>
      </c>
      <c r="H136" s="160">
        <f t="shared" ref="H136" si="204">SUM(H137:H138)</f>
        <v>2.7196371407959042E-2</v>
      </c>
      <c r="I136" s="160">
        <f t="shared" ref="I136" si="205">SUM(I137:I138)</f>
        <v>3.1666220945322725E-2</v>
      </c>
      <c r="J136" s="160">
        <f t="shared" ref="J136" si="206">SUM(J137:J138)</f>
        <v>3.4520938566797894E-3</v>
      </c>
      <c r="K136" s="160">
        <f t="shared" ref="K136" si="207">SUM(K137:K138)</f>
        <v>3.7804717386220928E-3</v>
      </c>
      <c r="L136" s="160">
        <f t="shared" ref="L136" si="208">SUM(L137:L138)</f>
        <v>8.5289328735476677E-3</v>
      </c>
      <c r="M136" s="160">
        <f t="shared" ref="M136" si="209">SUM(M137:M138)</f>
        <v>8.6645974134236126E-3</v>
      </c>
      <c r="N136" s="160">
        <f t="shared" ref="N136" si="210">SUM(N137:N138)</f>
        <v>3.8856218113433576E-3</v>
      </c>
      <c r="O136" s="160">
        <f t="shared" ref="O136" si="211">SUM(O137:O138)</f>
        <v>4.5770818085372703E-3</v>
      </c>
      <c r="P136" s="160">
        <f t="shared" ref="P136" si="212">SUM(P137:P138)</f>
        <v>4.578509369891264E-3</v>
      </c>
      <c r="Q136" s="160">
        <f t="shared" ref="Q136" si="213">SUM(Q137:Q138)</f>
        <v>5.0453575917462773E-3</v>
      </c>
    </row>
    <row r="137" spans="1:17" ht="12" customHeight="1" x14ac:dyDescent="0.25">
      <c r="A137" s="148" t="s">
        <v>60</v>
      </c>
      <c r="B137" s="156">
        <v>8.1675915167879198E-3</v>
      </c>
      <c r="C137" s="156">
        <v>9.6438615605891394E-3</v>
      </c>
      <c r="D137" s="156">
        <v>1.6566328613454612E-2</v>
      </c>
      <c r="E137" s="156">
        <v>1.8603907896646468E-2</v>
      </c>
      <c r="F137" s="156">
        <v>2.260161082668188E-2</v>
      </c>
      <c r="G137" s="156">
        <v>9.4647246150306556E-3</v>
      </c>
      <c r="H137" s="156">
        <v>1.003841042620952E-2</v>
      </c>
      <c r="I137" s="156">
        <v>1.180086036161652E-2</v>
      </c>
      <c r="J137" s="156">
        <v>1.246441203189619E-3</v>
      </c>
      <c r="K137" s="156">
        <v>1.361545163217635E-3</v>
      </c>
      <c r="L137" s="156">
        <v>3.1636035755606409E-3</v>
      </c>
      <c r="M137" s="156">
        <v>3.0580208567676775E-3</v>
      </c>
      <c r="N137" s="156">
        <v>1.4001923614199343E-3</v>
      </c>
      <c r="O137" s="156">
        <v>1.6572746476029479E-3</v>
      </c>
      <c r="P137" s="156">
        <v>1.651035869798783E-3</v>
      </c>
      <c r="Q137" s="156">
        <v>1.8222846578249553E-3</v>
      </c>
    </row>
    <row r="138" spans="1:17" ht="12" customHeight="1" x14ac:dyDescent="0.25">
      <c r="A138" s="148" t="s">
        <v>59</v>
      </c>
      <c r="B138" s="156">
        <v>1.47273873076038E-2</v>
      </c>
      <c r="C138" s="156">
        <v>1.7184282287709209E-2</v>
      </c>
      <c r="D138" s="156">
        <v>2.7853013542437636E-2</v>
      </c>
      <c r="E138" s="156">
        <v>2.9913595776168946E-2</v>
      </c>
      <c r="F138" s="156">
        <v>3.5636946826622634E-2</v>
      </c>
      <c r="G138" s="156">
        <v>1.511549258865843E-2</v>
      </c>
      <c r="H138" s="156">
        <v>1.7157960981749522E-2</v>
      </c>
      <c r="I138" s="156">
        <v>1.9865360583706207E-2</v>
      </c>
      <c r="J138" s="156">
        <v>2.2056526534901706E-3</v>
      </c>
      <c r="K138" s="156">
        <v>2.4189265754044581E-3</v>
      </c>
      <c r="L138" s="156">
        <v>5.3653292979870268E-3</v>
      </c>
      <c r="M138" s="156">
        <v>5.6065765566559352E-3</v>
      </c>
      <c r="N138" s="156">
        <v>2.4854294499234235E-3</v>
      </c>
      <c r="O138" s="156">
        <v>2.9198071609343227E-3</v>
      </c>
      <c r="P138" s="156">
        <v>2.9274735000924808E-3</v>
      </c>
      <c r="Q138" s="156">
        <v>3.2230729339213222E-3</v>
      </c>
    </row>
    <row r="139" spans="1:17" ht="12" customHeight="1" x14ac:dyDescent="0.25">
      <c r="A139" s="158" t="s">
        <v>62</v>
      </c>
      <c r="B139" s="157">
        <f>SUM(B140:B141)</f>
        <v>1.8021231353059068</v>
      </c>
      <c r="C139" s="157">
        <f t="shared" ref="C139:Q139" si="214">SUM(C140:C141)</f>
        <v>2.2446291275469772</v>
      </c>
      <c r="D139" s="157">
        <f t="shared" si="214"/>
        <v>3.9384086631927637</v>
      </c>
      <c r="E139" s="157">
        <f t="shared" si="214"/>
        <v>4.603673802686771</v>
      </c>
      <c r="F139" s="157">
        <f t="shared" si="214"/>
        <v>5.6170365611192965</v>
      </c>
      <c r="G139" s="157">
        <f t="shared" si="214"/>
        <v>3.8933323283231749</v>
      </c>
      <c r="H139" s="157">
        <f t="shared" si="214"/>
        <v>3.7487926147836474</v>
      </c>
      <c r="I139" s="157">
        <f t="shared" si="214"/>
        <v>3.7971095984846057</v>
      </c>
      <c r="J139" s="157">
        <f t="shared" si="214"/>
        <v>0.46328276041670979</v>
      </c>
      <c r="K139" s="157">
        <f t="shared" si="214"/>
        <v>0.46939728154189897</v>
      </c>
      <c r="L139" s="157">
        <f t="shared" si="214"/>
        <v>0.87894679793062958</v>
      </c>
      <c r="M139" s="157">
        <f t="shared" si="214"/>
        <v>0.77763246754177195</v>
      </c>
      <c r="N139" s="157">
        <f t="shared" si="214"/>
        <v>0.73433178355103157</v>
      </c>
      <c r="O139" s="157">
        <f t="shared" si="214"/>
        <v>0.61525384606570244</v>
      </c>
      <c r="P139" s="157">
        <f t="shared" si="214"/>
        <v>0.52038853323352463</v>
      </c>
      <c r="Q139" s="157">
        <f t="shared" si="214"/>
        <v>0.5050698431416859</v>
      </c>
    </row>
    <row r="140" spans="1:17" ht="12" customHeight="1" x14ac:dyDescent="0.25">
      <c r="A140" s="23" t="s">
        <v>57</v>
      </c>
      <c r="B140" s="156">
        <v>0.90458917343347101</v>
      </c>
      <c r="C140" s="156">
        <v>1.0452235957592038</v>
      </c>
      <c r="D140" s="156">
        <v>1.7120845790095409</v>
      </c>
      <c r="E140" s="156">
        <v>2.2943828288229278</v>
      </c>
      <c r="F140" s="156">
        <v>2.7649209620069453</v>
      </c>
      <c r="G140" s="156">
        <v>1.7100728411434769</v>
      </c>
      <c r="H140" s="156">
        <v>1.6621389672196085</v>
      </c>
      <c r="I140" s="156">
        <v>1.5788719694160116</v>
      </c>
      <c r="J140" s="156">
        <v>0.18231866606306127</v>
      </c>
      <c r="K140" s="156">
        <v>0.17678140859713257</v>
      </c>
      <c r="L140" s="156">
        <v>0.35577619113699532</v>
      </c>
      <c r="M140" s="156">
        <v>0.33348966442336747</v>
      </c>
      <c r="N140" s="156">
        <v>0.35423771970032514</v>
      </c>
      <c r="O140" s="156">
        <v>0.31577126758786012</v>
      </c>
      <c r="P140" s="156">
        <v>0.26666138100945863</v>
      </c>
      <c r="Q140" s="156">
        <v>0.23082970449799556</v>
      </c>
    </row>
    <row r="141" spans="1:17" ht="12" customHeight="1" x14ac:dyDescent="0.25">
      <c r="A141" s="29" t="s">
        <v>140</v>
      </c>
      <c r="B141" s="57">
        <v>0.89753396187243573</v>
      </c>
      <c r="C141" s="57">
        <v>1.1994055317877736</v>
      </c>
      <c r="D141" s="57">
        <v>2.2263240841832226</v>
      </c>
      <c r="E141" s="57">
        <v>2.3092909738638432</v>
      </c>
      <c r="F141" s="57">
        <v>2.8521155991123512</v>
      </c>
      <c r="G141" s="57">
        <v>2.183259487179698</v>
      </c>
      <c r="H141" s="57">
        <v>2.0866536475640389</v>
      </c>
      <c r="I141" s="57">
        <v>2.2182376290685943</v>
      </c>
      <c r="J141" s="57">
        <v>0.2809640943536485</v>
      </c>
      <c r="K141" s="57">
        <v>0.29261587294476638</v>
      </c>
      <c r="L141" s="57">
        <v>0.52317060679363425</v>
      </c>
      <c r="M141" s="57">
        <v>0.44414280311840448</v>
      </c>
      <c r="N141" s="57">
        <v>0.38009406385070643</v>
      </c>
      <c r="O141" s="57">
        <v>0.29948257847784232</v>
      </c>
      <c r="P141" s="57">
        <v>0.253727152224066</v>
      </c>
      <c r="Q141" s="57">
        <v>0.27424013864369035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0.43950753688026595</v>
      </c>
      <c r="C143" s="168">
        <f t="shared" ref="C143" si="216">SUM(C144,C146,C148,C157)</f>
        <v>0.62200148760402607</v>
      </c>
      <c r="D143" s="168">
        <f t="shared" ref="D143" si="217">SUM(D144,D146,D148,D157)</f>
        <v>1.2356139114645348</v>
      </c>
      <c r="E143" s="168">
        <f t="shared" ref="E143" si="218">SUM(E144,E146,E148,E157)</f>
        <v>2.5047656430639496</v>
      </c>
      <c r="F143" s="168">
        <f t="shared" ref="F143" si="219">SUM(F144,F146,F148,F157)</f>
        <v>3.1391763789853009</v>
      </c>
      <c r="G143" s="168">
        <f t="shared" ref="G143" si="220">SUM(G144,G146,G148,G157)</f>
        <v>3.8061810472411386</v>
      </c>
      <c r="H143" s="168">
        <f t="shared" ref="H143" si="221">SUM(H144,H146,H148,H157)</f>
        <v>3.7982529232709359</v>
      </c>
      <c r="I143" s="168">
        <f t="shared" ref="I143" si="222">SUM(I144,I146,I148,I157)</f>
        <v>5.2099133376628508</v>
      </c>
      <c r="J143" s="168">
        <f t="shared" ref="J143" si="223">SUM(J144,J146,J148,J157)</f>
        <v>5.8325099100727318</v>
      </c>
      <c r="K143" s="168">
        <f t="shared" ref="K143" si="224">SUM(K144,K146,K148,K157)</f>
        <v>10.206006818794879</v>
      </c>
      <c r="L143" s="168">
        <f t="shared" ref="L143" si="225">SUM(L144,L146,L148,L157)</f>
        <v>12.624596149089378</v>
      </c>
      <c r="M143" s="168">
        <f t="shared" ref="M143" si="226">SUM(M144,M146,M148,M157)</f>
        <v>13.575206185909213</v>
      </c>
      <c r="N143" s="168">
        <f t="shared" ref="N143" si="227">SUM(N144,N146,N148,N157)</f>
        <v>16.126577487000901</v>
      </c>
      <c r="O143" s="168">
        <f t="shared" ref="O143" si="228">SUM(O144,O146,O148,O157)</f>
        <v>20.375714956047052</v>
      </c>
      <c r="P143" s="168">
        <f t="shared" ref="P143" si="229">SUM(P144,P146,P148,P157)</f>
        <v>22.522497599161468</v>
      </c>
      <c r="Q143" s="168">
        <f t="shared" ref="Q143" si="230">SUM(Q144,Q146,Q148,Q157)</f>
        <v>24.645798464998077</v>
      </c>
    </row>
    <row r="144" spans="1:17" ht="12.95" customHeight="1" x14ac:dyDescent="0.25">
      <c r="A144" s="158" t="s">
        <v>65</v>
      </c>
      <c r="B144" s="157">
        <f t="shared" ref="B144:Q144" si="231">B145</f>
        <v>0.13950113966106586</v>
      </c>
      <c r="C144" s="157">
        <f t="shared" si="231"/>
        <v>0.19814968987713627</v>
      </c>
      <c r="D144" s="157">
        <f t="shared" si="231"/>
        <v>0.39665253139970297</v>
      </c>
      <c r="E144" s="157">
        <f t="shared" si="231"/>
        <v>0.77332494136038199</v>
      </c>
      <c r="F144" s="157">
        <f t="shared" si="231"/>
        <v>0.95747557922559356</v>
      </c>
      <c r="G144" s="157">
        <f t="shared" si="231"/>
        <v>1.1627342293776972</v>
      </c>
      <c r="H144" s="157">
        <f t="shared" si="231"/>
        <v>1.1583765362196958</v>
      </c>
      <c r="I144" s="157">
        <f t="shared" si="231"/>
        <v>1.5836480772348132</v>
      </c>
      <c r="J144" s="157">
        <f t="shared" si="231"/>
        <v>1.7718117980380592</v>
      </c>
      <c r="K144" s="157">
        <f t="shared" si="231"/>
        <v>3.1335984691714658</v>
      </c>
      <c r="L144" s="157">
        <f t="shared" si="231"/>
        <v>2.5682329624751814</v>
      </c>
      <c r="M144" s="157">
        <f t="shared" si="231"/>
        <v>2.5743275080710588</v>
      </c>
      <c r="N144" s="157">
        <f t="shared" si="231"/>
        <v>3.2909769090518894</v>
      </c>
      <c r="O144" s="157">
        <f t="shared" si="231"/>
        <v>4.4331282262110436</v>
      </c>
      <c r="P144" s="157">
        <f t="shared" si="231"/>
        <v>5.0628297569970266</v>
      </c>
      <c r="Q144" s="157">
        <f t="shared" si="231"/>
        <v>5.5922698856303423</v>
      </c>
    </row>
    <row r="145" spans="1:17" ht="12" customHeight="1" x14ac:dyDescent="0.25">
      <c r="A145" s="23" t="s">
        <v>60</v>
      </c>
      <c r="B145" s="156">
        <v>0.13950113966106586</v>
      </c>
      <c r="C145" s="156">
        <v>0.19814968987713627</v>
      </c>
      <c r="D145" s="156">
        <v>0.39665253139970297</v>
      </c>
      <c r="E145" s="156">
        <v>0.77332494136038199</v>
      </c>
      <c r="F145" s="156">
        <v>0.95747557922559356</v>
      </c>
      <c r="G145" s="156">
        <v>1.1627342293776972</v>
      </c>
      <c r="H145" s="156">
        <v>1.1583765362196958</v>
      </c>
      <c r="I145" s="156">
        <v>1.5836480772348132</v>
      </c>
      <c r="J145" s="156">
        <v>1.7718117980380592</v>
      </c>
      <c r="K145" s="156">
        <v>3.1335984691714658</v>
      </c>
      <c r="L145" s="156">
        <v>2.5682329624751814</v>
      </c>
      <c r="M145" s="156">
        <v>2.5743275080710588</v>
      </c>
      <c r="N145" s="156">
        <v>3.2909769090518894</v>
      </c>
      <c r="O145" s="156">
        <v>4.4331282262110436</v>
      </c>
      <c r="P145" s="156">
        <v>5.0628297569970266</v>
      </c>
      <c r="Q145" s="156">
        <v>5.5922698856303423</v>
      </c>
    </row>
    <row r="146" spans="1:17" ht="12.95" customHeight="1" x14ac:dyDescent="0.25">
      <c r="A146" s="158" t="s">
        <v>112</v>
      </c>
      <c r="B146" s="157">
        <f t="shared" ref="B146:Q146" si="232">B147</f>
        <v>0.1081865589613327</v>
      </c>
      <c r="C146" s="157">
        <f t="shared" si="232"/>
        <v>0.14996260349641607</v>
      </c>
      <c r="D146" s="157">
        <f t="shared" si="232"/>
        <v>0.28685760203806981</v>
      </c>
      <c r="E146" s="157">
        <f t="shared" si="232"/>
        <v>0.56161799990299832</v>
      </c>
      <c r="F146" s="157">
        <f t="shared" si="232"/>
        <v>0.68872493345475061</v>
      </c>
      <c r="G146" s="157">
        <f t="shared" si="232"/>
        <v>0.83421670207073029</v>
      </c>
      <c r="H146" s="157">
        <f t="shared" si="232"/>
        <v>0.8638634097688499</v>
      </c>
      <c r="I146" s="157">
        <f t="shared" si="232"/>
        <v>1.1810301844402042</v>
      </c>
      <c r="J146" s="157">
        <f t="shared" si="232"/>
        <v>1.3820768614029733</v>
      </c>
      <c r="K146" s="157">
        <f t="shared" si="232"/>
        <v>2.4000107247600768</v>
      </c>
      <c r="L146" s="157">
        <f t="shared" si="232"/>
        <v>3.3997787471819332</v>
      </c>
      <c r="M146" s="157">
        <f t="shared" si="232"/>
        <v>3.8108622811031445</v>
      </c>
      <c r="N146" s="157">
        <f t="shared" si="232"/>
        <v>4.7368337821660598</v>
      </c>
      <c r="O146" s="157">
        <f t="shared" si="232"/>
        <v>6.0767389740770588</v>
      </c>
      <c r="P146" s="157">
        <f t="shared" si="232"/>
        <v>6.7261143704398494</v>
      </c>
      <c r="Q146" s="157">
        <f t="shared" si="232"/>
        <v>7.2760379915092894</v>
      </c>
    </row>
    <row r="147" spans="1:17" ht="12" customHeight="1" x14ac:dyDescent="0.25">
      <c r="A147" s="23" t="s">
        <v>60</v>
      </c>
      <c r="B147" s="156">
        <v>0.1081865589613327</v>
      </c>
      <c r="C147" s="156">
        <v>0.14996260349641607</v>
      </c>
      <c r="D147" s="156">
        <v>0.28685760203806981</v>
      </c>
      <c r="E147" s="156">
        <v>0.56161799990299832</v>
      </c>
      <c r="F147" s="156">
        <v>0.68872493345475061</v>
      </c>
      <c r="G147" s="156">
        <v>0.83421670207073029</v>
      </c>
      <c r="H147" s="156">
        <v>0.8638634097688499</v>
      </c>
      <c r="I147" s="156">
        <v>1.1810301844402042</v>
      </c>
      <c r="J147" s="156">
        <v>1.3820768614029733</v>
      </c>
      <c r="K147" s="156">
        <v>2.4000107247600768</v>
      </c>
      <c r="L147" s="156">
        <v>3.3997787471819332</v>
      </c>
      <c r="M147" s="156">
        <v>3.8108622811031445</v>
      </c>
      <c r="N147" s="156">
        <v>4.7368337821660598</v>
      </c>
      <c r="O147" s="156">
        <v>6.0767389740770588</v>
      </c>
      <c r="P147" s="156">
        <v>6.7261143704398494</v>
      </c>
      <c r="Q147" s="156">
        <v>7.2760379915092894</v>
      </c>
    </row>
    <row r="148" spans="1:17" ht="12" customHeight="1" x14ac:dyDescent="0.25">
      <c r="A148" s="158" t="s">
        <v>63</v>
      </c>
      <c r="B148" s="157">
        <f t="shared" ref="B148" si="233">SUM(B149:B150,B153:B154)</f>
        <v>7.3243831659161401E-2</v>
      </c>
      <c r="C148" s="157">
        <f t="shared" ref="C148" si="234">SUM(C149:C150,C153:C154)</f>
        <v>0.10438718954601037</v>
      </c>
      <c r="D148" s="157">
        <f t="shared" ref="D148" si="235">SUM(D149:D150,D153:D154)</f>
        <v>0.20764314351960544</v>
      </c>
      <c r="E148" s="157">
        <f t="shared" ref="E148" si="236">SUM(E149:E150,E153:E154)</f>
        <v>0.44011380496298563</v>
      </c>
      <c r="F148" s="157">
        <f t="shared" ref="F148" si="237">SUM(F149:F150,F153:F154)</f>
        <v>0.55695112550162496</v>
      </c>
      <c r="G148" s="157">
        <f t="shared" ref="G148" si="238">SUM(G149:G150,G153:G154)</f>
        <v>0.6753052736374715</v>
      </c>
      <c r="H148" s="157">
        <f t="shared" ref="H148" si="239">SUM(H149:H150,H153:H154)</f>
        <v>0.65631790849588134</v>
      </c>
      <c r="I148" s="157">
        <f t="shared" ref="I148" si="240">SUM(I149:I150,I153:I154)</f>
        <v>0.91077106621173787</v>
      </c>
      <c r="J148" s="157">
        <f t="shared" ref="J148" si="241">SUM(J149:J150,J153:J154)</f>
        <v>1.0191558587412</v>
      </c>
      <c r="K148" s="157">
        <f t="shared" ref="K148" si="242">SUM(K149:K150,K153:K154)</f>
        <v>1.7444187037739749</v>
      </c>
      <c r="L148" s="157">
        <f t="shared" ref="L148" si="243">SUM(L149:L150,L153:L154)</f>
        <v>2.4537405367748901</v>
      </c>
      <c r="M148" s="157">
        <f t="shared" ref="M148" si="244">SUM(M149:M150,M153:M154)</f>
        <v>2.7728053350219999</v>
      </c>
      <c r="N148" s="157">
        <f t="shared" ref="N148" si="245">SUM(N149:N150,N153:N154)</f>
        <v>3.4659500530529734</v>
      </c>
      <c r="O148" s="157">
        <f t="shared" ref="O148" si="246">SUM(O149:O150,O153:O154)</f>
        <v>4.3798390238757756</v>
      </c>
      <c r="P148" s="157">
        <f t="shared" ref="P148" si="247">SUM(P149:P150,P153:P154)</f>
        <v>5.0107969480888634</v>
      </c>
      <c r="Q148" s="157">
        <f t="shared" ref="Q148" si="248">SUM(Q149:Q150,Q153:Q154)</f>
        <v>5.4126312587728549</v>
      </c>
    </row>
    <row r="149" spans="1:17" ht="12" customHeight="1" x14ac:dyDescent="0.25">
      <c r="A149" s="167" t="s">
        <v>144</v>
      </c>
      <c r="B149" s="132">
        <v>4.8289102065342669E-2</v>
      </c>
      <c r="C149" s="132">
        <v>5.0492162130700284E-2</v>
      </c>
      <c r="D149" s="132">
        <v>5.3945900124862972E-2</v>
      </c>
      <c r="E149" s="132">
        <v>5.6752080030347429E-2</v>
      </c>
      <c r="F149" s="132">
        <v>5.721451458887248E-2</v>
      </c>
      <c r="G149" s="132">
        <v>5.1284112161962922E-2</v>
      </c>
      <c r="H149" s="132">
        <v>3.8702000566736394E-2</v>
      </c>
      <c r="I149" s="132">
        <v>3.6150795864891706E-2</v>
      </c>
      <c r="J149" s="132">
        <v>3.5922478414494113E-2</v>
      </c>
      <c r="K149" s="132">
        <v>2.9106892291039497E-2</v>
      </c>
      <c r="L149" s="132">
        <v>2.2253779108143124E-2</v>
      </c>
      <c r="M149" s="132">
        <v>1.0722181260390776E-2</v>
      </c>
      <c r="N149" s="132">
        <v>4.9444414420757275E-3</v>
      </c>
      <c r="O149" s="132">
        <v>3.1001581021441629E-3</v>
      </c>
      <c r="P149" s="132">
        <v>1.5031836740585401E-3</v>
      </c>
      <c r="Q149" s="132">
        <v>2.4757978006956482E-4</v>
      </c>
    </row>
    <row r="150" spans="1:17" ht="12" customHeight="1" x14ac:dyDescent="0.25">
      <c r="A150" s="167" t="s">
        <v>143</v>
      </c>
      <c r="B150" s="132">
        <f t="shared" ref="B150" si="249">SUM(B151:B152)</f>
        <v>3.4694392466097248E-3</v>
      </c>
      <c r="C150" s="132">
        <f t="shared" ref="C150" si="250">SUM(C151:C152)</f>
        <v>3.6093165706920496E-3</v>
      </c>
      <c r="D150" s="132">
        <f t="shared" ref="D150" si="251">SUM(D151:D152)</f>
        <v>3.8727558128958872E-3</v>
      </c>
      <c r="E150" s="132">
        <f t="shared" ref="E150" si="252">SUM(E151:E152)</f>
        <v>4.0867203747224426E-3</v>
      </c>
      <c r="F150" s="132">
        <f t="shared" ref="F150" si="253">SUM(F151:F152)</f>
        <v>4.0960810907442755E-3</v>
      </c>
      <c r="G150" s="132">
        <f t="shared" ref="G150" si="254">SUM(G151:G152)</f>
        <v>3.8556619109858491E-3</v>
      </c>
      <c r="H150" s="132">
        <f t="shared" ref="H150" si="255">SUM(H151:H152)</f>
        <v>3.0203809206282642E-3</v>
      </c>
      <c r="I150" s="132">
        <f t="shared" ref="I150" si="256">SUM(I151:I152)</f>
        <v>2.9764671086522712E-3</v>
      </c>
      <c r="J150" s="132">
        <f t="shared" ref="J150" si="257">SUM(J151:J152)</f>
        <v>3.4376254497656637E-3</v>
      </c>
      <c r="K150" s="132">
        <f t="shared" ref="K150" si="258">SUM(K151:K152)</f>
        <v>3.191466372373138E-3</v>
      </c>
      <c r="L150" s="132">
        <f t="shared" ref="L150" si="259">SUM(L151:L152)</f>
        <v>3.5237668755619444E-3</v>
      </c>
      <c r="M150" s="132">
        <f t="shared" ref="M150" si="260">SUM(M151:M152)</f>
        <v>2.0866998599854795E-3</v>
      </c>
      <c r="N150" s="132">
        <f t="shared" ref="N150" si="261">SUM(N151:N152)</f>
        <v>1.0755380588282982E-3</v>
      </c>
      <c r="O150" s="132">
        <f t="shared" ref="O150" si="262">SUM(O151:O152)</f>
        <v>8.1465233473260504E-4</v>
      </c>
      <c r="P150" s="132">
        <f t="shared" ref="P150" si="263">SUM(P151:P152)</f>
        <v>4.0752441970839313E-4</v>
      </c>
      <c r="Q150" s="132">
        <f t="shared" ref="Q150" si="264">SUM(Q151:Q152)</f>
        <v>8.0869354996096471E-5</v>
      </c>
    </row>
    <row r="151" spans="1:17" ht="12" customHeight="1" x14ac:dyDescent="0.25">
      <c r="A151" s="166" t="s">
        <v>57</v>
      </c>
      <c r="B151" s="165">
        <v>1.2143080651328929E-3</v>
      </c>
      <c r="C151" s="165">
        <v>1.2681336977071432E-3</v>
      </c>
      <c r="D151" s="165">
        <v>1.3707054438294554E-3</v>
      </c>
      <c r="E151" s="165">
        <v>1.4515912198886378E-3</v>
      </c>
      <c r="F151" s="165">
        <v>1.458150669220533E-3</v>
      </c>
      <c r="G151" s="165">
        <v>1.3702285658708723E-3</v>
      </c>
      <c r="H151" s="165">
        <v>1.0798972381684971E-3</v>
      </c>
      <c r="I151" s="165">
        <v>1.0623568440764127E-3</v>
      </c>
      <c r="J151" s="165">
        <v>1.2319727962754946E-3</v>
      </c>
      <c r="K151" s="165">
        <v>1.1406373193128378E-3</v>
      </c>
      <c r="L151" s="165">
        <v>1.2619123675870229E-3</v>
      </c>
      <c r="M151" s="165">
        <v>7.51800679829305E-4</v>
      </c>
      <c r="N151" s="165">
        <v>3.8807884927501092E-4</v>
      </c>
      <c r="O151" s="165">
        <v>2.9325819885147605E-4</v>
      </c>
      <c r="P151" s="165">
        <v>1.4614285720013589E-4</v>
      </c>
      <c r="Q151" s="165">
        <v>2.8884307674784819E-5</v>
      </c>
    </row>
    <row r="152" spans="1:17" ht="12" customHeight="1" x14ac:dyDescent="0.25">
      <c r="A152" s="147" t="s">
        <v>59</v>
      </c>
      <c r="B152" s="164">
        <v>2.2551311814768319E-3</v>
      </c>
      <c r="C152" s="164">
        <v>2.3411828729849064E-3</v>
      </c>
      <c r="D152" s="164">
        <v>2.502050369066432E-3</v>
      </c>
      <c r="E152" s="164">
        <v>2.635129154833805E-3</v>
      </c>
      <c r="F152" s="164">
        <v>2.6379304215237423E-3</v>
      </c>
      <c r="G152" s="164">
        <v>2.4854333451149765E-3</v>
      </c>
      <c r="H152" s="164">
        <v>1.9404836824597673E-3</v>
      </c>
      <c r="I152" s="164">
        <v>1.9141102645758585E-3</v>
      </c>
      <c r="J152" s="164">
        <v>2.2056526534901693E-3</v>
      </c>
      <c r="K152" s="164">
        <v>2.0508290530603002E-3</v>
      </c>
      <c r="L152" s="164">
        <v>2.2618545079749214E-3</v>
      </c>
      <c r="M152" s="164">
        <v>1.3348991801561748E-3</v>
      </c>
      <c r="N152" s="164">
        <v>6.8745920955328734E-4</v>
      </c>
      <c r="O152" s="164">
        <v>5.2139413588112905E-4</v>
      </c>
      <c r="P152" s="164">
        <v>2.6138156250825724E-4</v>
      </c>
      <c r="Q152" s="164">
        <v>5.1985047321311655E-5</v>
      </c>
    </row>
    <row r="153" spans="1:17" ht="12" customHeight="1" x14ac:dyDescent="0.25">
      <c r="A153" s="163" t="s">
        <v>142</v>
      </c>
      <c r="B153" s="162">
        <v>2.0054354170684522E-2</v>
      </c>
      <c r="C153" s="162">
        <v>4.7029849330604744E-2</v>
      </c>
      <c r="D153" s="162">
        <v>0.14018345311587263</v>
      </c>
      <c r="E153" s="162">
        <v>0.35587915009787158</v>
      </c>
      <c r="F153" s="162">
        <v>0.46526089390604991</v>
      </c>
      <c r="G153" s="162">
        <v>0.57996786032438952</v>
      </c>
      <c r="H153" s="162">
        <v>0.57184651529970376</v>
      </c>
      <c r="I153" s="162">
        <v>0.80749039803858935</v>
      </c>
      <c r="J153" s="162">
        <v>0.89381128925427367</v>
      </c>
      <c r="K153" s="162">
        <v>1.541511074163902</v>
      </c>
      <c r="L153" s="162">
        <v>2.1022054032450423</v>
      </c>
      <c r="M153" s="162">
        <v>2.2992500916691623</v>
      </c>
      <c r="N153" s="162">
        <v>2.8180231524908739</v>
      </c>
      <c r="O153" s="162">
        <v>3.489045999517518</v>
      </c>
      <c r="P153" s="162">
        <v>3.9528420833874245</v>
      </c>
      <c r="Q153" s="162">
        <v>4.221361784032128</v>
      </c>
    </row>
    <row r="154" spans="1:17" ht="12" customHeight="1" x14ac:dyDescent="0.25">
      <c r="A154" s="161" t="s">
        <v>141</v>
      </c>
      <c r="B154" s="160">
        <f t="shared" ref="B154" si="265">SUM(B155:B156)</f>
        <v>1.4309361765244824E-3</v>
      </c>
      <c r="C154" s="160">
        <f t="shared" ref="C154" si="266">SUM(C155:C156)</f>
        <v>3.2558615140132943E-3</v>
      </c>
      <c r="D154" s="160">
        <f t="shared" ref="D154" si="267">SUM(D155:D156)</f>
        <v>9.6410344659739571E-3</v>
      </c>
      <c r="E154" s="160">
        <f t="shared" ref="E154" si="268">SUM(E155:E156)</f>
        <v>2.3395854460044153E-2</v>
      </c>
      <c r="F154" s="160">
        <f t="shared" ref="F154" si="269">SUM(F155:F156)</f>
        <v>3.0379635915958294E-2</v>
      </c>
      <c r="G154" s="160">
        <f t="shared" ref="G154" si="270">SUM(G155:G156)</f>
        <v>4.0197639240133164E-2</v>
      </c>
      <c r="H154" s="160">
        <f t="shared" ref="H154" si="271">SUM(H155:H156)</f>
        <v>4.2749011708812928E-2</v>
      </c>
      <c r="I154" s="160">
        <f t="shared" ref="I154" si="272">SUM(I155:I156)</f>
        <v>6.4153405199604607E-2</v>
      </c>
      <c r="J154" s="160">
        <f t="shared" ref="J154" si="273">SUM(J155:J156)</f>
        <v>8.5984465622666442E-2</v>
      </c>
      <c r="K154" s="160">
        <f t="shared" ref="K154" si="274">SUM(K155:K156)</f>
        <v>0.17060927094666026</v>
      </c>
      <c r="L154" s="160">
        <f t="shared" ref="L154" si="275">SUM(L155:L156)</f>
        <v>0.3257575875461427</v>
      </c>
      <c r="M154" s="160">
        <f t="shared" ref="M154" si="276">SUM(M155:M156)</f>
        <v>0.46074636223246129</v>
      </c>
      <c r="N154" s="160">
        <f t="shared" ref="N154" si="277">SUM(N155:N156)</f>
        <v>0.6419069210611954</v>
      </c>
      <c r="O154" s="160">
        <f t="shared" ref="O154" si="278">SUM(O155:O156)</f>
        <v>0.88687821392138066</v>
      </c>
      <c r="P154" s="160">
        <f t="shared" ref="P154" si="279">SUM(P155:P156)</f>
        <v>1.0560441566076719</v>
      </c>
      <c r="Q154" s="160">
        <f t="shared" ref="Q154" si="280">SUM(Q155:Q156)</f>
        <v>1.1909410256056607</v>
      </c>
    </row>
    <row r="155" spans="1:17" ht="12" customHeight="1" x14ac:dyDescent="0.25">
      <c r="A155" s="148" t="s">
        <v>60</v>
      </c>
      <c r="B155" s="156">
        <v>5.1047446979924499E-4</v>
      </c>
      <c r="C155" s="156">
        <v>1.1956205857865769E-3</v>
      </c>
      <c r="D155" s="156">
        <v>3.5983467821908786E-3</v>
      </c>
      <c r="E155" s="156">
        <v>9.0002414845631699E-3</v>
      </c>
      <c r="F155" s="156">
        <v>1.181457842108366E-2</v>
      </c>
      <c r="G155" s="156">
        <v>1.5495475177459824E-2</v>
      </c>
      <c r="H155" s="156">
        <v>1.5786501594635099E-2</v>
      </c>
      <c r="I155" s="156">
        <v>2.4008822353364972E-2</v>
      </c>
      <c r="J155" s="156">
        <v>3.105321144288745E-2</v>
      </c>
      <c r="K155" s="156">
        <v>6.1810160413794564E-2</v>
      </c>
      <c r="L155" s="156">
        <v>0.12087565013771659</v>
      </c>
      <c r="M155" s="156">
        <v>0.16301044909042811</v>
      </c>
      <c r="N155" s="156">
        <v>0.23202258773446244</v>
      </c>
      <c r="O155" s="156">
        <v>0.32241692241647002</v>
      </c>
      <c r="P155" s="156">
        <v>0.38282980421140461</v>
      </c>
      <c r="Q155" s="156">
        <v>0.43237521509308136</v>
      </c>
    </row>
    <row r="156" spans="1:17" ht="12" customHeight="1" x14ac:dyDescent="0.25">
      <c r="A156" s="148" t="s">
        <v>59</v>
      </c>
      <c r="B156" s="156">
        <v>9.2046170672523749E-4</v>
      </c>
      <c r="C156" s="156">
        <v>2.0602409282267174E-3</v>
      </c>
      <c r="D156" s="156">
        <v>6.0426876837830793E-3</v>
      </c>
      <c r="E156" s="156">
        <v>1.4395612975480983E-2</v>
      </c>
      <c r="F156" s="156">
        <v>1.8565057494874634E-2</v>
      </c>
      <c r="G156" s="156">
        <v>2.4702164062673341E-2</v>
      </c>
      <c r="H156" s="156">
        <v>2.6962510114177825E-2</v>
      </c>
      <c r="I156" s="156">
        <v>4.0144582846239632E-2</v>
      </c>
      <c r="J156" s="156">
        <v>5.4931254179778989E-2</v>
      </c>
      <c r="K156" s="156">
        <v>0.10879911053286569</v>
      </c>
      <c r="L156" s="156">
        <v>0.20488193740842608</v>
      </c>
      <c r="M156" s="156">
        <v>0.29773591314203318</v>
      </c>
      <c r="N156" s="156">
        <v>0.40988433332673302</v>
      </c>
      <c r="O156" s="156">
        <v>0.56446129150491064</v>
      </c>
      <c r="P156" s="156">
        <v>0.67321435239626737</v>
      </c>
      <c r="Q156" s="156">
        <v>0.75856581051257943</v>
      </c>
    </row>
    <row r="157" spans="1:17" ht="12" customHeight="1" x14ac:dyDescent="0.25">
      <c r="A157" s="158" t="s">
        <v>62</v>
      </c>
      <c r="B157" s="157">
        <f t="shared" ref="B157" si="281">SUM(B158:B159)</f>
        <v>0.11857600659870599</v>
      </c>
      <c r="C157" s="157">
        <f t="shared" ref="C157" si="282">SUM(C158:C159)</f>
        <v>0.16950200468446344</v>
      </c>
      <c r="D157" s="157">
        <f t="shared" ref="D157" si="283">SUM(D158:D159)</f>
        <v>0.34446063450715647</v>
      </c>
      <c r="E157" s="157">
        <f t="shared" ref="E157" si="284">SUM(E158:E159)</f>
        <v>0.72970889683758333</v>
      </c>
      <c r="F157" s="157">
        <f t="shared" ref="F157" si="285">SUM(F158:F159)</f>
        <v>0.93602474080333187</v>
      </c>
      <c r="G157" s="157">
        <f t="shared" ref="G157" si="286">SUM(G158:G159)</f>
        <v>1.1339248421552395</v>
      </c>
      <c r="H157" s="157">
        <f t="shared" ref="H157" si="287">SUM(H158:H159)</f>
        <v>1.1196950687865088</v>
      </c>
      <c r="I157" s="157">
        <f t="shared" ref="I157" si="288">SUM(I158:I159)</f>
        <v>1.5344640097760953</v>
      </c>
      <c r="J157" s="157">
        <f t="shared" ref="J157" si="289">SUM(J158:J159)</f>
        <v>1.6594653918904991</v>
      </c>
      <c r="K157" s="157">
        <f t="shared" ref="K157" si="290">SUM(K158:K159)</f>
        <v>2.9279789210893625</v>
      </c>
      <c r="L157" s="157">
        <f t="shared" ref="L157" si="291">SUM(L158:L159)</f>
        <v>4.2028439026573734</v>
      </c>
      <c r="M157" s="157">
        <f t="shared" ref="M157" si="292">SUM(M158:M159)</f>
        <v>4.4172110617130098</v>
      </c>
      <c r="N157" s="157">
        <f t="shared" ref="N157" si="293">SUM(N158:N159)</f>
        <v>4.6328167427299771</v>
      </c>
      <c r="O157" s="157">
        <f t="shared" ref="O157" si="294">SUM(O158:O159)</f>
        <v>5.4860087318831754</v>
      </c>
      <c r="P157" s="157">
        <f t="shared" ref="P157" si="295">SUM(P158:P159)</f>
        <v>5.7227565236357325</v>
      </c>
      <c r="Q157" s="157">
        <f t="shared" ref="Q157" si="296">SUM(Q158:Q159)</f>
        <v>6.3648593290855899</v>
      </c>
    </row>
    <row r="158" spans="1:17" ht="12" customHeight="1" x14ac:dyDescent="0.25">
      <c r="A158" s="23" t="s">
        <v>57</v>
      </c>
      <c r="B158" s="156">
        <v>5.9569395329350981E-2</v>
      </c>
      <c r="C158" s="156">
        <v>7.896930640039089E-2</v>
      </c>
      <c r="D158" s="156">
        <v>0.14975152322929403</v>
      </c>
      <c r="E158" s="156">
        <v>0.36374036113675068</v>
      </c>
      <c r="F158" s="156">
        <v>0.46074962303763889</v>
      </c>
      <c r="G158" s="156">
        <v>0.49809185730346023</v>
      </c>
      <c r="H158" s="156">
        <v>0.49642966424124296</v>
      </c>
      <c r="I158" s="156">
        <v>0.63811189687869885</v>
      </c>
      <c r="J158" s="156">
        <v>0.65318126821069289</v>
      </c>
      <c r="K158" s="156">
        <v>1.1025200328715818</v>
      </c>
      <c r="L158" s="156">
        <v>1.7010825935566796</v>
      </c>
      <c r="M158" s="156">
        <v>1.8943449579679648</v>
      </c>
      <c r="N158" s="156">
        <v>2.2349012153116807</v>
      </c>
      <c r="O158" s="156">
        <v>2.815319006339541</v>
      </c>
      <c r="P158" s="156">
        <v>2.9329858659166934</v>
      </c>
      <c r="Q158" s="156">
        <v>2.9088480160427568</v>
      </c>
    </row>
    <row r="159" spans="1:17" ht="12" customHeight="1" x14ac:dyDescent="0.25">
      <c r="A159" s="29" t="s">
        <v>140</v>
      </c>
      <c r="B159" s="57">
        <v>5.9006611269355004E-2</v>
      </c>
      <c r="C159" s="57">
        <v>9.0532698284072552E-2</v>
      </c>
      <c r="D159" s="57">
        <v>0.19470911127786245</v>
      </c>
      <c r="E159" s="57">
        <v>0.36596853570083265</v>
      </c>
      <c r="F159" s="57">
        <v>0.47527511776569298</v>
      </c>
      <c r="G159" s="57">
        <v>0.63583298485177919</v>
      </c>
      <c r="H159" s="57">
        <v>0.62326540454526591</v>
      </c>
      <c r="I159" s="57">
        <v>0.89635211289739647</v>
      </c>
      <c r="J159" s="57">
        <v>1.0062841236798061</v>
      </c>
      <c r="K159" s="57">
        <v>1.8254588882177805</v>
      </c>
      <c r="L159" s="57">
        <v>2.5017613091006936</v>
      </c>
      <c r="M159" s="57">
        <v>2.5228661037450451</v>
      </c>
      <c r="N159" s="57">
        <v>2.3979155274182959</v>
      </c>
      <c r="O159" s="57">
        <v>2.6706897255436344</v>
      </c>
      <c r="P159" s="57">
        <v>2.7897706577190395</v>
      </c>
      <c r="Q159" s="57">
        <v>3.4560113130428327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24.842508644242013</v>
      </c>
      <c r="C161" s="168">
        <f t="shared" ref="C161:Q161" si="297">SUM(C162,C164,C166,C175)</f>
        <v>27.297363846154724</v>
      </c>
      <c r="D161" s="168">
        <f t="shared" si="297"/>
        <v>32.288062637474752</v>
      </c>
      <c r="E161" s="168">
        <f t="shared" si="297"/>
        <v>37.645797698655336</v>
      </c>
      <c r="F161" s="168">
        <f t="shared" si="297"/>
        <v>40.152781485392367</v>
      </c>
      <c r="G161" s="168">
        <f t="shared" si="297"/>
        <v>42.230099840541385</v>
      </c>
      <c r="H161" s="168">
        <f t="shared" si="297"/>
        <v>41.225615026643517</v>
      </c>
      <c r="I161" s="168">
        <f t="shared" si="297"/>
        <v>44.933138282624</v>
      </c>
      <c r="J161" s="168">
        <f t="shared" si="297"/>
        <v>42.305452534910543</v>
      </c>
      <c r="K161" s="168">
        <f t="shared" si="297"/>
        <v>46.904158806642045</v>
      </c>
      <c r="L161" s="168">
        <f t="shared" si="297"/>
        <v>44.155401203645255</v>
      </c>
      <c r="M161" s="168">
        <f t="shared" si="297"/>
        <v>37.805010790469694</v>
      </c>
      <c r="N161" s="168">
        <f t="shared" si="297"/>
        <v>35.319550081120504</v>
      </c>
      <c r="O161" s="168">
        <f t="shared" si="297"/>
        <v>34.177763112762342</v>
      </c>
      <c r="P161" s="168">
        <f t="shared" si="297"/>
        <v>31.047488232919903</v>
      </c>
      <c r="Q161" s="168">
        <f t="shared" si="297"/>
        <v>30.647034443046383</v>
      </c>
    </row>
    <row r="162" spans="1:17" ht="12.95" customHeight="1" x14ac:dyDescent="0.25">
      <c r="A162" s="158" t="s">
        <v>65</v>
      </c>
      <c r="B162" s="157">
        <f t="shared" ref="B162:Q162" si="298">B163</f>
        <v>10.405173118037284</v>
      </c>
      <c r="C162" s="157">
        <f t="shared" si="298"/>
        <v>11.268304671767451</v>
      </c>
      <c r="D162" s="157">
        <f t="shared" si="298"/>
        <v>13.399681579235208</v>
      </c>
      <c r="E162" s="157">
        <f t="shared" si="298"/>
        <v>15.740235821381187</v>
      </c>
      <c r="F162" s="157">
        <f t="shared" si="298"/>
        <v>16.473199043015057</v>
      </c>
      <c r="G162" s="157">
        <f t="shared" si="298"/>
        <v>17.217054397076549</v>
      </c>
      <c r="H162" s="157">
        <f t="shared" si="298"/>
        <v>15.844904902721048</v>
      </c>
      <c r="I162" s="157">
        <f t="shared" si="298"/>
        <v>17.477381649281092</v>
      </c>
      <c r="J162" s="157">
        <f t="shared" si="298"/>
        <v>15.519142113125341</v>
      </c>
      <c r="K162" s="157">
        <f t="shared" si="298"/>
        <v>17.303817129394524</v>
      </c>
      <c r="L162" s="157">
        <f t="shared" si="298"/>
        <v>11.921780937364767</v>
      </c>
      <c r="M162" s="157">
        <f t="shared" si="298"/>
        <v>8.7497030080053548</v>
      </c>
      <c r="N162" s="157">
        <f t="shared" si="298"/>
        <v>9.0052796241639701</v>
      </c>
      <c r="O162" s="157">
        <f t="shared" si="298"/>
        <v>9.430363920724897</v>
      </c>
      <c r="P162" s="157">
        <f t="shared" si="298"/>
        <v>8.8540474016539932</v>
      </c>
      <c r="Q162" s="157">
        <f t="shared" si="298"/>
        <v>8.8854862577373694</v>
      </c>
    </row>
    <row r="163" spans="1:17" ht="12" customHeight="1" x14ac:dyDescent="0.25">
      <c r="A163" s="23" t="s">
        <v>60</v>
      </c>
      <c r="B163" s="57">
        <v>10.405173118037284</v>
      </c>
      <c r="C163" s="57">
        <v>11.268304671767451</v>
      </c>
      <c r="D163" s="57">
        <v>13.399681579235208</v>
      </c>
      <c r="E163" s="57">
        <v>15.740235821381187</v>
      </c>
      <c r="F163" s="57">
        <v>16.473199043015057</v>
      </c>
      <c r="G163" s="57">
        <v>17.217054397076549</v>
      </c>
      <c r="H163" s="57">
        <v>15.844904902721048</v>
      </c>
      <c r="I163" s="57">
        <v>17.477381649281092</v>
      </c>
      <c r="J163" s="57">
        <v>15.519142113125341</v>
      </c>
      <c r="K163" s="57">
        <v>17.303817129394524</v>
      </c>
      <c r="L163" s="57">
        <v>11.921780937364767</v>
      </c>
      <c r="M163" s="57">
        <v>8.7497030080053548</v>
      </c>
      <c r="N163" s="57">
        <v>9.0052796241639701</v>
      </c>
      <c r="O163" s="57">
        <v>9.430363920724897</v>
      </c>
      <c r="P163" s="57">
        <v>8.8540474016539932</v>
      </c>
      <c r="Q163" s="57">
        <v>8.8854862577373694</v>
      </c>
    </row>
    <row r="164" spans="1:17" ht="12.95" customHeight="1" x14ac:dyDescent="0.25">
      <c r="A164" s="158" t="s">
        <v>112</v>
      </c>
      <c r="B164" s="157">
        <f t="shared" ref="B164:Q164" si="299">B165</f>
        <v>0.1290646668310636</v>
      </c>
      <c r="C164" s="157">
        <f t="shared" si="299"/>
        <v>0.15899649527330859</v>
      </c>
      <c r="D164" s="157">
        <f t="shared" si="299"/>
        <v>0.21808890132543335</v>
      </c>
      <c r="E164" s="157">
        <f t="shared" si="299"/>
        <v>0.28021532341883221</v>
      </c>
      <c r="F164" s="157">
        <f t="shared" si="299"/>
        <v>0.34148054493098323</v>
      </c>
      <c r="G164" s="157">
        <f t="shared" si="299"/>
        <v>0.41645045142805381</v>
      </c>
      <c r="H164" s="157">
        <f t="shared" si="299"/>
        <v>0.51929366162182911</v>
      </c>
      <c r="I164" s="157">
        <f t="shared" si="299"/>
        <v>0.69375672035467506</v>
      </c>
      <c r="J164" s="157">
        <f t="shared" si="299"/>
        <v>0.84513779042241999</v>
      </c>
      <c r="K164" s="157">
        <f t="shared" si="299"/>
        <v>1.0711173966524279</v>
      </c>
      <c r="L164" s="157">
        <f t="shared" si="299"/>
        <v>1.5100478896948271</v>
      </c>
      <c r="M164" s="157">
        <f t="shared" si="299"/>
        <v>1.4124659696862574</v>
      </c>
      <c r="N164" s="157">
        <f t="shared" si="299"/>
        <v>1.3979506533577277</v>
      </c>
      <c r="O164" s="157">
        <f t="shared" si="299"/>
        <v>1.3611486492781977</v>
      </c>
      <c r="P164" s="157">
        <f t="shared" si="299"/>
        <v>1.2216854327358257</v>
      </c>
      <c r="Q164" s="157">
        <f t="shared" si="299"/>
        <v>1.2044781269444285</v>
      </c>
    </row>
    <row r="165" spans="1:17" ht="12" customHeight="1" x14ac:dyDescent="0.25">
      <c r="A165" s="23" t="s">
        <v>60</v>
      </c>
      <c r="B165" s="156">
        <v>0.1290646668310636</v>
      </c>
      <c r="C165" s="156">
        <v>0.15899649527330859</v>
      </c>
      <c r="D165" s="156">
        <v>0.21808890132543335</v>
      </c>
      <c r="E165" s="156">
        <v>0.28021532341883221</v>
      </c>
      <c r="F165" s="156">
        <v>0.34148054493098323</v>
      </c>
      <c r="G165" s="156">
        <v>0.41645045142805381</v>
      </c>
      <c r="H165" s="156">
        <v>0.51929366162182911</v>
      </c>
      <c r="I165" s="156">
        <v>0.69375672035467506</v>
      </c>
      <c r="J165" s="156">
        <v>0.84513779042241999</v>
      </c>
      <c r="K165" s="156">
        <v>1.0711173966524279</v>
      </c>
      <c r="L165" s="156">
        <v>1.5100478896948271</v>
      </c>
      <c r="M165" s="156">
        <v>1.4124659696862574</v>
      </c>
      <c r="N165" s="156">
        <v>1.3979506533577277</v>
      </c>
      <c r="O165" s="156">
        <v>1.3611486492781977</v>
      </c>
      <c r="P165" s="156">
        <v>1.2216854327358257</v>
      </c>
      <c r="Q165" s="156">
        <v>1.2044781269444285</v>
      </c>
    </row>
    <row r="166" spans="1:17" ht="12" customHeight="1" x14ac:dyDescent="0.25">
      <c r="A166" s="158" t="s">
        <v>63</v>
      </c>
      <c r="B166" s="157">
        <f>SUM(B167:B168,B171:B172)</f>
        <v>5.4633773216439945</v>
      </c>
      <c r="C166" s="157">
        <f t="shared" ref="C166:Q166" si="300">SUM(C167:C168,C171:C172)</f>
        <v>6.0012614152222685</v>
      </c>
      <c r="D166" s="157">
        <f t="shared" si="300"/>
        <v>6.8712709652388062</v>
      </c>
      <c r="E166" s="157">
        <f t="shared" si="300"/>
        <v>7.8184087955556141</v>
      </c>
      <c r="F166" s="157">
        <f t="shared" si="300"/>
        <v>8.3383606507817269</v>
      </c>
      <c r="G166" s="157">
        <f t="shared" si="300"/>
        <v>8.8778304169553692</v>
      </c>
      <c r="H166" s="157">
        <f t="shared" si="300"/>
        <v>9.1036423676179226</v>
      </c>
      <c r="I166" s="157">
        <f t="shared" si="300"/>
        <v>9.8536146896921153</v>
      </c>
      <c r="J166" s="157">
        <f t="shared" si="300"/>
        <v>9.8532080383075371</v>
      </c>
      <c r="K166" s="157">
        <f t="shared" si="300"/>
        <v>10.615965626397028</v>
      </c>
      <c r="L166" s="157">
        <f t="shared" si="300"/>
        <v>11.248371705790916</v>
      </c>
      <c r="M166" s="157">
        <f t="shared" si="300"/>
        <v>10.648755309359528</v>
      </c>
      <c r="N166" s="157">
        <f t="shared" si="300"/>
        <v>10.63531996873181</v>
      </c>
      <c r="O166" s="157">
        <f t="shared" si="300"/>
        <v>10.357625660811387</v>
      </c>
      <c r="P166" s="157">
        <f t="shared" si="300"/>
        <v>9.7839086166891391</v>
      </c>
      <c r="Q166" s="157">
        <f t="shared" si="300"/>
        <v>9.4446517981025373</v>
      </c>
    </row>
    <row r="167" spans="1:17" ht="12" customHeight="1" x14ac:dyDescent="0.25">
      <c r="A167" s="167" t="s">
        <v>144</v>
      </c>
      <c r="B167" s="132">
        <v>3.6034857352074563</v>
      </c>
      <c r="C167" s="132">
        <v>3.7666438636902337</v>
      </c>
      <c r="D167" s="132">
        <v>4.0207502773853641</v>
      </c>
      <c r="E167" s="132">
        <v>4.2342009864676982</v>
      </c>
      <c r="F167" s="132">
        <v>4.2680899060735218</v>
      </c>
      <c r="G167" s="132">
        <v>3.8259656187924915</v>
      </c>
      <c r="H167" s="132">
        <v>2.8911752183106119</v>
      </c>
      <c r="I167" s="132">
        <v>2.6962322496319966</v>
      </c>
      <c r="J167" s="132">
        <v>2.6763096458659201</v>
      </c>
      <c r="K167" s="132">
        <v>2.165820756199262</v>
      </c>
      <c r="L167" s="132">
        <v>1.6586840081422474</v>
      </c>
      <c r="M167" s="132">
        <v>0.79794556570541553</v>
      </c>
      <c r="N167" s="132">
        <v>0.36709962860087669</v>
      </c>
      <c r="O167" s="132">
        <v>0.23200912931992554</v>
      </c>
      <c r="P167" s="132">
        <v>0.11382440820787791</v>
      </c>
      <c r="Q167" s="132">
        <v>2.1704494052766823E-2</v>
      </c>
    </row>
    <row r="168" spans="1:17" ht="12" customHeight="1" x14ac:dyDescent="0.25">
      <c r="A168" s="167" t="s">
        <v>143</v>
      </c>
      <c r="B168" s="132">
        <f t="shared" ref="B168" si="301">SUM(B169:B170)</f>
        <v>0.25822540678338091</v>
      </c>
      <c r="C168" s="132">
        <f t="shared" ref="C168" si="302">SUM(C169:C170)</f>
        <v>0.2691970952386093</v>
      </c>
      <c r="D168" s="132">
        <f t="shared" ref="D168" si="303">SUM(D169:D170)</f>
        <v>0.29118105139871142</v>
      </c>
      <c r="E168" s="132">
        <f t="shared" ref="E168" si="304">SUM(E169:E170)</f>
        <v>0.302467247551572</v>
      </c>
      <c r="F168" s="132">
        <f t="shared" ref="F168" si="305">SUM(F169:F170)</f>
        <v>0.30544530756322469</v>
      </c>
      <c r="G168" s="132">
        <f t="shared" ref="G168" si="306">SUM(G169:G170)</f>
        <v>0.28730816444271357</v>
      </c>
      <c r="H168" s="132">
        <f t="shared" ref="H168" si="307">SUM(H169:H170)</f>
        <v>0.22280039629892417</v>
      </c>
      <c r="I168" s="132">
        <f t="shared" ref="I168" si="308">SUM(I169:I170)</f>
        <v>0.22211917003050613</v>
      </c>
      <c r="J168" s="132">
        <f t="shared" ref="J168" si="309">SUM(J169:J170)</f>
        <v>0.25693225391581881</v>
      </c>
      <c r="K168" s="132">
        <f t="shared" ref="K168" si="310">SUM(K169:K170)</f>
        <v>0.24031853189868502</v>
      </c>
      <c r="L168" s="132">
        <f t="shared" ref="L168" si="311">SUM(L169:L170)</f>
        <v>0.263849240859378</v>
      </c>
      <c r="M168" s="132">
        <f t="shared" ref="M168" si="312">SUM(M169:M170)</f>
        <v>0.15566275828757259</v>
      </c>
      <c r="N168" s="132">
        <f t="shared" ref="N168" si="313">SUM(N169:N170)</f>
        <v>8.2889865645558017E-2</v>
      </c>
      <c r="O168" s="132">
        <f t="shared" ref="O168" si="314">SUM(O169:O170)</f>
        <v>5.8899363801167393E-2</v>
      </c>
      <c r="P168" s="132">
        <f t="shared" ref="P168" si="315">SUM(P169:P170)</f>
        <v>3.040132171024619E-2</v>
      </c>
      <c r="Q168" s="132">
        <f t="shared" ref="Q168" si="316">SUM(Q169:Q170)</f>
        <v>6.1460709797033705E-3</v>
      </c>
    </row>
    <row r="169" spans="1:17" ht="12" customHeight="1" x14ac:dyDescent="0.25">
      <c r="A169" s="166" t="s">
        <v>57</v>
      </c>
      <c r="B169" s="165">
        <v>9.0379214562033836E-2</v>
      </c>
      <c r="C169" s="165">
        <v>9.4591676571395E-2</v>
      </c>
      <c r="D169" s="165">
        <v>0.10310239724096307</v>
      </c>
      <c r="E169" s="165">
        <v>0.10741889140581784</v>
      </c>
      <c r="F169" s="165">
        <v>0.10869551593523688</v>
      </c>
      <c r="G169" s="165">
        <v>0.10206729553740959</v>
      </c>
      <c r="H169" s="165">
        <v>7.9664192037483927E-2</v>
      </c>
      <c r="I169" s="165">
        <v>7.923342541541098E-2</v>
      </c>
      <c r="J169" s="165">
        <v>9.2033460297744188E-2</v>
      </c>
      <c r="K169" s="165">
        <v>8.5875328595143977E-2</v>
      </c>
      <c r="L169" s="165">
        <v>9.4473159099395368E-2</v>
      </c>
      <c r="M169" s="165">
        <v>5.6079279447921945E-2</v>
      </c>
      <c r="N169" s="165">
        <v>2.9902625032296935E-2</v>
      </c>
      <c r="O169" s="165">
        <v>2.1202567776961754E-2</v>
      </c>
      <c r="P169" s="165">
        <v>1.090225714713019E-2</v>
      </c>
      <c r="Q169" s="165">
        <v>2.1952073832836854E-3</v>
      </c>
    </row>
    <row r="170" spans="1:17" ht="12" customHeight="1" x14ac:dyDescent="0.25">
      <c r="A170" s="147" t="s">
        <v>59</v>
      </c>
      <c r="B170" s="164">
        <v>0.16784619222134708</v>
      </c>
      <c r="C170" s="164">
        <v>0.1746054186672143</v>
      </c>
      <c r="D170" s="164">
        <v>0.18807865415774838</v>
      </c>
      <c r="E170" s="164">
        <v>0.19504835614575416</v>
      </c>
      <c r="F170" s="164">
        <v>0.19674979162798781</v>
      </c>
      <c r="G170" s="164">
        <v>0.185240868905304</v>
      </c>
      <c r="H170" s="164">
        <v>0.14313620426144025</v>
      </c>
      <c r="I170" s="164">
        <v>0.14288574461509515</v>
      </c>
      <c r="J170" s="164">
        <v>0.16489879361807461</v>
      </c>
      <c r="K170" s="164">
        <v>0.15444320330354103</v>
      </c>
      <c r="L170" s="164">
        <v>0.16937608175998264</v>
      </c>
      <c r="M170" s="164">
        <v>9.9583478839650644E-2</v>
      </c>
      <c r="N170" s="164">
        <v>5.2987240613261079E-2</v>
      </c>
      <c r="O170" s="164">
        <v>3.7696796024205642E-2</v>
      </c>
      <c r="P170" s="164">
        <v>1.9499064563115998E-2</v>
      </c>
      <c r="Q170" s="164">
        <v>3.9508635964196851E-3</v>
      </c>
    </row>
    <row r="171" spans="1:17" ht="12" customHeight="1" x14ac:dyDescent="0.25">
      <c r="A171" s="163" t="s">
        <v>142</v>
      </c>
      <c r="B171" s="162">
        <v>1.4964923706786075</v>
      </c>
      <c r="C171" s="162">
        <v>1.8365257738541805</v>
      </c>
      <c r="D171" s="162">
        <v>2.3918500207340583</v>
      </c>
      <c r="E171" s="162">
        <v>3.0753734038371205</v>
      </c>
      <c r="F171" s="162">
        <v>3.5305070097313092</v>
      </c>
      <c r="G171" s="162">
        <v>4.452873826499494</v>
      </c>
      <c r="H171" s="162">
        <v>5.5708412815191162</v>
      </c>
      <c r="I171" s="162">
        <v>6.4233602934642926</v>
      </c>
      <c r="J171" s="162">
        <v>6.3113416850939954</v>
      </c>
      <c r="K171" s="162">
        <v>7.3899476095288801</v>
      </c>
      <c r="L171" s="162">
        <v>8.0704366037306787</v>
      </c>
      <c r="M171" s="162">
        <v>8.0699209759710193</v>
      </c>
      <c r="N171" s="162">
        <v>8.2881958860597607</v>
      </c>
      <c r="O171" s="162">
        <v>8.0211755622674161</v>
      </c>
      <c r="P171" s="162">
        <v>7.6080976117717407</v>
      </c>
      <c r="Q171" s="162">
        <v>7.347081314001918</v>
      </c>
    </row>
    <row r="172" spans="1:17" ht="12" customHeight="1" x14ac:dyDescent="0.25">
      <c r="A172" s="161" t="s">
        <v>141</v>
      </c>
      <c r="B172" s="160">
        <f t="shared" ref="B172" si="317">SUM(B173:B174)</f>
        <v>0.10517380897454945</v>
      </c>
      <c r="C172" s="160">
        <f t="shared" ref="C172" si="318">SUM(C173:C174)</f>
        <v>0.12889468243924412</v>
      </c>
      <c r="D172" s="160">
        <f t="shared" ref="D172" si="319">SUM(D173:D174)</f>
        <v>0.16748961572067333</v>
      </c>
      <c r="E172" s="160">
        <f t="shared" ref="E172" si="320">SUM(E173:E174)</f>
        <v>0.20636715769922281</v>
      </c>
      <c r="F172" s="160">
        <f t="shared" ref="F172" si="321">SUM(F173:F174)</f>
        <v>0.23431842741367293</v>
      </c>
      <c r="G172" s="160">
        <f t="shared" ref="G172" si="322">SUM(G173:G174)</f>
        <v>0.31168280722066932</v>
      </c>
      <c r="H172" s="160">
        <f t="shared" ref="H172" si="323">SUM(H173:H174)</f>
        <v>0.41882547148927135</v>
      </c>
      <c r="I172" s="160">
        <f t="shared" ref="I172" si="324">SUM(I173:I174)</f>
        <v>0.51190297656532113</v>
      </c>
      <c r="J172" s="160">
        <f t="shared" ref="J172" si="325">SUM(J173:J174)</f>
        <v>0.60862445343180327</v>
      </c>
      <c r="K172" s="160">
        <f t="shared" ref="K172" si="326">SUM(K173:K174)</f>
        <v>0.81987872877020129</v>
      </c>
      <c r="L172" s="160">
        <f t="shared" ref="L172" si="327">SUM(L173:L174)</f>
        <v>1.2554018530586109</v>
      </c>
      <c r="M172" s="160">
        <f t="shared" ref="M172" si="328">SUM(M173:M174)</f>
        <v>1.6252260093955198</v>
      </c>
      <c r="N172" s="160">
        <f t="shared" ref="N172" si="329">SUM(N173:N174)</f>
        <v>1.8971345884256157</v>
      </c>
      <c r="O172" s="160">
        <f t="shared" ref="O172" si="330">SUM(O173:O174)</f>
        <v>2.0455416054228777</v>
      </c>
      <c r="P172" s="160">
        <f t="shared" ref="P172" si="331">SUM(P173:P174)</f>
        <v>2.0315852749992747</v>
      </c>
      <c r="Q172" s="160">
        <f t="shared" ref="Q172" si="332">SUM(Q173:Q174)</f>
        <v>2.0697199190681497</v>
      </c>
    </row>
    <row r="173" spans="1:17" ht="12" customHeight="1" x14ac:dyDescent="0.25">
      <c r="A173" s="148" t="s">
        <v>60</v>
      </c>
      <c r="B173" s="156">
        <v>3.7519873530244503E-2</v>
      </c>
      <c r="C173" s="156">
        <v>4.6438221652715717E-2</v>
      </c>
      <c r="D173" s="156">
        <v>6.2025832239646764E-2</v>
      </c>
      <c r="E173" s="156">
        <v>7.9148977946412971E-2</v>
      </c>
      <c r="F173" s="156">
        <v>9.0924511481410633E-2</v>
      </c>
      <c r="G173" s="156">
        <v>0.12010154712884748</v>
      </c>
      <c r="H173" s="156">
        <v>0.15517501747506651</v>
      </c>
      <c r="I173" s="156">
        <v>0.19152230444320506</v>
      </c>
      <c r="J173" s="156">
        <v>0.21943179116952596</v>
      </c>
      <c r="K173" s="156">
        <v>0.29602336911413185</v>
      </c>
      <c r="L173" s="156">
        <v>0.4649100031551891</v>
      </c>
      <c r="M173" s="156">
        <v>0.57417979090775395</v>
      </c>
      <c r="N173" s="156">
        <v>0.68440366129595887</v>
      </c>
      <c r="O173" s="156">
        <v>0.74148273217058591</v>
      </c>
      <c r="P173" s="156">
        <v>0.73450540920829854</v>
      </c>
      <c r="Q173" s="156">
        <v>0.74924773205951234</v>
      </c>
    </row>
    <row r="174" spans="1:17" ht="12" customHeight="1" x14ac:dyDescent="0.25">
      <c r="A174" s="159" t="s">
        <v>59</v>
      </c>
      <c r="B174" s="57">
        <v>6.7653935444304952E-2</v>
      </c>
      <c r="C174" s="57">
        <v>8.2456460786528393E-2</v>
      </c>
      <c r="D174" s="57">
        <v>0.10546378348102656</v>
      </c>
      <c r="E174" s="57">
        <v>0.12721817975280983</v>
      </c>
      <c r="F174" s="57">
        <v>0.14339391593226228</v>
      </c>
      <c r="G174" s="57">
        <v>0.19158126009182183</v>
      </c>
      <c r="H174" s="57">
        <v>0.26365045401420484</v>
      </c>
      <c r="I174" s="57">
        <v>0.32038067212211602</v>
      </c>
      <c r="J174" s="57">
        <v>0.38919266226227728</v>
      </c>
      <c r="K174" s="57">
        <v>0.52385535965606944</v>
      </c>
      <c r="L174" s="57">
        <v>0.79049184990342181</v>
      </c>
      <c r="M174" s="57">
        <v>1.0510462184877658</v>
      </c>
      <c r="N174" s="57">
        <v>1.2127309271296567</v>
      </c>
      <c r="O174" s="57">
        <v>1.3040588732522918</v>
      </c>
      <c r="P174" s="57">
        <v>1.2970798657909759</v>
      </c>
      <c r="Q174" s="57">
        <v>1.3204721870086373</v>
      </c>
    </row>
    <row r="175" spans="1:17" ht="12" customHeight="1" x14ac:dyDescent="0.25">
      <c r="A175" s="158" t="s">
        <v>62</v>
      </c>
      <c r="B175" s="157">
        <f>SUM(B176:B177)</f>
        <v>8.8448935377296714</v>
      </c>
      <c r="C175" s="157">
        <f t="shared" ref="C175:Q175" si="333">SUM(C176:C177)</f>
        <v>9.8688012638916955</v>
      </c>
      <c r="D175" s="157">
        <f t="shared" si="333"/>
        <v>11.799021191675308</v>
      </c>
      <c r="E175" s="157">
        <f t="shared" si="333"/>
        <v>13.806937758299702</v>
      </c>
      <c r="F175" s="157">
        <f t="shared" si="333"/>
        <v>14.999741246664598</v>
      </c>
      <c r="G175" s="157">
        <f t="shared" si="333"/>
        <v>15.718764575081416</v>
      </c>
      <c r="H175" s="157">
        <f t="shared" si="333"/>
        <v>15.757774094682716</v>
      </c>
      <c r="I175" s="157">
        <f t="shared" si="333"/>
        <v>16.908385223296115</v>
      </c>
      <c r="J175" s="157">
        <f t="shared" si="333"/>
        <v>16.087964593055244</v>
      </c>
      <c r="K175" s="157">
        <f t="shared" si="333"/>
        <v>17.91325865419806</v>
      </c>
      <c r="L175" s="157">
        <f t="shared" si="333"/>
        <v>19.475200670794742</v>
      </c>
      <c r="M175" s="157">
        <f t="shared" si="333"/>
        <v>16.994086503418554</v>
      </c>
      <c r="N175" s="157">
        <f t="shared" si="333"/>
        <v>14.280999834866996</v>
      </c>
      <c r="O175" s="157">
        <f t="shared" si="333"/>
        <v>13.028624881947863</v>
      </c>
      <c r="P175" s="157">
        <f t="shared" si="333"/>
        <v>11.187846781840946</v>
      </c>
      <c r="Q175" s="157">
        <f t="shared" si="333"/>
        <v>11.11241826026205</v>
      </c>
    </row>
    <row r="176" spans="1:17" ht="12" customHeight="1" x14ac:dyDescent="0.25">
      <c r="A176" s="23" t="s">
        <v>57</v>
      </c>
      <c r="B176" s="156">
        <v>4.4394575941722998</v>
      </c>
      <c r="C176" s="156">
        <v>4.5954243093206584</v>
      </c>
      <c r="D176" s="156">
        <v>5.1291759287167897</v>
      </c>
      <c r="E176" s="156">
        <v>6.8812783560773338</v>
      </c>
      <c r="F176" s="156">
        <v>7.38356208528596</v>
      </c>
      <c r="G176" s="156">
        <v>6.9045201181629938</v>
      </c>
      <c r="H176" s="156">
        <v>6.9867406015877638</v>
      </c>
      <c r="I176" s="156">
        <v>7.0306948117133583</v>
      </c>
      <c r="J176" s="156">
        <v>6.3326923720273953</v>
      </c>
      <c r="K176" s="156">
        <v>6.7453424828168451</v>
      </c>
      <c r="L176" s="156">
        <v>7.8827308208058646</v>
      </c>
      <c r="M176" s="156">
        <v>7.2877102523344286</v>
      </c>
      <c r="N176" s="156">
        <v>6.8893128934821846</v>
      </c>
      <c r="O176" s="156">
        <v>6.6858148011259004</v>
      </c>
      <c r="P176" s="156">
        <v>5.7338465629426238</v>
      </c>
      <c r="Q176" s="156">
        <v>5.0786472383239163</v>
      </c>
    </row>
    <row r="177" spans="1:17" ht="12" customHeight="1" x14ac:dyDescent="0.25">
      <c r="A177" s="29" t="s">
        <v>140</v>
      </c>
      <c r="B177" s="57">
        <v>4.4054359435573724</v>
      </c>
      <c r="C177" s="57">
        <v>5.2733769545710372</v>
      </c>
      <c r="D177" s="57">
        <v>6.6698452629585177</v>
      </c>
      <c r="E177" s="57">
        <v>6.9256594022223679</v>
      </c>
      <c r="F177" s="57">
        <v>7.6161791613786374</v>
      </c>
      <c r="G177" s="57">
        <v>8.8142444569184217</v>
      </c>
      <c r="H177" s="57">
        <v>8.7710334930949525</v>
      </c>
      <c r="I177" s="57">
        <v>9.8776904115827548</v>
      </c>
      <c r="J177" s="57">
        <v>9.7552722210278482</v>
      </c>
      <c r="K177" s="57">
        <v>11.167916171381215</v>
      </c>
      <c r="L177" s="57">
        <v>11.592469849988877</v>
      </c>
      <c r="M177" s="57">
        <v>9.7063762510841247</v>
      </c>
      <c r="N177" s="57">
        <v>7.3916869413848127</v>
      </c>
      <c r="O177" s="57">
        <v>6.3428100808219616</v>
      </c>
      <c r="P177" s="57">
        <v>5.4540002188983232</v>
      </c>
      <c r="Q177" s="57">
        <v>6.0337710219381337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 t="str">
        <f>IF(RES_hhdet_tes!B3=0,"",RES_hhdet_tes!B3/RES_hhdet_fec!B3)</f>
        <v/>
      </c>
      <c r="C3" s="175" t="str">
        <f>IF(RES_hhdet_tes!C3=0,"",RES_hhdet_tes!C3/RES_hhdet_fec!C3)</f>
        <v/>
      </c>
      <c r="D3" s="175" t="str">
        <f>IF(RES_hhdet_tes!D3=0,"",RES_hhdet_tes!D3/RES_hhdet_fec!D3)</f>
        <v/>
      </c>
      <c r="E3" s="175" t="str">
        <f>IF(RES_hhdet_tes!E3=0,"",RES_hhdet_tes!E3/RES_hhdet_fec!E3)</f>
        <v/>
      </c>
      <c r="F3" s="175" t="str">
        <f>IF(RES_hhdet_tes!F3=0,"",RES_hhdet_tes!F3/RES_hhdet_fec!F3)</f>
        <v/>
      </c>
      <c r="G3" s="175" t="str">
        <f>IF(RES_hhdet_tes!G3=0,"",RES_hhdet_tes!G3/RES_hhdet_fec!G3)</f>
        <v/>
      </c>
      <c r="H3" s="175" t="str">
        <f>IF(RES_hhdet_tes!H3=0,"",RES_hhdet_tes!H3/RES_hhdet_fec!H3)</f>
        <v/>
      </c>
      <c r="I3" s="175" t="str">
        <f>IF(RES_hhdet_tes!I3=0,"",RES_hhdet_tes!I3/RES_hhdet_fec!I3)</f>
        <v/>
      </c>
      <c r="J3" s="175" t="str">
        <f>IF(RES_hhdet_tes!J3=0,"",RES_hhdet_tes!J3/RES_hhdet_fec!J3)</f>
        <v/>
      </c>
      <c r="K3" s="175" t="str">
        <f>IF(RES_hhdet_tes!K3=0,"",RES_hhdet_tes!K3/RES_hhdet_fec!K3)</f>
        <v/>
      </c>
      <c r="L3" s="175" t="str">
        <f>IF(RES_hhdet_tes!L3=0,"",RES_hhdet_tes!L3/RES_hhdet_fec!L3)</f>
        <v/>
      </c>
      <c r="M3" s="175" t="str">
        <f>IF(RES_hhdet_tes!M3=0,"",RES_hhdet_tes!M3/RES_hhdet_fec!M3)</f>
        <v/>
      </c>
      <c r="N3" s="175" t="str">
        <f>IF(RES_hhdet_tes!N3=0,"",RES_hhdet_tes!N3/RES_hhdet_fec!N3)</f>
        <v/>
      </c>
      <c r="O3" s="175" t="str">
        <f>IF(RES_hhdet_tes!O3=0,"",RES_hhdet_tes!O3/RES_hhdet_fec!O3)</f>
        <v/>
      </c>
      <c r="P3" s="175" t="str">
        <f>IF(RES_hhdet_tes!P3=0,"",RES_hhdet_tes!P3/RES_hhdet_fec!P3)</f>
        <v/>
      </c>
      <c r="Q3" s="175" t="str">
        <f>IF(RES_hhdet_tes!Q3=0,"",RES_hhdet_tes!Q3/RES_hhdet_fec!Q3)</f>
        <v/>
      </c>
    </row>
    <row r="4" spans="1:17" ht="12.95" customHeight="1" x14ac:dyDescent="0.25">
      <c r="A4" s="158" t="s">
        <v>65</v>
      </c>
      <c r="B4" s="169" t="str">
        <f>IF(RES_hhdet_tes!B4=0,"",RES_hhdet_tes!B4/RES_hhdet_fec!B4)</f>
        <v/>
      </c>
      <c r="C4" s="169" t="str">
        <f>IF(RES_hhdet_tes!C4=0,"",RES_hhdet_tes!C4/RES_hhdet_fec!C4)</f>
        <v/>
      </c>
      <c r="D4" s="169" t="str">
        <f>IF(RES_hhdet_tes!D4=0,"",RES_hhdet_tes!D4/RES_hhdet_fec!D4)</f>
        <v/>
      </c>
      <c r="E4" s="169" t="str">
        <f>IF(RES_hhdet_tes!E4=0,"",RES_hhdet_tes!E4/RES_hhdet_fec!E4)</f>
        <v/>
      </c>
      <c r="F4" s="169" t="str">
        <f>IF(RES_hhdet_tes!F4=0,"",RES_hhdet_tes!F4/RES_hhdet_fec!F4)</f>
        <v/>
      </c>
      <c r="G4" s="169" t="str">
        <f>IF(RES_hhdet_tes!G4=0,"",RES_hhdet_tes!G4/RES_hhdet_fec!G4)</f>
        <v/>
      </c>
      <c r="H4" s="169" t="str">
        <f>IF(RES_hhdet_tes!H4=0,"",RES_hhdet_tes!H4/RES_hhdet_fec!H4)</f>
        <v/>
      </c>
      <c r="I4" s="169" t="str">
        <f>IF(RES_hhdet_tes!I4=0,"",RES_hhdet_tes!I4/RES_hhdet_fec!I4)</f>
        <v/>
      </c>
      <c r="J4" s="169" t="str">
        <f>IF(RES_hhdet_tes!J4=0,"",RES_hhdet_tes!J4/RES_hhdet_fec!J4)</f>
        <v/>
      </c>
      <c r="K4" s="169" t="str">
        <f>IF(RES_hhdet_tes!K4=0,"",RES_hhdet_tes!K4/RES_hhdet_fec!K4)</f>
        <v/>
      </c>
      <c r="L4" s="169" t="str">
        <f>IF(RES_hhdet_tes!L4=0,"",RES_hhdet_tes!L4/RES_hhdet_fec!L4)</f>
        <v/>
      </c>
      <c r="M4" s="169" t="str">
        <f>IF(RES_hhdet_tes!M4=0,"",RES_hhdet_tes!M4/RES_hhdet_fec!M4)</f>
        <v/>
      </c>
      <c r="N4" s="169" t="str">
        <f>IF(RES_hhdet_tes!N4=0,"",RES_hhdet_tes!N4/RES_hhdet_fec!N4)</f>
        <v/>
      </c>
      <c r="O4" s="169" t="str">
        <f>IF(RES_hhdet_tes!O4=0,"",RES_hhdet_tes!O4/RES_hhdet_fec!O4)</f>
        <v/>
      </c>
      <c r="P4" s="169" t="str">
        <f>IF(RES_hhdet_tes!P4=0,"",RES_hhdet_tes!P4/RES_hhdet_fec!P4)</f>
        <v/>
      </c>
      <c r="Q4" s="169" t="str">
        <f>IF(RES_hhdet_tes!Q4=0,"",RES_hhdet_tes!Q4/RES_hhdet_fec!Q4)</f>
        <v/>
      </c>
    </row>
    <row r="5" spans="1:17" ht="12" customHeight="1" x14ac:dyDescent="0.25">
      <c r="A5" s="23" t="s">
        <v>58</v>
      </c>
      <c r="B5" s="73" t="str">
        <f>IF(RES_hhdet_tes!B5=0,"",RES_hhdet_tes!B5/RES_hhdet_fec!B5)</f>
        <v/>
      </c>
      <c r="C5" s="73" t="str">
        <f>IF(RES_hhdet_tes!C5=0,"",RES_hhdet_tes!C5/RES_hhdet_fec!C5)</f>
        <v/>
      </c>
      <c r="D5" s="73" t="str">
        <f>IF(RES_hhdet_tes!D5=0,"",RES_hhdet_tes!D5/RES_hhdet_fec!D5)</f>
        <v/>
      </c>
      <c r="E5" s="73" t="str">
        <f>IF(RES_hhdet_tes!E5=0,"",RES_hhdet_tes!E5/RES_hhdet_fec!E5)</f>
        <v/>
      </c>
      <c r="F5" s="73" t="str">
        <f>IF(RES_hhdet_tes!F5=0,"",RES_hhdet_tes!F5/RES_hhdet_fec!F5)</f>
        <v/>
      </c>
      <c r="G5" s="73" t="str">
        <f>IF(RES_hhdet_tes!G5=0,"",RES_hhdet_tes!G5/RES_hhdet_fec!G5)</f>
        <v/>
      </c>
      <c r="H5" s="73" t="str">
        <f>IF(RES_hhdet_tes!H5=0,"",RES_hhdet_tes!H5/RES_hhdet_fec!H5)</f>
        <v/>
      </c>
      <c r="I5" s="73" t="str">
        <f>IF(RES_hhdet_tes!I5=0,"",RES_hhdet_tes!I5/RES_hhdet_fec!I5)</f>
        <v/>
      </c>
      <c r="J5" s="73" t="str">
        <f>IF(RES_hhdet_tes!J5=0,"",RES_hhdet_tes!J5/RES_hhdet_fec!J5)</f>
        <v/>
      </c>
      <c r="K5" s="73" t="str">
        <f>IF(RES_hhdet_tes!K5=0,"",RES_hhdet_tes!K5/RES_hhdet_fec!K5)</f>
        <v/>
      </c>
      <c r="L5" s="73" t="str">
        <f>IF(RES_hhdet_tes!L5=0,"",RES_hhdet_tes!L5/RES_hhdet_fec!L5)</f>
        <v/>
      </c>
      <c r="M5" s="73" t="str">
        <f>IF(RES_hhdet_tes!M5=0,"",RES_hhdet_tes!M5/RES_hhdet_fec!M5)</f>
        <v/>
      </c>
      <c r="N5" s="73" t="str">
        <f>IF(RES_hhdet_tes!N5=0,"",RES_hhdet_tes!N5/RES_hhdet_fec!N5)</f>
        <v/>
      </c>
      <c r="O5" s="73" t="str">
        <f>IF(RES_hhdet_tes!O5=0,"",RES_hhdet_tes!O5/RES_hhdet_fec!O5)</f>
        <v/>
      </c>
      <c r="P5" s="73" t="str">
        <f>IF(RES_hhdet_tes!P5=0,"",RES_hhdet_tes!P5/RES_hhdet_fec!P5)</f>
        <v/>
      </c>
      <c r="Q5" s="73" t="str">
        <f>IF(RES_hhdet_tes!Q5=0,"",RES_hhdet_tes!Q5/RES_hhdet_fec!Q5)</f>
        <v/>
      </c>
    </row>
    <row r="6" spans="1:17" ht="12" customHeight="1" x14ac:dyDescent="0.25">
      <c r="A6" s="23" t="s">
        <v>60</v>
      </c>
      <c r="B6" s="73" t="str">
        <f>IF(RES_hhdet_tes!B6=0,"",RES_hhdet_tes!B6/RES_hhdet_fec!B6)</f>
        <v/>
      </c>
      <c r="C6" s="73" t="str">
        <f>IF(RES_hhdet_tes!C6=0,"",RES_hhdet_tes!C6/RES_hhdet_fec!C6)</f>
        <v/>
      </c>
      <c r="D6" s="73" t="str">
        <f>IF(RES_hhdet_tes!D6=0,"",RES_hhdet_tes!D6/RES_hhdet_fec!D6)</f>
        <v/>
      </c>
      <c r="E6" s="73" t="str">
        <f>IF(RES_hhdet_tes!E6=0,"",RES_hhdet_tes!E6/RES_hhdet_fec!E6)</f>
        <v/>
      </c>
      <c r="F6" s="73" t="str">
        <f>IF(RES_hhdet_tes!F6=0,"",RES_hhdet_tes!F6/RES_hhdet_fec!F6)</f>
        <v/>
      </c>
      <c r="G6" s="73" t="str">
        <f>IF(RES_hhdet_tes!G6=0,"",RES_hhdet_tes!G6/RES_hhdet_fec!G6)</f>
        <v/>
      </c>
      <c r="H6" s="73" t="str">
        <f>IF(RES_hhdet_tes!H6=0,"",RES_hhdet_tes!H6/RES_hhdet_fec!H6)</f>
        <v/>
      </c>
      <c r="I6" s="73" t="str">
        <f>IF(RES_hhdet_tes!I6=0,"",RES_hhdet_tes!I6/RES_hhdet_fec!I6)</f>
        <v/>
      </c>
      <c r="J6" s="73" t="str">
        <f>IF(RES_hhdet_tes!J6=0,"",RES_hhdet_tes!J6/RES_hhdet_fec!J6)</f>
        <v/>
      </c>
      <c r="K6" s="73" t="str">
        <f>IF(RES_hhdet_tes!K6=0,"",RES_hhdet_tes!K6/RES_hhdet_fec!K6)</f>
        <v/>
      </c>
      <c r="L6" s="73" t="str">
        <f>IF(RES_hhdet_tes!L6=0,"",RES_hhdet_tes!L6/RES_hhdet_fec!L6)</f>
        <v/>
      </c>
      <c r="M6" s="73" t="str">
        <f>IF(RES_hhdet_tes!M6=0,"",RES_hhdet_tes!M6/RES_hhdet_fec!M6)</f>
        <v/>
      </c>
      <c r="N6" s="73" t="str">
        <f>IF(RES_hhdet_tes!N6=0,"",RES_hhdet_tes!N6/RES_hhdet_fec!N6)</f>
        <v/>
      </c>
      <c r="O6" s="73" t="str">
        <f>IF(RES_hhdet_tes!O6=0,"",RES_hhdet_tes!O6/RES_hhdet_fec!O6)</f>
        <v/>
      </c>
      <c r="P6" s="73" t="str">
        <f>IF(RES_hhdet_tes!P6=0,"",RES_hhdet_tes!P6/RES_hhdet_fec!P6)</f>
        <v/>
      </c>
      <c r="Q6" s="73" t="str">
        <f>IF(RES_hhdet_tes!Q6=0,"",RES_hhdet_tes!Q6/RES_hhdet_fec!Q6)</f>
        <v/>
      </c>
    </row>
    <row r="7" spans="1:17" ht="12.95" customHeight="1" x14ac:dyDescent="0.25">
      <c r="A7" s="158" t="s">
        <v>112</v>
      </c>
      <c r="B7" s="169" t="str">
        <f>IF(RES_hhdet_tes!B7=0,"",RES_hhdet_tes!B7/RES_hhdet_fec!B7)</f>
        <v/>
      </c>
      <c r="C7" s="169" t="str">
        <f>IF(RES_hhdet_tes!C7=0,"",RES_hhdet_tes!C7/RES_hhdet_fec!C7)</f>
        <v/>
      </c>
      <c r="D7" s="169" t="str">
        <f>IF(RES_hhdet_tes!D7=0,"",RES_hhdet_tes!D7/RES_hhdet_fec!D7)</f>
        <v/>
      </c>
      <c r="E7" s="169" t="str">
        <f>IF(RES_hhdet_tes!E7=0,"",RES_hhdet_tes!E7/RES_hhdet_fec!E7)</f>
        <v/>
      </c>
      <c r="F7" s="169" t="str">
        <f>IF(RES_hhdet_tes!F7=0,"",RES_hhdet_tes!F7/RES_hhdet_fec!F7)</f>
        <v/>
      </c>
      <c r="G7" s="169" t="str">
        <f>IF(RES_hhdet_tes!G7=0,"",RES_hhdet_tes!G7/RES_hhdet_fec!G7)</f>
        <v/>
      </c>
      <c r="H7" s="169" t="str">
        <f>IF(RES_hhdet_tes!H7=0,"",RES_hhdet_tes!H7/RES_hhdet_fec!H7)</f>
        <v/>
      </c>
      <c r="I7" s="169" t="str">
        <f>IF(RES_hhdet_tes!I7=0,"",RES_hhdet_tes!I7/RES_hhdet_fec!I7)</f>
        <v/>
      </c>
      <c r="J7" s="169" t="str">
        <f>IF(RES_hhdet_tes!J7=0,"",RES_hhdet_tes!J7/RES_hhdet_fec!J7)</f>
        <v/>
      </c>
      <c r="K7" s="169" t="str">
        <f>IF(RES_hhdet_tes!K7=0,"",RES_hhdet_tes!K7/RES_hhdet_fec!K7)</f>
        <v/>
      </c>
      <c r="L7" s="169" t="str">
        <f>IF(RES_hhdet_tes!L7=0,"",RES_hhdet_tes!L7/RES_hhdet_fec!L7)</f>
        <v/>
      </c>
      <c r="M7" s="169" t="str">
        <f>IF(RES_hhdet_tes!M7=0,"",RES_hhdet_tes!M7/RES_hhdet_fec!M7)</f>
        <v/>
      </c>
      <c r="N7" s="169" t="str">
        <f>IF(RES_hhdet_tes!N7=0,"",RES_hhdet_tes!N7/RES_hhdet_fec!N7)</f>
        <v/>
      </c>
      <c r="O7" s="169" t="str">
        <f>IF(RES_hhdet_tes!O7=0,"",RES_hhdet_tes!O7/RES_hhdet_fec!O7)</f>
        <v/>
      </c>
      <c r="P7" s="169" t="str">
        <f>IF(RES_hhdet_tes!P7=0,"",RES_hhdet_tes!P7/RES_hhdet_fec!P7)</f>
        <v/>
      </c>
      <c r="Q7" s="169" t="str">
        <f>IF(RES_hhdet_tes!Q7=0,"",RES_hhdet_tes!Q7/RES_hhdet_fec!Q7)</f>
        <v/>
      </c>
    </row>
    <row r="8" spans="1:17" ht="12" customHeight="1" x14ac:dyDescent="0.25">
      <c r="A8" s="23" t="s">
        <v>60</v>
      </c>
      <c r="B8" s="73" t="str">
        <f>IF(RES_hhdet_tes!B8=0,"",RES_hhdet_tes!B8/RES_hhdet_fec!B8)</f>
        <v/>
      </c>
      <c r="C8" s="73" t="str">
        <f>IF(RES_hhdet_tes!C8=0,"",RES_hhdet_tes!C8/RES_hhdet_fec!C8)</f>
        <v/>
      </c>
      <c r="D8" s="73" t="str">
        <f>IF(RES_hhdet_tes!D8=0,"",RES_hhdet_tes!D8/RES_hhdet_fec!D8)</f>
        <v/>
      </c>
      <c r="E8" s="73" t="str">
        <f>IF(RES_hhdet_tes!E8=0,"",RES_hhdet_tes!E8/RES_hhdet_fec!E8)</f>
        <v/>
      </c>
      <c r="F8" s="73" t="str">
        <f>IF(RES_hhdet_tes!F8=0,"",RES_hhdet_tes!F8/RES_hhdet_fec!F8)</f>
        <v/>
      </c>
      <c r="G8" s="73" t="str">
        <f>IF(RES_hhdet_tes!G8=0,"",RES_hhdet_tes!G8/RES_hhdet_fec!G8)</f>
        <v/>
      </c>
      <c r="H8" s="73" t="str">
        <f>IF(RES_hhdet_tes!H8=0,"",RES_hhdet_tes!H8/RES_hhdet_fec!H8)</f>
        <v/>
      </c>
      <c r="I8" s="73" t="str">
        <f>IF(RES_hhdet_tes!I8=0,"",RES_hhdet_tes!I8/RES_hhdet_fec!I8)</f>
        <v/>
      </c>
      <c r="J8" s="73" t="str">
        <f>IF(RES_hhdet_tes!J8=0,"",RES_hhdet_tes!J8/RES_hhdet_fec!J8)</f>
        <v/>
      </c>
      <c r="K8" s="73" t="str">
        <f>IF(RES_hhdet_tes!K8=0,"",RES_hhdet_tes!K8/RES_hhdet_fec!K8)</f>
        <v/>
      </c>
      <c r="L8" s="73" t="str">
        <f>IF(RES_hhdet_tes!L8=0,"",RES_hhdet_tes!L8/RES_hhdet_fec!L8)</f>
        <v/>
      </c>
      <c r="M8" s="73" t="str">
        <f>IF(RES_hhdet_tes!M8=0,"",RES_hhdet_tes!M8/RES_hhdet_fec!M8)</f>
        <v/>
      </c>
      <c r="N8" s="73" t="str">
        <f>IF(RES_hhdet_tes!N8=0,"",RES_hhdet_tes!N8/RES_hhdet_fec!N8)</f>
        <v/>
      </c>
      <c r="O8" s="73" t="str">
        <f>IF(RES_hhdet_tes!O8=0,"",RES_hhdet_tes!O8/RES_hhdet_fec!O8)</f>
        <v/>
      </c>
      <c r="P8" s="73" t="str">
        <f>IF(RES_hhdet_tes!P8=0,"",RES_hhdet_tes!P8/RES_hhdet_fec!P8)</f>
        <v/>
      </c>
      <c r="Q8" s="73" t="str">
        <f>IF(RES_hhdet_tes!Q8=0,"",RES_hhdet_tes!Q8/RES_hhdet_fec!Q8)</f>
        <v/>
      </c>
    </row>
    <row r="9" spans="1:17" ht="12" customHeight="1" x14ac:dyDescent="0.25">
      <c r="A9" s="158" t="s">
        <v>63</v>
      </c>
      <c r="B9" s="169" t="str">
        <f>IF(RES_hhdet_tes!B9=0,"",RES_hhdet_tes!B9/RES_hhdet_fec!B9)</f>
        <v/>
      </c>
      <c r="C9" s="169" t="str">
        <f>IF(RES_hhdet_tes!C9=0,"",RES_hhdet_tes!C9/RES_hhdet_fec!C9)</f>
        <v/>
      </c>
      <c r="D9" s="169" t="str">
        <f>IF(RES_hhdet_tes!D9=0,"",RES_hhdet_tes!D9/RES_hhdet_fec!D9)</f>
        <v/>
      </c>
      <c r="E9" s="169" t="str">
        <f>IF(RES_hhdet_tes!E9=0,"",RES_hhdet_tes!E9/RES_hhdet_fec!E9)</f>
        <v/>
      </c>
      <c r="F9" s="169" t="str">
        <f>IF(RES_hhdet_tes!F9=0,"",RES_hhdet_tes!F9/RES_hhdet_fec!F9)</f>
        <v/>
      </c>
      <c r="G9" s="169" t="str">
        <f>IF(RES_hhdet_tes!G9=0,"",RES_hhdet_tes!G9/RES_hhdet_fec!G9)</f>
        <v/>
      </c>
      <c r="H9" s="169" t="str">
        <f>IF(RES_hhdet_tes!H9=0,"",RES_hhdet_tes!H9/RES_hhdet_fec!H9)</f>
        <v/>
      </c>
      <c r="I9" s="169" t="str">
        <f>IF(RES_hhdet_tes!I9=0,"",RES_hhdet_tes!I9/RES_hhdet_fec!I9)</f>
        <v/>
      </c>
      <c r="J9" s="169" t="str">
        <f>IF(RES_hhdet_tes!J9=0,"",RES_hhdet_tes!J9/RES_hhdet_fec!J9)</f>
        <v/>
      </c>
      <c r="K9" s="169" t="str">
        <f>IF(RES_hhdet_tes!K9=0,"",RES_hhdet_tes!K9/RES_hhdet_fec!K9)</f>
        <v/>
      </c>
      <c r="L9" s="169" t="str">
        <f>IF(RES_hhdet_tes!L9=0,"",RES_hhdet_tes!L9/RES_hhdet_fec!L9)</f>
        <v/>
      </c>
      <c r="M9" s="169" t="str">
        <f>IF(RES_hhdet_tes!M9=0,"",RES_hhdet_tes!M9/RES_hhdet_fec!M9)</f>
        <v/>
      </c>
      <c r="N9" s="169" t="str">
        <f>IF(RES_hhdet_tes!N9=0,"",RES_hhdet_tes!N9/RES_hhdet_fec!N9)</f>
        <v/>
      </c>
      <c r="O9" s="169" t="str">
        <f>IF(RES_hhdet_tes!O9=0,"",RES_hhdet_tes!O9/RES_hhdet_fec!O9)</f>
        <v/>
      </c>
      <c r="P9" s="169" t="str">
        <f>IF(RES_hhdet_tes!P9=0,"",RES_hhdet_tes!P9/RES_hhdet_fec!P9)</f>
        <v/>
      </c>
      <c r="Q9" s="169" t="str">
        <f>IF(RES_hhdet_tes!Q9=0,"",RES_hhdet_tes!Q9/RES_hhdet_fec!Q9)</f>
        <v/>
      </c>
    </row>
    <row r="10" spans="1:17" ht="12" customHeight="1" x14ac:dyDescent="0.25">
      <c r="A10" s="167" t="s">
        <v>171</v>
      </c>
      <c r="B10" s="174" t="str">
        <f>IF(RES_hhdet_tes!B10=0,"",RES_hhdet_tes!B10/RES_hhdet_fec!B10)</f>
        <v/>
      </c>
      <c r="C10" s="174" t="str">
        <f>IF(RES_hhdet_tes!C10=0,"",RES_hhdet_tes!C10/RES_hhdet_fec!C10)</f>
        <v/>
      </c>
      <c r="D10" s="174" t="str">
        <f>IF(RES_hhdet_tes!D10=0,"",RES_hhdet_tes!D10/RES_hhdet_fec!D10)</f>
        <v/>
      </c>
      <c r="E10" s="174" t="str">
        <f>IF(RES_hhdet_tes!E10=0,"",RES_hhdet_tes!E10/RES_hhdet_fec!E10)</f>
        <v/>
      </c>
      <c r="F10" s="174" t="str">
        <f>IF(RES_hhdet_tes!F10=0,"",RES_hhdet_tes!F10/RES_hhdet_fec!F10)</f>
        <v/>
      </c>
      <c r="G10" s="174" t="str">
        <f>IF(RES_hhdet_tes!G10=0,"",RES_hhdet_tes!G10/RES_hhdet_fec!G10)</f>
        <v/>
      </c>
      <c r="H10" s="174" t="str">
        <f>IF(RES_hhdet_tes!H10=0,"",RES_hhdet_tes!H10/RES_hhdet_fec!H10)</f>
        <v/>
      </c>
      <c r="I10" s="174" t="str">
        <f>IF(RES_hhdet_tes!I10=0,"",RES_hhdet_tes!I10/RES_hhdet_fec!I10)</f>
        <v/>
      </c>
      <c r="J10" s="174" t="str">
        <f>IF(RES_hhdet_tes!J10=0,"",RES_hhdet_tes!J10/RES_hhdet_fec!J10)</f>
        <v/>
      </c>
      <c r="K10" s="174" t="str">
        <f>IF(RES_hhdet_tes!K10=0,"",RES_hhdet_tes!K10/RES_hhdet_fec!K10)</f>
        <v/>
      </c>
      <c r="L10" s="174" t="str">
        <f>IF(RES_hhdet_tes!L10=0,"",RES_hhdet_tes!L10/RES_hhdet_fec!L10)</f>
        <v/>
      </c>
      <c r="M10" s="174" t="str">
        <f>IF(RES_hhdet_tes!M10=0,"",RES_hhdet_tes!M10/RES_hhdet_fec!M10)</f>
        <v/>
      </c>
      <c r="N10" s="174" t="str">
        <f>IF(RES_hhdet_tes!N10=0,"",RES_hhdet_tes!N10/RES_hhdet_fec!N10)</f>
        <v/>
      </c>
      <c r="O10" s="174" t="str">
        <f>IF(RES_hhdet_tes!O10=0,"",RES_hhdet_tes!O10/RES_hhdet_fec!O10)</f>
        <v/>
      </c>
      <c r="P10" s="174" t="str">
        <f>IF(RES_hhdet_tes!P10=0,"",RES_hhdet_tes!P10/RES_hhdet_fec!P10)</f>
        <v/>
      </c>
      <c r="Q10" s="174" t="str">
        <f>IF(RES_hhdet_tes!Q10=0,"",RES_hhdet_tes!Q10/RES_hhdet_fec!Q10)</f>
        <v/>
      </c>
    </row>
    <row r="11" spans="1:17" ht="12" customHeight="1" x14ac:dyDescent="0.25">
      <c r="A11" s="167" t="s">
        <v>144</v>
      </c>
      <c r="B11" s="174" t="str">
        <f>IF(RES_hhdet_tes!B11=0,"",RES_hhdet_tes!B11/RES_hhdet_fec!B11)</f>
        <v/>
      </c>
      <c r="C11" s="174" t="str">
        <f>IF(RES_hhdet_tes!C11=0,"",RES_hhdet_tes!C11/RES_hhdet_fec!C11)</f>
        <v/>
      </c>
      <c r="D11" s="174" t="str">
        <f>IF(RES_hhdet_tes!D11=0,"",RES_hhdet_tes!D11/RES_hhdet_fec!D11)</f>
        <v/>
      </c>
      <c r="E11" s="174" t="str">
        <f>IF(RES_hhdet_tes!E11=0,"",RES_hhdet_tes!E11/RES_hhdet_fec!E11)</f>
        <v/>
      </c>
      <c r="F11" s="174" t="str">
        <f>IF(RES_hhdet_tes!F11=0,"",RES_hhdet_tes!F11/RES_hhdet_fec!F11)</f>
        <v/>
      </c>
      <c r="G11" s="174" t="str">
        <f>IF(RES_hhdet_tes!G11=0,"",RES_hhdet_tes!G11/RES_hhdet_fec!G11)</f>
        <v/>
      </c>
      <c r="H11" s="174" t="str">
        <f>IF(RES_hhdet_tes!H11=0,"",RES_hhdet_tes!H11/RES_hhdet_fec!H11)</f>
        <v/>
      </c>
      <c r="I11" s="174" t="str">
        <f>IF(RES_hhdet_tes!I11=0,"",RES_hhdet_tes!I11/RES_hhdet_fec!I11)</f>
        <v/>
      </c>
      <c r="J11" s="174" t="str">
        <f>IF(RES_hhdet_tes!J11=0,"",RES_hhdet_tes!J11/RES_hhdet_fec!J11)</f>
        <v/>
      </c>
      <c r="K11" s="174" t="str">
        <f>IF(RES_hhdet_tes!K11=0,"",RES_hhdet_tes!K11/RES_hhdet_fec!K11)</f>
        <v/>
      </c>
      <c r="L11" s="174" t="str">
        <f>IF(RES_hhdet_tes!L11=0,"",RES_hhdet_tes!L11/RES_hhdet_fec!L11)</f>
        <v/>
      </c>
      <c r="M11" s="174" t="str">
        <f>IF(RES_hhdet_tes!M11=0,"",RES_hhdet_tes!M11/RES_hhdet_fec!M11)</f>
        <v/>
      </c>
      <c r="N11" s="174" t="str">
        <f>IF(RES_hhdet_tes!N11=0,"",RES_hhdet_tes!N11/RES_hhdet_fec!N11)</f>
        <v/>
      </c>
      <c r="O11" s="174" t="str">
        <f>IF(RES_hhdet_tes!O11=0,"",RES_hhdet_tes!O11/RES_hhdet_fec!O11)</f>
        <v/>
      </c>
      <c r="P11" s="174" t="str">
        <f>IF(RES_hhdet_tes!P11=0,"",RES_hhdet_tes!P11/RES_hhdet_fec!P11)</f>
        <v/>
      </c>
      <c r="Q11" s="174" t="str">
        <f>IF(RES_hhdet_tes!Q11=0,"",RES_hhdet_tes!Q11/RES_hhdet_fec!Q11)</f>
        <v/>
      </c>
    </row>
    <row r="12" spans="1:17" ht="12" customHeight="1" x14ac:dyDescent="0.25">
      <c r="A12" s="167" t="s">
        <v>143</v>
      </c>
      <c r="B12" s="174" t="str">
        <f>IF(RES_hhdet_tes!B12=0,"",RES_hhdet_tes!B12/RES_hhdet_fec!B12)</f>
        <v/>
      </c>
      <c r="C12" s="174" t="str">
        <f>IF(RES_hhdet_tes!C12=0,"",RES_hhdet_tes!C12/RES_hhdet_fec!C12)</f>
        <v/>
      </c>
      <c r="D12" s="174" t="str">
        <f>IF(RES_hhdet_tes!D12=0,"",RES_hhdet_tes!D12/RES_hhdet_fec!D12)</f>
        <v/>
      </c>
      <c r="E12" s="174" t="str">
        <f>IF(RES_hhdet_tes!E12=0,"",RES_hhdet_tes!E12/RES_hhdet_fec!E12)</f>
        <v/>
      </c>
      <c r="F12" s="174" t="str">
        <f>IF(RES_hhdet_tes!F12=0,"",RES_hhdet_tes!F12/RES_hhdet_fec!F12)</f>
        <v/>
      </c>
      <c r="G12" s="174" t="str">
        <f>IF(RES_hhdet_tes!G12=0,"",RES_hhdet_tes!G12/RES_hhdet_fec!G12)</f>
        <v/>
      </c>
      <c r="H12" s="174" t="str">
        <f>IF(RES_hhdet_tes!H12=0,"",RES_hhdet_tes!H12/RES_hhdet_fec!H12)</f>
        <v/>
      </c>
      <c r="I12" s="174" t="str">
        <f>IF(RES_hhdet_tes!I12=0,"",RES_hhdet_tes!I12/RES_hhdet_fec!I12)</f>
        <v/>
      </c>
      <c r="J12" s="174" t="str">
        <f>IF(RES_hhdet_tes!J12=0,"",RES_hhdet_tes!J12/RES_hhdet_fec!J12)</f>
        <v/>
      </c>
      <c r="K12" s="174" t="str">
        <f>IF(RES_hhdet_tes!K12=0,"",RES_hhdet_tes!K12/RES_hhdet_fec!K12)</f>
        <v/>
      </c>
      <c r="L12" s="174" t="str">
        <f>IF(RES_hhdet_tes!L12=0,"",RES_hhdet_tes!L12/RES_hhdet_fec!L12)</f>
        <v/>
      </c>
      <c r="M12" s="174" t="str">
        <f>IF(RES_hhdet_tes!M12=0,"",RES_hhdet_tes!M12/RES_hhdet_fec!M12)</f>
        <v/>
      </c>
      <c r="N12" s="174" t="str">
        <f>IF(RES_hhdet_tes!N12=0,"",RES_hhdet_tes!N12/RES_hhdet_fec!N12)</f>
        <v/>
      </c>
      <c r="O12" s="174" t="str">
        <f>IF(RES_hhdet_tes!O12=0,"",RES_hhdet_tes!O12/RES_hhdet_fec!O12)</f>
        <v/>
      </c>
      <c r="P12" s="174" t="str">
        <f>IF(RES_hhdet_tes!P12=0,"",RES_hhdet_tes!P12/RES_hhdet_fec!P12)</f>
        <v/>
      </c>
      <c r="Q12" s="174" t="str">
        <f>IF(RES_hhdet_tes!Q12=0,"",RES_hhdet_tes!Q12/RES_hhdet_fec!Q12)</f>
        <v/>
      </c>
    </row>
    <row r="13" spans="1:17" ht="12" customHeight="1" x14ac:dyDescent="0.25">
      <c r="A13" s="166" t="s">
        <v>57</v>
      </c>
      <c r="B13" s="173" t="str">
        <f>IF(RES_hhdet_tes!B13=0,"",RES_hhdet_tes!B13/RES_hhdet_fec!B13)</f>
        <v/>
      </c>
      <c r="C13" s="173" t="str">
        <f>IF(RES_hhdet_tes!C13=0,"",RES_hhdet_tes!C13/RES_hhdet_fec!C13)</f>
        <v/>
      </c>
      <c r="D13" s="173" t="str">
        <f>IF(RES_hhdet_tes!D13=0,"",RES_hhdet_tes!D13/RES_hhdet_fec!D13)</f>
        <v/>
      </c>
      <c r="E13" s="173" t="str">
        <f>IF(RES_hhdet_tes!E13=0,"",RES_hhdet_tes!E13/RES_hhdet_fec!E13)</f>
        <v/>
      </c>
      <c r="F13" s="173" t="str">
        <f>IF(RES_hhdet_tes!F13=0,"",RES_hhdet_tes!F13/RES_hhdet_fec!F13)</f>
        <v/>
      </c>
      <c r="G13" s="173" t="str">
        <f>IF(RES_hhdet_tes!G13=0,"",RES_hhdet_tes!G13/RES_hhdet_fec!G13)</f>
        <v/>
      </c>
      <c r="H13" s="173" t="str">
        <f>IF(RES_hhdet_tes!H13=0,"",RES_hhdet_tes!H13/RES_hhdet_fec!H13)</f>
        <v/>
      </c>
      <c r="I13" s="173" t="str">
        <f>IF(RES_hhdet_tes!I13=0,"",RES_hhdet_tes!I13/RES_hhdet_fec!I13)</f>
        <v/>
      </c>
      <c r="J13" s="173" t="str">
        <f>IF(RES_hhdet_tes!J13=0,"",RES_hhdet_tes!J13/RES_hhdet_fec!J13)</f>
        <v/>
      </c>
      <c r="K13" s="173" t="str">
        <f>IF(RES_hhdet_tes!K13=0,"",RES_hhdet_tes!K13/RES_hhdet_fec!K13)</f>
        <v/>
      </c>
      <c r="L13" s="173" t="str">
        <f>IF(RES_hhdet_tes!L13=0,"",RES_hhdet_tes!L13/RES_hhdet_fec!L13)</f>
        <v/>
      </c>
      <c r="M13" s="173" t="str">
        <f>IF(RES_hhdet_tes!M13=0,"",RES_hhdet_tes!M13/RES_hhdet_fec!M13)</f>
        <v/>
      </c>
      <c r="N13" s="173" t="str">
        <f>IF(RES_hhdet_tes!N13=0,"",RES_hhdet_tes!N13/RES_hhdet_fec!N13)</f>
        <v/>
      </c>
      <c r="O13" s="173" t="str">
        <f>IF(RES_hhdet_tes!O13=0,"",RES_hhdet_tes!O13/RES_hhdet_fec!O13)</f>
        <v/>
      </c>
      <c r="P13" s="173" t="str">
        <f>IF(RES_hhdet_tes!P13=0,"",RES_hhdet_tes!P13/RES_hhdet_fec!P13)</f>
        <v/>
      </c>
      <c r="Q13" s="173" t="str">
        <f>IF(RES_hhdet_tes!Q13=0,"",RES_hhdet_tes!Q13/RES_hhdet_fec!Q13)</f>
        <v/>
      </c>
    </row>
    <row r="14" spans="1:17" ht="12" customHeight="1" x14ac:dyDescent="0.25">
      <c r="A14" s="147" t="s">
        <v>59</v>
      </c>
      <c r="B14" s="172" t="str">
        <f>IF(RES_hhdet_tes!B14=0,"",RES_hhdet_tes!B14/RES_hhdet_fec!B14)</f>
        <v/>
      </c>
      <c r="C14" s="172" t="str">
        <f>IF(RES_hhdet_tes!C14=0,"",RES_hhdet_tes!C14/RES_hhdet_fec!C14)</f>
        <v/>
      </c>
      <c r="D14" s="172" t="str">
        <f>IF(RES_hhdet_tes!D14=0,"",RES_hhdet_tes!D14/RES_hhdet_fec!D14)</f>
        <v/>
      </c>
      <c r="E14" s="172" t="str">
        <f>IF(RES_hhdet_tes!E14=0,"",RES_hhdet_tes!E14/RES_hhdet_fec!E14)</f>
        <v/>
      </c>
      <c r="F14" s="172" t="str">
        <f>IF(RES_hhdet_tes!F14=0,"",RES_hhdet_tes!F14/RES_hhdet_fec!F14)</f>
        <v/>
      </c>
      <c r="G14" s="172" t="str">
        <f>IF(RES_hhdet_tes!G14=0,"",RES_hhdet_tes!G14/RES_hhdet_fec!G14)</f>
        <v/>
      </c>
      <c r="H14" s="172" t="str">
        <f>IF(RES_hhdet_tes!H14=0,"",RES_hhdet_tes!H14/RES_hhdet_fec!H14)</f>
        <v/>
      </c>
      <c r="I14" s="172" t="str">
        <f>IF(RES_hhdet_tes!I14=0,"",RES_hhdet_tes!I14/RES_hhdet_fec!I14)</f>
        <v/>
      </c>
      <c r="J14" s="172" t="str">
        <f>IF(RES_hhdet_tes!J14=0,"",RES_hhdet_tes!J14/RES_hhdet_fec!J14)</f>
        <v/>
      </c>
      <c r="K14" s="172" t="str">
        <f>IF(RES_hhdet_tes!K14=0,"",RES_hhdet_tes!K14/RES_hhdet_fec!K14)</f>
        <v/>
      </c>
      <c r="L14" s="172" t="str">
        <f>IF(RES_hhdet_tes!L14=0,"",RES_hhdet_tes!L14/RES_hhdet_fec!L14)</f>
        <v/>
      </c>
      <c r="M14" s="172" t="str">
        <f>IF(RES_hhdet_tes!M14=0,"",RES_hhdet_tes!M14/RES_hhdet_fec!M14)</f>
        <v/>
      </c>
      <c r="N14" s="172" t="str">
        <f>IF(RES_hhdet_tes!N14=0,"",RES_hhdet_tes!N14/RES_hhdet_fec!N14)</f>
        <v/>
      </c>
      <c r="O14" s="172" t="str">
        <f>IF(RES_hhdet_tes!O14=0,"",RES_hhdet_tes!O14/RES_hhdet_fec!O14)</f>
        <v/>
      </c>
      <c r="P14" s="172" t="str">
        <f>IF(RES_hhdet_tes!P14=0,"",RES_hhdet_tes!P14/RES_hhdet_fec!P14)</f>
        <v/>
      </c>
      <c r="Q14" s="172" t="str">
        <f>IF(RES_hhdet_tes!Q14=0,"",RES_hhdet_tes!Q14/RES_hhdet_fec!Q14)</f>
        <v/>
      </c>
    </row>
    <row r="15" spans="1:17" ht="12" customHeight="1" x14ac:dyDescent="0.25">
      <c r="A15" s="163" t="s">
        <v>142</v>
      </c>
      <c r="B15" s="171" t="str">
        <f>IF(RES_hhdet_tes!B15=0,"",RES_hhdet_tes!B15/RES_hhdet_fec!B15)</f>
        <v/>
      </c>
      <c r="C15" s="171" t="str">
        <f>IF(RES_hhdet_tes!C15=0,"",RES_hhdet_tes!C15/RES_hhdet_fec!C15)</f>
        <v/>
      </c>
      <c r="D15" s="171" t="str">
        <f>IF(RES_hhdet_tes!D15=0,"",RES_hhdet_tes!D15/RES_hhdet_fec!D15)</f>
        <v/>
      </c>
      <c r="E15" s="171" t="str">
        <f>IF(RES_hhdet_tes!E15=0,"",RES_hhdet_tes!E15/RES_hhdet_fec!E15)</f>
        <v/>
      </c>
      <c r="F15" s="171" t="str">
        <f>IF(RES_hhdet_tes!F15=0,"",RES_hhdet_tes!F15/RES_hhdet_fec!F15)</f>
        <v/>
      </c>
      <c r="G15" s="171" t="str">
        <f>IF(RES_hhdet_tes!G15=0,"",RES_hhdet_tes!G15/RES_hhdet_fec!G15)</f>
        <v/>
      </c>
      <c r="H15" s="171" t="str">
        <f>IF(RES_hhdet_tes!H15=0,"",RES_hhdet_tes!H15/RES_hhdet_fec!H15)</f>
        <v/>
      </c>
      <c r="I15" s="171" t="str">
        <f>IF(RES_hhdet_tes!I15=0,"",RES_hhdet_tes!I15/RES_hhdet_fec!I15)</f>
        <v/>
      </c>
      <c r="J15" s="171" t="str">
        <f>IF(RES_hhdet_tes!J15=0,"",RES_hhdet_tes!J15/RES_hhdet_fec!J15)</f>
        <v/>
      </c>
      <c r="K15" s="171" t="str">
        <f>IF(RES_hhdet_tes!K15=0,"",RES_hhdet_tes!K15/RES_hhdet_fec!K15)</f>
        <v/>
      </c>
      <c r="L15" s="171" t="str">
        <f>IF(RES_hhdet_tes!L15=0,"",RES_hhdet_tes!L15/RES_hhdet_fec!L15)</f>
        <v/>
      </c>
      <c r="M15" s="171" t="str">
        <f>IF(RES_hhdet_tes!M15=0,"",RES_hhdet_tes!M15/RES_hhdet_fec!M15)</f>
        <v/>
      </c>
      <c r="N15" s="171" t="str">
        <f>IF(RES_hhdet_tes!N15=0,"",RES_hhdet_tes!N15/RES_hhdet_fec!N15)</f>
        <v/>
      </c>
      <c r="O15" s="171" t="str">
        <f>IF(RES_hhdet_tes!O15=0,"",RES_hhdet_tes!O15/RES_hhdet_fec!O15)</f>
        <v/>
      </c>
      <c r="P15" s="171" t="str">
        <f>IF(RES_hhdet_tes!P15=0,"",RES_hhdet_tes!P15/RES_hhdet_fec!P15)</f>
        <v/>
      </c>
      <c r="Q15" s="171" t="str">
        <f>IF(RES_hhdet_tes!Q15=0,"",RES_hhdet_tes!Q15/RES_hhdet_fec!Q15)</f>
        <v/>
      </c>
    </row>
    <row r="16" spans="1:17" ht="12" customHeight="1" x14ac:dyDescent="0.25">
      <c r="A16" s="161" t="s">
        <v>141</v>
      </c>
      <c r="B16" s="170" t="str">
        <f>IF(RES_hhdet_tes!B16=0,"",RES_hhdet_tes!B16/RES_hhdet_fec!B16)</f>
        <v/>
      </c>
      <c r="C16" s="170" t="str">
        <f>IF(RES_hhdet_tes!C16=0,"",RES_hhdet_tes!C16/RES_hhdet_fec!C16)</f>
        <v/>
      </c>
      <c r="D16" s="170" t="str">
        <f>IF(RES_hhdet_tes!D16=0,"",RES_hhdet_tes!D16/RES_hhdet_fec!D16)</f>
        <v/>
      </c>
      <c r="E16" s="170" t="str">
        <f>IF(RES_hhdet_tes!E16=0,"",RES_hhdet_tes!E16/RES_hhdet_fec!E16)</f>
        <v/>
      </c>
      <c r="F16" s="170" t="str">
        <f>IF(RES_hhdet_tes!F16=0,"",RES_hhdet_tes!F16/RES_hhdet_fec!F16)</f>
        <v/>
      </c>
      <c r="G16" s="170" t="str">
        <f>IF(RES_hhdet_tes!G16=0,"",RES_hhdet_tes!G16/RES_hhdet_fec!G16)</f>
        <v/>
      </c>
      <c r="H16" s="170" t="str">
        <f>IF(RES_hhdet_tes!H16=0,"",RES_hhdet_tes!H16/RES_hhdet_fec!H16)</f>
        <v/>
      </c>
      <c r="I16" s="170" t="str">
        <f>IF(RES_hhdet_tes!I16=0,"",RES_hhdet_tes!I16/RES_hhdet_fec!I16)</f>
        <v/>
      </c>
      <c r="J16" s="170" t="str">
        <f>IF(RES_hhdet_tes!J16=0,"",RES_hhdet_tes!J16/RES_hhdet_fec!J16)</f>
        <v/>
      </c>
      <c r="K16" s="170" t="str">
        <f>IF(RES_hhdet_tes!K16=0,"",RES_hhdet_tes!K16/RES_hhdet_fec!K16)</f>
        <v/>
      </c>
      <c r="L16" s="170" t="str">
        <f>IF(RES_hhdet_tes!L16=0,"",RES_hhdet_tes!L16/RES_hhdet_fec!L16)</f>
        <v/>
      </c>
      <c r="M16" s="170" t="str">
        <f>IF(RES_hhdet_tes!M16=0,"",RES_hhdet_tes!M16/RES_hhdet_fec!M16)</f>
        <v/>
      </c>
      <c r="N16" s="170" t="str">
        <f>IF(RES_hhdet_tes!N16=0,"",RES_hhdet_tes!N16/RES_hhdet_fec!N16)</f>
        <v/>
      </c>
      <c r="O16" s="170" t="str">
        <f>IF(RES_hhdet_tes!O16=0,"",RES_hhdet_tes!O16/RES_hhdet_fec!O16)</f>
        <v/>
      </c>
      <c r="P16" s="170" t="str">
        <f>IF(RES_hhdet_tes!P16=0,"",RES_hhdet_tes!P16/RES_hhdet_fec!P16)</f>
        <v/>
      </c>
      <c r="Q16" s="170" t="str">
        <f>IF(RES_hhdet_tes!Q16=0,"",RES_hhdet_tes!Q16/RES_hhdet_fec!Q16)</f>
        <v/>
      </c>
    </row>
    <row r="17" spans="1:17" ht="12" customHeight="1" x14ac:dyDescent="0.25">
      <c r="A17" s="148" t="s">
        <v>60</v>
      </c>
      <c r="B17" s="73" t="str">
        <f>IF(RES_hhdet_tes!B17=0,"",RES_hhdet_tes!B17/RES_hhdet_fec!B17)</f>
        <v/>
      </c>
      <c r="C17" s="73" t="str">
        <f>IF(RES_hhdet_tes!C17=0,"",RES_hhdet_tes!C17/RES_hhdet_fec!C17)</f>
        <v/>
      </c>
      <c r="D17" s="73" t="str">
        <f>IF(RES_hhdet_tes!D17=0,"",RES_hhdet_tes!D17/RES_hhdet_fec!D17)</f>
        <v/>
      </c>
      <c r="E17" s="73" t="str">
        <f>IF(RES_hhdet_tes!E17=0,"",RES_hhdet_tes!E17/RES_hhdet_fec!E17)</f>
        <v/>
      </c>
      <c r="F17" s="73" t="str">
        <f>IF(RES_hhdet_tes!F17=0,"",RES_hhdet_tes!F17/RES_hhdet_fec!F17)</f>
        <v/>
      </c>
      <c r="G17" s="73" t="str">
        <f>IF(RES_hhdet_tes!G17=0,"",RES_hhdet_tes!G17/RES_hhdet_fec!G17)</f>
        <v/>
      </c>
      <c r="H17" s="73" t="str">
        <f>IF(RES_hhdet_tes!H17=0,"",RES_hhdet_tes!H17/RES_hhdet_fec!H17)</f>
        <v/>
      </c>
      <c r="I17" s="73" t="str">
        <f>IF(RES_hhdet_tes!I17=0,"",RES_hhdet_tes!I17/RES_hhdet_fec!I17)</f>
        <v/>
      </c>
      <c r="J17" s="73" t="str">
        <f>IF(RES_hhdet_tes!J17=0,"",RES_hhdet_tes!J17/RES_hhdet_fec!J17)</f>
        <v/>
      </c>
      <c r="K17" s="73" t="str">
        <f>IF(RES_hhdet_tes!K17=0,"",RES_hhdet_tes!K17/RES_hhdet_fec!K17)</f>
        <v/>
      </c>
      <c r="L17" s="73" t="str">
        <f>IF(RES_hhdet_tes!L17=0,"",RES_hhdet_tes!L17/RES_hhdet_fec!L17)</f>
        <v/>
      </c>
      <c r="M17" s="73" t="str">
        <f>IF(RES_hhdet_tes!M17=0,"",RES_hhdet_tes!M17/RES_hhdet_fec!M17)</f>
        <v/>
      </c>
      <c r="N17" s="73" t="str">
        <f>IF(RES_hhdet_tes!N17=0,"",RES_hhdet_tes!N17/RES_hhdet_fec!N17)</f>
        <v/>
      </c>
      <c r="O17" s="73" t="str">
        <f>IF(RES_hhdet_tes!O17=0,"",RES_hhdet_tes!O17/RES_hhdet_fec!O17)</f>
        <v/>
      </c>
      <c r="P17" s="73" t="str">
        <f>IF(RES_hhdet_tes!P17=0,"",RES_hhdet_tes!P17/RES_hhdet_fec!P17)</f>
        <v/>
      </c>
      <c r="Q17" s="73" t="str">
        <f>IF(RES_hhdet_tes!Q17=0,"",RES_hhdet_tes!Q17/RES_hhdet_fec!Q17)</f>
        <v/>
      </c>
    </row>
    <row r="18" spans="1:17" ht="12" customHeight="1" x14ac:dyDescent="0.25">
      <c r="A18" s="148" t="s">
        <v>59</v>
      </c>
      <c r="B18" s="73" t="str">
        <f>IF(RES_hhdet_tes!B18=0,"",RES_hhdet_tes!B18/RES_hhdet_fec!B18)</f>
        <v/>
      </c>
      <c r="C18" s="73" t="str">
        <f>IF(RES_hhdet_tes!C18=0,"",RES_hhdet_tes!C18/RES_hhdet_fec!C18)</f>
        <v/>
      </c>
      <c r="D18" s="73" t="str">
        <f>IF(RES_hhdet_tes!D18=0,"",RES_hhdet_tes!D18/RES_hhdet_fec!D18)</f>
        <v/>
      </c>
      <c r="E18" s="73" t="str">
        <f>IF(RES_hhdet_tes!E18=0,"",RES_hhdet_tes!E18/RES_hhdet_fec!E18)</f>
        <v/>
      </c>
      <c r="F18" s="73" t="str">
        <f>IF(RES_hhdet_tes!F18=0,"",RES_hhdet_tes!F18/RES_hhdet_fec!F18)</f>
        <v/>
      </c>
      <c r="G18" s="73" t="str">
        <f>IF(RES_hhdet_tes!G18=0,"",RES_hhdet_tes!G18/RES_hhdet_fec!G18)</f>
        <v/>
      </c>
      <c r="H18" s="73" t="str">
        <f>IF(RES_hhdet_tes!H18=0,"",RES_hhdet_tes!H18/RES_hhdet_fec!H18)</f>
        <v/>
      </c>
      <c r="I18" s="73" t="str">
        <f>IF(RES_hhdet_tes!I18=0,"",RES_hhdet_tes!I18/RES_hhdet_fec!I18)</f>
        <v/>
      </c>
      <c r="J18" s="73" t="str">
        <f>IF(RES_hhdet_tes!J18=0,"",RES_hhdet_tes!J18/RES_hhdet_fec!J18)</f>
        <v/>
      </c>
      <c r="K18" s="73" t="str">
        <f>IF(RES_hhdet_tes!K18=0,"",RES_hhdet_tes!K18/RES_hhdet_fec!K18)</f>
        <v/>
      </c>
      <c r="L18" s="73" t="str">
        <f>IF(RES_hhdet_tes!L18=0,"",RES_hhdet_tes!L18/RES_hhdet_fec!L18)</f>
        <v/>
      </c>
      <c r="M18" s="73" t="str">
        <f>IF(RES_hhdet_tes!M18=0,"",RES_hhdet_tes!M18/RES_hhdet_fec!M18)</f>
        <v/>
      </c>
      <c r="N18" s="73" t="str">
        <f>IF(RES_hhdet_tes!N18=0,"",RES_hhdet_tes!N18/RES_hhdet_fec!N18)</f>
        <v/>
      </c>
      <c r="O18" s="73" t="str">
        <f>IF(RES_hhdet_tes!O18=0,"",RES_hhdet_tes!O18/RES_hhdet_fec!O18)</f>
        <v/>
      </c>
      <c r="P18" s="73" t="str">
        <f>IF(RES_hhdet_tes!P18=0,"",RES_hhdet_tes!P18/RES_hhdet_fec!P18)</f>
        <v/>
      </c>
      <c r="Q18" s="73" t="str">
        <f>IF(RES_hhdet_tes!Q18=0,"",RES_hhdet_tes!Q18/RES_hhdet_fec!Q18)</f>
        <v/>
      </c>
    </row>
    <row r="19" spans="1:17" ht="12" customHeight="1" x14ac:dyDescent="0.25">
      <c r="A19" s="158" t="s">
        <v>62</v>
      </c>
      <c r="B19" s="169" t="str">
        <f>IF(RES_hhdet_tes!B19=0,"",RES_hhdet_tes!B19/RES_hhdet_fec!B19)</f>
        <v/>
      </c>
      <c r="C19" s="169" t="str">
        <f>IF(RES_hhdet_tes!C19=0,"",RES_hhdet_tes!C19/RES_hhdet_fec!C19)</f>
        <v/>
      </c>
      <c r="D19" s="169" t="str">
        <f>IF(RES_hhdet_tes!D19=0,"",RES_hhdet_tes!D19/RES_hhdet_fec!D19)</f>
        <v/>
      </c>
      <c r="E19" s="169" t="str">
        <f>IF(RES_hhdet_tes!E19=0,"",RES_hhdet_tes!E19/RES_hhdet_fec!E19)</f>
        <v/>
      </c>
      <c r="F19" s="169" t="str">
        <f>IF(RES_hhdet_tes!F19=0,"",RES_hhdet_tes!F19/RES_hhdet_fec!F19)</f>
        <v/>
      </c>
      <c r="G19" s="169" t="str">
        <f>IF(RES_hhdet_tes!G19=0,"",RES_hhdet_tes!G19/RES_hhdet_fec!G19)</f>
        <v/>
      </c>
      <c r="H19" s="169" t="str">
        <f>IF(RES_hhdet_tes!H19=0,"",RES_hhdet_tes!H19/RES_hhdet_fec!H19)</f>
        <v/>
      </c>
      <c r="I19" s="169" t="str">
        <f>IF(RES_hhdet_tes!I19=0,"",RES_hhdet_tes!I19/RES_hhdet_fec!I19)</f>
        <v/>
      </c>
      <c r="J19" s="169" t="str">
        <f>IF(RES_hhdet_tes!J19=0,"",RES_hhdet_tes!J19/RES_hhdet_fec!J19)</f>
        <v/>
      </c>
      <c r="K19" s="169" t="str">
        <f>IF(RES_hhdet_tes!K19=0,"",RES_hhdet_tes!K19/RES_hhdet_fec!K19)</f>
        <v/>
      </c>
      <c r="L19" s="169" t="str">
        <f>IF(RES_hhdet_tes!L19=0,"",RES_hhdet_tes!L19/RES_hhdet_fec!L19)</f>
        <v/>
      </c>
      <c r="M19" s="169" t="str">
        <f>IF(RES_hhdet_tes!M19=0,"",RES_hhdet_tes!M19/RES_hhdet_fec!M19)</f>
        <v/>
      </c>
      <c r="N19" s="169" t="str">
        <f>IF(RES_hhdet_tes!N19=0,"",RES_hhdet_tes!N19/RES_hhdet_fec!N19)</f>
        <v/>
      </c>
      <c r="O19" s="169" t="str">
        <f>IF(RES_hhdet_tes!O19=0,"",RES_hhdet_tes!O19/RES_hhdet_fec!O19)</f>
        <v/>
      </c>
      <c r="P19" s="169" t="str">
        <f>IF(RES_hhdet_tes!P19=0,"",RES_hhdet_tes!P19/RES_hhdet_fec!P19)</f>
        <v/>
      </c>
      <c r="Q19" s="169" t="str">
        <f>IF(RES_hhdet_tes!Q19=0,"",RES_hhdet_tes!Q19/RES_hhdet_fec!Q19)</f>
        <v/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 t="str">
        <f>IF(RES_hhdet_tes!B21=0,"",RES_hhdet_tes!B21/RES_hhdet_fec!B21)</f>
        <v/>
      </c>
      <c r="C21" s="73" t="str">
        <f>IF(RES_hhdet_tes!C21=0,"",RES_hhdet_tes!C21/RES_hhdet_fec!C21)</f>
        <v/>
      </c>
      <c r="D21" s="73" t="str">
        <f>IF(RES_hhdet_tes!D21=0,"",RES_hhdet_tes!D21/RES_hhdet_fec!D21)</f>
        <v/>
      </c>
      <c r="E21" s="73" t="str">
        <f>IF(RES_hhdet_tes!E21=0,"",RES_hhdet_tes!E21/RES_hhdet_fec!E21)</f>
        <v/>
      </c>
      <c r="F21" s="73" t="str">
        <f>IF(RES_hhdet_tes!F21=0,"",RES_hhdet_tes!F21/RES_hhdet_fec!F21)</f>
        <v/>
      </c>
      <c r="G21" s="73" t="str">
        <f>IF(RES_hhdet_tes!G21=0,"",RES_hhdet_tes!G21/RES_hhdet_fec!G21)</f>
        <v/>
      </c>
      <c r="H21" s="73" t="str">
        <f>IF(RES_hhdet_tes!H21=0,"",RES_hhdet_tes!H21/RES_hhdet_fec!H21)</f>
        <v/>
      </c>
      <c r="I21" s="73" t="str">
        <f>IF(RES_hhdet_tes!I21=0,"",RES_hhdet_tes!I21/RES_hhdet_fec!I21)</f>
        <v/>
      </c>
      <c r="J21" s="73" t="str">
        <f>IF(RES_hhdet_tes!J21=0,"",RES_hhdet_tes!J21/RES_hhdet_fec!J21)</f>
        <v/>
      </c>
      <c r="K21" s="73" t="str">
        <f>IF(RES_hhdet_tes!K21=0,"",RES_hhdet_tes!K21/RES_hhdet_fec!K21)</f>
        <v/>
      </c>
      <c r="L21" s="73" t="str">
        <f>IF(RES_hhdet_tes!L21=0,"",RES_hhdet_tes!L21/RES_hhdet_fec!L21)</f>
        <v/>
      </c>
      <c r="M21" s="73" t="str">
        <f>IF(RES_hhdet_tes!M21=0,"",RES_hhdet_tes!M21/RES_hhdet_fec!M21)</f>
        <v/>
      </c>
      <c r="N21" s="73" t="str">
        <f>IF(RES_hhdet_tes!N21=0,"",RES_hhdet_tes!N21/RES_hhdet_fec!N21)</f>
        <v/>
      </c>
      <c r="O21" s="73" t="str">
        <f>IF(RES_hhdet_tes!O21=0,"",RES_hhdet_tes!O21/RES_hhdet_fec!O21)</f>
        <v/>
      </c>
      <c r="P21" s="73" t="str">
        <f>IF(RES_hhdet_tes!P21=0,"",RES_hhdet_tes!P21/RES_hhdet_fec!P21)</f>
        <v/>
      </c>
      <c r="Q21" s="73" t="str">
        <f>IF(RES_hhdet_tes!Q21=0,"",RES_hhdet_tes!Q21/RES_hhdet_fec!Q21)</f>
        <v/>
      </c>
    </row>
    <row r="22" spans="1:17" ht="12" customHeight="1" x14ac:dyDescent="0.25">
      <c r="A22" s="29" t="s">
        <v>140</v>
      </c>
      <c r="B22" s="65" t="str">
        <f>IF(RES_hhdet_tes!B22=0,"",RES_hhdet_tes!B22/RES_hhdet_fec!B22)</f>
        <v/>
      </c>
      <c r="C22" s="65" t="str">
        <f>IF(RES_hhdet_tes!C22=0,"",RES_hhdet_tes!C22/RES_hhdet_fec!C22)</f>
        <v/>
      </c>
      <c r="D22" s="65" t="str">
        <f>IF(RES_hhdet_tes!D22=0,"",RES_hhdet_tes!D22/RES_hhdet_fec!D22)</f>
        <v/>
      </c>
      <c r="E22" s="65" t="str">
        <f>IF(RES_hhdet_tes!E22=0,"",RES_hhdet_tes!E22/RES_hhdet_fec!E22)</f>
        <v/>
      </c>
      <c r="F22" s="65" t="str">
        <f>IF(RES_hhdet_tes!F22=0,"",RES_hhdet_tes!F22/RES_hhdet_fec!F22)</f>
        <v/>
      </c>
      <c r="G22" s="65" t="str">
        <f>IF(RES_hhdet_tes!G22=0,"",RES_hhdet_tes!G22/RES_hhdet_fec!G22)</f>
        <v/>
      </c>
      <c r="H22" s="65" t="str">
        <f>IF(RES_hhdet_tes!H22=0,"",RES_hhdet_tes!H22/RES_hhdet_fec!H22)</f>
        <v/>
      </c>
      <c r="I22" s="65" t="str">
        <f>IF(RES_hhdet_tes!I22=0,"",RES_hhdet_tes!I22/RES_hhdet_fec!I22)</f>
        <v/>
      </c>
      <c r="J22" s="65" t="str">
        <f>IF(RES_hhdet_tes!J22=0,"",RES_hhdet_tes!J22/RES_hhdet_fec!J22)</f>
        <v/>
      </c>
      <c r="K22" s="65" t="str">
        <f>IF(RES_hhdet_tes!K22=0,"",RES_hhdet_tes!K22/RES_hhdet_fec!K22)</f>
        <v/>
      </c>
      <c r="L22" s="65" t="str">
        <f>IF(RES_hhdet_tes!L22=0,"",RES_hhdet_tes!L22/RES_hhdet_fec!L22)</f>
        <v/>
      </c>
      <c r="M22" s="65" t="str">
        <f>IF(RES_hhdet_tes!M22=0,"",RES_hhdet_tes!M22/RES_hhdet_fec!M22)</f>
        <v/>
      </c>
      <c r="N22" s="65" t="str">
        <f>IF(RES_hhdet_tes!N22=0,"",RES_hhdet_tes!N22/RES_hhdet_fec!N22)</f>
        <v/>
      </c>
      <c r="O22" s="65" t="str">
        <f>IF(RES_hhdet_tes!O22=0,"",RES_hhdet_tes!O22/RES_hhdet_fec!O22)</f>
        <v/>
      </c>
      <c r="P22" s="65" t="str">
        <f>IF(RES_hhdet_tes!P22=0,"",RES_hhdet_tes!P22/RES_hhdet_fec!P22)</f>
        <v/>
      </c>
      <c r="Q22" s="65" t="str">
        <f>IF(RES_hhdet_tes!Q22=0,"",RES_hhdet_tes!Q22/RES_hhdet_fec!Q22)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>
        <f>IF(RES_hhdet_tes!B24=0,"",RES_hhdet_tes!B24/RES_hhdet_fec!B24)</f>
        <v>0.5524005854954106</v>
      </c>
      <c r="C24" s="175">
        <f>IF(RES_hhdet_tes!C24=0,"",RES_hhdet_tes!C24/RES_hhdet_fec!C24)</f>
        <v>0.56190454040442295</v>
      </c>
      <c r="D24" s="175">
        <f>IF(RES_hhdet_tes!D24=0,"",RES_hhdet_tes!D24/RES_hhdet_fec!D24)</f>
        <v>0.57282048450715417</v>
      </c>
      <c r="E24" s="175">
        <f>IF(RES_hhdet_tes!E24=0,"",RES_hhdet_tes!E24/RES_hhdet_fec!E24)</f>
        <v>0.5731722644405659</v>
      </c>
      <c r="F24" s="175">
        <f>IF(RES_hhdet_tes!F24=0,"",RES_hhdet_tes!F24/RES_hhdet_fec!F24)</f>
        <v>0.57975928823829148</v>
      </c>
      <c r="G24" s="175">
        <f>IF(RES_hhdet_tes!G24=0,"",RES_hhdet_tes!G24/RES_hhdet_fec!G24)</f>
        <v>0.59570500502179813</v>
      </c>
      <c r="H24" s="175">
        <f>IF(RES_hhdet_tes!H24=0,"",RES_hhdet_tes!H24/RES_hhdet_fec!H24)</f>
        <v>0.60022708870743746</v>
      </c>
      <c r="I24" s="175">
        <f>IF(RES_hhdet_tes!I24=0,"",RES_hhdet_tes!I24/RES_hhdet_fec!I24)</f>
        <v>0.61374194490633704</v>
      </c>
      <c r="J24" s="175">
        <f>IF(RES_hhdet_tes!J24=0,"",RES_hhdet_tes!J24/RES_hhdet_fec!J24)</f>
        <v>0.62322996683695875</v>
      </c>
      <c r="K24" s="175">
        <f>IF(RES_hhdet_tes!K24=0,"",RES_hhdet_tes!K24/RES_hhdet_fec!K24)</f>
        <v>0.6318013294429643</v>
      </c>
      <c r="L24" s="175">
        <f>IF(RES_hhdet_tes!L24=0,"",RES_hhdet_tes!L24/RES_hhdet_fec!L24)</f>
        <v>0.64831754579018985</v>
      </c>
      <c r="M24" s="175">
        <f>IF(RES_hhdet_tes!M24=0,"",RES_hhdet_tes!M24/RES_hhdet_fec!M24)</f>
        <v>0.64589993829098191</v>
      </c>
      <c r="N24" s="175">
        <f>IF(RES_hhdet_tes!N24=0,"",RES_hhdet_tes!N24/RES_hhdet_fec!N24)</f>
        <v>0.64361681344611144</v>
      </c>
      <c r="O24" s="175">
        <f>IF(RES_hhdet_tes!O24=0,"",RES_hhdet_tes!O24/RES_hhdet_fec!O24)</f>
        <v>0.64413304028544538</v>
      </c>
      <c r="P24" s="175">
        <f>IF(RES_hhdet_tes!P24=0,"",RES_hhdet_tes!P24/RES_hhdet_fec!P24)</f>
        <v>0.64768759400765419</v>
      </c>
      <c r="Q24" s="175">
        <f>IF(RES_hhdet_tes!Q24=0,"",RES_hhdet_tes!Q24/RES_hhdet_fec!Q24)</f>
        <v>0.65887497970703168</v>
      </c>
    </row>
    <row r="25" spans="1:17" ht="12.95" customHeight="1" x14ac:dyDescent="0.25">
      <c r="A25" s="158" t="s">
        <v>65</v>
      </c>
      <c r="B25" s="169">
        <f>IF(RES_hhdet_tes!B25=0,"",RES_hhdet_tes!B25/RES_hhdet_fec!B25)</f>
        <v>0.58582748798280548</v>
      </c>
      <c r="C25" s="169">
        <f>IF(RES_hhdet_tes!C25=0,"",RES_hhdet_tes!C25/RES_hhdet_fec!C25)</f>
        <v>0.58997478485561861</v>
      </c>
      <c r="D25" s="169">
        <f>IF(RES_hhdet_tes!D25=0,"",RES_hhdet_tes!D25/RES_hhdet_fec!D25)</f>
        <v>0.59769143830416971</v>
      </c>
      <c r="E25" s="169">
        <f>IF(RES_hhdet_tes!E25=0,"",RES_hhdet_tes!E25/RES_hhdet_fec!E25)</f>
        <v>0.60963468070623628</v>
      </c>
      <c r="F25" s="169">
        <f>IF(RES_hhdet_tes!F25=0,"",RES_hhdet_tes!F25/RES_hhdet_fec!F25)</f>
        <v>0.613971149661652</v>
      </c>
      <c r="G25" s="169">
        <f>IF(RES_hhdet_tes!G25=0,"",RES_hhdet_tes!G25/RES_hhdet_fec!G25)</f>
        <v>0.61996403837637681</v>
      </c>
      <c r="H25" s="169">
        <f>IF(RES_hhdet_tes!H25=0,"",RES_hhdet_tes!H25/RES_hhdet_fec!H25)</f>
        <v>0.61833556214399832</v>
      </c>
      <c r="I25" s="169">
        <f>IF(RES_hhdet_tes!I25=0,"",RES_hhdet_tes!I25/RES_hhdet_fec!I25)</f>
        <v>0.62657627198269572</v>
      </c>
      <c r="J25" s="169">
        <f>IF(RES_hhdet_tes!J25=0,"",RES_hhdet_tes!J25/RES_hhdet_fec!J25)</f>
        <v>0.62445311115199564</v>
      </c>
      <c r="K25" s="169">
        <f>IF(RES_hhdet_tes!K25=0,"",RES_hhdet_tes!K25/RES_hhdet_fec!K25)</f>
        <v>0.62995836830350715</v>
      </c>
      <c r="L25" s="169">
        <f>IF(RES_hhdet_tes!L25=0,"",RES_hhdet_tes!L25/RES_hhdet_fec!L25)</f>
        <v>0.66306214668746732</v>
      </c>
      <c r="M25" s="169">
        <f>IF(RES_hhdet_tes!M25=0,"",RES_hhdet_tes!M25/RES_hhdet_fec!M25)</f>
        <v>0.65695287934022217</v>
      </c>
      <c r="N25" s="169">
        <f>IF(RES_hhdet_tes!N25=0,"",RES_hhdet_tes!N25/RES_hhdet_fec!N25)</f>
        <v>0.66052532330704516</v>
      </c>
      <c r="O25" s="169">
        <f>IF(RES_hhdet_tes!O25=0,"",RES_hhdet_tes!O25/RES_hhdet_fec!O25)</f>
        <v>0.6650577393331184</v>
      </c>
      <c r="P25" s="169">
        <f>IF(RES_hhdet_tes!P25=0,"",RES_hhdet_tes!P25/RES_hhdet_fec!P25)</f>
        <v>0.66785140412619393</v>
      </c>
      <c r="Q25" s="169">
        <f>IF(RES_hhdet_tes!Q25=0,"",RES_hhdet_tes!Q25/RES_hhdet_fec!Q25)</f>
        <v>0.67225555707402918</v>
      </c>
    </row>
    <row r="26" spans="1:17" ht="12" customHeight="1" x14ac:dyDescent="0.25">
      <c r="A26" s="23" t="s">
        <v>84</v>
      </c>
      <c r="B26" s="73">
        <f>IF(RES_hhdet_tes!B26=0,"",RES_hhdet_tes!B26/RES_hhdet_fec!B26)</f>
        <v>0.5819336512919655</v>
      </c>
      <c r="C26" s="73">
        <f>IF(RES_hhdet_tes!C26=0,"",RES_hhdet_tes!C26/RES_hhdet_fec!C26)</f>
        <v>0.58577437015103706</v>
      </c>
      <c r="D26" s="73">
        <f>IF(RES_hhdet_tes!D26=0,"",RES_hhdet_tes!D26/RES_hhdet_fec!D26)</f>
        <v>0.58942995736192805</v>
      </c>
      <c r="E26" s="73">
        <f>IF(RES_hhdet_tes!E26=0,"",RES_hhdet_tes!E26/RES_hhdet_fec!E26)</f>
        <v>0.59332759219522468</v>
      </c>
      <c r="F26" s="73">
        <f>IF(RES_hhdet_tes!F26=0,"",RES_hhdet_tes!F26/RES_hhdet_fec!F26)</f>
        <v>0.59720752655726095</v>
      </c>
      <c r="G26" s="73">
        <f>IF(RES_hhdet_tes!G26=0,"",RES_hhdet_tes!G26/RES_hhdet_fec!G26)</f>
        <v>0.60269950082903911</v>
      </c>
      <c r="H26" s="73">
        <f>IF(RES_hhdet_tes!H26=0,"",RES_hhdet_tes!H26/RES_hhdet_fec!H26)</f>
        <v>0.60904967477230465</v>
      </c>
      <c r="I26" s="73">
        <f>IF(RES_hhdet_tes!I26=0,"",RES_hhdet_tes!I26/RES_hhdet_fec!I26)</f>
        <v>0.61442054327689921</v>
      </c>
      <c r="J26" s="73">
        <f>IF(RES_hhdet_tes!J26=0,"",RES_hhdet_tes!J26/RES_hhdet_fec!J26)</f>
        <v>0.62095155382103284</v>
      </c>
      <c r="K26" s="73">
        <f>IF(RES_hhdet_tes!K26=0,"",RES_hhdet_tes!K26/RES_hhdet_fec!K26)</f>
        <v>0.6261193553575567</v>
      </c>
      <c r="L26" s="73">
        <f>IF(RES_hhdet_tes!L26=0,"",RES_hhdet_tes!L26/RES_hhdet_fec!L26)</f>
        <v>0.64822983838864368</v>
      </c>
      <c r="M26" s="73">
        <f>IF(RES_hhdet_tes!M26=0,"",RES_hhdet_tes!M26/RES_hhdet_fec!M26)</f>
        <v>0.65322140967739251</v>
      </c>
      <c r="N26" s="73">
        <f>IF(RES_hhdet_tes!N26=0,"",RES_hhdet_tes!N26/RES_hhdet_fec!N26)</f>
        <v>0.65652390864229382</v>
      </c>
      <c r="O26" s="73">
        <f>IF(RES_hhdet_tes!O26=0,"",RES_hhdet_tes!O26/RES_hhdet_fec!O26)</f>
        <v>0.66067733420220276</v>
      </c>
      <c r="P26" s="73">
        <f>IF(RES_hhdet_tes!P26=0,"",RES_hhdet_tes!P26/RES_hhdet_fec!P26)</f>
        <v>0.66395245226836086</v>
      </c>
      <c r="Q26" s="73">
        <f>IF(RES_hhdet_tes!Q26=0,"",RES_hhdet_tes!Q26/RES_hhdet_fec!Q26)</f>
        <v>0.6671208142006515</v>
      </c>
    </row>
    <row r="27" spans="1:17" ht="12" customHeight="1" x14ac:dyDescent="0.25">
      <c r="A27" s="23" t="s">
        <v>60</v>
      </c>
      <c r="B27" s="73">
        <f>IF(RES_hhdet_tes!B27=0,"",RES_hhdet_tes!B27/RES_hhdet_fec!B27)</f>
        <v>1.0000000000000004</v>
      </c>
      <c r="C27" s="73">
        <f>IF(RES_hhdet_tes!C27=0,"",RES_hhdet_tes!C27/RES_hhdet_fec!C27)</f>
        <v>1</v>
      </c>
      <c r="D27" s="73">
        <f>IF(RES_hhdet_tes!D27=0,"",RES_hhdet_tes!D27/RES_hhdet_fec!D27)</f>
        <v>0.99999999999999956</v>
      </c>
      <c r="E27" s="73">
        <f>IF(RES_hhdet_tes!E27=0,"",RES_hhdet_tes!E27/RES_hhdet_fec!E27)</f>
        <v>1.0000000000000002</v>
      </c>
      <c r="F27" s="73">
        <f>IF(RES_hhdet_tes!F27=0,"",RES_hhdet_tes!F27/RES_hhdet_fec!F27)</f>
        <v>1</v>
      </c>
      <c r="G27" s="73">
        <f>IF(RES_hhdet_tes!G27=0,"",RES_hhdet_tes!G27/RES_hhdet_fec!G27)</f>
        <v>0.99999999999999944</v>
      </c>
      <c r="H27" s="73">
        <f>IF(RES_hhdet_tes!H27=0,"",RES_hhdet_tes!H27/RES_hhdet_fec!H27)</f>
        <v>1</v>
      </c>
      <c r="I27" s="73">
        <f>IF(RES_hhdet_tes!I27=0,"",RES_hhdet_tes!I27/RES_hhdet_fec!I27)</f>
        <v>1.0000000000000002</v>
      </c>
      <c r="J27" s="73">
        <f>IF(RES_hhdet_tes!J27=0,"",RES_hhdet_tes!J27/RES_hhdet_fec!J27)</f>
        <v>0.99999999999999978</v>
      </c>
      <c r="K27" s="73">
        <f>IF(RES_hhdet_tes!K27=0,"",RES_hhdet_tes!K27/RES_hhdet_fec!K27)</f>
        <v>1</v>
      </c>
      <c r="L27" s="73">
        <f>IF(RES_hhdet_tes!L27=0,"",RES_hhdet_tes!L27/RES_hhdet_fec!L27)</f>
        <v>0.99999999999999978</v>
      </c>
      <c r="M27" s="73">
        <f>IF(RES_hhdet_tes!M27=0,"",RES_hhdet_tes!M27/RES_hhdet_fec!M27)</f>
        <v>0.99999999999999978</v>
      </c>
      <c r="N27" s="73">
        <f>IF(RES_hhdet_tes!N27=0,"",RES_hhdet_tes!N27/RES_hhdet_fec!N27)</f>
        <v>1</v>
      </c>
      <c r="O27" s="73">
        <f>IF(RES_hhdet_tes!O27=0,"",RES_hhdet_tes!O27/RES_hhdet_fec!O27)</f>
        <v>1</v>
      </c>
      <c r="P27" s="73">
        <f>IF(RES_hhdet_tes!P27=0,"",RES_hhdet_tes!P27/RES_hhdet_fec!P27)</f>
        <v>1</v>
      </c>
      <c r="Q27" s="73">
        <f>IF(RES_hhdet_tes!Q27=0,"",RES_hhdet_tes!Q27/RES_hhdet_fec!Q27)</f>
        <v>1</v>
      </c>
    </row>
    <row r="28" spans="1:17" ht="12.95" customHeight="1" x14ac:dyDescent="0.25">
      <c r="A28" s="158" t="s">
        <v>112</v>
      </c>
      <c r="B28" s="169">
        <f>IF(RES_hhdet_tes!B28=0,"",RES_hhdet_tes!B28/RES_hhdet_fec!B28)</f>
        <v>1.5778792117855864</v>
      </c>
      <c r="C28" s="169">
        <f>IF(RES_hhdet_tes!C28=0,"",RES_hhdet_tes!C28/RES_hhdet_fec!C28)</f>
        <v>1.6414086411230573</v>
      </c>
      <c r="D28" s="169">
        <f>IF(RES_hhdet_tes!D28=0,"",RES_hhdet_tes!D28/RES_hhdet_fec!D28)</f>
        <v>1.7132824227870902</v>
      </c>
      <c r="E28" s="169">
        <f>IF(RES_hhdet_tes!E28=0,"",RES_hhdet_tes!E28/RES_hhdet_fec!E28)</f>
        <v>1.7736123130154668</v>
      </c>
      <c r="F28" s="169">
        <f>IF(RES_hhdet_tes!F28=0,"",RES_hhdet_tes!F28/RES_hhdet_fec!F28)</f>
        <v>1.8327158970836142</v>
      </c>
      <c r="G28" s="169">
        <f>IF(RES_hhdet_tes!G28=0,"",RES_hhdet_tes!G28/RES_hhdet_fec!G28)</f>
        <v>1.896200568441812</v>
      </c>
      <c r="H28" s="169">
        <f>IF(RES_hhdet_tes!H28=0,"",RES_hhdet_tes!H28/RES_hhdet_fec!H28)</f>
        <v>1.9726316152237113</v>
      </c>
      <c r="I28" s="169">
        <f>IF(RES_hhdet_tes!I28=0,"",RES_hhdet_tes!I28/RES_hhdet_fec!I28)</f>
        <v>2.0597147339735011</v>
      </c>
      <c r="J28" s="169">
        <f>IF(RES_hhdet_tes!J28=0,"",RES_hhdet_tes!J28/RES_hhdet_fec!J28)</f>
        <v>2.1611940835395864</v>
      </c>
      <c r="K28" s="169">
        <f>IF(RES_hhdet_tes!K28=0,"",RES_hhdet_tes!K28/RES_hhdet_fec!K28)</f>
        <v>2.2564962435359108</v>
      </c>
      <c r="L28" s="169">
        <f>IF(RES_hhdet_tes!L28=0,"",RES_hhdet_tes!L28/RES_hhdet_fec!L28)</f>
        <v>2.5635911211296771</v>
      </c>
      <c r="M28" s="169">
        <f>IF(RES_hhdet_tes!M28=0,"",RES_hhdet_tes!M28/RES_hhdet_fec!M28)</f>
        <v>2.6288288503399904</v>
      </c>
      <c r="N28" s="169">
        <f>IF(RES_hhdet_tes!N28=0,"",RES_hhdet_tes!N28/RES_hhdet_fec!N28)</f>
        <v>2.6598555146071061</v>
      </c>
      <c r="O28" s="169">
        <f>IF(RES_hhdet_tes!O28=0,"",RES_hhdet_tes!O28/RES_hhdet_fec!O28)</f>
        <v>2.6961863915675957</v>
      </c>
      <c r="P28" s="169">
        <f>IF(RES_hhdet_tes!P28=0,"",RES_hhdet_tes!P28/RES_hhdet_fec!P28)</f>
        <v>2.7458801591593276</v>
      </c>
      <c r="Q28" s="169">
        <f>IF(RES_hhdet_tes!Q28=0,"",RES_hhdet_tes!Q28/RES_hhdet_fec!Q28)</f>
        <v>2.8467324292587368</v>
      </c>
    </row>
    <row r="29" spans="1:17" ht="12" customHeight="1" x14ac:dyDescent="0.25">
      <c r="A29" s="23" t="s">
        <v>60</v>
      </c>
      <c r="B29" s="73">
        <f>IF(RES_hhdet_tes!B29=0,"",RES_hhdet_tes!B29/RES_hhdet_fec!B29)</f>
        <v>1.5778792117855864</v>
      </c>
      <c r="C29" s="73">
        <f>IF(RES_hhdet_tes!C29=0,"",RES_hhdet_tes!C29/RES_hhdet_fec!C29)</f>
        <v>1.6414086411230573</v>
      </c>
      <c r="D29" s="73">
        <f>IF(RES_hhdet_tes!D29=0,"",RES_hhdet_tes!D29/RES_hhdet_fec!D29)</f>
        <v>1.7132824227870902</v>
      </c>
      <c r="E29" s="73">
        <f>IF(RES_hhdet_tes!E29=0,"",RES_hhdet_tes!E29/RES_hhdet_fec!E29)</f>
        <v>1.7736123130154668</v>
      </c>
      <c r="F29" s="73">
        <f>IF(RES_hhdet_tes!F29=0,"",RES_hhdet_tes!F29/RES_hhdet_fec!F29)</f>
        <v>1.8327158970836142</v>
      </c>
      <c r="G29" s="73">
        <f>IF(RES_hhdet_tes!G29=0,"",RES_hhdet_tes!G29/RES_hhdet_fec!G29)</f>
        <v>1.896200568441812</v>
      </c>
      <c r="H29" s="73">
        <f>IF(RES_hhdet_tes!H29=0,"",RES_hhdet_tes!H29/RES_hhdet_fec!H29)</f>
        <v>1.9726316152237113</v>
      </c>
      <c r="I29" s="73">
        <f>IF(RES_hhdet_tes!I29=0,"",RES_hhdet_tes!I29/RES_hhdet_fec!I29)</f>
        <v>2.0597147339735011</v>
      </c>
      <c r="J29" s="73">
        <f>IF(RES_hhdet_tes!J29=0,"",RES_hhdet_tes!J29/RES_hhdet_fec!J29)</f>
        <v>2.1611940835395864</v>
      </c>
      <c r="K29" s="73">
        <f>IF(RES_hhdet_tes!K29=0,"",RES_hhdet_tes!K29/RES_hhdet_fec!K29)</f>
        <v>2.2564962435359108</v>
      </c>
      <c r="L29" s="73">
        <f>IF(RES_hhdet_tes!L29=0,"",RES_hhdet_tes!L29/RES_hhdet_fec!L29)</f>
        <v>2.5635911211296771</v>
      </c>
      <c r="M29" s="73">
        <f>IF(RES_hhdet_tes!M29=0,"",RES_hhdet_tes!M29/RES_hhdet_fec!M29)</f>
        <v>2.6288288503399904</v>
      </c>
      <c r="N29" s="73">
        <f>IF(RES_hhdet_tes!N29=0,"",RES_hhdet_tes!N29/RES_hhdet_fec!N29)</f>
        <v>2.6598555146071061</v>
      </c>
      <c r="O29" s="73">
        <f>IF(RES_hhdet_tes!O29=0,"",RES_hhdet_tes!O29/RES_hhdet_fec!O29)</f>
        <v>2.6961863915675957</v>
      </c>
      <c r="P29" s="73">
        <f>IF(RES_hhdet_tes!P29=0,"",RES_hhdet_tes!P29/RES_hhdet_fec!P29)</f>
        <v>2.7458801591593276</v>
      </c>
      <c r="Q29" s="73">
        <f>IF(RES_hhdet_tes!Q29=0,"",RES_hhdet_tes!Q29/RES_hhdet_fec!Q29)</f>
        <v>2.8467324292587368</v>
      </c>
    </row>
    <row r="30" spans="1:17" ht="12" customHeight="1" x14ac:dyDescent="0.25">
      <c r="A30" s="158" t="s">
        <v>63</v>
      </c>
      <c r="B30" s="169">
        <f>IF(RES_hhdet_tes!B30=0,"",RES_hhdet_tes!B30/RES_hhdet_fec!B30)</f>
        <v>0.56132696932729831</v>
      </c>
      <c r="C30" s="169">
        <f>IF(RES_hhdet_tes!C30=0,"",RES_hhdet_tes!C30/RES_hhdet_fec!C30)</f>
        <v>0.56442664809118259</v>
      </c>
      <c r="D30" s="169">
        <f>IF(RES_hhdet_tes!D30=0,"",RES_hhdet_tes!D30/RES_hhdet_fec!D30)</f>
        <v>0.56828812797523365</v>
      </c>
      <c r="E30" s="169">
        <f>IF(RES_hhdet_tes!E30=0,"",RES_hhdet_tes!E30/RES_hhdet_fec!E30)</f>
        <v>0.5727463104334295</v>
      </c>
      <c r="F30" s="169">
        <f>IF(RES_hhdet_tes!F30=0,"",RES_hhdet_tes!F30/RES_hhdet_fec!F30)</f>
        <v>0.57681264830922885</v>
      </c>
      <c r="G30" s="169">
        <f>IF(RES_hhdet_tes!G30=0,"",RES_hhdet_tes!G30/RES_hhdet_fec!G30)</f>
        <v>0.58157877326233398</v>
      </c>
      <c r="H30" s="169">
        <f>IF(RES_hhdet_tes!H30=0,"",RES_hhdet_tes!H30/RES_hhdet_fec!H30)</f>
        <v>0.58573184965536396</v>
      </c>
      <c r="I30" s="169">
        <f>IF(RES_hhdet_tes!I30=0,"",RES_hhdet_tes!I30/RES_hhdet_fec!I30)</f>
        <v>0.59146736293927082</v>
      </c>
      <c r="J30" s="169">
        <f>IF(RES_hhdet_tes!J30=0,"",RES_hhdet_tes!J30/RES_hhdet_fec!J30)</f>
        <v>0.59713959569376773</v>
      </c>
      <c r="K30" s="169">
        <f>IF(RES_hhdet_tes!K30=0,"",RES_hhdet_tes!K30/RES_hhdet_fec!K30)</f>
        <v>0.6027315285431043</v>
      </c>
      <c r="L30" s="169">
        <f>IF(RES_hhdet_tes!L30=0,"",RES_hhdet_tes!L30/RES_hhdet_fec!L30)</f>
        <v>0.62283278638827178</v>
      </c>
      <c r="M30" s="169">
        <f>IF(RES_hhdet_tes!M30=0,"",RES_hhdet_tes!M30/RES_hhdet_fec!M30)</f>
        <v>0.62842113003399214</v>
      </c>
      <c r="N30" s="169">
        <f>IF(RES_hhdet_tes!N30=0,"",RES_hhdet_tes!N30/RES_hhdet_fec!N30)</f>
        <v>0.63552036944774326</v>
      </c>
      <c r="O30" s="169">
        <f>IF(RES_hhdet_tes!O30=0,"",RES_hhdet_tes!O30/RES_hhdet_fec!O30)</f>
        <v>0.64186509508417078</v>
      </c>
      <c r="P30" s="169">
        <f>IF(RES_hhdet_tes!P30=0,"",RES_hhdet_tes!P30/RES_hhdet_fec!P30)</f>
        <v>0.64480756498977554</v>
      </c>
      <c r="Q30" s="169">
        <f>IF(RES_hhdet_tes!Q30=0,"",RES_hhdet_tes!Q30/RES_hhdet_fec!Q30)</f>
        <v>0.64832527788627514</v>
      </c>
    </row>
    <row r="31" spans="1:17" ht="12" customHeight="1" x14ac:dyDescent="0.25">
      <c r="A31" s="167" t="s">
        <v>169</v>
      </c>
      <c r="B31" s="174">
        <f>IF(RES_hhdet_tes!B31=0,"",RES_hhdet_tes!B31/RES_hhdet_fec!B31)</f>
        <v>0.51533803558261726</v>
      </c>
      <c r="C31" s="174">
        <f>IF(RES_hhdet_tes!C31=0,"",RES_hhdet_tes!C31/RES_hhdet_fec!C31)</f>
        <v>0.51842650559419678</v>
      </c>
      <c r="D31" s="174">
        <f>IF(RES_hhdet_tes!D31=0,"",RES_hhdet_tes!D31/RES_hhdet_fec!D31)</f>
        <v>0.52136217926062589</v>
      </c>
      <c r="E31" s="174">
        <f>IF(RES_hhdet_tes!E31=0,"",RES_hhdet_tes!E31/RES_hhdet_fec!E31)</f>
        <v>0.52452799877072875</v>
      </c>
      <c r="F31" s="174">
        <f>IF(RES_hhdet_tes!F31=0,"",RES_hhdet_tes!F31/RES_hhdet_fec!F31)</f>
        <v>0.52769164335677188</v>
      </c>
      <c r="G31" s="174">
        <f>IF(RES_hhdet_tes!G31=0,"",RES_hhdet_tes!G31/RES_hhdet_fec!G31)</f>
        <v>0.5319044723645342</v>
      </c>
      <c r="H31" s="174">
        <f>IF(RES_hhdet_tes!H31=0,"",RES_hhdet_tes!H31/RES_hhdet_fec!H31)</f>
        <v>0.5367794348807744</v>
      </c>
      <c r="I31" s="174">
        <f>IF(RES_hhdet_tes!I31=0,"",RES_hhdet_tes!I31/RES_hhdet_fec!I31)</f>
        <v>0.54085369752340429</v>
      </c>
      <c r="J31" s="174">
        <f>IF(RES_hhdet_tes!J31=0,"",RES_hhdet_tes!J31/RES_hhdet_fec!J31)</f>
        <v>0.54547352481882605</v>
      </c>
      <c r="K31" s="174">
        <f>IF(RES_hhdet_tes!K31=0,"",RES_hhdet_tes!K31/RES_hhdet_fec!K31)</f>
        <v>0.54915276766496823</v>
      </c>
      <c r="L31" s="174">
        <f>IF(RES_hhdet_tes!L31=0,"",RES_hhdet_tes!L31/RES_hhdet_fec!L31)</f>
        <v>0.56430809609248223</v>
      </c>
      <c r="M31" s="174">
        <f>IF(RES_hhdet_tes!M31=0,"",RES_hhdet_tes!M31/RES_hhdet_fec!M31)</f>
        <v>0.56728111130944803</v>
      </c>
      <c r="N31" s="174">
        <f>IF(RES_hhdet_tes!N31=0,"",RES_hhdet_tes!N31/RES_hhdet_fec!N31)</f>
        <v>0.57097956484131407</v>
      </c>
      <c r="O31" s="174">
        <f>IF(RES_hhdet_tes!O31=0,"",RES_hhdet_tes!O31/RES_hhdet_fec!O31)</f>
        <v>0.57524871315751824</v>
      </c>
      <c r="P31" s="174">
        <f>IF(RES_hhdet_tes!P31=0,"",RES_hhdet_tes!P31/RES_hhdet_fec!P31)</f>
        <v>0.57707358732543468</v>
      </c>
      <c r="Q31" s="174">
        <f>IF(RES_hhdet_tes!Q31=0,"",RES_hhdet_tes!Q31/RES_hhdet_fec!Q31)</f>
        <v>0.57932655392939658</v>
      </c>
    </row>
    <row r="32" spans="1:17" ht="12" customHeight="1" x14ac:dyDescent="0.25">
      <c r="A32" s="167" t="s">
        <v>168</v>
      </c>
      <c r="B32" s="174">
        <f>IF(RES_hhdet_tes!B32=0,"",RES_hhdet_tes!B32/RES_hhdet_fec!B32)</f>
        <v>0.75235088971897679</v>
      </c>
      <c r="C32" s="174">
        <f>IF(RES_hhdet_tes!C32=0,"",RES_hhdet_tes!C32/RES_hhdet_fec!C32)</f>
        <v>0.75507395162870683</v>
      </c>
      <c r="D32" s="174">
        <f>IF(RES_hhdet_tes!D32=0,"",RES_hhdet_tes!D32/RES_hhdet_fec!D32)</f>
        <v>0.75783539735717864</v>
      </c>
      <c r="E32" s="174">
        <f>IF(RES_hhdet_tes!E32=0,"",RES_hhdet_tes!E32/RES_hhdet_fec!E32)</f>
        <v>0.76042321362377052</v>
      </c>
      <c r="F32" s="174">
        <f>IF(RES_hhdet_tes!F32=0,"",RES_hhdet_tes!F32/RES_hhdet_fec!F32)</f>
        <v>0.76290147385618534</v>
      </c>
      <c r="G32" s="174">
        <f>IF(RES_hhdet_tes!G32=0,"",RES_hhdet_tes!G32/RES_hhdet_fec!G32)</f>
        <v>0.76735810423750095</v>
      </c>
      <c r="H32" s="174">
        <f>IF(RES_hhdet_tes!H32=0,"",RES_hhdet_tes!H32/RES_hhdet_fec!H32)</f>
        <v>0.77225680028253263</v>
      </c>
      <c r="I32" s="174">
        <f>IF(RES_hhdet_tes!I32=0,"",RES_hhdet_tes!I32/RES_hhdet_fec!I32)</f>
        <v>0.7764912472974671</v>
      </c>
      <c r="J32" s="174">
        <f>IF(RES_hhdet_tes!J32=0,"",RES_hhdet_tes!J32/RES_hhdet_fec!J32)</f>
        <v>0.78247106455402815</v>
      </c>
      <c r="K32" s="174">
        <f>IF(RES_hhdet_tes!K32=0,"",RES_hhdet_tes!K32/RES_hhdet_fec!K32)</f>
        <v>0.78658572350121037</v>
      </c>
      <c r="L32" s="174">
        <f>IF(RES_hhdet_tes!L32=0,"",RES_hhdet_tes!L32/RES_hhdet_fec!L32)</f>
        <v>0.797488686043621</v>
      </c>
      <c r="M32" s="174">
        <f>IF(RES_hhdet_tes!M32=0,"",RES_hhdet_tes!M32/RES_hhdet_fec!M32)</f>
        <v>0.79826358034153921</v>
      </c>
      <c r="N32" s="174">
        <f>IF(RES_hhdet_tes!N32=0,"",RES_hhdet_tes!N32/RES_hhdet_fec!N32)</f>
        <v>0.79889566568715187</v>
      </c>
      <c r="O32" s="174">
        <f>IF(RES_hhdet_tes!O32=0,"",RES_hhdet_tes!O32/RES_hhdet_fec!O32)</f>
        <v>0.79946756253594864</v>
      </c>
      <c r="P32" s="174">
        <f>IF(RES_hhdet_tes!P32=0,"",RES_hhdet_tes!P32/RES_hhdet_fec!P32)</f>
        <v>0.80020790178515955</v>
      </c>
      <c r="Q32" s="174">
        <f>IF(RES_hhdet_tes!Q32=0,"",RES_hhdet_tes!Q32/RES_hhdet_fec!Q32)</f>
        <v>0.80093665401491498</v>
      </c>
    </row>
    <row r="33" spans="1:17" ht="12" customHeight="1" x14ac:dyDescent="0.25">
      <c r="A33" s="166" t="s">
        <v>57</v>
      </c>
      <c r="B33" s="173">
        <f>IF(RES_hhdet_tes!B33=0,"",RES_hhdet_tes!B33/RES_hhdet_fec!B33)</f>
        <v>0.51533803558261715</v>
      </c>
      <c r="C33" s="173">
        <f>IF(RES_hhdet_tes!C33=0,"",RES_hhdet_tes!C33/RES_hhdet_fec!C33)</f>
        <v>0.51867862489611105</v>
      </c>
      <c r="D33" s="173">
        <f>IF(RES_hhdet_tes!D33=0,"",RES_hhdet_tes!D33/RES_hhdet_fec!D33)</f>
        <v>0.52218607977158504</v>
      </c>
      <c r="E33" s="173">
        <f>IF(RES_hhdet_tes!E33=0,"",RES_hhdet_tes!E33/RES_hhdet_fec!E33)</f>
        <v>0.52543007013692833</v>
      </c>
      <c r="F33" s="173">
        <f>IF(RES_hhdet_tes!F33=0,"",RES_hhdet_tes!F33/RES_hhdet_fec!F33)</f>
        <v>0.52855697269482116</v>
      </c>
      <c r="G33" s="173">
        <f>IF(RES_hhdet_tes!G33=0,"",RES_hhdet_tes!G33/RES_hhdet_fec!G33)</f>
        <v>0.53574172488322336</v>
      </c>
      <c r="H33" s="173">
        <f>IF(RES_hhdet_tes!H33=0,"",RES_hhdet_tes!H33/RES_hhdet_fec!H33)</f>
        <v>0.54366575532216044</v>
      </c>
      <c r="I33" s="173">
        <f>IF(RES_hhdet_tes!I33=0,"",RES_hhdet_tes!I33/RES_hhdet_fec!I33)</f>
        <v>0.55060344702925845</v>
      </c>
      <c r="J33" s="173">
        <f>IF(RES_hhdet_tes!J33=0,"",RES_hhdet_tes!J33/RES_hhdet_fec!J33)</f>
        <v>0.56099630938078804</v>
      </c>
      <c r="K33" s="173">
        <f>IF(RES_hhdet_tes!K33=0,"",RES_hhdet_tes!K33/RES_hhdet_fec!K33)</f>
        <v>0.56753162706768467</v>
      </c>
      <c r="L33" s="173">
        <f>IF(RES_hhdet_tes!L33=0,"",RES_hhdet_tes!L33/RES_hhdet_fec!L33)</f>
        <v>0.58822545028730722</v>
      </c>
      <c r="M33" s="173">
        <f>IF(RES_hhdet_tes!M33=0,"",RES_hhdet_tes!M33/RES_hhdet_fec!M33)</f>
        <v>0.58914454461728771</v>
      </c>
      <c r="N33" s="173">
        <f>IF(RES_hhdet_tes!N33=0,"",RES_hhdet_tes!N33/RES_hhdet_fec!N33)</f>
        <v>0.58945395072747131</v>
      </c>
      <c r="O33" s="173">
        <f>IF(RES_hhdet_tes!O33=0,"",RES_hhdet_tes!O33/RES_hhdet_fec!O33)</f>
        <v>0.58968420265696464</v>
      </c>
      <c r="P33" s="173">
        <f>IF(RES_hhdet_tes!P33=0,"",RES_hhdet_tes!P33/RES_hhdet_fec!P33)</f>
        <v>0.58995301990837912</v>
      </c>
      <c r="Q33" s="173">
        <f>IF(RES_hhdet_tes!Q33=0,"",RES_hhdet_tes!Q33/RES_hhdet_fec!Q33)</f>
        <v>0.59013296555753547</v>
      </c>
    </row>
    <row r="34" spans="1:17" ht="12" customHeight="1" x14ac:dyDescent="0.25">
      <c r="A34" s="147" t="s">
        <v>59</v>
      </c>
      <c r="B34" s="172">
        <f>IF(RES_hhdet_tes!B34=0,"",RES_hhdet_tes!B34/RES_hhdet_fec!B34)</f>
        <v>1</v>
      </c>
      <c r="C34" s="172">
        <f>IF(RES_hhdet_tes!C34=0,"",RES_hhdet_tes!C34/RES_hhdet_fec!C34)</f>
        <v>1</v>
      </c>
      <c r="D34" s="172">
        <f>IF(RES_hhdet_tes!D34=0,"",RES_hhdet_tes!D34/RES_hhdet_fec!D34)</f>
        <v>1.0000000000000007</v>
      </c>
      <c r="E34" s="172">
        <f>IF(RES_hhdet_tes!E34=0,"",RES_hhdet_tes!E34/RES_hhdet_fec!E34)</f>
        <v>1</v>
      </c>
      <c r="F34" s="172">
        <f>IF(RES_hhdet_tes!F34=0,"",RES_hhdet_tes!F34/RES_hhdet_fec!F34)</f>
        <v>1</v>
      </c>
      <c r="G34" s="172">
        <f>IF(RES_hhdet_tes!G34=0,"",RES_hhdet_tes!G34/RES_hhdet_fec!G34)</f>
        <v>1.0000000000000004</v>
      </c>
      <c r="H34" s="172">
        <f>IF(RES_hhdet_tes!H34=0,"",RES_hhdet_tes!H34/RES_hhdet_fec!H34)</f>
        <v>1.0000000000000002</v>
      </c>
      <c r="I34" s="172">
        <f>IF(RES_hhdet_tes!I34=0,"",RES_hhdet_tes!I34/RES_hhdet_fec!I34)</f>
        <v>1.0000000000000004</v>
      </c>
      <c r="J34" s="172">
        <f>IF(RES_hhdet_tes!J34=0,"",RES_hhdet_tes!J34/RES_hhdet_fec!J34)</f>
        <v>1</v>
      </c>
      <c r="K34" s="172">
        <f>IF(RES_hhdet_tes!K34=0,"",RES_hhdet_tes!K34/RES_hhdet_fec!K34)</f>
        <v>1.0000000000000004</v>
      </c>
      <c r="L34" s="172">
        <f>IF(RES_hhdet_tes!L34=0,"",RES_hhdet_tes!L34/RES_hhdet_fec!L34)</f>
        <v>1</v>
      </c>
      <c r="M34" s="172">
        <f>IF(RES_hhdet_tes!M34=0,"",RES_hhdet_tes!M34/RES_hhdet_fec!M34)</f>
        <v>1.0000000000000002</v>
      </c>
      <c r="N34" s="172">
        <f>IF(RES_hhdet_tes!N34=0,"",RES_hhdet_tes!N34/RES_hhdet_fec!N34)</f>
        <v>1.0000000000000002</v>
      </c>
      <c r="O34" s="172">
        <f>IF(RES_hhdet_tes!O34=0,"",RES_hhdet_tes!O34/RES_hhdet_fec!O34)</f>
        <v>1</v>
      </c>
      <c r="P34" s="172">
        <f>IF(RES_hhdet_tes!P34=0,"",RES_hhdet_tes!P34/RES_hhdet_fec!P34)</f>
        <v>0.99999999999999989</v>
      </c>
      <c r="Q34" s="172">
        <f>IF(RES_hhdet_tes!Q34=0,"",RES_hhdet_tes!Q34/RES_hhdet_fec!Q34)</f>
        <v>1.0000000000000002</v>
      </c>
    </row>
    <row r="35" spans="1:17" ht="12" customHeight="1" x14ac:dyDescent="0.25">
      <c r="A35" s="163" t="s">
        <v>142</v>
      </c>
      <c r="B35" s="171">
        <f>IF(RES_hhdet_tes!B35=0,"",RES_hhdet_tes!B35/RES_hhdet_fec!B35)</f>
        <v>0.65848748991112249</v>
      </c>
      <c r="C35" s="171">
        <f>IF(RES_hhdet_tes!C35=0,"",RES_hhdet_tes!C35/RES_hhdet_fec!C35)</f>
        <v>0.66275466115506532</v>
      </c>
      <c r="D35" s="171">
        <f>IF(RES_hhdet_tes!D35=0,"",RES_hhdet_tes!D35/RES_hhdet_fec!D35)</f>
        <v>0.6673301219396397</v>
      </c>
      <c r="E35" s="171">
        <f>IF(RES_hhdet_tes!E35=0,"",RES_hhdet_tes!E35/RES_hhdet_fec!E35)</f>
        <v>0.67247409117691692</v>
      </c>
      <c r="F35" s="171">
        <f>IF(RES_hhdet_tes!F35=0,"",RES_hhdet_tes!F35/RES_hhdet_fec!F35)</f>
        <v>0.67808272162138372</v>
      </c>
      <c r="G35" s="171">
        <f>IF(RES_hhdet_tes!G35=0,"",RES_hhdet_tes!G35/RES_hhdet_fec!G35)</f>
        <v>0.6848285115459346</v>
      </c>
      <c r="H35" s="171">
        <f>IF(RES_hhdet_tes!H35=0,"",RES_hhdet_tes!H35/RES_hhdet_fec!H35)</f>
        <v>0.69298815307005701</v>
      </c>
      <c r="I35" s="171">
        <f>IF(RES_hhdet_tes!I35=0,"",RES_hhdet_tes!I35/RES_hhdet_fec!I35)</f>
        <v>0.69999993752819445</v>
      </c>
      <c r="J35" s="171">
        <f>IF(RES_hhdet_tes!J35=0,"",RES_hhdet_tes!J35/RES_hhdet_fec!J35)</f>
        <v>0.7075176873592316</v>
      </c>
      <c r="K35" s="171">
        <f>IF(RES_hhdet_tes!K35=0,"",RES_hhdet_tes!K35/RES_hhdet_fec!K35)</f>
        <v>0.71116251613619108</v>
      </c>
      <c r="L35" s="171">
        <f>IF(RES_hhdet_tes!L35=0,"",RES_hhdet_tes!L35/RES_hhdet_fec!L35)</f>
        <v>0.71799927674724806</v>
      </c>
      <c r="M35" s="171">
        <f>IF(RES_hhdet_tes!M35=0,"",RES_hhdet_tes!M35/RES_hhdet_fec!M35)</f>
        <v>0.72033658218625929</v>
      </c>
      <c r="N35" s="171">
        <f>IF(RES_hhdet_tes!N35=0,"",RES_hhdet_tes!N35/RES_hhdet_fec!N35)</f>
        <v>0.72189901927944411</v>
      </c>
      <c r="O35" s="171">
        <f>IF(RES_hhdet_tes!O35=0,"",RES_hhdet_tes!O35/RES_hhdet_fec!O35)</f>
        <v>0.72361420571926383</v>
      </c>
      <c r="P35" s="171">
        <f>IF(RES_hhdet_tes!P35=0,"",RES_hhdet_tes!P35/RES_hhdet_fec!P35)</f>
        <v>0.72616087740139335</v>
      </c>
      <c r="Q35" s="171">
        <f>IF(RES_hhdet_tes!Q35=0,"",RES_hhdet_tes!Q35/RES_hhdet_fec!Q35)</f>
        <v>0.72791950699916497</v>
      </c>
    </row>
    <row r="36" spans="1:17" ht="12" customHeight="1" x14ac:dyDescent="0.25">
      <c r="A36" s="161" t="s">
        <v>141</v>
      </c>
      <c r="B36" s="170">
        <f>IF(RES_hhdet_tes!B36=0,"",RES_hhdet_tes!B36/RES_hhdet_fec!B36)</f>
        <v>0.84386938116404064</v>
      </c>
      <c r="C36" s="170">
        <f>IF(RES_hhdet_tes!C36=0,"",RES_hhdet_tes!C36/RES_hhdet_fec!C36)</f>
        <v>0.84642898958112378</v>
      </c>
      <c r="D36" s="170">
        <f>IF(RES_hhdet_tes!D36=0,"",RES_hhdet_tes!D36/RES_hhdet_fec!D36)</f>
        <v>0.84684112025108094</v>
      </c>
      <c r="E36" s="170">
        <f>IF(RES_hhdet_tes!E36=0,"",RES_hhdet_tes!E36/RES_hhdet_fec!E36)</f>
        <v>0.84574123457079653</v>
      </c>
      <c r="F36" s="170">
        <f>IF(RES_hhdet_tes!F36=0,"",RES_hhdet_tes!F36/RES_hhdet_fec!F36)</f>
        <v>0.84710643082931136</v>
      </c>
      <c r="G36" s="170">
        <f>IF(RES_hhdet_tes!G36=0,"",RES_hhdet_tes!G36/RES_hhdet_fec!G36)</f>
        <v>0.85253166232395416</v>
      </c>
      <c r="H36" s="170">
        <f>IF(RES_hhdet_tes!H36=0,"",RES_hhdet_tes!H36/RES_hhdet_fec!H36)</f>
        <v>0.86257266827423684</v>
      </c>
      <c r="I36" s="170">
        <f>IF(RES_hhdet_tes!I36=0,"",RES_hhdet_tes!I36/RES_hhdet_fec!I36)</f>
        <v>0.86538711714040562</v>
      </c>
      <c r="J36" s="170">
        <f>IF(RES_hhdet_tes!J36=0,"",RES_hhdet_tes!J36/RES_hhdet_fec!J36)</f>
        <v>0.87318555069793824</v>
      </c>
      <c r="K36" s="170">
        <f>IF(RES_hhdet_tes!K36=0,"",RES_hhdet_tes!K36/RES_hhdet_fec!K36)</f>
        <v>0.87532349297092016</v>
      </c>
      <c r="L36" s="170">
        <f>IF(RES_hhdet_tes!L36=0,"",RES_hhdet_tes!L36/RES_hhdet_fec!L36)</f>
        <v>0.87812006546213994</v>
      </c>
      <c r="M36" s="170">
        <f>IF(RES_hhdet_tes!M36=0,"",RES_hhdet_tes!M36/RES_hhdet_fec!M36)</f>
        <v>0.88382377839049131</v>
      </c>
      <c r="N36" s="170">
        <f>IF(RES_hhdet_tes!N36=0,"",RES_hhdet_tes!N36/RES_hhdet_fec!N36)</f>
        <v>0.88194817838331063</v>
      </c>
      <c r="O36" s="170">
        <f>IF(RES_hhdet_tes!O36=0,"",RES_hhdet_tes!O36/RES_hhdet_fec!O36)</f>
        <v>0.88173037575398705</v>
      </c>
      <c r="P36" s="170">
        <f>IF(RES_hhdet_tes!P36=0,"",RES_hhdet_tes!P36/RES_hhdet_fec!P36)</f>
        <v>0.8825721828524542</v>
      </c>
      <c r="Q36" s="170">
        <f>IF(RES_hhdet_tes!Q36=0,"",RES_hhdet_tes!Q36/RES_hhdet_fec!Q36)</f>
        <v>0.88281921118102091</v>
      </c>
    </row>
    <row r="37" spans="1:17" ht="12" customHeight="1" x14ac:dyDescent="0.25">
      <c r="A37" s="148" t="s">
        <v>60</v>
      </c>
      <c r="B37" s="73">
        <f>IF(RES_hhdet_tes!B37=0,"",RES_hhdet_tes!B37/RES_hhdet_fec!B37)</f>
        <v>0.65848748991112205</v>
      </c>
      <c r="C37" s="73">
        <f>IF(RES_hhdet_tes!C37=0,"",RES_hhdet_tes!C37/RES_hhdet_fec!C37)</f>
        <v>0.66275466115506554</v>
      </c>
      <c r="D37" s="73">
        <f>IF(RES_hhdet_tes!D37=0,"",RES_hhdet_tes!D37/RES_hhdet_fec!D37)</f>
        <v>0.66729867059235981</v>
      </c>
      <c r="E37" s="73">
        <f>IF(RES_hhdet_tes!E37=0,"",RES_hhdet_tes!E37/RES_hhdet_fec!E37)</f>
        <v>0.67254358129216496</v>
      </c>
      <c r="F37" s="73">
        <f>IF(RES_hhdet_tes!F37=0,"",RES_hhdet_tes!F37/RES_hhdet_fec!F37)</f>
        <v>0.67808936062135305</v>
      </c>
      <c r="G37" s="73">
        <f>IF(RES_hhdet_tes!G37=0,"",RES_hhdet_tes!G37/RES_hhdet_fec!G37)</f>
        <v>0.68650428823851506</v>
      </c>
      <c r="H37" s="73">
        <f>IF(RES_hhdet_tes!H37=0,"",RES_hhdet_tes!H37/RES_hhdet_fec!H37)</f>
        <v>0.69654355750254116</v>
      </c>
      <c r="I37" s="73">
        <f>IF(RES_hhdet_tes!I37=0,"",RES_hhdet_tes!I37/RES_hhdet_fec!I37)</f>
        <v>0.70474960604572756</v>
      </c>
      <c r="J37" s="73">
        <f>IF(RES_hhdet_tes!J37=0,"",RES_hhdet_tes!J37/RES_hhdet_fec!J37)</f>
        <v>0.71232747561034904</v>
      </c>
      <c r="K37" s="73">
        <f>IF(RES_hhdet_tes!K37=0,"",RES_hhdet_tes!K37/RES_hhdet_fec!K37)</f>
        <v>0.71639720612548552</v>
      </c>
      <c r="L37" s="73">
        <f>IF(RES_hhdet_tes!L37=0,"",RES_hhdet_tes!L37/RES_hhdet_fec!L37)</f>
        <v>0.72791508730161303</v>
      </c>
      <c r="M37" s="73">
        <f>IF(RES_hhdet_tes!M37=0,"",RES_hhdet_tes!M37/RES_hhdet_fec!M37)</f>
        <v>0.72901747597758737</v>
      </c>
      <c r="N37" s="73">
        <f>IF(RES_hhdet_tes!N37=0,"",RES_hhdet_tes!N37/RES_hhdet_fec!N37)</f>
        <v>0.72934420392438015</v>
      </c>
      <c r="O37" s="73">
        <f>IF(RES_hhdet_tes!O37=0,"",RES_hhdet_tes!O37/RES_hhdet_fec!O37)</f>
        <v>0.72964641058635482</v>
      </c>
      <c r="P37" s="73">
        <f>IF(RES_hhdet_tes!P37=0,"",RES_hhdet_tes!P37/RES_hhdet_fec!P37)</f>
        <v>0.7306021424024759</v>
      </c>
      <c r="Q37" s="73">
        <f>IF(RES_hhdet_tes!Q37=0,"",RES_hhdet_tes!Q37/RES_hhdet_fec!Q37)</f>
        <v>0.73123253874256045</v>
      </c>
    </row>
    <row r="38" spans="1:17" ht="12" customHeight="1" x14ac:dyDescent="0.25">
      <c r="A38" s="148" t="s">
        <v>59</v>
      </c>
      <c r="B38" s="73">
        <f>IF(RES_hhdet_tes!B38=0,"",RES_hhdet_tes!B38/RES_hhdet_fec!B38)</f>
        <v>0.99999999999999989</v>
      </c>
      <c r="C38" s="73">
        <f>IF(RES_hhdet_tes!C38=0,"",RES_hhdet_tes!C38/RES_hhdet_fec!C38)</f>
        <v>1</v>
      </c>
      <c r="D38" s="73">
        <f>IF(RES_hhdet_tes!D38=0,"",RES_hhdet_tes!D38/RES_hhdet_fec!D38)</f>
        <v>1.0000000000000002</v>
      </c>
      <c r="E38" s="73">
        <f>IF(RES_hhdet_tes!E38=0,"",RES_hhdet_tes!E38/RES_hhdet_fec!E38)</f>
        <v>0.99999999999999956</v>
      </c>
      <c r="F38" s="73">
        <f>IF(RES_hhdet_tes!F38=0,"",RES_hhdet_tes!F38/RES_hhdet_fec!F38)</f>
        <v>1</v>
      </c>
      <c r="G38" s="73">
        <f>IF(RES_hhdet_tes!G38=0,"",RES_hhdet_tes!G38/RES_hhdet_fec!G38)</f>
        <v>1.0000000000000004</v>
      </c>
      <c r="H38" s="73">
        <f>IF(RES_hhdet_tes!H38=0,"",RES_hhdet_tes!H38/RES_hhdet_fec!H38)</f>
        <v>1</v>
      </c>
      <c r="I38" s="73">
        <f>IF(RES_hhdet_tes!I38=0,"",RES_hhdet_tes!I38/RES_hhdet_fec!I38)</f>
        <v>1</v>
      </c>
      <c r="J38" s="73">
        <f>IF(RES_hhdet_tes!J38=0,"",RES_hhdet_tes!J38/RES_hhdet_fec!J38)</f>
        <v>1.0000000000000002</v>
      </c>
      <c r="K38" s="73">
        <f>IF(RES_hhdet_tes!K38=0,"",RES_hhdet_tes!K38/RES_hhdet_fec!K38)</f>
        <v>1</v>
      </c>
      <c r="L38" s="73">
        <f>IF(RES_hhdet_tes!L38=0,"",RES_hhdet_tes!L38/RES_hhdet_fec!L38)</f>
        <v>1.0000000000000002</v>
      </c>
      <c r="M38" s="73">
        <f>IF(RES_hhdet_tes!M38=0,"",RES_hhdet_tes!M38/RES_hhdet_fec!M38)</f>
        <v>1</v>
      </c>
      <c r="N38" s="73">
        <f>IF(RES_hhdet_tes!N38=0,"",RES_hhdet_tes!N38/RES_hhdet_fec!N38)</f>
        <v>0.99999999999999978</v>
      </c>
      <c r="O38" s="73">
        <f>IF(RES_hhdet_tes!O38=0,"",RES_hhdet_tes!O38/RES_hhdet_fec!O38)</f>
        <v>1</v>
      </c>
      <c r="P38" s="73">
        <f>IF(RES_hhdet_tes!P38=0,"",RES_hhdet_tes!P38/RES_hhdet_fec!P38)</f>
        <v>1.0000000000000004</v>
      </c>
      <c r="Q38" s="73">
        <f>IF(RES_hhdet_tes!Q38=0,"",RES_hhdet_tes!Q38/RES_hhdet_fec!Q38)</f>
        <v>1.0000000000000004</v>
      </c>
    </row>
    <row r="39" spans="1:17" ht="12" customHeight="1" x14ac:dyDescent="0.25">
      <c r="A39" s="158" t="s">
        <v>62</v>
      </c>
      <c r="B39" s="169">
        <f>IF(RES_hhdet_tes!B39=0,"",RES_hhdet_tes!B39/RES_hhdet_fec!B39)</f>
        <v>0.50956024509189657</v>
      </c>
      <c r="C39" s="169">
        <f>IF(RES_hhdet_tes!C39=0,"",RES_hhdet_tes!C39/RES_hhdet_fec!C39)</f>
        <v>0.5272648140672489</v>
      </c>
      <c r="D39" s="169">
        <f>IF(RES_hhdet_tes!D39=0,"",RES_hhdet_tes!D39/RES_hhdet_fec!D39)</f>
        <v>0.54462787659439715</v>
      </c>
      <c r="E39" s="169">
        <f>IF(RES_hhdet_tes!E39=0,"",RES_hhdet_tes!E39/RES_hhdet_fec!E39)</f>
        <v>0.53456530381207201</v>
      </c>
      <c r="F39" s="169">
        <f>IF(RES_hhdet_tes!F39=0,"",RES_hhdet_tes!F39/RES_hhdet_fec!F39)</f>
        <v>0.54403268930866933</v>
      </c>
      <c r="G39" s="169">
        <f>IF(RES_hhdet_tes!G39=0,"",RES_hhdet_tes!G39/RES_hhdet_fec!G39)</f>
        <v>0.57154883490287922</v>
      </c>
      <c r="H39" s="169">
        <f>IF(RES_hhdet_tes!H39=0,"",RES_hhdet_tes!H39/RES_hhdet_fec!H39)</f>
        <v>0.57888748577189486</v>
      </c>
      <c r="I39" s="169">
        <f>IF(RES_hhdet_tes!I39=0,"",RES_hhdet_tes!I39/RES_hhdet_fec!I39)</f>
        <v>0.59744592393868567</v>
      </c>
      <c r="J39" s="169">
        <f>IF(RES_hhdet_tes!J39=0,"",RES_hhdet_tes!J39/RES_hhdet_fec!J39)</f>
        <v>0.61512070301876309</v>
      </c>
      <c r="K39" s="169">
        <f>IF(RES_hhdet_tes!K39=0,"",RES_hhdet_tes!K39/RES_hhdet_fec!K39)</f>
        <v>0.62402318824204628</v>
      </c>
      <c r="L39" s="169">
        <f>IF(RES_hhdet_tes!L39=0,"",RES_hhdet_tes!L39/RES_hhdet_fec!L39)</f>
        <v>0.61881123927356996</v>
      </c>
      <c r="M39" s="169">
        <f>IF(RES_hhdet_tes!M39=0,"",RES_hhdet_tes!M39/RES_hhdet_fec!M39)</f>
        <v>0.61276780367973249</v>
      </c>
      <c r="N39" s="169">
        <f>IF(RES_hhdet_tes!N39=0,"",RES_hhdet_tes!N39/RES_hhdet_fec!N39)</f>
        <v>0.5952002691985141</v>
      </c>
      <c r="O39" s="169">
        <f>IF(RES_hhdet_tes!O39=0,"",RES_hhdet_tes!O39/RES_hhdet_fec!O39)</f>
        <v>0.58564248451013678</v>
      </c>
      <c r="P39" s="169">
        <f>IF(RES_hhdet_tes!P39=0,"",RES_hhdet_tes!P39/RES_hhdet_fec!P39)</f>
        <v>0.58674655263457043</v>
      </c>
      <c r="Q39" s="169">
        <f>IF(RES_hhdet_tes!Q39=0,"",RES_hhdet_tes!Q39/RES_hhdet_fec!Q39)</f>
        <v>0.60688983237331851</v>
      </c>
    </row>
    <row r="40" spans="1:17" ht="12" customHeight="1" x14ac:dyDescent="0.25">
      <c r="A40" s="23" t="s">
        <v>57</v>
      </c>
      <c r="B40" s="73">
        <f>IF(RES_hhdet_tes!B40=0,"",RES_hhdet_tes!B40/RES_hhdet_fec!B40)</f>
        <v>0.38227832087273783</v>
      </c>
      <c r="C40" s="73">
        <f>IF(RES_hhdet_tes!C40=0,"",RES_hhdet_tes!C40/RES_hhdet_fec!C40)</f>
        <v>0.38588550827380125</v>
      </c>
      <c r="D40" s="73">
        <f>IF(RES_hhdet_tes!D40=0,"",RES_hhdet_tes!D40/RES_hhdet_fec!D40)</f>
        <v>0.39084032326830082</v>
      </c>
      <c r="E40" s="73">
        <f>IF(RES_hhdet_tes!E40=0,"",RES_hhdet_tes!E40/RES_hhdet_fec!E40)</f>
        <v>0.40514060675836422</v>
      </c>
      <c r="F40" s="73">
        <f>IF(RES_hhdet_tes!F40=0,"",RES_hhdet_tes!F40/RES_hhdet_fec!F40)</f>
        <v>0.41198946836431954</v>
      </c>
      <c r="G40" s="73">
        <f>IF(RES_hhdet_tes!G40=0,"",RES_hhdet_tes!G40/RES_hhdet_fec!G40)</f>
        <v>0.41956519184872848</v>
      </c>
      <c r="H40" s="73">
        <f>IF(RES_hhdet_tes!H40=0,"",RES_hhdet_tes!H40/RES_hhdet_fec!H40)</f>
        <v>0.42814056112720894</v>
      </c>
      <c r="I40" s="73">
        <f>IF(RES_hhdet_tes!I40=0,"",RES_hhdet_tes!I40/RES_hhdet_fec!I40)</f>
        <v>0.43619645437902932</v>
      </c>
      <c r="J40" s="73">
        <f>IF(RES_hhdet_tes!J40=0,"",RES_hhdet_tes!J40/RES_hhdet_fec!J40)</f>
        <v>0.44551350008751994</v>
      </c>
      <c r="K40" s="73">
        <f>IF(RES_hhdet_tes!K40=0,"",RES_hhdet_tes!K40/RES_hhdet_fec!K40)</f>
        <v>0.44721079057090363</v>
      </c>
      <c r="L40" s="73">
        <f>IF(RES_hhdet_tes!L40=0,"",RES_hhdet_tes!L40/RES_hhdet_fec!L40)</f>
        <v>0.45286453825825013</v>
      </c>
      <c r="M40" s="73">
        <f>IF(RES_hhdet_tes!M40=0,"",RES_hhdet_tes!M40/RES_hhdet_fec!M40)</f>
        <v>0.45660932622008793</v>
      </c>
      <c r="N40" s="73">
        <f>IF(RES_hhdet_tes!N40=0,"",RES_hhdet_tes!N40/RES_hhdet_fec!N40)</f>
        <v>0.45802291018760621</v>
      </c>
      <c r="O40" s="73">
        <f>IF(RES_hhdet_tes!O40=0,"",RES_hhdet_tes!O40/RES_hhdet_fec!O40)</f>
        <v>0.45877445184179488</v>
      </c>
      <c r="P40" s="73">
        <f>IF(RES_hhdet_tes!P40=0,"",RES_hhdet_tes!P40/RES_hhdet_fec!P40)</f>
        <v>0.45972907705365873</v>
      </c>
      <c r="Q40" s="73">
        <f>IF(RES_hhdet_tes!Q40=0,"",RES_hhdet_tes!Q40/RES_hhdet_fec!Q40)</f>
        <v>0.46054753092875644</v>
      </c>
    </row>
    <row r="41" spans="1:17" ht="12" customHeight="1" x14ac:dyDescent="0.25">
      <c r="A41" s="29" t="s">
        <v>140</v>
      </c>
      <c r="B41" s="65">
        <f>IF(RES_hhdet_tes!B41=0,"",RES_hhdet_tes!B41/RES_hhdet_fec!B41)</f>
        <v>0.76689014444727743</v>
      </c>
      <c r="C41" s="65">
        <f>IF(RES_hhdet_tes!C41=0,"",RES_hhdet_tes!C41/RES_hhdet_fec!C41)</f>
        <v>0.77457365930098809</v>
      </c>
      <c r="D41" s="65">
        <f>IF(RES_hhdet_tes!D41=0,"",RES_hhdet_tes!D41/RES_hhdet_fec!D41)</f>
        <v>0.78091511937832936</v>
      </c>
      <c r="E41" s="65">
        <f>IF(RES_hhdet_tes!E41=0,"",RES_hhdet_tes!E41/RES_hhdet_fec!E41)</f>
        <v>0.7831397246643873</v>
      </c>
      <c r="F41" s="65">
        <f>IF(RES_hhdet_tes!F41=0,"",RES_hhdet_tes!F41/RES_hhdet_fec!F41)</f>
        <v>0.78927668684423957</v>
      </c>
      <c r="G41" s="65">
        <f>IF(RES_hhdet_tes!G41=0,"",RES_hhdet_tes!G41/RES_hhdet_fec!G41)</f>
        <v>0.79796777085310799</v>
      </c>
      <c r="H41" s="65">
        <f>IF(RES_hhdet_tes!H41=0,"",RES_hhdet_tes!H41/RES_hhdet_fec!H41)</f>
        <v>0.80453071653440833</v>
      </c>
      <c r="I41" s="65">
        <f>IF(RES_hhdet_tes!I41=0,"",RES_hhdet_tes!I41/RES_hhdet_fec!I41)</f>
        <v>0.8107853035168604</v>
      </c>
      <c r="J41" s="65">
        <f>IF(RES_hhdet_tes!J41=0,"",RES_hhdet_tes!J41/RES_hhdet_fec!J41)</f>
        <v>0.8170294365218137</v>
      </c>
      <c r="K41" s="65">
        <f>IF(RES_hhdet_tes!K41=0,"",RES_hhdet_tes!K41/RES_hhdet_fec!K41)</f>
        <v>0.81978842821118336</v>
      </c>
      <c r="L41" s="65">
        <f>IF(RES_hhdet_tes!L41=0,"",RES_hhdet_tes!L41/RES_hhdet_fec!L41)</f>
        <v>0.82416596629379923</v>
      </c>
      <c r="M41" s="65">
        <f>IF(RES_hhdet_tes!M41=0,"",RES_hhdet_tes!M41/RES_hhdet_fec!M41)</f>
        <v>0.8244841632142148</v>
      </c>
      <c r="N41" s="65">
        <f>IF(RES_hhdet_tes!N41=0,"",RES_hhdet_tes!N41/RES_hhdet_fec!N41)</f>
        <v>0.82568078686776636</v>
      </c>
      <c r="O41" s="65">
        <f>IF(RES_hhdet_tes!O41=0,"",RES_hhdet_tes!O41/RES_hhdet_fec!O41)</f>
        <v>0.82660030590193601</v>
      </c>
      <c r="P41" s="65">
        <f>IF(RES_hhdet_tes!P41=0,"",RES_hhdet_tes!P41/RES_hhdet_fec!P41)</f>
        <v>0.82694579421579639</v>
      </c>
      <c r="Q41" s="65">
        <f>IF(RES_hhdet_tes!Q41=0,"",RES_hhdet_tes!Q41/RES_hhdet_fec!Q41)</f>
        <v>0.82846302324236376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>
        <f>IF(RES_hhdet_tes!B43=0,"",RES_hhdet_tes!B43/RES_hhdet_fec!B43)</f>
        <v>0.54826885245728796</v>
      </c>
      <c r="C43" s="175">
        <f>IF(RES_hhdet_tes!C43=0,"",RES_hhdet_tes!C43/RES_hhdet_fec!C43)</f>
        <v>0.57202898081760989</v>
      </c>
      <c r="D43" s="175">
        <f>IF(RES_hhdet_tes!D43=0,"",RES_hhdet_tes!D43/RES_hhdet_fec!D43)</f>
        <v>0.58107124166018065</v>
      </c>
      <c r="E43" s="175">
        <f>IF(RES_hhdet_tes!E43=0,"",RES_hhdet_tes!E43/RES_hhdet_fec!E43)</f>
        <v>0.57383928587520316</v>
      </c>
      <c r="F43" s="175">
        <f>IF(RES_hhdet_tes!F43=0,"",RES_hhdet_tes!F43/RES_hhdet_fec!F43)</f>
        <v>0.57517661318276458</v>
      </c>
      <c r="G43" s="175">
        <f>IF(RES_hhdet_tes!G43=0,"",RES_hhdet_tes!G43/RES_hhdet_fec!G43)</f>
        <v>0.59964188246587014</v>
      </c>
      <c r="H43" s="175">
        <f>IF(RES_hhdet_tes!H43=0,"",RES_hhdet_tes!H43/RES_hhdet_fec!H43)</f>
        <v>0.60422787653635468</v>
      </c>
      <c r="I43" s="175">
        <f>IF(RES_hhdet_tes!I43=0,"",RES_hhdet_tes!I43/RES_hhdet_fec!I43)</f>
        <v>0.61957185529443015</v>
      </c>
      <c r="J43" s="175">
        <f>IF(RES_hhdet_tes!J43=0,"",RES_hhdet_tes!J43/RES_hhdet_fec!J43)</f>
        <v>0.62677652346578872</v>
      </c>
      <c r="K43" s="175">
        <f>IF(RES_hhdet_tes!K43=0,"",RES_hhdet_tes!K43/RES_hhdet_fec!K43)</f>
        <v>0.63524342535636402</v>
      </c>
      <c r="L43" s="175">
        <f>IF(RES_hhdet_tes!L43=0,"",RES_hhdet_tes!L43/RES_hhdet_fec!L43)</f>
        <v>0.64686136910034575</v>
      </c>
      <c r="M43" s="175">
        <f>IF(RES_hhdet_tes!M43=0,"",RES_hhdet_tes!M43/RES_hhdet_fec!M43)</f>
        <v>0.6415555470809815</v>
      </c>
      <c r="N43" s="175">
        <f>IF(RES_hhdet_tes!N43=0,"",RES_hhdet_tes!N43/RES_hhdet_fec!N43)</f>
        <v>0.63229557532502612</v>
      </c>
      <c r="O43" s="175">
        <f>IF(RES_hhdet_tes!O43=0,"",RES_hhdet_tes!O43/RES_hhdet_fec!O43)</f>
        <v>0.62953644746453197</v>
      </c>
      <c r="P43" s="175">
        <f>IF(RES_hhdet_tes!P43=0,"",RES_hhdet_tes!P43/RES_hhdet_fec!P43)</f>
        <v>0.63188696024339452</v>
      </c>
      <c r="Q43" s="175">
        <f>IF(RES_hhdet_tes!Q43=0,"",RES_hhdet_tes!Q43/RES_hhdet_fec!Q43)</f>
        <v>0.64150426582196829</v>
      </c>
    </row>
    <row r="44" spans="1:17" ht="12.95" customHeight="1" x14ac:dyDescent="0.25">
      <c r="A44" s="158" t="s">
        <v>65</v>
      </c>
      <c r="B44" s="169">
        <f>IF(RES_hhdet_tes!B44=0,"",RES_hhdet_tes!B44/RES_hhdet_fec!B44)</f>
        <v>0.57074926526171876</v>
      </c>
      <c r="C44" s="169">
        <f>IF(RES_hhdet_tes!C44=0,"",RES_hhdet_tes!C44/RES_hhdet_fec!C44)</f>
        <v>0.58779204979974986</v>
      </c>
      <c r="D44" s="169">
        <f>IF(RES_hhdet_tes!D44=0,"",RES_hhdet_tes!D44/RES_hhdet_fec!D44)</f>
        <v>0.59418932169463057</v>
      </c>
      <c r="E44" s="169">
        <f>IF(RES_hhdet_tes!E44=0,"",RES_hhdet_tes!E44/RES_hhdet_fec!E44)</f>
        <v>0.60877251677496991</v>
      </c>
      <c r="F44" s="169">
        <f>IF(RES_hhdet_tes!F44=0,"",RES_hhdet_tes!F44/RES_hhdet_fec!F44)</f>
        <v>0.61159801648669587</v>
      </c>
      <c r="G44" s="169">
        <f>IF(RES_hhdet_tes!G44=0,"",RES_hhdet_tes!G44/RES_hhdet_fec!G44)</f>
        <v>0.62596064306628652</v>
      </c>
      <c r="H44" s="169">
        <f>IF(RES_hhdet_tes!H44=0,"",RES_hhdet_tes!H44/RES_hhdet_fec!H44)</f>
        <v>0.62700468694085454</v>
      </c>
      <c r="I44" s="169">
        <f>IF(RES_hhdet_tes!I44=0,"",RES_hhdet_tes!I44/RES_hhdet_fec!I44)</f>
        <v>0.64124154519121301</v>
      </c>
      <c r="J44" s="169">
        <f>IF(RES_hhdet_tes!J44=0,"",RES_hhdet_tes!J44/RES_hhdet_fec!J44)</f>
        <v>0.64124123751360385</v>
      </c>
      <c r="K44" s="169">
        <f>IF(RES_hhdet_tes!K44=0,"",RES_hhdet_tes!K44/RES_hhdet_fec!K44)</f>
        <v>0.64728829384869457</v>
      </c>
      <c r="L44" s="169">
        <f>IF(RES_hhdet_tes!L44=0,"",RES_hhdet_tes!L44/RES_hhdet_fec!L44)</f>
        <v>0.66805588358978829</v>
      </c>
      <c r="M44" s="169">
        <f>IF(RES_hhdet_tes!M44=0,"",RES_hhdet_tes!M44/RES_hhdet_fec!M44)</f>
        <v>0.66040643251849485</v>
      </c>
      <c r="N44" s="169">
        <f>IF(RES_hhdet_tes!N44=0,"",RES_hhdet_tes!N44/RES_hhdet_fec!N44)</f>
        <v>0.66661317553478827</v>
      </c>
      <c r="O44" s="169">
        <f>IF(RES_hhdet_tes!O44=0,"",RES_hhdet_tes!O44/RES_hhdet_fec!O44)</f>
        <v>0.66762321627989141</v>
      </c>
      <c r="P44" s="169">
        <f>IF(RES_hhdet_tes!P44=0,"",RES_hhdet_tes!P44/RES_hhdet_fec!P44)</f>
        <v>0.66752348815217555</v>
      </c>
      <c r="Q44" s="169">
        <f>IF(RES_hhdet_tes!Q44=0,"",RES_hhdet_tes!Q44/RES_hhdet_fec!Q44)</f>
        <v>0.66903963429340896</v>
      </c>
    </row>
    <row r="45" spans="1:17" ht="12" customHeight="1" x14ac:dyDescent="0.25">
      <c r="A45" s="23" t="s">
        <v>166</v>
      </c>
      <c r="B45" s="73">
        <f>IF(RES_hhdet_tes!B45=0,"",RES_hhdet_tes!B45/RES_hhdet_fec!B45)</f>
        <v>0.56681849151814778</v>
      </c>
      <c r="C45" s="73">
        <f>IF(RES_hhdet_tes!C45=0,"",RES_hhdet_tes!C45/RES_hhdet_fec!C45)</f>
        <v>0.58358505702618235</v>
      </c>
      <c r="D45" s="73">
        <f>IF(RES_hhdet_tes!D45=0,"",RES_hhdet_tes!D45/RES_hhdet_fec!D45)</f>
        <v>0.58590574960754727</v>
      </c>
      <c r="E45" s="73">
        <f>IF(RES_hhdet_tes!E45=0,"",RES_hhdet_tes!E45/RES_hhdet_fec!E45)</f>
        <v>0.59245348930999664</v>
      </c>
      <c r="F45" s="73">
        <f>IF(RES_hhdet_tes!F45=0,"",RES_hhdet_tes!F45/RES_hhdet_fec!F45)</f>
        <v>0.5947993511790739</v>
      </c>
      <c r="G45" s="73">
        <f>IF(RES_hhdet_tes!G45=0,"",RES_hhdet_tes!G45/RES_hhdet_fec!G45)</f>
        <v>0.60879662506627319</v>
      </c>
      <c r="H45" s="73">
        <f>IF(RES_hhdet_tes!H45=0,"",RES_hhdet_tes!H45/RES_hhdet_fec!H45)</f>
        <v>0.6177993472318476</v>
      </c>
      <c r="I45" s="73">
        <f>IF(RES_hhdet_tes!I45=0,"",RES_hhdet_tes!I45/RES_hhdet_fec!I45)</f>
        <v>0.62928075275349682</v>
      </c>
      <c r="J45" s="73">
        <f>IF(RES_hhdet_tes!J45=0,"",RES_hhdet_tes!J45/RES_hhdet_fec!J45)</f>
        <v>0.63780542009084573</v>
      </c>
      <c r="K45" s="73">
        <f>IF(RES_hhdet_tes!K45=0,"",RES_hhdet_tes!K45/RES_hhdet_fec!K45)</f>
        <v>0.64352733369836934</v>
      </c>
      <c r="L45" s="73">
        <f>IF(RES_hhdet_tes!L45=0,"",RES_hhdet_tes!L45/RES_hhdet_fec!L45)</f>
        <v>0.65332847009036477</v>
      </c>
      <c r="M45" s="73">
        <f>IF(RES_hhdet_tes!M45=0,"",RES_hhdet_tes!M45/RES_hhdet_fec!M45)</f>
        <v>0.6566928976957418</v>
      </c>
      <c r="N45" s="73">
        <f>IF(RES_hhdet_tes!N45=0,"",RES_hhdet_tes!N45/RES_hhdet_fec!N45)</f>
        <v>0.66264686957345431</v>
      </c>
      <c r="O45" s="73">
        <f>IF(RES_hhdet_tes!O45=0,"",RES_hhdet_tes!O45/RES_hhdet_fec!O45)</f>
        <v>0.66325937443942973</v>
      </c>
      <c r="P45" s="73">
        <f>IF(RES_hhdet_tes!P45=0,"",RES_hhdet_tes!P45/RES_hhdet_fec!P45)</f>
        <v>0.66362262579149134</v>
      </c>
      <c r="Q45" s="73">
        <f>IF(RES_hhdet_tes!Q45=0,"",RES_hhdet_tes!Q45/RES_hhdet_fec!Q45)</f>
        <v>0.66387969907232303</v>
      </c>
    </row>
    <row r="46" spans="1:17" ht="12" customHeight="1" x14ac:dyDescent="0.25">
      <c r="A46" s="23" t="s">
        <v>60</v>
      </c>
      <c r="B46" s="73">
        <f>IF(RES_hhdet_tes!B46=0,"",RES_hhdet_tes!B46/RES_hhdet_fec!B46)</f>
        <v>0.99999999999999967</v>
      </c>
      <c r="C46" s="73">
        <f>IF(RES_hhdet_tes!C46=0,"",RES_hhdet_tes!C46/RES_hhdet_fec!C46)</f>
        <v>0.99999999999999978</v>
      </c>
      <c r="D46" s="73">
        <f>IF(RES_hhdet_tes!D46=0,"",RES_hhdet_tes!D46/RES_hhdet_fec!D46)</f>
        <v>1.0000000000000004</v>
      </c>
      <c r="E46" s="73">
        <f>IF(RES_hhdet_tes!E46=0,"",RES_hhdet_tes!E46/RES_hhdet_fec!E46)</f>
        <v>0.99999999999999956</v>
      </c>
      <c r="F46" s="73">
        <f>IF(RES_hhdet_tes!F46=0,"",RES_hhdet_tes!F46/RES_hhdet_fec!F46)</f>
        <v>1.0000000000000004</v>
      </c>
      <c r="G46" s="73">
        <f>IF(RES_hhdet_tes!G46=0,"",RES_hhdet_tes!G46/RES_hhdet_fec!G46)</f>
        <v>0.99999999999999967</v>
      </c>
      <c r="H46" s="73">
        <f>IF(RES_hhdet_tes!H46=0,"",RES_hhdet_tes!H46/RES_hhdet_fec!H46)</f>
        <v>1</v>
      </c>
      <c r="I46" s="73">
        <f>IF(RES_hhdet_tes!I46=0,"",RES_hhdet_tes!I46/RES_hhdet_fec!I46)</f>
        <v>1.0000000000000002</v>
      </c>
      <c r="J46" s="73">
        <f>IF(RES_hhdet_tes!J46=0,"",RES_hhdet_tes!J46/RES_hhdet_fec!J46)</f>
        <v>1.0000000000000002</v>
      </c>
      <c r="K46" s="73">
        <f>IF(RES_hhdet_tes!K46=0,"",RES_hhdet_tes!K46/RES_hhdet_fec!K46)</f>
        <v>0.99999999999999978</v>
      </c>
      <c r="L46" s="73">
        <f>IF(RES_hhdet_tes!L46=0,"",RES_hhdet_tes!L46/RES_hhdet_fec!L46)</f>
        <v>1</v>
      </c>
      <c r="M46" s="73">
        <f>IF(RES_hhdet_tes!M46=0,"",RES_hhdet_tes!M46/RES_hhdet_fec!M46)</f>
        <v>1.0000000000000002</v>
      </c>
      <c r="N46" s="73">
        <f>IF(RES_hhdet_tes!N46=0,"",RES_hhdet_tes!N46/RES_hhdet_fec!N46)</f>
        <v>1.0000000000000007</v>
      </c>
      <c r="O46" s="73">
        <f>IF(RES_hhdet_tes!O46=0,"",RES_hhdet_tes!O46/RES_hhdet_fec!O46)</f>
        <v>1.0000000000000002</v>
      </c>
      <c r="P46" s="73">
        <f>IF(RES_hhdet_tes!P46=0,"",RES_hhdet_tes!P46/RES_hhdet_fec!P46)</f>
        <v>1.0000000000000002</v>
      </c>
      <c r="Q46" s="73">
        <f>IF(RES_hhdet_tes!Q46=0,"",RES_hhdet_tes!Q46/RES_hhdet_fec!Q46)</f>
        <v>0.99999999999999978</v>
      </c>
    </row>
    <row r="47" spans="1:17" ht="12.95" customHeight="1" x14ac:dyDescent="0.25">
      <c r="A47" s="158" t="s">
        <v>112</v>
      </c>
      <c r="B47" s="169">
        <f>IF(RES_hhdet_tes!B47=0,"",RES_hhdet_tes!B47/RES_hhdet_fec!B47)</f>
        <v>1.5778792117855864</v>
      </c>
      <c r="C47" s="169">
        <f>IF(RES_hhdet_tes!C47=0,"",RES_hhdet_tes!C47/RES_hhdet_fec!C47)</f>
        <v>1.6843862334771618</v>
      </c>
      <c r="D47" s="169">
        <f>IF(RES_hhdet_tes!D47=0,"",RES_hhdet_tes!D47/RES_hhdet_fec!D47)</f>
        <v>1.7460135037668734</v>
      </c>
      <c r="E47" s="169">
        <f>IF(RES_hhdet_tes!E47=0,"",RES_hhdet_tes!E47/RES_hhdet_fec!E47)</f>
        <v>1.800664776397185</v>
      </c>
      <c r="F47" s="169">
        <f>IF(RES_hhdet_tes!F47=0,"",RES_hhdet_tes!F47/RES_hhdet_fec!F47)</f>
        <v>1.843715534240173</v>
      </c>
      <c r="G47" s="169">
        <f>IF(RES_hhdet_tes!G47=0,"",RES_hhdet_tes!G47/RES_hhdet_fec!G47)</f>
        <v>1.9348158969945941</v>
      </c>
      <c r="H47" s="169">
        <f>IF(RES_hhdet_tes!H47=0,"",RES_hhdet_tes!H47/RES_hhdet_fec!H47)</f>
        <v>2.0180023832309528</v>
      </c>
      <c r="I47" s="169">
        <f>IF(RES_hhdet_tes!I47=0,"",RES_hhdet_tes!I47/RES_hhdet_fec!I47)</f>
        <v>2.1325985837682984</v>
      </c>
      <c r="J47" s="169">
        <f>IF(RES_hhdet_tes!J47=0,"",RES_hhdet_tes!J47/RES_hhdet_fec!J47)</f>
        <v>2.2243936615429294</v>
      </c>
      <c r="K47" s="169">
        <f>IF(RES_hhdet_tes!K47=0,"",RES_hhdet_tes!K47/RES_hhdet_fec!K47)</f>
        <v>2.3528389504600788</v>
      </c>
      <c r="L47" s="169">
        <f>IF(RES_hhdet_tes!L47=0,"",RES_hhdet_tes!L47/RES_hhdet_fec!L47)</f>
        <v>2.5956945775578539</v>
      </c>
      <c r="M47" s="169">
        <f>IF(RES_hhdet_tes!M47=0,"",RES_hhdet_tes!M47/RES_hhdet_fec!M47)</f>
        <v>2.6588406707536931</v>
      </c>
      <c r="N47" s="169">
        <f>IF(RES_hhdet_tes!N47=0,"",RES_hhdet_tes!N47/RES_hhdet_fec!N47)</f>
        <v>2.790178309116</v>
      </c>
      <c r="O47" s="169">
        <f>IF(RES_hhdet_tes!O47=0,"",RES_hhdet_tes!O47/RES_hhdet_fec!O47)</f>
        <v>2.8091237811603897</v>
      </c>
      <c r="P47" s="169">
        <f>IF(RES_hhdet_tes!P47=0,"",RES_hhdet_tes!P47/RES_hhdet_fec!P47)</f>
        <v>2.8126417522849234</v>
      </c>
      <c r="Q47" s="169">
        <f>IF(RES_hhdet_tes!Q47=0,"",RES_hhdet_tes!Q47/RES_hhdet_fec!Q47)</f>
        <v>2.8913761613879871</v>
      </c>
    </row>
    <row r="48" spans="1:17" ht="12" customHeight="1" x14ac:dyDescent="0.25">
      <c r="A48" s="23" t="s">
        <v>60</v>
      </c>
      <c r="B48" s="73">
        <f>IF(RES_hhdet_tes!B48=0,"",RES_hhdet_tes!B48/RES_hhdet_fec!B48)</f>
        <v>1.5778792117855864</v>
      </c>
      <c r="C48" s="73">
        <f>IF(RES_hhdet_tes!C48=0,"",RES_hhdet_tes!C48/RES_hhdet_fec!C48)</f>
        <v>1.6843862334771618</v>
      </c>
      <c r="D48" s="73">
        <f>IF(RES_hhdet_tes!D48=0,"",RES_hhdet_tes!D48/RES_hhdet_fec!D48)</f>
        <v>1.7460135037668734</v>
      </c>
      <c r="E48" s="73">
        <f>IF(RES_hhdet_tes!E48=0,"",RES_hhdet_tes!E48/RES_hhdet_fec!E48)</f>
        <v>1.800664776397185</v>
      </c>
      <c r="F48" s="73">
        <f>IF(RES_hhdet_tes!F48=0,"",RES_hhdet_tes!F48/RES_hhdet_fec!F48)</f>
        <v>1.843715534240173</v>
      </c>
      <c r="G48" s="73">
        <f>IF(RES_hhdet_tes!G48=0,"",RES_hhdet_tes!G48/RES_hhdet_fec!G48)</f>
        <v>1.9348158969945941</v>
      </c>
      <c r="H48" s="73">
        <f>IF(RES_hhdet_tes!H48=0,"",RES_hhdet_tes!H48/RES_hhdet_fec!H48)</f>
        <v>2.0180023832309528</v>
      </c>
      <c r="I48" s="73">
        <f>IF(RES_hhdet_tes!I48=0,"",RES_hhdet_tes!I48/RES_hhdet_fec!I48)</f>
        <v>2.1325985837682984</v>
      </c>
      <c r="J48" s="73">
        <f>IF(RES_hhdet_tes!J48=0,"",RES_hhdet_tes!J48/RES_hhdet_fec!J48)</f>
        <v>2.2243936615429294</v>
      </c>
      <c r="K48" s="73">
        <f>IF(RES_hhdet_tes!K48=0,"",RES_hhdet_tes!K48/RES_hhdet_fec!K48)</f>
        <v>2.3528389504600788</v>
      </c>
      <c r="L48" s="73">
        <f>IF(RES_hhdet_tes!L48=0,"",RES_hhdet_tes!L48/RES_hhdet_fec!L48)</f>
        <v>2.5956945775578539</v>
      </c>
      <c r="M48" s="73">
        <f>IF(RES_hhdet_tes!M48=0,"",RES_hhdet_tes!M48/RES_hhdet_fec!M48)</f>
        <v>2.6588406707536931</v>
      </c>
      <c r="N48" s="73">
        <f>IF(RES_hhdet_tes!N48=0,"",RES_hhdet_tes!N48/RES_hhdet_fec!N48)</f>
        <v>2.790178309116</v>
      </c>
      <c r="O48" s="73">
        <f>IF(RES_hhdet_tes!O48=0,"",RES_hhdet_tes!O48/RES_hhdet_fec!O48)</f>
        <v>2.8091237811603897</v>
      </c>
      <c r="P48" s="73">
        <f>IF(RES_hhdet_tes!P48=0,"",RES_hhdet_tes!P48/RES_hhdet_fec!P48)</f>
        <v>2.8126417522849234</v>
      </c>
      <c r="Q48" s="73">
        <f>IF(RES_hhdet_tes!Q48=0,"",RES_hhdet_tes!Q48/RES_hhdet_fec!Q48)</f>
        <v>2.8913761613879871</v>
      </c>
    </row>
    <row r="49" spans="1:17" ht="12" customHeight="1" x14ac:dyDescent="0.25">
      <c r="A49" s="158" t="s">
        <v>63</v>
      </c>
      <c r="B49" s="169">
        <f>IF(RES_hhdet_tes!B49=0,"",RES_hhdet_tes!B49/RES_hhdet_fec!B49)</f>
        <v>0.56819355185534148</v>
      </c>
      <c r="C49" s="169">
        <f>IF(RES_hhdet_tes!C49=0,"",RES_hhdet_tes!C49/RES_hhdet_fec!C49)</f>
        <v>0.59370714851095152</v>
      </c>
      <c r="D49" s="169">
        <f>IF(RES_hhdet_tes!D49=0,"",RES_hhdet_tes!D49/RES_hhdet_fec!D49)</f>
        <v>0.59528999475881572</v>
      </c>
      <c r="E49" s="169">
        <f>IF(RES_hhdet_tes!E49=0,"",RES_hhdet_tes!E49/RES_hhdet_fec!E49)</f>
        <v>0.57447106699405004</v>
      </c>
      <c r="F49" s="169">
        <f>IF(RES_hhdet_tes!F49=0,"",RES_hhdet_tes!F49/RES_hhdet_fec!F49)</f>
        <v>0.56325914110392028</v>
      </c>
      <c r="G49" s="169">
        <f>IF(RES_hhdet_tes!G49=0,"",RES_hhdet_tes!G49/RES_hhdet_fec!G49)</f>
        <v>0.5860685293048723</v>
      </c>
      <c r="H49" s="169">
        <f>IF(RES_hhdet_tes!H49=0,"",RES_hhdet_tes!H49/RES_hhdet_fec!H49)</f>
        <v>0.58462302527829657</v>
      </c>
      <c r="I49" s="169">
        <f>IF(RES_hhdet_tes!I49=0,"",RES_hhdet_tes!I49/RES_hhdet_fec!I49)</f>
        <v>0.58580053867714843</v>
      </c>
      <c r="J49" s="169">
        <f>IF(RES_hhdet_tes!J49=0,"",RES_hhdet_tes!J49/RES_hhdet_fec!J49)</f>
        <v>0.58347260023278513</v>
      </c>
      <c r="K49" s="169">
        <f>IF(RES_hhdet_tes!K49=0,"",RES_hhdet_tes!K49/RES_hhdet_fec!K49)</f>
        <v>0.5831603136010397</v>
      </c>
      <c r="L49" s="169">
        <f>IF(RES_hhdet_tes!L49=0,"",RES_hhdet_tes!L49/RES_hhdet_fec!L49)</f>
        <v>0.60832010109969226</v>
      </c>
      <c r="M49" s="169">
        <f>IF(RES_hhdet_tes!M49=0,"",RES_hhdet_tes!M49/RES_hhdet_fec!M49)</f>
        <v>0.61381710697028991</v>
      </c>
      <c r="N49" s="169">
        <f>IF(RES_hhdet_tes!N49=0,"",RES_hhdet_tes!N49/RES_hhdet_fec!N49)</f>
        <v>0.59245830442625547</v>
      </c>
      <c r="O49" s="169">
        <f>IF(RES_hhdet_tes!O49=0,"",RES_hhdet_tes!O49/RES_hhdet_fec!O49)</f>
        <v>0.59188923679293426</v>
      </c>
      <c r="P49" s="169">
        <f>IF(RES_hhdet_tes!P49=0,"",RES_hhdet_tes!P49/RES_hhdet_fec!P49)</f>
        <v>0.59656007435429026</v>
      </c>
      <c r="Q49" s="169">
        <f>IF(RES_hhdet_tes!Q49=0,"",RES_hhdet_tes!Q49/RES_hhdet_fec!Q49)</f>
        <v>0.59875322673839271</v>
      </c>
    </row>
    <row r="50" spans="1:17" ht="12" customHeight="1" x14ac:dyDescent="0.25">
      <c r="A50" s="167" t="s">
        <v>165</v>
      </c>
      <c r="B50" s="174">
        <f>IF(RES_hhdet_tes!B50=0,"",RES_hhdet_tes!B50/RES_hhdet_fec!B50)</f>
        <v>0.50102309014976687</v>
      </c>
      <c r="C50" s="174">
        <f>IF(RES_hhdet_tes!C50=0,"",RES_hhdet_tes!C50/RES_hhdet_fec!C50)</f>
        <v>0.50367674377148108</v>
      </c>
      <c r="D50" s="174">
        <f>IF(RES_hhdet_tes!D50=0,"",RES_hhdet_tes!D50/RES_hhdet_fec!D50)</f>
        <v>0.50594954731977826</v>
      </c>
      <c r="E50" s="174">
        <f>IF(RES_hhdet_tes!E50=0,"",RES_hhdet_tes!E50/RES_hhdet_fec!E50)</f>
        <v>0.50927015144164556</v>
      </c>
      <c r="F50" s="174">
        <f>IF(RES_hhdet_tes!F50=0,"",RES_hhdet_tes!F50/RES_hhdet_fec!F50)</f>
        <v>0.51278480497439294</v>
      </c>
      <c r="G50" s="174">
        <f>IF(RES_hhdet_tes!G50=0,"",RES_hhdet_tes!G50/RES_hhdet_fec!G50)</f>
        <v>0.51645003149443092</v>
      </c>
      <c r="H50" s="174">
        <f>IF(RES_hhdet_tes!H50=0,"",RES_hhdet_tes!H50/RES_hhdet_fec!H50)</f>
        <v>0.52307463460214787</v>
      </c>
      <c r="I50" s="174">
        <f>IF(RES_hhdet_tes!I50=0,"",RES_hhdet_tes!I50/RES_hhdet_fec!I50)</f>
        <v>0.53155286004374669</v>
      </c>
      <c r="J50" s="174">
        <f>IF(RES_hhdet_tes!J50=0,"",RES_hhdet_tes!J50/RES_hhdet_fec!J50)</f>
        <v>0.53762455955159894</v>
      </c>
      <c r="K50" s="174">
        <f>IF(RES_hhdet_tes!K50=0,"",RES_hhdet_tes!K50/RES_hhdet_fec!K50)</f>
        <v>0.54124817463696151</v>
      </c>
      <c r="L50" s="174">
        <f>IF(RES_hhdet_tes!L50=0,"",RES_hhdet_tes!L50/RES_hhdet_fec!L50)</f>
        <v>0.54761006162226455</v>
      </c>
      <c r="M50" s="174">
        <f>IF(RES_hhdet_tes!M50=0,"",RES_hhdet_tes!M50/RES_hhdet_fec!M50)</f>
        <v>0.54854589123565578</v>
      </c>
      <c r="N50" s="174">
        <f>IF(RES_hhdet_tes!N50=0,"",RES_hhdet_tes!N50/RES_hhdet_fec!N50)</f>
        <v>0.5508902530447094</v>
      </c>
      <c r="O50" s="174">
        <f>IF(RES_hhdet_tes!O50=0,"",RES_hhdet_tes!O50/RES_hhdet_fec!O50)</f>
        <v>0.55424217377418417</v>
      </c>
      <c r="P50" s="174">
        <f>IF(RES_hhdet_tes!P50=0,"",RES_hhdet_tes!P50/RES_hhdet_fec!P50)</f>
        <v>0.55654884931995585</v>
      </c>
      <c r="Q50" s="174">
        <f>IF(RES_hhdet_tes!Q50=0,"",RES_hhdet_tes!Q50/RES_hhdet_fec!Q50)</f>
        <v>0.55752373197016358</v>
      </c>
    </row>
    <row r="51" spans="1:17" ht="12" customHeight="1" x14ac:dyDescent="0.25">
      <c r="A51" s="167" t="s">
        <v>164</v>
      </c>
      <c r="B51" s="174">
        <f>IF(RES_hhdet_tes!B51=0,"",RES_hhdet_tes!B51/RES_hhdet_fec!B51)</f>
        <v>0.74152582273445999</v>
      </c>
      <c r="C51" s="174">
        <f>IF(RES_hhdet_tes!C51=0,"",RES_hhdet_tes!C51/RES_hhdet_fec!C51)</f>
        <v>0.74415170681245724</v>
      </c>
      <c r="D51" s="174">
        <f>IF(RES_hhdet_tes!D51=0,"",RES_hhdet_tes!D51/RES_hhdet_fec!D51)</f>
        <v>0.74682895130556504</v>
      </c>
      <c r="E51" s="174">
        <f>IF(RES_hhdet_tes!E51=0,"",RES_hhdet_tes!E51/RES_hhdet_fec!E51)</f>
        <v>0.74979919863872913</v>
      </c>
      <c r="F51" s="174">
        <f>IF(RES_hhdet_tes!F51=0,"",RES_hhdet_tes!F51/RES_hhdet_fec!F51)</f>
        <v>0.75329119131566169</v>
      </c>
      <c r="G51" s="174">
        <f>IF(RES_hhdet_tes!G51=0,"",RES_hhdet_tes!G51/RES_hhdet_fec!G51)</f>
        <v>0.75754738524232834</v>
      </c>
      <c r="H51" s="174">
        <f>IF(RES_hhdet_tes!H51=0,"",RES_hhdet_tes!H51/RES_hhdet_fec!H51)</f>
        <v>0.76537914619766401</v>
      </c>
      <c r="I51" s="174">
        <f>IF(RES_hhdet_tes!I51=0,"",RES_hhdet_tes!I51/RES_hhdet_fec!I51)</f>
        <v>0.7732691461005069</v>
      </c>
      <c r="J51" s="174">
        <f>IF(RES_hhdet_tes!J51=0,"",RES_hhdet_tes!J51/RES_hhdet_fec!J51)</f>
        <v>0.77584450252007864</v>
      </c>
      <c r="K51" s="174">
        <f>IF(RES_hhdet_tes!K51=0,"",RES_hhdet_tes!K51/RES_hhdet_fec!K51)</f>
        <v>0.77785044673452042</v>
      </c>
      <c r="L51" s="174">
        <f>IF(RES_hhdet_tes!L51=0,"",RES_hhdet_tes!L51/RES_hhdet_fec!L51)</f>
        <v>0.78070824587004561</v>
      </c>
      <c r="M51" s="174">
        <f>IF(RES_hhdet_tes!M51=0,"",RES_hhdet_tes!M51/RES_hhdet_fec!M51)</f>
        <v>0.7594792924658903</v>
      </c>
      <c r="N51" s="174">
        <f>IF(RES_hhdet_tes!N51=0,"",RES_hhdet_tes!N51/RES_hhdet_fec!N51)</f>
        <v>0.78184673760874879</v>
      </c>
      <c r="O51" s="174">
        <f>IF(RES_hhdet_tes!O51=0,"",RES_hhdet_tes!O51/RES_hhdet_fec!O51)</f>
        <v>0.78231398246979122</v>
      </c>
      <c r="P51" s="174">
        <f>IF(RES_hhdet_tes!P51=0,"",RES_hhdet_tes!P51/RES_hhdet_fec!P51)</f>
        <v>0.78281215096488643</v>
      </c>
      <c r="Q51" s="174">
        <f>IF(RES_hhdet_tes!Q51=0,"",RES_hhdet_tes!Q51/RES_hhdet_fec!Q51)</f>
        <v>0.78334646806641539</v>
      </c>
    </row>
    <row r="52" spans="1:17" ht="12" customHeight="1" x14ac:dyDescent="0.25">
      <c r="A52" s="166" t="s">
        <v>163</v>
      </c>
      <c r="B52" s="173">
        <f>IF(RES_hhdet_tes!B52=0,"",RES_hhdet_tes!B52/RES_hhdet_fec!B52)</f>
        <v>0.50102309014976654</v>
      </c>
      <c r="C52" s="173">
        <f>IF(RES_hhdet_tes!C52=0,"",RES_hhdet_tes!C52/RES_hhdet_fec!C52)</f>
        <v>0.50428847353708928</v>
      </c>
      <c r="D52" s="173">
        <f>IF(RES_hhdet_tes!D52=0,"",RES_hhdet_tes!D52/RES_hhdet_fec!D52)</f>
        <v>0.50709996998300733</v>
      </c>
      <c r="E52" s="173">
        <f>IF(RES_hhdet_tes!E52=0,"",RES_hhdet_tes!E52/RES_hhdet_fec!E52)</f>
        <v>0.51120114488189616</v>
      </c>
      <c r="F52" s="173">
        <f>IF(RES_hhdet_tes!F52=0,"",RES_hhdet_tes!F52/RES_hhdet_fec!F52)</f>
        <v>0.51621921435590856</v>
      </c>
      <c r="G52" s="173">
        <f>IF(RES_hhdet_tes!G52=0,"",RES_hhdet_tes!G52/RES_hhdet_fec!G52)</f>
        <v>0.52286981930834009</v>
      </c>
      <c r="H52" s="173">
        <f>IF(RES_hhdet_tes!H52=0,"",RES_hhdet_tes!H52/RES_hhdet_fec!H52)</f>
        <v>0.53642601574135951</v>
      </c>
      <c r="I52" s="173">
        <f>IF(RES_hhdet_tes!I52=0,"",RES_hhdet_tes!I52/RES_hhdet_fec!I52)</f>
        <v>0.55048966399801302</v>
      </c>
      <c r="J52" s="173">
        <f>IF(RES_hhdet_tes!J52=0,"",RES_hhdet_tes!J52/RES_hhdet_fec!J52)</f>
        <v>0.55396161003642064</v>
      </c>
      <c r="K52" s="173">
        <f>IF(RES_hhdet_tes!K52=0,"",RES_hhdet_tes!K52/RES_hhdet_fec!K52)</f>
        <v>0.55616347458992599</v>
      </c>
      <c r="L52" s="173">
        <f>IF(RES_hhdet_tes!L52=0,"",RES_hhdet_tes!L52/RES_hhdet_fec!L52)</f>
        <v>0.56039948915769933</v>
      </c>
      <c r="M52" s="173">
        <f>IF(RES_hhdet_tes!M52=0,"",RES_hhdet_tes!M52/RES_hhdet_fec!M52)</f>
        <v>0.56118835642468223</v>
      </c>
      <c r="N52" s="173">
        <f>IF(RES_hhdet_tes!N52=0,"",RES_hhdet_tes!N52/RES_hhdet_fec!N52)</f>
        <v>0.56159300680978153</v>
      </c>
      <c r="O52" s="173">
        <f>IF(RES_hhdet_tes!O52=0,"",RES_hhdet_tes!O52/RES_hhdet_fec!O52)</f>
        <v>0.56187254861954627</v>
      </c>
      <c r="P52" s="173">
        <f>IF(RES_hhdet_tes!P52=0,"",RES_hhdet_tes!P52/RES_hhdet_fec!P52)</f>
        <v>0.56197438071038897</v>
      </c>
      <c r="Q52" s="173">
        <f>IF(RES_hhdet_tes!Q52=0,"",RES_hhdet_tes!Q52/RES_hhdet_fec!Q52)</f>
        <v>0.56206039836757649</v>
      </c>
    </row>
    <row r="53" spans="1:17" ht="12" customHeight="1" x14ac:dyDescent="0.25">
      <c r="A53" s="147" t="s">
        <v>59</v>
      </c>
      <c r="B53" s="172">
        <f>IF(RES_hhdet_tes!B53=0,"",RES_hhdet_tes!B53/RES_hhdet_fec!B53)</f>
        <v>1</v>
      </c>
      <c r="C53" s="172">
        <f>IF(RES_hhdet_tes!C53=0,"",RES_hhdet_tes!C53/RES_hhdet_fec!C53)</f>
        <v>1</v>
      </c>
      <c r="D53" s="172">
        <f>IF(RES_hhdet_tes!D53=0,"",RES_hhdet_tes!D53/RES_hhdet_fec!D53)</f>
        <v>0.99999999999999989</v>
      </c>
      <c r="E53" s="172">
        <f>IF(RES_hhdet_tes!E53=0,"",RES_hhdet_tes!E53/RES_hhdet_fec!E53)</f>
        <v>1</v>
      </c>
      <c r="F53" s="172">
        <f>IF(RES_hhdet_tes!F53=0,"",RES_hhdet_tes!F53/RES_hhdet_fec!F53)</f>
        <v>1.0000000000000004</v>
      </c>
      <c r="G53" s="172">
        <f>IF(RES_hhdet_tes!G53=0,"",RES_hhdet_tes!G53/RES_hhdet_fec!G53)</f>
        <v>0.99999999999999978</v>
      </c>
      <c r="H53" s="172">
        <f>IF(RES_hhdet_tes!H53=0,"",RES_hhdet_tes!H53/RES_hhdet_fec!H53)</f>
        <v>1</v>
      </c>
      <c r="I53" s="172">
        <f>IF(RES_hhdet_tes!I53=0,"",RES_hhdet_tes!I53/RES_hhdet_fec!I53)</f>
        <v>1</v>
      </c>
      <c r="J53" s="172">
        <f>IF(RES_hhdet_tes!J53=0,"",RES_hhdet_tes!J53/RES_hhdet_fec!J53)</f>
        <v>0.99999999999999978</v>
      </c>
      <c r="K53" s="172">
        <f>IF(RES_hhdet_tes!K53=0,"",RES_hhdet_tes!K53/RES_hhdet_fec!K53)</f>
        <v>1</v>
      </c>
      <c r="L53" s="172">
        <f>IF(RES_hhdet_tes!L53=0,"",RES_hhdet_tes!L53/RES_hhdet_fec!L53)</f>
        <v>1</v>
      </c>
      <c r="M53" s="172">
        <f>IF(RES_hhdet_tes!M53=0,"",RES_hhdet_tes!M53/RES_hhdet_fec!M53)</f>
        <v>1.0000000000000002</v>
      </c>
      <c r="N53" s="172">
        <f>IF(RES_hhdet_tes!N53=0,"",RES_hhdet_tes!N53/RES_hhdet_fec!N53)</f>
        <v>0.99999999999999944</v>
      </c>
      <c r="O53" s="172">
        <f>IF(RES_hhdet_tes!O53=0,"",RES_hhdet_tes!O53/RES_hhdet_fec!O53)</f>
        <v>1</v>
      </c>
      <c r="P53" s="172">
        <f>IF(RES_hhdet_tes!P53=0,"",RES_hhdet_tes!P53/RES_hhdet_fec!P53)</f>
        <v>0.99999999999999956</v>
      </c>
      <c r="Q53" s="172">
        <f>IF(RES_hhdet_tes!Q53=0,"",RES_hhdet_tes!Q53/RES_hhdet_fec!Q53)</f>
        <v>1</v>
      </c>
    </row>
    <row r="54" spans="1:17" ht="12" customHeight="1" x14ac:dyDescent="0.25">
      <c r="A54" s="163" t="s">
        <v>142</v>
      </c>
      <c r="B54" s="171">
        <f>IF(RES_hhdet_tes!B54=0,"",RES_hhdet_tes!B54/RES_hhdet_fec!B54)</f>
        <v>0.65848748991112238</v>
      </c>
      <c r="C54" s="171">
        <f>IF(RES_hhdet_tes!C54=0,"",RES_hhdet_tes!C54/RES_hhdet_fec!C54)</f>
        <v>0.67371589729447212</v>
      </c>
      <c r="D54" s="171">
        <f>IF(RES_hhdet_tes!D54=0,"",RES_hhdet_tes!D54/RES_hhdet_fec!D54)</f>
        <v>0.67585898445964188</v>
      </c>
      <c r="E54" s="171">
        <f>IF(RES_hhdet_tes!E54=0,"",RES_hhdet_tes!E54/RES_hhdet_fec!E54)</f>
        <v>0.69439006116274016</v>
      </c>
      <c r="F54" s="171">
        <f>IF(RES_hhdet_tes!F54=0,"",RES_hhdet_tes!F54/RES_hhdet_fec!F54)</f>
        <v>0.69453568320829151</v>
      </c>
      <c r="G54" s="171">
        <f>IF(RES_hhdet_tes!G54=0,"",RES_hhdet_tes!G54/RES_hhdet_fec!G54)</f>
        <v>0.70087084100852659</v>
      </c>
      <c r="H54" s="171">
        <f>IF(RES_hhdet_tes!H54=0,"",RES_hhdet_tes!H54/RES_hhdet_fec!H54)</f>
        <v>0.70319977202149586</v>
      </c>
      <c r="I54" s="171">
        <f>IF(RES_hhdet_tes!I54=0,"",RES_hhdet_tes!I54/RES_hhdet_fec!I54)</f>
        <v>0.7061824552187177</v>
      </c>
      <c r="J54" s="171">
        <f>IF(RES_hhdet_tes!J54=0,"",RES_hhdet_tes!J54/RES_hhdet_fec!J54)</f>
        <v>0.71151003418763892</v>
      </c>
      <c r="K54" s="171">
        <f>IF(RES_hhdet_tes!K54=0,"",RES_hhdet_tes!K54/RES_hhdet_fec!K54)</f>
        <v>0.71325679203955417</v>
      </c>
      <c r="L54" s="171">
        <f>IF(RES_hhdet_tes!L54=0,"",RES_hhdet_tes!L54/RES_hhdet_fec!L54)</f>
        <v>0.72170685294423964</v>
      </c>
      <c r="M54" s="171">
        <f>IF(RES_hhdet_tes!M54=0,"",RES_hhdet_tes!M54/RES_hhdet_fec!M54)</f>
        <v>0.72469805780768937</v>
      </c>
      <c r="N54" s="171">
        <f>IF(RES_hhdet_tes!N54=0,"",RES_hhdet_tes!N54/RES_hhdet_fec!N54)</f>
        <v>0.73113885684672963</v>
      </c>
      <c r="O54" s="171">
        <f>IF(RES_hhdet_tes!O54=0,"",RES_hhdet_tes!O54/RES_hhdet_fec!O54)</f>
        <v>0.7311388568467303</v>
      </c>
      <c r="P54" s="171">
        <f>IF(RES_hhdet_tes!P54=0,"",RES_hhdet_tes!P54/RES_hhdet_fec!P54)</f>
        <v>0.73342448333222143</v>
      </c>
      <c r="Q54" s="171">
        <f>IF(RES_hhdet_tes!Q54=0,"",RES_hhdet_tes!Q54/RES_hhdet_fec!Q54)</f>
        <v>0.73411116287287292</v>
      </c>
    </row>
    <row r="55" spans="1:17" ht="12" customHeight="1" x14ac:dyDescent="0.25">
      <c r="A55" s="161" t="s">
        <v>141</v>
      </c>
      <c r="B55" s="170">
        <f>IF(RES_hhdet_tes!B55=0,"",RES_hhdet_tes!B55/RES_hhdet_fec!B55)</f>
        <v>0.84386938116404064</v>
      </c>
      <c r="C55" s="170">
        <f>IF(RES_hhdet_tes!C55=0,"",RES_hhdet_tes!C55/RES_hhdet_fec!C55)</f>
        <v>0.85748609671843223</v>
      </c>
      <c r="D55" s="170">
        <f>IF(RES_hhdet_tes!D55=0,"",RES_hhdet_tes!D55/RES_hhdet_fec!D55)</f>
        <v>0.85698891519727682</v>
      </c>
      <c r="E55" s="170">
        <f>IF(RES_hhdet_tes!E55=0,"",RES_hhdet_tes!E55/RES_hhdet_fec!E55)</f>
        <v>0.85603433391147021</v>
      </c>
      <c r="F55" s="170">
        <f>IF(RES_hhdet_tes!F55=0,"",RES_hhdet_tes!F55/RES_hhdet_fec!F55)</f>
        <v>0.85491919384971704</v>
      </c>
      <c r="G55" s="170">
        <f>IF(RES_hhdet_tes!G55=0,"",RES_hhdet_tes!G55/RES_hhdet_fec!G55)</f>
        <v>0.86233258136749291</v>
      </c>
      <c r="H55" s="170">
        <f>IF(RES_hhdet_tes!H55=0,"",RES_hhdet_tes!H55/RES_hhdet_fec!H55)</f>
        <v>0.8686432157049645</v>
      </c>
      <c r="I55" s="170">
        <f>IF(RES_hhdet_tes!I55=0,"",RES_hhdet_tes!I55/RES_hhdet_fec!I55)</f>
        <v>0.86884355471779517</v>
      </c>
      <c r="J55" s="170">
        <f>IF(RES_hhdet_tes!J55=0,"",RES_hhdet_tes!J55/RES_hhdet_fec!J55)</f>
        <v>0.87458935934804638</v>
      </c>
      <c r="K55" s="170">
        <f>IF(RES_hhdet_tes!K55=0,"",RES_hhdet_tes!K55/RES_hhdet_fec!K55)</f>
        <v>0.87533079140582459</v>
      </c>
      <c r="L55" s="170">
        <f>IF(RES_hhdet_tes!L55=0,"",RES_hhdet_tes!L55/RES_hhdet_fec!L55)</f>
        <v>0.87818099322664966</v>
      </c>
      <c r="M55" s="170">
        <f>IF(RES_hhdet_tes!M55=0,"",RES_hhdet_tes!M55/RES_hhdet_fec!M55)</f>
        <v>0.88435097830619203</v>
      </c>
      <c r="N55" s="170">
        <f>IF(RES_hhdet_tes!N55=0,"",RES_hhdet_tes!N55/RES_hhdet_fec!N55)</f>
        <v>0.882730951372934</v>
      </c>
      <c r="O55" s="170">
        <f>IF(RES_hhdet_tes!O55=0,"",RES_hhdet_tes!O55/RES_hhdet_fec!O55)</f>
        <v>0.8823832653967858</v>
      </c>
      <c r="P55" s="170">
        <f>IF(RES_hhdet_tes!P55=0,"",RES_hhdet_tes!P55/RES_hhdet_fec!P55)</f>
        <v>0.88469135264203147</v>
      </c>
      <c r="Q55" s="170">
        <f>IF(RES_hhdet_tes!Q55=0,"",RES_hhdet_tes!Q55/RES_hhdet_fec!Q55)</f>
        <v>0.88509443954707379</v>
      </c>
    </row>
    <row r="56" spans="1:17" ht="12" customHeight="1" x14ac:dyDescent="0.25">
      <c r="A56" s="148" t="s">
        <v>60</v>
      </c>
      <c r="B56" s="73">
        <f>IF(RES_hhdet_tes!B56=0,"",RES_hhdet_tes!B56/RES_hhdet_fec!B56)</f>
        <v>0.65848748991112249</v>
      </c>
      <c r="C56" s="73">
        <f>IF(RES_hhdet_tes!C56=0,"",RES_hhdet_tes!C56/RES_hhdet_fec!C56)</f>
        <v>0.68703631322595704</v>
      </c>
      <c r="D56" s="73">
        <f>IF(RES_hhdet_tes!D56=0,"",RES_hhdet_tes!D56/RES_hhdet_fec!D56)</f>
        <v>0.68934234755506774</v>
      </c>
      <c r="E56" s="73">
        <f>IF(RES_hhdet_tes!E56=0,"",RES_hhdet_tes!E56/RES_hhdet_fec!E56)</f>
        <v>0.69439349975950637</v>
      </c>
      <c r="F56" s="73">
        <f>IF(RES_hhdet_tes!F56=0,"",RES_hhdet_tes!F56/RES_hhdet_fec!F56)</f>
        <v>0.69453878719210005</v>
      </c>
      <c r="G56" s="73">
        <f>IF(RES_hhdet_tes!G56=0,"",RES_hhdet_tes!G56/RES_hhdet_fec!G56)</f>
        <v>0.70733958169805422</v>
      </c>
      <c r="H56" s="73">
        <f>IF(RES_hhdet_tes!H56=0,"",RES_hhdet_tes!H56/RES_hhdet_fec!H56)</f>
        <v>0.70994807248662506</v>
      </c>
      <c r="I56" s="73">
        <f>IF(RES_hhdet_tes!I56=0,"",RES_hhdet_tes!I56/RES_hhdet_fec!I56)</f>
        <v>0.71233071221271316</v>
      </c>
      <c r="J56" s="73">
        <f>IF(RES_hhdet_tes!J56=0,"",RES_hhdet_tes!J56/RES_hhdet_fec!J56)</f>
        <v>0.71551194851828037</v>
      </c>
      <c r="K56" s="73">
        <f>IF(RES_hhdet_tes!K56=0,"",RES_hhdet_tes!K56/RES_hhdet_fec!K56)</f>
        <v>0.71641380794229248</v>
      </c>
      <c r="L56" s="73">
        <f>IF(RES_hhdet_tes!L56=0,"",RES_hhdet_tes!L56/RES_hhdet_fec!L56)</f>
        <v>0.7280511025165084</v>
      </c>
      <c r="M56" s="73">
        <f>IF(RES_hhdet_tes!M56=0,"",RES_hhdet_tes!M56/RES_hhdet_fec!M56)</f>
        <v>0.73024717652940196</v>
      </c>
      <c r="N56" s="73">
        <f>IF(RES_hhdet_tes!N56=0,"",RES_hhdet_tes!N56/RES_hhdet_fec!N56)</f>
        <v>0.73113885684672908</v>
      </c>
      <c r="O56" s="73">
        <f>IF(RES_hhdet_tes!O56=0,"",RES_hhdet_tes!O56/RES_hhdet_fec!O56)</f>
        <v>0.73113885684672686</v>
      </c>
      <c r="P56" s="73">
        <f>IF(RES_hhdet_tes!P56=0,"",RES_hhdet_tes!P56/RES_hhdet_fec!P56)</f>
        <v>0.73546385076992571</v>
      </c>
      <c r="Q56" s="73">
        <f>IF(RES_hhdet_tes!Q56=0,"",RES_hhdet_tes!Q56/RES_hhdet_fec!Q56)</f>
        <v>0.73645103366726783</v>
      </c>
    </row>
    <row r="57" spans="1:17" ht="12" customHeight="1" x14ac:dyDescent="0.25">
      <c r="A57" s="148" t="s">
        <v>59</v>
      </c>
      <c r="B57" s="73">
        <f>IF(RES_hhdet_tes!B57=0,"",RES_hhdet_tes!B57/RES_hhdet_fec!B57)</f>
        <v>0.99999999999999967</v>
      </c>
      <c r="C57" s="73">
        <f>IF(RES_hhdet_tes!C57=0,"",RES_hhdet_tes!C57/RES_hhdet_fec!C57)</f>
        <v>0.99999999999999967</v>
      </c>
      <c r="D57" s="73">
        <f>IF(RES_hhdet_tes!D57=0,"",RES_hhdet_tes!D57/RES_hhdet_fec!D57)</f>
        <v>1.0000000000000002</v>
      </c>
      <c r="E57" s="73">
        <f>IF(RES_hhdet_tes!E57=0,"",RES_hhdet_tes!E57/RES_hhdet_fec!E57)</f>
        <v>1</v>
      </c>
      <c r="F57" s="73">
        <f>IF(RES_hhdet_tes!F57=0,"",RES_hhdet_tes!F57/RES_hhdet_fec!F57)</f>
        <v>1</v>
      </c>
      <c r="G57" s="73">
        <f>IF(RES_hhdet_tes!G57=0,"",RES_hhdet_tes!G57/RES_hhdet_fec!G57)</f>
        <v>1.0000000000000007</v>
      </c>
      <c r="H57" s="73">
        <f>IF(RES_hhdet_tes!H57=0,"",RES_hhdet_tes!H57/RES_hhdet_fec!H57)</f>
        <v>1</v>
      </c>
      <c r="I57" s="73">
        <f>IF(RES_hhdet_tes!I57=0,"",RES_hhdet_tes!I57/RES_hhdet_fec!I57)</f>
        <v>1</v>
      </c>
      <c r="J57" s="73">
        <f>IF(RES_hhdet_tes!J57=0,"",RES_hhdet_tes!J57/RES_hhdet_fec!J57)</f>
        <v>1.0000000000000002</v>
      </c>
      <c r="K57" s="73">
        <f>IF(RES_hhdet_tes!K57=0,"",RES_hhdet_tes!K57/RES_hhdet_fec!K57)</f>
        <v>1</v>
      </c>
      <c r="L57" s="73">
        <f>IF(RES_hhdet_tes!L57=0,"",RES_hhdet_tes!L57/RES_hhdet_fec!L57)</f>
        <v>1</v>
      </c>
      <c r="M57" s="73">
        <f>IF(RES_hhdet_tes!M57=0,"",RES_hhdet_tes!M57/RES_hhdet_fec!M57)</f>
        <v>1.0000000000000002</v>
      </c>
      <c r="N57" s="73">
        <f>IF(RES_hhdet_tes!N57=0,"",RES_hhdet_tes!N57/RES_hhdet_fec!N57)</f>
        <v>0.99999999999999989</v>
      </c>
      <c r="O57" s="73">
        <f>IF(RES_hhdet_tes!O57=0,"",RES_hhdet_tes!O57/RES_hhdet_fec!O57)</f>
        <v>1.0000000000000002</v>
      </c>
      <c r="P57" s="73">
        <f>IF(RES_hhdet_tes!P57=0,"",RES_hhdet_tes!P57/RES_hhdet_fec!P57)</f>
        <v>1</v>
      </c>
      <c r="Q57" s="73">
        <f>IF(RES_hhdet_tes!Q57=0,"",RES_hhdet_tes!Q57/RES_hhdet_fec!Q57)</f>
        <v>1.0000000000000002</v>
      </c>
    </row>
    <row r="58" spans="1:17" ht="12" customHeight="1" x14ac:dyDescent="0.25">
      <c r="A58" s="158" t="s">
        <v>62</v>
      </c>
      <c r="B58" s="169">
        <f>IF(RES_hhdet_tes!B58=0,"",RES_hhdet_tes!B58/RES_hhdet_fec!B58)</f>
        <v>0.50956028246138629</v>
      </c>
      <c r="C58" s="169">
        <f>IF(RES_hhdet_tes!C58=0,"",RES_hhdet_tes!C58/RES_hhdet_fec!C58)</f>
        <v>0.5380033013063813</v>
      </c>
      <c r="D58" s="169">
        <f>IF(RES_hhdet_tes!D58=0,"",RES_hhdet_tes!D58/RES_hhdet_fec!D58)</f>
        <v>0.55335948215357356</v>
      </c>
      <c r="E58" s="169">
        <f>IF(RES_hhdet_tes!E58=0,"",RES_hhdet_tes!E58/RES_hhdet_fec!E58)</f>
        <v>0.53511589321700048</v>
      </c>
      <c r="F58" s="169">
        <f>IF(RES_hhdet_tes!F58=0,"",RES_hhdet_tes!F58/RES_hhdet_fec!F58)</f>
        <v>0.5415529080898851</v>
      </c>
      <c r="G58" s="169">
        <f>IF(RES_hhdet_tes!G58=0,"",RES_hhdet_tes!G58/RES_hhdet_fec!G58)</f>
        <v>0.57271327644939796</v>
      </c>
      <c r="H58" s="169">
        <f>IF(RES_hhdet_tes!H58=0,"",RES_hhdet_tes!H58/RES_hhdet_fec!H58)</f>
        <v>0.58096560280101872</v>
      </c>
      <c r="I58" s="169">
        <f>IF(RES_hhdet_tes!I58=0,"",RES_hhdet_tes!I58/RES_hhdet_fec!I58)</f>
        <v>0.60130051219598735</v>
      </c>
      <c r="J58" s="169">
        <f>IF(RES_hhdet_tes!J58=0,"",RES_hhdet_tes!J58/RES_hhdet_fec!J58)</f>
        <v>0.61701037149194782</v>
      </c>
      <c r="K58" s="169">
        <f>IF(RES_hhdet_tes!K58=0,"",RES_hhdet_tes!K58/RES_hhdet_fec!K58)</f>
        <v>0.62855930591113918</v>
      </c>
      <c r="L58" s="169">
        <f>IF(RES_hhdet_tes!L58=0,"",RES_hhdet_tes!L58/RES_hhdet_fec!L58)</f>
        <v>0.62109504396802429</v>
      </c>
      <c r="M58" s="169">
        <f>IF(RES_hhdet_tes!M58=0,"",RES_hhdet_tes!M58/RES_hhdet_fec!M58)</f>
        <v>0.61307663104008003</v>
      </c>
      <c r="N58" s="169">
        <f>IF(RES_hhdet_tes!N58=0,"",RES_hhdet_tes!N58/RES_hhdet_fec!N58)</f>
        <v>0.59600722407148898</v>
      </c>
      <c r="O58" s="169">
        <f>IF(RES_hhdet_tes!O58=0,"",RES_hhdet_tes!O58/RES_hhdet_fec!O58)</f>
        <v>0.58571295725883832</v>
      </c>
      <c r="P58" s="169">
        <f>IF(RES_hhdet_tes!P58=0,"",RES_hhdet_tes!P58/RES_hhdet_fec!P58)</f>
        <v>0.58619032714395081</v>
      </c>
      <c r="Q58" s="169">
        <f>IF(RES_hhdet_tes!Q58=0,"",RES_hhdet_tes!Q58/RES_hhdet_fec!Q58)</f>
        <v>0.60584576355803976</v>
      </c>
    </row>
    <row r="59" spans="1:17" ht="12" customHeight="1" x14ac:dyDescent="0.25">
      <c r="A59" s="23" t="s">
        <v>57</v>
      </c>
      <c r="B59" s="73">
        <f>IF(RES_hhdet_tes!B59=0,"",RES_hhdet_tes!B59/RES_hhdet_fec!B59)</f>
        <v>0.38227832087273766</v>
      </c>
      <c r="C59" s="73">
        <f>IF(RES_hhdet_tes!C59=0,"",RES_hhdet_tes!C59/RES_hhdet_fec!C59)</f>
        <v>0.39630816793841789</v>
      </c>
      <c r="D59" s="73">
        <f>IF(RES_hhdet_tes!D59=0,"",RES_hhdet_tes!D59/RES_hhdet_fec!D59)</f>
        <v>0.39952484490268392</v>
      </c>
      <c r="E59" s="73">
        <f>IF(RES_hhdet_tes!E59=0,"",RES_hhdet_tes!E59/RES_hhdet_fec!E59)</f>
        <v>0.40221095418511338</v>
      </c>
      <c r="F59" s="73">
        <f>IF(RES_hhdet_tes!F59=0,"",RES_hhdet_tes!F59/RES_hhdet_fec!F59)</f>
        <v>0.40649035848423198</v>
      </c>
      <c r="G59" s="73">
        <f>IF(RES_hhdet_tes!G59=0,"",RES_hhdet_tes!G59/RES_hhdet_fec!G59)</f>
        <v>0.41821421027632211</v>
      </c>
      <c r="H59" s="73">
        <f>IF(RES_hhdet_tes!H59=0,"",RES_hhdet_tes!H59/RES_hhdet_fec!H59)</f>
        <v>0.42886329046216487</v>
      </c>
      <c r="I59" s="73">
        <f>IF(RES_hhdet_tes!I59=0,"",RES_hhdet_tes!I59/RES_hhdet_fec!I59)</f>
        <v>0.43969819185248971</v>
      </c>
      <c r="J59" s="73">
        <f>IF(RES_hhdet_tes!J59=0,"",RES_hhdet_tes!J59/RES_hhdet_fec!J59)</f>
        <v>0.44762608823355754</v>
      </c>
      <c r="K59" s="73">
        <f>IF(RES_hhdet_tes!K59=0,"",RES_hhdet_tes!K59/RES_hhdet_fec!K59)</f>
        <v>0.45221380860944405</v>
      </c>
      <c r="L59" s="73">
        <f>IF(RES_hhdet_tes!L59=0,"",RES_hhdet_tes!L59/RES_hhdet_fec!L59)</f>
        <v>0.45552223205057218</v>
      </c>
      <c r="M59" s="73">
        <f>IF(RES_hhdet_tes!M59=0,"",RES_hhdet_tes!M59/RES_hhdet_fec!M59)</f>
        <v>0.45641882599004169</v>
      </c>
      <c r="N59" s="73">
        <f>IF(RES_hhdet_tes!N59=0,"",RES_hhdet_tes!N59/RES_hhdet_fec!N59)</f>
        <v>0.45823976984792136</v>
      </c>
      <c r="O59" s="73">
        <f>IF(RES_hhdet_tes!O59=0,"",RES_hhdet_tes!O59/RES_hhdet_fec!O59)</f>
        <v>0.45833789426170779</v>
      </c>
      <c r="P59" s="73">
        <f>IF(RES_hhdet_tes!P59=0,"",RES_hhdet_tes!P59/RES_hhdet_fec!P59)</f>
        <v>0.45860510524680415</v>
      </c>
      <c r="Q59" s="73">
        <f>IF(RES_hhdet_tes!Q59=0,"",RES_hhdet_tes!Q59/RES_hhdet_fec!Q59)</f>
        <v>0.45914458997737123</v>
      </c>
    </row>
    <row r="60" spans="1:17" ht="12" customHeight="1" x14ac:dyDescent="0.25">
      <c r="A60" s="29" t="s">
        <v>140</v>
      </c>
      <c r="B60" s="65">
        <f>IF(RES_hhdet_tes!B60=0,"",RES_hhdet_tes!B60/RES_hhdet_fec!B60)</f>
        <v>0.76689014444727721</v>
      </c>
      <c r="C60" s="65">
        <f>IF(RES_hhdet_tes!C60=0,"",RES_hhdet_tes!C60/RES_hhdet_fec!C60)</f>
        <v>0.781495502283855</v>
      </c>
      <c r="D60" s="65">
        <f>IF(RES_hhdet_tes!D60=0,"",RES_hhdet_tes!D60/RES_hhdet_fec!D60)</f>
        <v>0.78612834471524384</v>
      </c>
      <c r="E60" s="65">
        <f>IF(RES_hhdet_tes!E60=0,"",RES_hhdet_tes!E60/RES_hhdet_fec!E60)</f>
        <v>0.79668287855999487</v>
      </c>
      <c r="F60" s="65">
        <f>IF(RES_hhdet_tes!F60=0,"",RES_hhdet_tes!F60/RES_hhdet_fec!F60)</f>
        <v>0.79890242130863587</v>
      </c>
      <c r="G60" s="65">
        <f>IF(RES_hhdet_tes!G60=0,"",RES_hhdet_tes!G60/RES_hhdet_fec!G60)</f>
        <v>0.80592223301668453</v>
      </c>
      <c r="H60" s="65">
        <f>IF(RES_hhdet_tes!H60=0,"",RES_hhdet_tes!H60/RES_hhdet_fec!H60)</f>
        <v>0.80972562325423991</v>
      </c>
      <c r="I60" s="65">
        <f>IF(RES_hhdet_tes!I60=0,"",RES_hhdet_tes!I60/RES_hhdet_fec!I60)</f>
        <v>0.81433123821192899</v>
      </c>
      <c r="J60" s="65">
        <f>IF(RES_hhdet_tes!J60=0,"",RES_hhdet_tes!J60/RES_hhdet_fec!J60)</f>
        <v>0.81792221183696878</v>
      </c>
      <c r="K60" s="65">
        <f>IF(RES_hhdet_tes!K60=0,"",RES_hhdet_tes!K60/RES_hhdet_fec!K60)</f>
        <v>0.82222263507587767</v>
      </c>
      <c r="L60" s="65">
        <f>IF(RES_hhdet_tes!L60=0,"",RES_hhdet_tes!L60/RES_hhdet_fec!L60)</f>
        <v>0.82499918753993762</v>
      </c>
      <c r="M60" s="65">
        <f>IF(RES_hhdet_tes!M60=0,"",RES_hhdet_tes!M60/RES_hhdet_fec!M60)</f>
        <v>0.82593005623642046</v>
      </c>
      <c r="N60" s="65">
        <f>IF(RES_hhdet_tes!N60=0,"",RES_hhdet_tes!N60/RES_hhdet_fec!N60)</f>
        <v>0.82802618951799578</v>
      </c>
      <c r="O60" s="65">
        <f>IF(RES_hhdet_tes!O60=0,"",RES_hhdet_tes!O60/RES_hhdet_fec!O60)</f>
        <v>0.8283879126071193</v>
      </c>
      <c r="P60" s="65">
        <f>IF(RES_hhdet_tes!P60=0,"",RES_hhdet_tes!P60/RES_hhdet_fec!P60)</f>
        <v>0.82851270847682268</v>
      </c>
      <c r="Q60" s="65">
        <f>IF(RES_hhdet_tes!Q60=0,"",RES_hhdet_tes!Q60/RES_hhdet_fec!Q60)</f>
        <v>0.828709905158311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0.54703667778806508</v>
      </c>
      <c r="C62" s="175">
        <f>IF(RES_hhdet_tes!C62=0,"",RES_hhdet_tes!C62/RES_hhdet_fec!C62)</f>
        <v>0.55799415340222069</v>
      </c>
      <c r="D62" s="175">
        <f>IF(RES_hhdet_tes!D62=0,"",RES_hhdet_tes!D62/RES_hhdet_fec!D62)</f>
        <v>0.56974742955828517</v>
      </c>
      <c r="E62" s="175">
        <f>IF(RES_hhdet_tes!E62=0,"",RES_hhdet_tes!E62/RES_hhdet_fec!E62)</f>
        <v>0.57768793717789579</v>
      </c>
      <c r="F62" s="175">
        <f>IF(RES_hhdet_tes!F62=0,"",RES_hhdet_tes!F62/RES_hhdet_fec!F62)</f>
        <v>0.57839622407987834</v>
      </c>
      <c r="G62" s="175">
        <f>IF(RES_hhdet_tes!G62=0,"",RES_hhdet_tes!G62/RES_hhdet_fec!G62)</f>
        <v>0.58056838782946996</v>
      </c>
      <c r="H62" s="175">
        <f>IF(RES_hhdet_tes!H62=0,"",RES_hhdet_tes!H62/RES_hhdet_fec!H62)</f>
        <v>0.57758625013095266</v>
      </c>
      <c r="I62" s="175">
        <f>IF(RES_hhdet_tes!I62=0,"",RES_hhdet_tes!I62/RES_hhdet_fec!I62)</f>
        <v>0.58334979826775657</v>
      </c>
      <c r="J62" s="175">
        <f>IF(RES_hhdet_tes!J62=0,"",RES_hhdet_tes!J62/RES_hhdet_fec!J62)</f>
        <v>0.57104660745898139</v>
      </c>
      <c r="K62" s="175">
        <f>IF(RES_hhdet_tes!K62=0,"",RES_hhdet_tes!K62/RES_hhdet_fec!K62)</f>
        <v>0.58481658477695331</v>
      </c>
      <c r="L62" s="175">
        <f>IF(RES_hhdet_tes!L62=0,"",RES_hhdet_tes!L62/RES_hhdet_fec!L62)</f>
        <v>0.58019635569664663</v>
      </c>
      <c r="M62" s="175">
        <f>IF(RES_hhdet_tes!M62=0,"",RES_hhdet_tes!M62/RES_hhdet_fec!M62)</f>
        <v>0.58150027837510976</v>
      </c>
      <c r="N62" s="175">
        <f>IF(RES_hhdet_tes!N62=0,"",RES_hhdet_tes!N62/RES_hhdet_fec!N62)</f>
        <v>0.58957147552910383</v>
      </c>
      <c r="O62" s="175">
        <f>IF(RES_hhdet_tes!O62=0,"",RES_hhdet_tes!O62/RES_hhdet_fec!O62)</f>
        <v>0.60043699086573976</v>
      </c>
      <c r="P62" s="175">
        <f>IF(RES_hhdet_tes!P62=0,"",RES_hhdet_tes!P62/RES_hhdet_fec!P62)</f>
        <v>0.60878760086430539</v>
      </c>
      <c r="Q62" s="175">
        <f>IF(RES_hhdet_tes!Q62=0,"",RES_hhdet_tes!Q62/RES_hhdet_fec!Q62)</f>
        <v>0.60903302424894334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0.60843114806222687</v>
      </c>
      <c r="C63" s="169">
        <f>IF(RES_hhdet_tes!C63=0,"",RES_hhdet_tes!C63/RES_hhdet_fec!C63)</f>
        <v>0.62027634477883009</v>
      </c>
      <c r="D63" s="169">
        <f>IF(RES_hhdet_tes!D63=0,"",RES_hhdet_tes!D63/RES_hhdet_fec!D63)</f>
        <v>0.63424594010531343</v>
      </c>
      <c r="E63" s="169">
        <f>IF(RES_hhdet_tes!E63=0,"",RES_hhdet_tes!E63/RES_hhdet_fec!E63)</f>
        <v>0.64686416860300011</v>
      </c>
      <c r="F63" s="169">
        <f>IF(RES_hhdet_tes!F63=0,"",RES_hhdet_tes!F63/RES_hhdet_fec!F63)</f>
        <v>0.6530128825542898</v>
      </c>
      <c r="G63" s="169">
        <f>IF(RES_hhdet_tes!G63=0,"",RES_hhdet_tes!G63/RES_hhdet_fec!G63)</f>
        <v>0.65837185164513246</v>
      </c>
      <c r="H63" s="169">
        <f>IF(RES_hhdet_tes!H63=0,"",RES_hhdet_tes!H63/RES_hhdet_fec!H63)</f>
        <v>0.65358392680581123</v>
      </c>
      <c r="I63" s="169">
        <f>IF(RES_hhdet_tes!I63=0,"",RES_hhdet_tes!I63/RES_hhdet_fec!I63)</f>
        <v>0.66124095326448318</v>
      </c>
      <c r="J63" s="169">
        <f>IF(RES_hhdet_tes!J63=0,"",RES_hhdet_tes!J63/RES_hhdet_fec!J63)</f>
        <v>0.65554912133202792</v>
      </c>
      <c r="K63" s="169">
        <f>IF(RES_hhdet_tes!K63=0,"",RES_hhdet_tes!K63/RES_hhdet_fec!K63)</f>
        <v>0.66337514182487223</v>
      </c>
      <c r="L63" s="169">
        <f>IF(RES_hhdet_tes!L63=0,"",RES_hhdet_tes!L63/RES_hhdet_fec!L63)</f>
        <v>0.68214997141855316</v>
      </c>
      <c r="M63" s="169">
        <f>IF(RES_hhdet_tes!M63=0,"",RES_hhdet_tes!M63/RES_hhdet_fec!M63)</f>
        <v>0.67351998284197234</v>
      </c>
      <c r="N63" s="169">
        <f>IF(RES_hhdet_tes!N63=0,"",RES_hhdet_tes!N63/RES_hhdet_fec!N63)</f>
        <v>0.67667238172625732</v>
      </c>
      <c r="O63" s="169">
        <f>IF(RES_hhdet_tes!O63=0,"",RES_hhdet_tes!O63/RES_hhdet_fec!O63)</f>
        <v>0.67947858352517809</v>
      </c>
      <c r="P63" s="169">
        <f>IF(RES_hhdet_tes!P63=0,"",RES_hhdet_tes!P63/RES_hhdet_fec!P63)</f>
        <v>0.68375733243482939</v>
      </c>
      <c r="Q63" s="169">
        <f>IF(RES_hhdet_tes!Q63=0,"",RES_hhdet_tes!Q63/RES_hhdet_fec!Q63)</f>
        <v>0.68692516725889186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0.60460639095269109</v>
      </c>
      <c r="C64" s="73">
        <f>IF(RES_hhdet_tes!C64=0,"",RES_hhdet_tes!C64/RES_hhdet_fec!C64)</f>
        <v>0.61618440162093124</v>
      </c>
      <c r="D64" s="73">
        <f>IF(RES_hhdet_tes!D64=0,"",RES_hhdet_tes!D64/RES_hhdet_fec!D64)</f>
        <v>0.62626573176840172</v>
      </c>
      <c r="E64" s="73">
        <f>IF(RES_hhdet_tes!E64=0,"",RES_hhdet_tes!E64/RES_hhdet_fec!E64)</f>
        <v>0.63117139355925933</v>
      </c>
      <c r="F64" s="73">
        <f>IF(RES_hhdet_tes!F64=0,"",RES_hhdet_tes!F64/RES_hhdet_fec!F64)</f>
        <v>0.63694213126539001</v>
      </c>
      <c r="G64" s="73">
        <f>IF(RES_hhdet_tes!G64=0,"",RES_hhdet_tes!G64/RES_hhdet_fec!G64)</f>
        <v>0.64184414282868207</v>
      </c>
      <c r="H64" s="73">
        <f>IF(RES_hhdet_tes!H64=0,"",RES_hhdet_tes!H64/RES_hhdet_fec!H64)</f>
        <v>0.64466280136861154</v>
      </c>
      <c r="I64" s="73">
        <f>IF(RES_hhdet_tes!I64=0,"",RES_hhdet_tes!I64/RES_hhdet_fec!I64)</f>
        <v>0.64958256216087817</v>
      </c>
      <c r="J64" s="73">
        <f>IF(RES_hhdet_tes!J64=0,"",RES_hhdet_tes!J64/RES_hhdet_fec!J64)</f>
        <v>0.65217600385304697</v>
      </c>
      <c r="K64" s="73">
        <f>IF(RES_hhdet_tes!K64=0,"",RES_hhdet_tes!K64/RES_hhdet_fec!K64)</f>
        <v>0.65969553354810917</v>
      </c>
      <c r="L64" s="73">
        <f>IF(RES_hhdet_tes!L64=0,"",RES_hhdet_tes!L64/RES_hhdet_fec!L64)</f>
        <v>0.66773686705282054</v>
      </c>
      <c r="M64" s="73">
        <f>IF(RES_hhdet_tes!M64=0,"",RES_hhdet_tes!M64/RES_hhdet_fec!M64)</f>
        <v>0.6698781655551902</v>
      </c>
      <c r="N64" s="73">
        <f>IF(RES_hhdet_tes!N64=0,"",RES_hhdet_tes!N64/RES_hhdet_fec!N64)</f>
        <v>0.6727670033649964</v>
      </c>
      <c r="O64" s="73">
        <f>IF(RES_hhdet_tes!O64=0,"",RES_hhdet_tes!O64/RES_hhdet_fec!O64)</f>
        <v>0.67519466718646493</v>
      </c>
      <c r="P64" s="73">
        <f>IF(RES_hhdet_tes!P64=0,"",RES_hhdet_tes!P64/RES_hhdet_fec!P64)</f>
        <v>0.67995561789577941</v>
      </c>
      <c r="Q64" s="73">
        <f>IF(RES_hhdet_tes!Q64=0,"",RES_hhdet_tes!Q64/RES_hhdet_fec!Q64)</f>
        <v>0.68191150530376488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1.0000000000000002</v>
      </c>
      <c r="C65" s="73">
        <f>IF(RES_hhdet_tes!C65=0,"",RES_hhdet_tes!C65/RES_hhdet_fec!C65)</f>
        <v>1.0000000000000002</v>
      </c>
      <c r="D65" s="73">
        <f>IF(RES_hhdet_tes!D65=0,"",RES_hhdet_tes!D65/RES_hhdet_fec!D65)</f>
        <v>0.99999999999999978</v>
      </c>
      <c r="E65" s="73">
        <f>IF(RES_hhdet_tes!E65=0,"",RES_hhdet_tes!E65/RES_hhdet_fec!E65)</f>
        <v>1.0000000000000002</v>
      </c>
      <c r="F65" s="73">
        <f>IF(RES_hhdet_tes!F65=0,"",RES_hhdet_tes!F65/RES_hhdet_fec!F65)</f>
        <v>1</v>
      </c>
      <c r="G65" s="73">
        <f>IF(RES_hhdet_tes!G65=0,"",RES_hhdet_tes!G65/RES_hhdet_fec!G65)</f>
        <v>1</v>
      </c>
      <c r="H65" s="73">
        <f>IF(RES_hhdet_tes!H65=0,"",RES_hhdet_tes!H65/RES_hhdet_fec!H65)</f>
        <v>0.99999999999999944</v>
      </c>
      <c r="I65" s="73">
        <f>IF(RES_hhdet_tes!I65=0,"",RES_hhdet_tes!I65/RES_hhdet_fec!I65)</f>
        <v>0.99999999999999933</v>
      </c>
      <c r="J65" s="73">
        <f>IF(RES_hhdet_tes!J65=0,"",RES_hhdet_tes!J65/RES_hhdet_fec!J65)</f>
        <v>1.0000000000000004</v>
      </c>
      <c r="K65" s="73">
        <f>IF(RES_hhdet_tes!K65=0,"",RES_hhdet_tes!K65/RES_hhdet_fec!K65)</f>
        <v>1.0000000000000002</v>
      </c>
      <c r="L65" s="73">
        <f>IF(RES_hhdet_tes!L65=0,"",RES_hhdet_tes!L65/RES_hhdet_fec!L65)</f>
        <v>1.0000000000000002</v>
      </c>
      <c r="M65" s="73">
        <f>IF(RES_hhdet_tes!M65=0,"",RES_hhdet_tes!M65/RES_hhdet_fec!M65)</f>
        <v>1</v>
      </c>
      <c r="N65" s="73">
        <f>IF(RES_hhdet_tes!N65=0,"",RES_hhdet_tes!N65/RES_hhdet_fec!N65)</f>
        <v>1</v>
      </c>
      <c r="O65" s="73">
        <f>IF(RES_hhdet_tes!O65=0,"",RES_hhdet_tes!O65/RES_hhdet_fec!O65)</f>
        <v>1.0000000000000004</v>
      </c>
      <c r="P65" s="73">
        <f>IF(RES_hhdet_tes!P65=0,"",RES_hhdet_tes!P65/RES_hhdet_fec!P65)</f>
        <v>0.99999999999999967</v>
      </c>
      <c r="Q65" s="73">
        <f>IF(RES_hhdet_tes!Q65=0,"",RES_hhdet_tes!Q65/RES_hhdet_fec!Q65)</f>
        <v>0.99999999999999967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1.5778792117855867</v>
      </c>
      <c r="C66" s="169">
        <f>IF(RES_hhdet_tes!C66=0,"",RES_hhdet_tes!C66/RES_hhdet_fec!C66)</f>
        <v>1.6748550221012011</v>
      </c>
      <c r="D66" s="169">
        <f>IF(RES_hhdet_tes!D66=0,"",RES_hhdet_tes!D66/RES_hhdet_fec!D66)</f>
        <v>1.7662564115938522</v>
      </c>
      <c r="E66" s="169">
        <f>IF(RES_hhdet_tes!E66=0,"",RES_hhdet_tes!E66/RES_hhdet_fec!E66)</f>
        <v>1.8264821039385635</v>
      </c>
      <c r="F66" s="169">
        <f>IF(RES_hhdet_tes!F66=0,"",RES_hhdet_tes!F66/RES_hhdet_fec!F66)</f>
        <v>1.8906020200736522</v>
      </c>
      <c r="G66" s="169">
        <f>IF(RES_hhdet_tes!G66=0,"",RES_hhdet_tes!G66/RES_hhdet_fec!G66)</f>
        <v>1.952641945002602</v>
      </c>
      <c r="H66" s="169">
        <f>IF(RES_hhdet_tes!H66=0,"",RES_hhdet_tes!H66/RES_hhdet_fec!H66)</f>
        <v>2.0152393371106347</v>
      </c>
      <c r="I66" s="169">
        <f>IF(RES_hhdet_tes!I66=0,"",RES_hhdet_tes!I66/RES_hhdet_fec!I66)</f>
        <v>2.0965716330309752</v>
      </c>
      <c r="J66" s="169">
        <f>IF(RES_hhdet_tes!J66=0,"",RES_hhdet_tes!J66/RES_hhdet_fec!J66)</f>
        <v>2.1460151128088807</v>
      </c>
      <c r="K66" s="169">
        <f>IF(RES_hhdet_tes!K66=0,"",RES_hhdet_tes!K66/RES_hhdet_fec!K66)</f>
        <v>2.2907300366513823</v>
      </c>
      <c r="L66" s="169">
        <f>IF(RES_hhdet_tes!L66=0,"",RES_hhdet_tes!L66/RES_hhdet_fec!L66)</f>
        <v>2.512179022116813</v>
      </c>
      <c r="M66" s="169">
        <f>IF(RES_hhdet_tes!M66=0,"",RES_hhdet_tes!M66/RES_hhdet_fec!M66)</f>
        <v>2.5606733029819839</v>
      </c>
      <c r="N66" s="169">
        <f>IF(RES_hhdet_tes!N66=0,"",RES_hhdet_tes!N66/RES_hhdet_fec!N66)</f>
        <v>2.6304949675655553</v>
      </c>
      <c r="O66" s="169">
        <f>IF(RES_hhdet_tes!O66=0,"",RES_hhdet_tes!O66/RES_hhdet_fec!O66)</f>
        <v>2.696326137770412</v>
      </c>
      <c r="P66" s="169">
        <f>IF(RES_hhdet_tes!P66=0,"",RES_hhdet_tes!P66/RES_hhdet_fec!P66)</f>
        <v>2.8229790800138659</v>
      </c>
      <c r="Q66" s="169">
        <f>IF(RES_hhdet_tes!Q66=0,"",RES_hhdet_tes!Q66/RES_hhdet_fec!Q66)</f>
        <v>2.9656078673506618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1.5778792117855867</v>
      </c>
      <c r="C67" s="73">
        <f>IF(RES_hhdet_tes!C67=0,"",RES_hhdet_tes!C67/RES_hhdet_fec!C67)</f>
        <v>1.6748550221012011</v>
      </c>
      <c r="D67" s="73">
        <f>IF(RES_hhdet_tes!D67=0,"",RES_hhdet_tes!D67/RES_hhdet_fec!D67)</f>
        <v>1.7662564115938522</v>
      </c>
      <c r="E67" s="73">
        <f>IF(RES_hhdet_tes!E67=0,"",RES_hhdet_tes!E67/RES_hhdet_fec!E67)</f>
        <v>1.8264821039385635</v>
      </c>
      <c r="F67" s="73">
        <f>IF(RES_hhdet_tes!F67=0,"",RES_hhdet_tes!F67/RES_hhdet_fec!F67)</f>
        <v>1.8906020200736522</v>
      </c>
      <c r="G67" s="73">
        <f>IF(RES_hhdet_tes!G67=0,"",RES_hhdet_tes!G67/RES_hhdet_fec!G67)</f>
        <v>1.952641945002602</v>
      </c>
      <c r="H67" s="73">
        <f>IF(RES_hhdet_tes!H67=0,"",RES_hhdet_tes!H67/RES_hhdet_fec!H67)</f>
        <v>2.0152393371106347</v>
      </c>
      <c r="I67" s="73">
        <f>IF(RES_hhdet_tes!I67=0,"",RES_hhdet_tes!I67/RES_hhdet_fec!I67)</f>
        <v>2.0965716330309752</v>
      </c>
      <c r="J67" s="73">
        <f>IF(RES_hhdet_tes!J67=0,"",RES_hhdet_tes!J67/RES_hhdet_fec!J67)</f>
        <v>2.1460151128088807</v>
      </c>
      <c r="K67" s="73">
        <f>IF(RES_hhdet_tes!K67=0,"",RES_hhdet_tes!K67/RES_hhdet_fec!K67)</f>
        <v>2.2907300366513823</v>
      </c>
      <c r="L67" s="73">
        <f>IF(RES_hhdet_tes!L67=0,"",RES_hhdet_tes!L67/RES_hhdet_fec!L67)</f>
        <v>2.512179022116813</v>
      </c>
      <c r="M67" s="73">
        <f>IF(RES_hhdet_tes!M67=0,"",RES_hhdet_tes!M67/RES_hhdet_fec!M67)</f>
        <v>2.5606733029819839</v>
      </c>
      <c r="N67" s="73">
        <f>IF(RES_hhdet_tes!N67=0,"",RES_hhdet_tes!N67/RES_hhdet_fec!N67)</f>
        <v>2.6304949675655553</v>
      </c>
      <c r="O67" s="73">
        <f>IF(RES_hhdet_tes!O67=0,"",RES_hhdet_tes!O67/RES_hhdet_fec!O67)</f>
        <v>2.696326137770412</v>
      </c>
      <c r="P67" s="73">
        <f>IF(RES_hhdet_tes!P67=0,"",RES_hhdet_tes!P67/RES_hhdet_fec!P67)</f>
        <v>2.8229790800138659</v>
      </c>
      <c r="Q67" s="73">
        <f>IF(RES_hhdet_tes!Q67=0,"",RES_hhdet_tes!Q67/RES_hhdet_fec!Q67)</f>
        <v>2.9656078673506618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0.58011950561452696</v>
      </c>
      <c r="C68" s="169">
        <f>IF(RES_hhdet_tes!C68=0,"",RES_hhdet_tes!C68/RES_hhdet_fec!C68)</f>
        <v>0.58323490610444484</v>
      </c>
      <c r="D68" s="169">
        <f>IF(RES_hhdet_tes!D68=0,"",RES_hhdet_tes!D68/RES_hhdet_fec!D68)</f>
        <v>0.5868112141825087</v>
      </c>
      <c r="E68" s="169">
        <f>IF(RES_hhdet_tes!E68=0,"",RES_hhdet_tes!E68/RES_hhdet_fec!E68)</f>
        <v>0.59029743505712051</v>
      </c>
      <c r="F68" s="169">
        <f>IF(RES_hhdet_tes!F68=0,"",RES_hhdet_tes!F68/RES_hhdet_fec!F68)</f>
        <v>0.59385273657463067</v>
      </c>
      <c r="G68" s="169">
        <f>IF(RES_hhdet_tes!G68=0,"",RES_hhdet_tes!G68/RES_hhdet_fec!G68)</f>
        <v>0.58869607246427491</v>
      </c>
      <c r="H68" s="169">
        <f>IF(RES_hhdet_tes!H68=0,"",RES_hhdet_tes!H68/RES_hhdet_fec!H68)</f>
        <v>0.58578017930279502</v>
      </c>
      <c r="I68" s="169">
        <f>IF(RES_hhdet_tes!I68=0,"",RES_hhdet_tes!I68/RES_hhdet_fec!I68)</f>
        <v>0.58735636428467575</v>
      </c>
      <c r="J68" s="169">
        <f>IF(RES_hhdet_tes!J68=0,"",RES_hhdet_tes!J68/RES_hhdet_fec!J68)</f>
        <v>0.57443842180108928</v>
      </c>
      <c r="K68" s="169">
        <f>IF(RES_hhdet_tes!K68=0,"",RES_hhdet_tes!K68/RES_hhdet_fec!K68)</f>
        <v>0.59312308136640901</v>
      </c>
      <c r="L68" s="169">
        <f>IF(RES_hhdet_tes!L68=0,"",RES_hhdet_tes!L68/RES_hhdet_fec!L68)</f>
        <v>0.5982879727236412</v>
      </c>
      <c r="M68" s="169">
        <f>IF(RES_hhdet_tes!M68=0,"",RES_hhdet_tes!M68/RES_hhdet_fec!M68)</f>
        <v>0.60484694075026424</v>
      </c>
      <c r="N68" s="169">
        <f>IF(RES_hhdet_tes!N68=0,"",RES_hhdet_tes!N68/RES_hhdet_fec!N68)</f>
        <v>0.60560514859734005</v>
      </c>
      <c r="O68" s="169">
        <f>IF(RES_hhdet_tes!O68=0,"",RES_hhdet_tes!O68/RES_hhdet_fec!O68)</f>
        <v>0.60961258013013842</v>
      </c>
      <c r="P68" s="169">
        <f>IF(RES_hhdet_tes!P68=0,"",RES_hhdet_tes!P68/RES_hhdet_fec!P68)</f>
        <v>0.61273945675959429</v>
      </c>
      <c r="Q68" s="169">
        <f>IF(RES_hhdet_tes!Q68=0,"",RES_hhdet_tes!Q68/RES_hhdet_fec!Q68)</f>
        <v>0.61378672677127977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0.53681045373189307</v>
      </c>
      <c r="C69" s="174">
        <f>IF(RES_hhdet_tes!C69=0,"",RES_hhdet_tes!C69/RES_hhdet_fec!C69)</f>
        <v>0.54032569568780542</v>
      </c>
      <c r="D69" s="174">
        <f>IF(RES_hhdet_tes!D69=0,"",RES_hhdet_tes!D69/RES_hhdet_fec!D69)</f>
        <v>0.54371599043233698</v>
      </c>
      <c r="E69" s="174">
        <f>IF(RES_hhdet_tes!E69=0,"",RES_hhdet_tes!E69/RES_hhdet_fec!E69)</f>
        <v>0.54547310135574367</v>
      </c>
      <c r="F69" s="174">
        <f>IF(RES_hhdet_tes!F69=0,"",RES_hhdet_tes!F69/RES_hhdet_fec!F69)</f>
        <v>0.54771125050910707</v>
      </c>
      <c r="G69" s="174">
        <f>IF(RES_hhdet_tes!G69=0,"",RES_hhdet_tes!G69/RES_hhdet_fec!G69)</f>
        <v>0.55088547812310851</v>
      </c>
      <c r="H69" s="174">
        <f>IF(RES_hhdet_tes!H69=0,"",RES_hhdet_tes!H69/RES_hhdet_fec!H69)</f>
        <v>0.55255662442719</v>
      </c>
      <c r="I69" s="174">
        <f>IF(RES_hhdet_tes!I69=0,"",RES_hhdet_tes!I69/RES_hhdet_fec!I69)</f>
        <v>0.55472348084152379</v>
      </c>
      <c r="J69" s="174">
        <f>IF(RES_hhdet_tes!J69=0,"",RES_hhdet_tes!J69/RES_hhdet_fec!J69)</f>
        <v>0.55763696256142326</v>
      </c>
      <c r="K69" s="174">
        <f>IF(RES_hhdet_tes!K69=0,"",RES_hhdet_tes!K69/RES_hhdet_fec!K69)</f>
        <v>0.55897253460640128</v>
      </c>
      <c r="L69" s="174">
        <f>IF(RES_hhdet_tes!L69=0,"",RES_hhdet_tes!L69/RES_hhdet_fec!L69)</f>
        <v>0.56312804435293429</v>
      </c>
      <c r="M69" s="174">
        <f>IF(RES_hhdet_tes!M69=0,"",RES_hhdet_tes!M69/RES_hhdet_fec!M69)</f>
        <v>0.56398533545479568</v>
      </c>
      <c r="N69" s="174">
        <f>IF(RES_hhdet_tes!N69=0,"",RES_hhdet_tes!N69/RES_hhdet_fec!N69)</f>
        <v>0.5652709858733268</v>
      </c>
      <c r="O69" s="174">
        <f>IF(RES_hhdet_tes!O69=0,"",RES_hhdet_tes!O69/RES_hhdet_fec!O69)</f>
        <v>0.56597593799058055</v>
      </c>
      <c r="P69" s="174">
        <f>IF(RES_hhdet_tes!P69=0,"",RES_hhdet_tes!P69/RES_hhdet_fec!P69)</f>
        <v>0.56840673543207232</v>
      </c>
      <c r="Q69" s="174">
        <f>IF(RES_hhdet_tes!Q69=0,"",RES_hhdet_tes!Q69/RES_hhdet_fec!Q69)</f>
        <v>0.56919794356198017</v>
      </c>
    </row>
    <row r="70" spans="1:17" ht="12" customHeight="1" x14ac:dyDescent="0.25">
      <c r="A70" s="167" t="s">
        <v>159</v>
      </c>
      <c r="B70" s="174">
        <f>IF(RES_hhdet_tes!B70=0,"",RES_hhdet_tes!B70/RES_hhdet_fec!B70)</f>
        <v>0.76804865879778017</v>
      </c>
      <c r="C70" s="174">
        <f>IF(RES_hhdet_tes!C70=0,"",RES_hhdet_tes!C70/RES_hhdet_fec!C70)</f>
        <v>0.77221208157770072</v>
      </c>
      <c r="D70" s="174">
        <f>IF(RES_hhdet_tes!D70=0,"",RES_hhdet_tes!D70/RES_hhdet_fec!D70)</f>
        <v>0.77636214505717205</v>
      </c>
      <c r="E70" s="174">
        <f>IF(RES_hhdet_tes!E70=0,"",RES_hhdet_tes!E70/RES_hhdet_fec!E70)</f>
        <v>0.77858343912218064</v>
      </c>
      <c r="F70" s="174">
        <f>IF(RES_hhdet_tes!F70=0,"",RES_hhdet_tes!F70/RES_hhdet_fec!F70)</f>
        <v>0.78136179835059538</v>
      </c>
      <c r="G70" s="174">
        <f>IF(RES_hhdet_tes!G70=0,"",RES_hhdet_tes!G70/RES_hhdet_fec!G70)</f>
        <v>0.784229950310944</v>
      </c>
      <c r="H70" s="174">
        <f>IF(RES_hhdet_tes!H70=0,"",RES_hhdet_tes!H70/RES_hhdet_fec!H70)</f>
        <v>0.78600041365260487</v>
      </c>
      <c r="I70" s="174">
        <f>IF(RES_hhdet_tes!I70=0,"",RES_hhdet_tes!I70/RES_hhdet_fec!I70)</f>
        <v>0.78808414679131511</v>
      </c>
      <c r="J70" s="174">
        <f>IF(RES_hhdet_tes!J70=0,"",RES_hhdet_tes!J70/RES_hhdet_fec!J70)</f>
        <v>0.79114241758751902</v>
      </c>
      <c r="K70" s="174">
        <f>IF(RES_hhdet_tes!K70=0,"",RES_hhdet_tes!K70/RES_hhdet_fec!K70)</f>
        <v>0.79296390578810538</v>
      </c>
      <c r="L70" s="174">
        <f>IF(RES_hhdet_tes!L70=0,"",RES_hhdet_tes!L70/RES_hhdet_fec!L70)</f>
        <v>0.79570561597220968</v>
      </c>
      <c r="M70" s="174">
        <f>IF(RES_hhdet_tes!M70=0,"",RES_hhdet_tes!M70/RES_hhdet_fec!M70)</f>
        <v>0.79824592233057579</v>
      </c>
      <c r="N70" s="174">
        <f>IF(RES_hhdet_tes!N70=0,"",RES_hhdet_tes!N70/RES_hhdet_fec!N70)</f>
        <v>0.79832922177891119</v>
      </c>
      <c r="O70" s="174">
        <f>IF(RES_hhdet_tes!O70=0,"",RES_hhdet_tes!O70/RES_hhdet_fec!O70)</f>
        <v>0.79896497949656753</v>
      </c>
      <c r="P70" s="174">
        <f>IF(RES_hhdet_tes!P70=0,"",RES_hhdet_tes!P70/RES_hhdet_fec!P70)</f>
        <v>0.80062618952969622</v>
      </c>
      <c r="Q70" s="174">
        <f>IF(RES_hhdet_tes!Q70=0,"",RES_hhdet_tes!Q70/RES_hhdet_fec!Q70)</f>
        <v>0.80129702694813332</v>
      </c>
    </row>
    <row r="71" spans="1:17" ht="12" customHeight="1" x14ac:dyDescent="0.25">
      <c r="A71" s="166" t="s">
        <v>109</v>
      </c>
      <c r="B71" s="173">
        <f>IF(RES_hhdet_tes!B71=0,"",RES_hhdet_tes!B71/RES_hhdet_fec!B71)</f>
        <v>0.53681045373189273</v>
      </c>
      <c r="C71" s="173">
        <f>IF(RES_hhdet_tes!C71=0,"",RES_hhdet_tes!C71/RES_hhdet_fec!C71)</f>
        <v>0.54319782064681232</v>
      </c>
      <c r="D71" s="173">
        <f>IF(RES_hhdet_tes!D71=0,"",RES_hhdet_tes!D71/RES_hhdet_fec!D71)</f>
        <v>0.54967309592483393</v>
      </c>
      <c r="E71" s="173">
        <f>IF(RES_hhdet_tes!E71=0,"",RES_hhdet_tes!E71/RES_hhdet_fec!E71)</f>
        <v>0.55235382178057468</v>
      </c>
      <c r="F71" s="173">
        <f>IF(RES_hhdet_tes!F71=0,"",RES_hhdet_tes!F71/RES_hhdet_fec!F71)</f>
        <v>0.55625866640599342</v>
      </c>
      <c r="G71" s="173">
        <f>IF(RES_hhdet_tes!G71=0,"",RES_hhdet_tes!G71/RES_hhdet_fec!G71)</f>
        <v>0.56045979203329976</v>
      </c>
      <c r="H71" s="173">
        <f>IF(RES_hhdet_tes!H71=0,"",RES_hhdet_tes!H71/RES_hhdet_fec!H71)</f>
        <v>0.56225424751999964</v>
      </c>
      <c r="I71" s="173">
        <f>IF(RES_hhdet_tes!I71=0,"",RES_hhdet_tes!I71/RES_hhdet_fec!I71)</f>
        <v>0.56498924826071262</v>
      </c>
      <c r="J71" s="173">
        <f>IF(RES_hhdet_tes!J71=0,"",RES_hhdet_tes!J71/RES_hhdet_fec!J71)</f>
        <v>0.56963585509792958</v>
      </c>
      <c r="K71" s="173">
        <f>IF(RES_hhdet_tes!K71=0,"",RES_hhdet_tes!K71/RES_hhdet_fec!K71)</f>
        <v>0.5716022955533735</v>
      </c>
      <c r="L71" s="173">
        <f>IF(RES_hhdet_tes!L71=0,"",RES_hhdet_tes!L71/RES_hhdet_fec!L71)</f>
        <v>0.5779302464595224</v>
      </c>
      <c r="M71" s="173">
        <f>IF(RES_hhdet_tes!M71=0,"",RES_hhdet_tes!M71/RES_hhdet_fec!M71)</f>
        <v>0.57872459361851092</v>
      </c>
      <c r="N71" s="173">
        <f>IF(RES_hhdet_tes!N71=0,"",RES_hhdet_tes!N71/RES_hhdet_fec!N71)</f>
        <v>0.58065652454737016</v>
      </c>
      <c r="O71" s="173">
        <f>IF(RES_hhdet_tes!O71=0,"",RES_hhdet_tes!O71/RES_hhdet_fec!O71)</f>
        <v>0.58160439980820899</v>
      </c>
      <c r="P71" s="173">
        <f>IF(RES_hhdet_tes!P71=0,"",RES_hhdet_tes!P71/RES_hhdet_fec!P71)</f>
        <v>0.58451653301573503</v>
      </c>
      <c r="Q71" s="173">
        <f>IF(RES_hhdet_tes!Q71=0,"",RES_hhdet_tes!Q71/RES_hhdet_fec!Q71)</f>
        <v>0.58532405541220556</v>
      </c>
    </row>
    <row r="72" spans="1:17" ht="12" customHeight="1" x14ac:dyDescent="0.25">
      <c r="A72" s="147" t="s">
        <v>59</v>
      </c>
      <c r="B72" s="172">
        <f>IF(RES_hhdet_tes!B72=0,"",RES_hhdet_tes!B72/RES_hhdet_fec!B72)</f>
        <v>1</v>
      </c>
      <c r="C72" s="172">
        <f>IF(RES_hhdet_tes!C72=0,"",RES_hhdet_tes!C72/RES_hhdet_fec!C72)</f>
        <v>1.0000000000000002</v>
      </c>
      <c r="D72" s="172">
        <f>IF(RES_hhdet_tes!D72=0,"",RES_hhdet_tes!D72/RES_hhdet_fec!D72)</f>
        <v>0.99999999999999967</v>
      </c>
      <c r="E72" s="172">
        <f>IF(RES_hhdet_tes!E72=0,"",RES_hhdet_tes!E72/RES_hhdet_fec!E72)</f>
        <v>1</v>
      </c>
      <c r="F72" s="172">
        <f>IF(RES_hhdet_tes!F72=0,"",RES_hhdet_tes!F72/RES_hhdet_fec!F72)</f>
        <v>1</v>
      </c>
      <c r="G72" s="172">
        <f>IF(RES_hhdet_tes!G72=0,"",RES_hhdet_tes!G72/RES_hhdet_fec!G72)</f>
        <v>1</v>
      </c>
      <c r="H72" s="172">
        <f>IF(RES_hhdet_tes!H72=0,"",RES_hhdet_tes!H72/RES_hhdet_fec!H72)</f>
        <v>1</v>
      </c>
      <c r="I72" s="172">
        <f>IF(RES_hhdet_tes!I72=0,"",RES_hhdet_tes!I72/RES_hhdet_fec!I72)</f>
        <v>0.99999999999999978</v>
      </c>
      <c r="J72" s="172">
        <f>IF(RES_hhdet_tes!J72=0,"",RES_hhdet_tes!J72/RES_hhdet_fec!J72)</f>
        <v>0.99999999999999978</v>
      </c>
      <c r="K72" s="172">
        <f>IF(RES_hhdet_tes!K72=0,"",RES_hhdet_tes!K72/RES_hhdet_fec!K72)</f>
        <v>1</v>
      </c>
      <c r="L72" s="172">
        <f>IF(RES_hhdet_tes!L72=0,"",RES_hhdet_tes!L72/RES_hhdet_fec!L72)</f>
        <v>1</v>
      </c>
      <c r="M72" s="172">
        <f>IF(RES_hhdet_tes!M72=0,"",RES_hhdet_tes!M72/RES_hhdet_fec!M72)</f>
        <v>1</v>
      </c>
      <c r="N72" s="172">
        <f>IF(RES_hhdet_tes!N72=0,"",RES_hhdet_tes!N72/RES_hhdet_fec!N72)</f>
        <v>1.0000000000000002</v>
      </c>
      <c r="O72" s="172">
        <f>IF(RES_hhdet_tes!O72=0,"",RES_hhdet_tes!O72/RES_hhdet_fec!O72)</f>
        <v>1.0000000000000002</v>
      </c>
      <c r="P72" s="172">
        <f>IF(RES_hhdet_tes!P72=0,"",RES_hhdet_tes!P72/RES_hhdet_fec!P72)</f>
        <v>1.0000000000000004</v>
      </c>
      <c r="Q72" s="172">
        <f>IF(RES_hhdet_tes!Q72=0,"",RES_hhdet_tes!Q72/RES_hhdet_fec!Q72)</f>
        <v>1.0000000000000002</v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0.65848748991112238</v>
      </c>
      <c r="C73" s="171">
        <f>IF(RES_hhdet_tes!C73=0,"",RES_hhdet_tes!C73/RES_hhdet_fec!C73)</f>
        <v>0.66640619573155147</v>
      </c>
      <c r="D73" s="171">
        <f>IF(RES_hhdet_tes!D73=0,"",RES_hhdet_tes!D73/RES_hhdet_fec!D73)</f>
        <v>0.67372717646396374</v>
      </c>
      <c r="E73" s="171">
        <f>IF(RES_hhdet_tes!E73=0,"",RES_hhdet_tes!E73/RES_hhdet_fec!E73)</f>
        <v>0.67907861669736935</v>
      </c>
      <c r="F73" s="171">
        <f>IF(RES_hhdet_tes!F73=0,"",RES_hhdet_tes!F73/RES_hhdet_fec!F73)</f>
        <v>0.68492682565484975</v>
      </c>
      <c r="G73" s="171">
        <f>IF(RES_hhdet_tes!G73=0,"",RES_hhdet_tes!G73/RES_hhdet_fec!G73)</f>
        <v>0.69213507826154708</v>
      </c>
      <c r="H73" s="171">
        <f>IF(RES_hhdet_tes!H73=0,"",RES_hhdet_tes!H73/RES_hhdet_fec!H73)</f>
        <v>0.69992596308323751</v>
      </c>
      <c r="I73" s="171">
        <f>IF(RES_hhdet_tes!I73=0,"",RES_hhdet_tes!I73/RES_hhdet_fec!I73)</f>
        <v>0.70244622467795592</v>
      </c>
      <c r="J73" s="171">
        <f>IF(RES_hhdet_tes!J73=0,"",RES_hhdet_tes!J73/RES_hhdet_fec!J73)</f>
        <v>0.71681783679417566</v>
      </c>
      <c r="K73" s="171">
        <f>IF(RES_hhdet_tes!K73=0,"",RES_hhdet_tes!K73/RES_hhdet_fec!K73)</f>
        <v>0.72403475881063617</v>
      </c>
      <c r="L73" s="171">
        <f>IF(RES_hhdet_tes!L73=0,"",RES_hhdet_tes!L73/RES_hhdet_fec!L73)</f>
        <v>0.72464627096890333</v>
      </c>
      <c r="M73" s="171">
        <f>IF(RES_hhdet_tes!M73=0,"",RES_hhdet_tes!M73/RES_hhdet_fec!M73)</f>
        <v>0.72519769892903341</v>
      </c>
      <c r="N73" s="171">
        <f>IF(RES_hhdet_tes!N73=0,"",RES_hhdet_tes!N73/RES_hhdet_fec!N73)</f>
        <v>0.72556347664447007</v>
      </c>
      <c r="O73" s="171">
        <f>IF(RES_hhdet_tes!O73=0,"",RES_hhdet_tes!O73/RES_hhdet_fec!O73)</f>
        <v>0.72559199230923366</v>
      </c>
      <c r="P73" s="171">
        <f>IF(RES_hhdet_tes!P73=0,"",RES_hhdet_tes!P73/RES_hhdet_fec!P73)</f>
        <v>0.73535113961326226</v>
      </c>
      <c r="Q73" s="171">
        <f>IF(RES_hhdet_tes!Q73=0,"",RES_hhdet_tes!Q73/RES_hhdet_fec!Q73)</f>
        <v>0.73877604737555735</v>
      </c>
    </row>
    <row r="74" spans="1:17" ht="12" customHeight="1" x14ac:dyDescent="0.25">
      <c r="A74" s="161" t="s">
        <v>141</v>
      </c>
      <c r="B74" s="170">
        <f>IF(RES_hhdet_tes!B74=0,"",RES_hhdet_tes!B74/RES_hhdet_fec!B74)</f>
        <v>0.84386938116404098</v>
      </c>
      <c r="C74" s="170">
        <f>IF(RES_hhdet_tes!C74=0,"",RES_hhdet_tes!C74/RES_hhdet_fec!C74)</f>
        <v>0.85004001271206131</v>
      </c>
      <c r="D74" s="170">
        <f>IF(RES_hhdet_tes!D74=0,"",RES_hhdet_tes!D74/RES_hhdet_fec!D74)</f>
        <v>0.85389996525787126</v>
      </c>
      <c r="E74" s="170">
        <f>IF(RES_hhdet_tes!E74=0,"",RES_hhdet_tes!E74/RES_hhdet_fec!E74)</f>
        <v>0.85380480648347978</v>
      </c>
      <c r="F74" s="170">
        <f>IF(RES_hhdet_tes!F74=0,"",RES_hhdet_tes!F74/RES_hhdet_fec!F74)</f>
        <v>0.85680235185753528</v>
      </c>
      <c r="G74" s="170">
        <f>IF(RES_hhdet_tes!G74=0,"",RES_hhdet_tes!G74/RES_hhdet_fec!G74)</f>
        <v>0.85915706195762609</v>
      </c>
      <c r="H74" s="170">
        <f>IF(RES_hhdet_tes!H74=0,"",RES_hhdet_tes!H74/RES_hhdet_fec!H74)</f>
        <v>0.8649855393578707</v>
      </c>
      <c r="I74" s="170">
        <f>IF(RES_hhdet_tes!I74=0,"",RES_hhdet_tes!I74/RES_hhdet_fec!I74)</f>
        <v>0.86530379215807962</v>
      </c>
      <c r="J74" s="170">
        <f>IF(RES_hhdet_tes!J74=0,"",RES_hhdet_tes!J74/RES_hhdet_fec!J74)</f>
        <v>0.87516503303432858</v>
      </c>
      <c r="K74" s="170">
        <f>IF(RES_hhdet_tes!K74=0,"",RES_hhdet_tes!K74/RES_hhdet_fec!K74)</f>
        <v>0.8789452086911802</v>
      </c>
      <c r="L74" s="170">
        <f>IF(RES_hhdet_tes!L74=0,"",RES_hhdet_tes!L74/RES_hhdet_fec!L74)</f>
        <v>0.87683487821772965</v>
      </c>
      <c r="M74" s="170">
        <f>IF(RES_hhdet_tes!M74=0,"",RES_hhdet_tes!M74/RES_hhdet_fec!M74)</f>
        <v>0.88294559283784158</v>
      </c>
      <c r="N74" s="170">
        <f>IF(RES_hhdet_tes!N74=0,"",RES_hhdet_tes!N74/RES_hhdet_fec!N74)</f>
        <v>0.88134150718375059</v>
      </c>
      <c r="O74" s="170">
        <f>IF(RES_hhdet_tes!O74=0,"",RES_hhdet_tes!O74/RES_hhdet_fec!O74)</f>
        <v>0.88129128658495248</v>
      </c>
      <c r="P74" s="170">
        <f>IF(RES_hhdet_tes!P74=0,"",RES_hhdet_tes!P74/RES_hhdet_fec!P74)</f>
        <v>0.88527289704238388</v>
      </c>
      <c r="Q74" s="170">
        <f>IF(RES_hhdet_tes!Q74=0,"",RES_hhdet_tes!Q74/RES_hhdet_fec!Q74)</f>
        <v>0.886067824138147</v>
      </c>
    </row>
    <row r="75" spans="1:17" ht="12" customHeight="1" x14ac:dyDescent="0.25">
      <c r="A75" s="148" t="s">
        <v>60</v>
      </c>
      <c r="B75" s="73">
        <f>IF(RES_hhdet_tes!B75=0,"",RES_hhdet_tes!B75/RES_hhdet_fec!B75)</f>
        <v>0.65848748991112238</v>
      </c>
      <c r="C75" s="73">
        <f>IF(RES_hhdet_tes!C75=0,"",RES_hhdet_tes!C75/RES_hhdet_fec!C75)</f>
        <v>0.67068454789637344</v>
      </c>
      <c r="D75" s="73">
        <f>IF(RES_hhdet_tes!D75=0,"",RES_hhdet_tes!D75/RES_hhdet_fec!D75)</f>
        <v>0.68263233666312018</v>
      </c>
      <c r="E75" s="73">
        <f>IF(RES_hhdet_tes!E75=0,"",RES_hhdet_tes!E75/RES_hhdet_fec!E75)</f>
        <v>0.6896607180277895</v>
      </c>
      <c r="F75" s="73">
        <f>IF(RES_hhdet_tes!F75=0,"",RES_hhdet_tes!F75/RES_hhdet_fec!F75)</f>
        <v>0.69850369298660797</v>
      </c>
      <c r="G75" s="73">
        <f>IF(RES_hhdet_tes!G75=0,"",RES_hhdet_tes!G75/RES_hhdet_fec!G75)</f>
        <v>0.70058890061425882</v>
      </c>
      <c r="H75" s="73">
        <f>IF(RES_hhdet_tes!H75=0,"",RES_hhdet_tes!H75/RES_hhdet_fec!H75)</f>
        <v>0.70187147347129208</v>
      </c>
      <c r="I75" s="73">
        <f>IF(RES_hhdet_tes!I75=0,"",RES_hhdet_tes!I75/RES_hhdet_fec!I75)</f>
        <v>0.70456684691201443</v>
      </c>
      <c r="J75" s="73">
        <f>IF(RES_hhdet_tes!J75=0,"",RES_hhdet_tes!J75/RES_hhdet_fec!J75)</f>
        <v>0.71681783679417377</v>
      </c>
      <c r="K75" s="73">
        <f>IF(RES_hhdet_tes!K75=0,"",RES_hhdet_tes!K75/RES_hhdet_fec!K75)</f>
        <v>0.72463555608700214</v>
      </c>
      <c r="L75" s="73">
        <f>IF(RES_hhdet_tes!L75=0,"",RES_hhdet_tes!L75/RES_hhdet_fec!L75)</f>
        <v>0.72504603374885057</v>
      </c>
      <c r="M75" s="73">
        <f>IF(RES_hhdet_tes!M75=0,"",RES_hhdet_tes!M75/RES_hhdet_fec!M75)</f>
        <v>0.72696909693478362</v>
      </c>
      <c r="N75" s="73">
        <f>IF(RES_hhdet_tes!N75=0,"",RES_hhdet_tes!N75/RES_hhdet_fec!N75)</f>
        <v>0.72795329716644619</v>
      </c>
      <c r="O75" s="73">
        <f>IF(RES_hhdet_tes!O75=0,"",RES_hhdet_tes!O75/RES_hhdet_fec!O75)</f>
        <v>0.72864269273675508</v>
      </c>
      <c r="P75" s="73">
        <f>IF(RES_hhdet_tes!P75=0,"",RES_hhdet_tes!P75/RES_hhdet_fec!P75)</f>
        <v>0.7367980049708508</v>
      </c>
      <c r="Q75" s="73">
        <f>IF(RES_hhdet_tes!Q75=0,"",RES_hhdet_tes!Q75/RES_hhdet_fec!Q75)</f>
        <v>0.73868360188947013</v>
      </c>
    </row>
    <row r="76" spans="1:17" ht="12" customHeight="1" x14ac:dyDescent="0.25">
      <c r="A76" s="148" t="s">
        <v>59</v>
      </c>
      <c r="B76" s="73">
        <f>IF(RES_hhdet_tes!B76=0,"",RES_hhdet_tes!B76/RES_hhdet_fec!B76)</f>
        <v>1</v>
      </c>
      <c r="C76" s="73">
        <f>IF(RES_hhdet_tes!C76=0,"",RES_hhdet_tes!C76/RES_hhdet_fec!C76)</f>
        <v>1.0000000000000002</v>
      </c>
      <c r="D76" s="73">
        <f>IF(RES_hhdet_tes!D76=0,"",RES_hhdet_tes!D76/RES_hhdet_fec!D76)</f>
        <v>1</v>
      </c>
      <c r="E76" s="73">
        <f>IF(RES_hhdet_tes!E76=0,"",RES_hhdet_tes!E76/RES_hhdet_fec!E76)</f>
        <v>0.99999999999999978</v>
      </c>
      <c r="F76" s="73">
        <f>IF(RES_hhdet_tes!F76=0,"",RES_hhdet_tes!F76/RES_hhdet_fec!F76)</f>
        <v>0.99999999999999978</v>
      </c>
      <c r="G76" s="73">
        <f>IF(RES_hhdet_tes!G76=0,"",RES_hhdet_tes!G76/RES_hhdet_fec!G76)</f>
        <v>0.99999999999999956</v>
      </c>
      <c r="H76" s="73">
        <f>IF(RES_hhdet_tes!H76=0,"",RES_hhdet_tes!H76/RES_hhdet_fec!H76)</f>
        <v>1</v>
      </c>
      <c r="I76" s="73">
        <f>IF(RES_hhdet_tes!I76=0,"",RES_hhdet_tes!I76/RES_hhdet_fec!I76)</f>
        <v>1.0000000000000002</v>
      </c>
      <c r="J76" s="73">
        <f>IF(RES_hhdet_tes!J76=0,"",RES_hhdet_tes!J76/RES_hhdet_fec!J76)</f>
        <v>1.0000000000000004</v>
      </c>
      <c r="K76" s="73">
        <f>IF(RES_hhdet_tes!K76=0,"",RES_hhdet_tes!K76/RES_hhdet_fec!K76)</f>
        <v>0.99999999999999978</v>
      </c>
      <c r="L76" s="73">
        <f>IF(RES_hhdet_tes!L76=0,"",RES_hhdet_tes!L76/RES_hhdet_fec!L76)</f>
        <v>0.99999999999999933</v>
      </c>
      <c r="M76" s="73">
        <f>IF(RES_hhdet_tes!M76=0,"",RES_hhdet_tes!M76/RES_hhdet_fec!M76)</f>
        <v>1</v>
      </c>
      <c r="N76" s="73">
        <f>IF(RES_hhdet_tes!N76=0,"",RES_hhdet_tes!N76/RES_hhdet_fec!N76)</f>
        <v>1</v>
      </c>
      <c r="O76" s="73">
        <f>IF(RES_hhdet_tes!O76=0,"",RES_hhdet_tes!O76/RES_hhdet_fec!O76)</f>
        <v>1</v>
      </c>
      <c r="P76" s="73">
        <f>IF(RES_hhdet_tes!P76=0,"",RES_hhdet_tes!P76/RES_hhdet_fec!P76)</f>
        <v>0.99999999999999944</v>
      </c>
      <c r="Q76" s="73">
        <f>IF(RES_hhdet_tes!Q76=0,"",RES_hhdet_tes!Q76/RES_hhdet_fec!Q76)</f>
        <v>1</v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0.47143350296462333</v>
      </c>
      <c r="C77" s="169">
        <f>IF(RES_hhdet_tes!C77=0,"",RES_hhdet_tes!C77/RES_hhdet_fec!C77)</f>
        <v>0.48639688066303233</v>
      </c>
      <c r="D77" s="169">
        <f>IF(RES_hhdet_tes!D77=0,"",RES_hhdet_tes!D77/RES_hhdet_fec!D77)</f>
        <v>0.50100911268666937</v>
      </c>
      <c r="E77" s="169">
        <f>IF(RES_hhdet_tes!E77=0,"",RES_hhdet_tes!E77/RES_hhdet_fec!E77)</f>
        <v>0.50947667775130268</v>
      </c>
      <c r="F77" s="169">
        <f>IF(RES_hhdet_tes!F77=0,"",RES_hhdet_tes!F77/RES_hhdet_fec!F77)</f>
        <v>0.50670470953463731</v>
      </c>
      <c r="G77" s="169">
        <f>IF(RES_hhdet_tes!G77=0,"",RES_hhdet_tes!G77/RES_hhdet_fec!G77)</f>
        <v>0.50833152281028149</v>
      </c>
      <c r="H77" s="169">
        <f>IF(RES_hhdet_tes!H77=0,"",RES_hhdet_tes!H77/RES_hhdet_fec!H77)</f>
        <v>0.50586368570965268</v>
      </c>
      <c r="I77" s="169">
        <f>IF(RES_hhdet_tes!I77=0,"",RES_hhdet_tes!I77/RES_hhdet_fec!I77)</f>
        <v>0.50817217529222813</v>
      </c>
      <c r="J77" s="169">
        <f>IF(RES_hhdet_tes!J77=0,"",RES_hhdet_tes!J77/RES_hhdet_fec!J77)</f>
        <v>0.49100803192702386</v>
      </c>
      <c r="K77" s="169">
        <f>IF(RES_hhdet_tes!K77=0,"",RES_hhdet_tes!K77/RES_hhdet_fec!K77)</f>
        <v>0.50221766167936976</v>
      </c>
      <c r="L77" s="169">
        <f>IF(RES_hhdet_tes!L77=0,"",RES_hhdet_tes!L77/RES_hhdet_fec!L77)</f>
        <v>0.50003585098186953</v>
      </c>
      <c r="M77" s="169">
        <f>IF(RES_hhdet_tes!M77=0,"",RES_hhdet_tes!M77/RES_hhdet_fec!M77)</f>
        <v>0.50237095024084744</v>
      </c>
      <c r="N77" s="169">
        <f>IF(RES_hhdet_tes!N77=0,"",RES_hhdet_tes!N77/RES_hhdet_fec!N77)</f>
        <v>0.50392938927592679</v>
      </c>
      <c r="O77" s="169">
        <f>IF(RES_hhdet_tes!O77=0,"",RES_hhdet_tes!O77/RES_hhdet_fec!O77)</f>
        <v>0.50916467683582545</v>
      </c>
      <c r="P77" s="169">
        <f>IF(RES_hhdet_tes!P77=0,"",RES_hhdet_tes!P77/RES_hhdet_fec!P77)</f>
        <v>0.51754115918655264</v>
      </c>
      <c r="Q77" s="169">
        <f>IF(RES_hhdet_tes!Q77=0,"",RES_hhdet_tes!Q77/RES_hhdet_fec!Q77)</f>
        <v>0.51612457751515384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0.41168434555525613</v>
      </c>
      <c r="C78" s="73">
        <f>IF(RES_hhdet_tes!C78=0,"",RES_hhdet_tes!C78/RES_hhdet_fec!C78)</f>
        <v>0.42752291548926835</v>
      </c>
      <c r="D78" s="73">
        <f>IF(RES_hhdet_tes!D78=0,"",RES_hhdet_tes!D78/RES_hhdet_fec!D78)</f>
        <v>0.44030898979430455</v>
      </c>
      <c r="E78" s="73">
        <f>IF(RES_hhdet_tes!E78=0,"",RES_hhdet_tes!E78/RES_hhdet_fec!E78)</f>
        <v>0.44813195361312175</v>
      </c>
      <c r="F78" s="73">
        <f>IF(RES_hhdet_tes!F78=0,"",RES_hhdet_tes!F78/RES_hhdet_fec!F78)</f>
        <v>0.45713995434180554</v>
      </c>
      <c r="G78" s="73">
        <f>IF(RES_hhdet_tes!G78=0,"",RES_hhdet_tes!G78/RES_hhdet_fec!G78)</f>
        <v>0.46382563599325399</v>
      </c>
      <c r="H78" s="73">
        <f>IF(RES_hhdet_tes!H78=0,"",RES_hhdet_tes!H78/RES_hhdet_fec!H78)</f>
        <v>0.46905061352514354</v>
      </c>
      <c r="I78" s="73">
        <f>IF(RES_hhdet_tes!I78=0,"",RES_hhdet_tes!I78/RES_hhdet_fec!I78)</f>
        <v>0.47479268426930338</v>
      </c>
      <c r="J78" s="73">
        <f>IF(RES_hhdet_tes!J78=0,"",RES_hhdet_tes!J78/RES_hhdet_fec!J78)</f>
        <v>0.48016691831920583</v>
      </c>
      <c r="K78" s="73">
        <f>IF(RES_hhdet_tes!K78=0,"",RES_hhdet_tes!K78/RES_hhdet_fec!K78)</f>
        <v>0.48382442018945965</v>
      </c>
      <c r="L78" s="73">
        <f>IF(RES_hhdet_tes!L78=0,"",RES_hhdet_tes!L78/RES_hhdet_fec!L78)</f>
        <v>0.48807178170029425</v>
      </c>
      <c r="M78" s="73">
        <f>IF(RES_hhdet_tes!M78=0,"",RES_hhdet_tes!M78/RES_hhdet_fec!M78)</f>
        <v>0.48937270280359302</v>
      </c>
      <c r="N78" s="73">
        <f>IF(RES_hhdet_tes!N78=0,"",RES_hhdet_tes!N78/RES_hhdet_fec!N78)</f>
        <v>0.49165712740628759</v>
      </c>
      <c r="O78" s="73">
        <f>IF(RES_hhdet_tes!O78=0,"",RES_hhdet_tes!O78/RES_hhdet_fec!O78)</f>
        <v>0.493288180882751</v>
      </c>
      <c r="P78" s="73">
        <f>IF(RES_hhdet_tes!P78=0,"",RES_hhdet_tes!P78/RES_hhdet_fec!P78)</f>
        <v>0.4949532092114371</v>
      </c>
      <c r="Q78" s="73">
        <f>IF(RES_hhdet_tes!Q78=0,"",RES_hhdet_tes!Q78/RES_hhdet_fec!Q78)</f>
        <v>0.49675062328765845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0.76689014444727743</v>
      </c>
      <c r="C79" s="65">
        <f>IF(RES_hhdet_tes!C79=0,"",RES_hhdet_tes!C79/RES_hhdet_fec!C79)</f>
        <v>0.77790751783037404</v>
      </c>
      <c r="D79" s="65">
        <f>IF(RES_hhdet_tes!D79=0,"",RES_hhdet_tes!D79/RES_hhdet_fec!D79)</f>
        <v>0.78745868280082953</v>
      </c>
      <c r="E79" s="65">
        <f>IF(RES_hhdet_tes!E79=0,"",RES_hhdet_tes!E79/RES_hhdet_fec!E79)</f>
        <v>0.79207893632851623</v>
      </c>
      <c r="F79" s="65">
        <f>IF(RES_hhdet_tes!F79=0,"",RES_hhdet_tes!F79/RES_hhdet_fec!F79)</f>
        <v>0.79830815836161639</v>
      </c>
      <c r="G79" s="65">
        <f>IF(RES_hhdet_tes!G79=0,"",RES_hhdet_tes!G79/RES_hhdet_fec!G79)</f>
        <v>0.8028941394158623</v>
      </c>
      <c r="H79" s="65">
        <f>IF(RES_hhdet_tes!H79=0,"",RES_hhdet_tes!H79/RES_hhdet_fec!H79)</f>
        <v>0.80761956825963177</v>
      </c>
      <c r="I79" s="65">
        <f>IF(RES_hhdet_tes!I79=0,"",RES_hhdet_tes!I79/RES_hhdet_fec!I79)</f>
        <v>0.8127021045706605</v>
      </c>
      <c r="J79" s="65">
        <f>IF(RES_hhdet_tes!J79=0,"",RES_hhdet_tes!J79/RES_hhdet_fec!J79)</f>
        <v>0.81717044243867154</v>
      </c>
      <c r="K79" s="65">
        <f>IF(RES_hhdet_tes!K79=0,"",RES_hhdet_tes!K79/RES_hhdet_fec!K79)</f>
        <v>0.82147852607020344</v>
      </c>
      <c r="L79" s="65">
        <f>IF(RES_hhdet_tes!L79=0,"",RES_hhdet_tes!L79/RES_hhdet_fec!L79)</f>
        <v>0.82318968534429959</v>
      </c>
      <c r="M79" s="65">
        <f>IF(RES_hhdet_tes!M79=0,"",RES_hhdet_tes!M79/RES_hhdet_fec!M79)</f>
        <v>0.82365033135738408</v>
      </c>
      <c r="N79" s="65">
        <f>IF(RES_hhdet_tes!N79=0,"",RES_hhdet_tes!N79/RES_hhdet_fec!N79)</f>
        <v>0.82474055212456321</v>
      </c>
      <c r="O79" s="65">
        <f>IF(RES_hhdet_tes!O79=0,"",RES_hhdet_tes!O79/RES_hhdet_fec!O79)</f>
        <v>0.82795791057771551</v>
      </c>
      <c r="P79" s="65">
        <f>IF(RES_hhdet_tes!P79=0,"",RES_hhdet_tes!P79/RES_hhdet_fec!P79)</f>
        <v>0.83022415637759561</v>
      </c>
      <c r="Q79" s="65">
        <f>IF(RES_hhdet_tes!Q79=0,"",RES_hhdet_tes!Q79/RES_hhdet_fec!Q79)</f>
        <v>0.83138305362133891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0.48727358486643924</v>
      </c>
      <c r="C81" s="175">
        <f>IF(RES_hhdet_tes!C81=0,"",RES_hhdet_tes!C81/RES_hhdet_fec!C81)</f>
        <v>0.49549805664840069</v>
      </c>
      <c r="D81" s="175">
        <f>IF(RES_hhdet_tes!D81=0,"",RES_hhdet_tes!D81/RES_hhdet_fec!D81)</f>
        <v>0.505232085606237</v>
      </c>
      <c r="E81" s="175">
        <f>IF(RES_hhdet_tes!E81=0,"",RES_hhdet_tes!E81/RES_hhdet_fec!E81)</f>
        <v>0.50892516241266894</v>
      </c>
      <c r="F81" s="175">
        <f>IF(RES_hhdet_tes!F81=0,"",RES_hhdet_tes!F81/RES_hhdet_fec!F81)</f>
        <v>0.51665720335839516</v>
      </c>
      <c r="G81" s="175">
        <f>IF(RES_hhdet_tes!G81=0,"",RES_hhdet_tes!G81/RES_hhdet_fec!G81)</f>
        <v>0.52935150571116418</v>
      </c>
      <c r="H81" s="175">
        <f>IF(RES_hhdet_tes!H81=0,"",RES_hhdet_tes!H81/RES_hhdet_fec!H81)</f>
        <v>0.53592093755659975</v>
      </c>
      <c r="I81" s="175">
        <f>IF(RES_hhdet_tes!I81=0,"",RES_hhdet_tes!I81/RES_hhdet_fec!I81)</f>
        <v>0.54595527942586919</v>
      </c>
      <c r="J81" s="175">
        <f>IF(RES_hhdet_tes!J81=0,"",RES_hhdet_tes!J81/RES_hhdet_fec!J81)</f>
        <v>0.55270454736218844</v>
      </c>
      <c r="K81" s="175">
        <f>IF(RES_hhdet_tes!K81=0,"",RES_hhdet_tes!K81/RES_hhdet_fec!K81)</f>
        <v>0.56022557361097369</v>
      </c>
      <c r="L81" s="175">
        <f>IF(RES_hhdet_tes!L81=0,"",RES_hhdet_tes!L81/RES_hhdet_fec!L81)</f>
        <v>0.57984697510650829</v>
      </c>
      <c r="M81" s="175">
        <f>IF(RES_hhdet_tes!M81=0,"",RES_hhdet_tes!M81/RES_hhdet_fec!M81)</f>
        <v>0.57546494810705329</v>
      </c>
      <c r="N81" s="175">
        <f>IF(RES_hhdet_tes!N81=0,"",RES_hhdet_tes!N81/RES_hhdet_fec!N81)</f>
        <v>0.57366242317830707</v>
      </c>
      <c r="O81" s="175">
        <f>IF(RES_hhdet_tes!O81=0,"",RES_hhdet_tes!O81/RES_hhdet_fec!O81)</f>
        <v>0.57295155547705279</v>
      </c>
      <c r="P81" s="175">
        <f>IF(RES_hhdet_tes!P81=0,"",RES_hhdet_tes!P81/RES_hhdet_fec!P81)</f>
        <v>0.57662410086592386</v>
      </c>
      <c r="Q81" s="175">
        <f>IF(RES_hhdet_tes!Q81=0,"",RES_hhdet_tes!Q81/RES_hhdet_fec!Q81)</f>
        <v>0.59044974785098292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0.47017427100613574</v>
      </c>
      <c r="C82" s="169">
        <f>IF(RES_hhdet_tes!C82=0,"",RES_hhdet_tes!C82/RES_hhdet_fec!C82)</f>
        <v>0.47406672445604753</v>
      </c>
      <c r="D82" s="169">
        <f>IF(RES_hhdet_tes!D82=0,"",RES_hhdet_tes!D82/RES_hhdet_fec!D82)</f>
        <v>0.47978485608636534</v>
      </c>
      <c r="E82" s="169">
        <f>IF(RES_hhdet_tes!E82=0,"",RES_hhdet_tes!E82/RES_hhdet_fec!E82)</f>
        <v>0.48873673372832721</v>
      </c>
      <c r="F82" s="169">
        <f>IF(RES_hhdet_tes!F82=0,"",RES_hhdet_tes!F82/RES_hhdet_fec!F82)</f>
        <v>0.49380922612607175</v>
      </c>
      <c r="G82" s="169">
        <f>IF(RES_hhdet_tes!G82=0,"",RES_hhdet_tes!G82/RES_hhdet_fec!G82)</f>
        <v>0.49879180364622533</v>
      </c>
      <c r="H82" s="169">
        <f>IF(RES_hhdet_tes!H82=0,"",RES_hhdet_tes!H82/RES_hhdet_fec!H82)</f>
        <v>0.50088450329010337</v>
      </c>
      <c r="I82" s="169">
        <f>IF(RES_hhdet_tes!I82=0,"",RES_hhdet_tes!I82/RES_hhdet_fec!I82)</f>
        <v>0.5065721725775203</v>
      </c>
      <c r="J82" s="169">
        <f>IF(RES_hhdet_tes!J82=0,"",RES_hhdet_tes!J82/RES_hhdet_fec!J82)</f>
        <v>0.50848780580417718</v>
      </c>
      <c r="K82" s="169">
        <f>IF(RES_hhdet_tes!K82=0,"",RES_hhdet_tes!K82/RES_hhdet_fec!K82)</f>
        <v>0.51337942797500613</v>
      </c>
      <c r="L82" s="169">
        <f>IF(RES_hhdet_tes!L82=0,"",RES_hhdet_tes!L82/RES_hhdet_fec!L82)</f>
        <v>0.52410033712389015</v>
      </c>
      <c r="M82" s="169">
        <f>IF(RES_hhdet_tes!M82=0,"",RES_hhdet_tes!M82/RES_hhdet_fec!M82)</f>
        <v>0.52593196098490536</v>
      </c>
      <c r="N82" s="169">
        <f>IF(RES_hhdet_tes!N82=0,"",RES_hhdet_tes!N82/RES_hhdet_fec!N82)</f>
        <v>0.53507977406122176</v>
      </c>
      <c r="O82" s="169">
        <f>IF(RES_hhdet_tes!O82=0,"",RES_hhdet_tes!O82/RES_hhdet_fec!O82)</f>
        <v>0.54230076742577182</v>
      </c>
      <c r="P82" s="169">
        <f>IF(RES_hhdet_tes!P82=0,"",RES_hhdet_tes!P82/RES_hhdet_fec!P82)</f>
        <v>0.54911518844074325</v>
      </c>
      <c r="Q82" s="169">
        <f>IF(RES_hhdet_tes!Q82=0,"",RES_hhdet_tes!Q82/RES_hhdet_fec!Q82)</f>
        <v>0.55681993120735607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0.46856995298833543</v>
      </c>
      <c r="C83" s="73">
        <f>IF(RES_hhdet_tes!C83=0,"",RES_hhdet_tes!C83/RES_hhdet_fec!C83)</f>
        <v>0.47232897776348354</v>
      </c>
      <c r="D83" s="73">
        <f>IF(RES_hhdet_tes!D83=0,"",RES_hhdet_tes!D83/RES_hhdet_fec!D83)</f>
        <v>0.47633167881983457</v>
      </c>
      <c r="E83" s="73">
        <f>IF(RES_hhdet_tes!E83=0,"",RES_hhdet_tes!E83/RES_hhdet_fec!E83)</f>
        <v>0.48179957471065188</v>
      </c>
      <c r="F83" s="73">
        <f>IF(RES_hhdet_tes!F83=0,"",RES_hhdet_tes!F83/RES_hhdet_fec!F83)</f>
        <v>0.4866443488950043</v>
      </c>
      <c r="G83" s="73">
        <f>IF(RES_hhdet_tes!G83=0,"",RES_hhdet_tes!G83/RES_hhdet_fec!G83)</f>
        <v>0.49136651843854429</v>
      </c>
      <c r="H83" s="73">
        <f>IF(RES_hhdet_tes!H83=0,"",RES_hhdet_tes!H83/RES_hhdet_fec!H83)</f>
        <v>0.49692137868375225</v>
      </c>
      <c r="I83" s="73">
        <f>IF(RES_hhdet_tes!I83=0,"",RES_hhdet_tes!I83/RES_hhdet_fec!I83)</f>
        <v>0.50132988806958323</v>
      </c>
      <c r="J83" s="73">
        <f>IF(RES_hhdet_tes!J83=0,"",RES_hhdet_tes!J83/RES_hhdet_fec!J83)</f>
        <v>0.50699110846741824</v>
      </c>
      <c r="K83" s="73">
        <f>IF(RES_hhdet_tes!K83=0,"",RES_hhdet_tes!K83/RES_hhdet_fec!K83)</f>
        <v>0.51172897814603358</v>
      </c>
      <c r="L83" s="73">
        <f>IF(RES_hhdet_tes!L83=0,"",RES_hhdet_tes!L83/RES_hhdet_fec!L83)</f>
        <v>0.51741164039885945</v>
      </c>
      <c r="M83" s="73">
        <f>IF(RES_hhdet_tes!M83=0,"",RES_hhdet_tes!M83/RES_hhdet_fec!M83)</f>
        <v>0.52427647022508395</v>
      </c>
      <c r="N83" s="73">
        <f>IF(RES_hhdet_tes!N83=0,"",RES_hhdet_tes!N83/RES_hhdet_fec!N83)</f>
        <v>0.53329917976902852</v>
      </c>
      <c r="O83" s="73">
        <f>IF(RES_hhdet_tes!O83=0,"",RES_hhdet_tes!O83/RES_hhdet_fec!O83)</f>
        <v>0.54034253491973683</v>
      </c>
      <c r="P83" s="73">
        <f>IF(RES_hhdet_tes!P83=0,"",RES_hhdet_tes!P83/RES_hhdet_fec!P83)</f>
        <v>0.54736982881597562</v>
      </c>
      <c r="Q83" s="73">
        <f>IF(RES_hhdet_tes!Q83=0,"",RES_hhdet_tes!Q83/RES_hhdet_fec!Q83)</f>
        <v>0.55451143274390724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</v>
      </c>
      <c r="C84" s="73">
        <f>IF(RES_hhdet_tes!C84=0,"",RES_hhdet_tes!C84/RES_hhdet_fec!C84)</f>
        <v>1</v>
      </c>
      <c r="D84" s="73">
        <f>IF(RES_hhdet_tes!D84=0,"",RES_hhdet_tes!D84/RES_hhdet_fec!D84)</f>
        <v>1.0000000000000002</v>
      </c>
      <c r="E84" s="73">
        <f>IF(RES_hhdet_tes!E84=0,"",RES_hhdet_tes!E84/RES_hhdet_fec!E84)</f>
        <v>0.99999999999999967</v>
      </c>
      <c r="F84" s="73">
        <f>IF(RES_hhdet_tes!F84=0,"",RES_hhdet_tes!F84/RES_hhdet_fec!F84)</f>
        <v>0.99999999999999967</v>
      </c>
      <c r="G84" s="73">
        <f>IF(RES_hhdet_tes!G84=0,"",RES_hhdet_tes!G84/RES_hhdet_fec!G84)</f>
        <v>1.0000000000000002</v>
      </c>
      <c r="H84" s="73">
        <f>IF(RES_hhdet_tes!H84=0,"",RES_hhdet_tes!H84/RES_hhdet_fec!H84)</f>
        <v>1.0000000000000004</v>
      </c>
      <c r="I84" s="73">
        <f>IF(RES_hhdet_tes!I84=0,"",RES_hhdet_tes!I84/RES_hhdet_fec!I84)</f>
        <v>1.0000000000000002</v>
      </c>
      <c r="J84" s="73">
        <f>IF(RES_hhdet_tes!J84=0,"",RES_hhdet_tes!J84/RES_hhdet_fec!J84)</f>
        <v>1.0000000000000002</v>
      </c>
      <c r="K84" s="73">
        <f>IF(RES_hhdet_tes!K84=0,"",RES_hhdet_tes!K84/RES_hhdet_fec!K84)</f>
        <v>1.0000000000000002</v>
      </c>
      <c r="L84" s="73">
        <f>IF(RES_hhdet_tes!L84=0,"",RES_hhdet_tes!L84/RES_hhdet_fec!L84)</f>
        <v>1.0000000000000002</v>
      </c>
      <c r="M84" s="73">
        <f>IF(RES_hhdet_tes!M84=0,"",RES_hhdet_tes!M84/RES_hhdet_fec!M84)</f>
        <v>1</v>
      </c>
      <c r="N84" s="73">
        <f>IF(RES_hhdet_tes!N84=0,"",RES_hhdet_tes!N84/RES_hhdet_fec!N84)</f>
        <v>1.0000000000000004</v>
      </c>
      <c r="O84" s="73">
        <f>IF(RES_hhdet_tes!O84=0,"",RES_hhdet_tes!O84/RES_hhdet_fec!O84)</f>
        <v>0.99999999999999989</v>
      </c>
      <c r="P84" s="73">
        <f>IF(RES_hhdet_tes!P84=0,"",RES_hhdet_tes!P84/RES_hhdet_fec!P84)</f>
        <v>1.0000000000000002</v>
      </c>
      <c r="Q84" s="73">
        <f>IF(RES_hhdet_tes!Q84=0,"",RES_hhdet_tes!Q84/RES_hhdet_fec!Q84)</f>
        <v>1.0000000000000009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1.5778792117855871</v>
      </c>
      <c r="C85" s="169">
        <f>IF(RES_hhdet_tes!C85=0,"",RES_hhdet_tes!C85/RES_hhdet_fec!C85)</f>
        <v>1.6393740383998576</v>
      </c>
      <c r="D85" s="169">
        <f>IF(RES_hhdet_tes!D85=0,"",RES_hhdet_tes!D85/RES_hhdet_fec!D85)</f>
        <v>1.7110465479386103</v>
      </c>
      <c r="E85" s="169">
        <f>IF(RES_hhdet_tes!E85=0,"",RES_hhdet_tes!E85/RES_hhdet_fec!E85)</f>
        <v>1.7747657353324429</v>
      </c>
      <c r="F85" s="169">
        <f>IF(RES_hhdet_tes!F85=0,"",RES_hhdet_tes!F85/RES_hhdet_fec!F85)</f>
        <v>1.8356604648515629</v>
      </c>
      <c r="G85" s="169">
        <f>IF(RES_hhdet_tes!G85=0,"",RES_hhdet_tes!G85/RES_hhdet_fec!G85)</f>
        <v>1.8949931053657283</v>
      </c>
      <c r="H85" s="169">
        <f>IF(RES_hhdet_tes!H85=0,"",RES_hhdet_tes!H85/RES_hhdet_fec!H85)</f>
        <v>1.9667625079314783</v>
      </c>
      <c r="I85" s="169">
        <f>IF(RES_hhdet_tes!I85=0,"",RES_hhdet_tes!I85/RES_hhdet_fec!I85)</f>
        <v>2.0487763411555009</v>
      </c>
      <c r="J85" s="169">
        <f>IF(RES_hhdet_tes!J85=0,"",RES_hhdet_tes!J85/RES_hhdet_fec!J85)</f>
        <v>2.146702110359556</v>
      </c>
      <c r="K85" s="169">
        <f>IF(RES_hhdet_tes!K85=0,"",RES_hhdet_tes!K85/RES_hhdet_fec!K85)</f>
        <v>2.2378666786893158</v>
      </c>
      <c r="L85" s="169">
        <f>IF(RES_hhdet_tes!L85=0,"",RES_hhdet_tes!L85/RES_hhdet_fec!L85)</f>
        <v>2.3710484170233772</v>
      </c>
      <c r="M85" s="169">
        <f>IF(RES_hhdet_tes!M85=0,"",RES_hhdet_tes!M85/RES_hhdet_fec!M85)</f>
        <v>2.4519893517296074</v>
      </c>
      <c r="N85" s="169">
        <f>IF(RES_hhdet_tes!N85=0,"",RES_hhdet_tes!N85/RES_hhdet_fec!N85)</f>
        <v>2.5671092937969493</v>
      </c>
      <c r="O85" s="169">
        <f>IF(RES_hhdet_tes!O85=0,"",RES_hhdet_tes!O85/RES_hhdet_fec!O85)</f>
        <v>2.6550460104555449</v>
      </c>
      <c r="P85" s="169">
        <f>IF(RES_hhdet_tes!P85=0,"",RES_hhdet_tes!P85/RES_hhdet_fec!P85)</f>
        <v>2.7799853741778451</v>
      </c>
      <c r="Q85" s="169">
        <f>IF(RES_hhdet_tes!Q85=0,"",RES_hhdet_tes!Q85/RES_hhdet_fec!Q85)</f>
        <v>2.9848310185119478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1.5778792117855871</v>
      </c>
      <c r="C86" s="73">
        <f>IF(RES_hhdet_tes!C86=0,"",RES_hhdet_tes!C86/RES_hhdet_fec!C86)</f>
        <v>1.6393740383998576</v>
      </c>
      <c r="D86" s="73">
        <f>IF(RES_hhdet_tes!D86=0,"",RES_hhdet_tes!D86/RES_hhdet_fec!D86)</f>
        <v>1.7110465479386103</v>
      </c>
      <c r="E86" s="73">
        <f>IF(RES_hhdet_tes!E86=0,"",RES_hhdet_tes!E86/RES_hhdet_fec!E86)</f>
        <v>1.7747657353324429</v>
      </c>
      <c r="F86" s="73">
        <f>IF(RES_hhdet_tes!F86=0,"",RES_hhdet_tes!F86/RES_hhdet_fec!F86)</f>
        <v>1.8356604648515629</v>
      </c>
      <c r="G86" s="73">
        <f>IF(RES_hhdet_tes!G86=0,"",RES_hhdet_tes!G86/RES_hhdet_fec!G86)</f>
        <v>1.8949931053657283</v>
      </c>
      <c r="H86" s="73">
        <f>IF(RES_hhdet_tes!H86=0,"",RES_hhdet_tes!H86/RES_hhdet_fec!H86)</f>
        <v>1.9667625079314783</v>
      </c>
      <c r="I86" s="73">
        <f>IF(RES_hhdet_tes!I86=0,"",RES_hhdet_tes!I86/RES_hhdet_fec!I86)</f>
        <v>2.0487763411555009</v>
      </c>
      <c r="J86" s="73">
        <f>IF(RES_hhdet_tes!J86=0,"",RES_hhdet_tes!J86/RES_hhdet_fec!J86)</f>
        <v>2.146702110359556</v>
      </c>
      <c r="K86" s="73">
        <f>IF(RES_hhdet_tes!K86=0,"",RES_hhdet_tes!K86/RES_hhdet_fec!K86)</f>
        <v>2.2378666786893158</v>
      </c>
      <c r="L86" s="73">
        <f>IF(RES_hhdet_tes!L86=0,"",RES_hhdet_tes!L86/RES_hhdet_fec!L86)</f>
        <v>2.3710484170233772</v>
      </c>
      <c r="M86" s="73">
        <f>IF(RES_hhdet_tes!M86=0,"",RES_hhdet_tes!M86/RES_hhdet_fec!M86)</f>
        <v>2.4519893517296074</v>
      </c>
      <c r="N86" s="73">
        <f>IF(RES_hhdet_tes!N86=0,"",RES_hhdet_tes!N86/RES_hhdet_fec!N86)</f>
        <v>2.5671092937969493</v>
      </c>
      <c r="O86" s="73">
        <f>IF(RES_hhdet_tes!O86=0,"",RES_hhdet_tes!O86/RES_hhdet_fec!O86)</f>
        <v>2.6550460104555449</v>
      </c>
      <c r="P86" s="73">
        <f>IF(RES_hhdet_tes!P86=0,"",RES_hhdet_tes!P86/RES_hhdet_fec!P86)</f>
        <v>2.7799853741778451</v>
      </c>
      <c r="Q86" s="73">
        <f>IF(RES_hhdet_tes!Q86=0,"",RES_hhdet_tes!Q86/RES_hhdet_fec!Q86)</f>
        <v>2.9848310185119478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0.48356962984059354</v>
      </c>
      <c r="C87" s="169">
        <f>IF(RES_hhdet_tes!C87=0,"",RES_hhdet_tes!C87/RES_hhdet_fec!C87)</f>
        <v>0.48527712959667152</v>
      </c>
      <c r="D87" s="169">
        <f>IF(RES_hhdet_tes!D87=0,"",RES_hhdet_tes!D87/RES_hhdet_fec!D87)</f>
        <v>0.48738616401746426</v>
      </c>
      <c r="E87" s="169">
        <f>IF(RES_hhdet_tes!E87=0,"",RES_hhdet_tes!E87/RES_hhdet_fec!E87)</f>
        <v>0.49338147851931724</v>
      </c>
      <c r="F87" s="169">
        <f>IF(RES_hhdet_tes!F87=0,"",RES_hhdet_tes!F87/RES_hhdet_fec!F87)</f>
        <v>0.4989174172812581</v>
      </c>
      <c r="G87" s="169">
        <f>IF(RES_hhdet_tes!G87=0,"",RES_hhdet_tes!G87/RES_hhdet_fec!G87)</f>
        <v>0.50448063746667038</v>
      </c>
      <c r="H87" s="169">
        <f>IF(RES_hhdet_tes!H87=0,"",RES_hhdet_tes!H87/RES_hhdet_fec!H87)</f>
        <v>0.51512786211555217</v>
      </c>
      <c r="I87" s="169">
        <f>IF(RES_hhdet_tes!I87=0,"",RES_hhdet_tes!I87/RES_hhdet_fec!I87)</f>
        <v>0.51454487448090358</v>
      </c>
      <c r="J87" s="169">
        <f>IF(RES_hhdet_tes!J87=0,"",RES_hhdet_tes!J87/RES_hhdet_fec!J87)</f>
        <v>0.51337214987017288</v>
      </c>
      <c r="K87" s="169">
        <f>IF(RES_hhdet_tes!K87=0,"",RES_hhdet_tes!K87/RES_hhdet_fec!K87)</f>
        <v>0.51801477760882919</v>
      </c>
      <c r="L87" s="169">
        <f>IF(RES_hhdet_tes!L87=0,"",RES_hhdet_tes!L87/RES_hhdet_fec!L87)</f>
        <v>0.53180476854910619</v>
      </c>
      <c r="M87" s="169">
        <f>IF(RES_hhdet_tes!M87=0,"",RES_hhdet_tes!M87/RES_hhdet_fec!M87)</f>
        <v>0.52514290038013689</v>
      </c>
      <c r="N87" s="169">
        <f>IF(RES_hhdet_tes!N87=0,"",RES_hhdet_tes!N87/RES_hhdet_fec!N87)</f>
        <v>0.53532208503283152</v>
      </c>
      <c r="O87" s="169">
        <f>IF(RES_hhdet_tes!O87=0,"",RES_hhdet_tes!O87/RES_hhdet_fec!O87)</f>
        <v>0.53940073351301654</v>
      </c>
      <c r="P87" s="169">
        <f>IF(RES_hhdet_tes!P87=0,"",RES_hhdet_tes!P87/RES_hhdet_fec!P87)</f>
        <v>0.54446390135606759</v>
      </c>
      <c r="Q87" s="169">
        <f>IF(RES_hhdet_tes!Q87=0,"",RES_hhdet_tes!Q87/RES_hhdet_fec!Q87)</f>
        <v>0.55042087846455467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0.42944836298551448</v>
      </c>
      <c r="C88" s="174">
        <f>IF(RES_hhdet_tes!C88=0,"",RES_hhdet_tes!C88/RES_hhdet_fec!C88)</f>
        <v>0.43305867782819102</v>
      </c>
      <c r="D88" s="174">
        <f>IF(RES_hhdet_tes!D88=0,"",RES_hhdet_tes!D88/RES_hhdet_fec!D88)</f>
        <v>0.43663710872611156</v>
      </c>
      <c r="E88" s="174">
        <f>IF(RES_hhdet_tes!E88=0,"",RES_hhdet_tes!E88/RES_hhdet_fec!E88)</f>
        <v>0.44032991573611013</v>
      </c>
      <c r="F88" s="174">
        <f>IF(RES_hhdet_tes!F88=0,"",RES_hhdet_tes!F88/RES_hhdet_fec!F88)</f>
        <v>0.44395158815969804</v>
      </c>
      <c r="G88" s="174">
        <f>IF(RES_hhdet_tes!G88=0,"",RES_hhdet_tes!G88/RES_hhdet_fec!G88)</f>
        <v>0.44830544466968875</v>
      </c>
      <c r="H88" s="174">
        <f>IF(RES_hhdet_tes!H88=0,"",RES_hhdet_tes!H88/RES_hhdet_fec!H88)</f>
        <v>0.45302642983851216</v>
      </c>
      <c r="I88" s="174">
        <f>IF(RES_hhdet_tes!I88=0,"",RES_hhdet_tes!I88/RES_hhdet_fec!I88)</f>
        <v>0.45821099121268788</v>
      </c>
      <c r="J88" s="174">
        <f>IF(RES_hhdet_tes!J88=0,"",RES_hhdet_tes!J88/RES_hhdet_fec!J88)</f>
        <v>0.46339081494544004</v>
      </c>
      <c r="K88" s="174">
        <f>IF(RES_hhdet_tes!K88=0,"",RES_hhdet_tes!K88/RES_hhdet_fec!K88)</f>
        <v>0.46686053710664144</v>
      </c>
      <c r="L88" s="174">
        <f>IF(RES_hhdet_tes!L88=0,"",RES_hhdet_tes!L88/RES_hhdet_fec!L88)</f>
        <v>0.47343175228528295</v>
      </c>
      <c r="M88" s="174">
        <f>IF(RES_hhdet_tes!M88=0,"",RES_hhdet_tes!M88/RES_hhdet_fec!M88)</f>
        <v>0.47881292298371669</v>
      </c>
      <c r="N88" s="174">
        <f>IF(RES_hhdet_tes!N88=0,"",RES_hhdet_tes!N88/RES_hhdet_fec!N88)</f>
        <v>0.48214991050712325</v>
      </c>
      <c r="O88" s="174">
        <f>IF(RES_hhdet_tes!O88=0,"",RES_hhdet_tes!O88/RES_hhdet_fec!O88)</f>
        <v>0.48510135962280954</v>
      </c>
      <c r="P88" s="174">
        <f>IF(RES_hhdet_tes!P88=0,"",RES_hhdet_tes!P88/RES_hhdet_fec!P88)</f>
        <v>0.48802431594213153</v>
      </c>
      <c r="Q88" s="174">
        <f>IF(RES_hhdet_tes!Q88=0,"",RES_hhdet_tes!Q88/RES_hhdet_fec!Q88)</f>
        <v>0.49094729282192628</v>
      </c>
    </row>
    <row r="89" spans="1:17" ht="12" customHeight="1" x14ac:dyDescent="0.25">
      <c r="A89" s="167" t="s">
        <v>155</v>
      </c>
      <c r="B89" s="174">
        <f>IF(RES_hhdet_tes!B89=0,"",RES_hhdet_tes!B89/RES_hhdet_fec!B89)</f>
        <v>0.68259354340141687</v>
      </c>
      <c r="C89" s="174">
        <f>IF(RES_hhdet_tes!C89=0,"",RES_hhdet_tes!C89/RES_hhdet_fec!C89)</f>
        <v>0.68605490598480012</v>
      </c>
      <c r="D89" s="174">
        <f>IF(RES_hhdet_tes!D89=0,"",RES_hhdet_tes!D89/RES_hhdet_fec!D89)</f>
        <v>0.68977914792568817</v>
      </c>
      <c r="E89" s="174">
        <f>IF(RES_hhdet_tes!E89=0,"",RES_hhdet_tes!E89/RES_hhdet_fec!E89)</f>
        <v>0.69259350930075614</v>
      </c>
      <c r="F89" s="174">
        <f>IF(RES_hhdet_tes!F89=0,"",RES_hhdet_tes!F89/RES_hhdet_fec!F89)</f>
        <v>0.69651478876155415</v>
      </c>
      <c r="G89" s="174">
        <f>IF(RES_hhdet_tes!G89=0,"",RES_hhdet_tes!G89/RES_hhdet_fec!G89)</f>
        <v>0.70119418385184584</v>
      </c>
      <c r="H89" s="174">
        <f>IF(RES_hhdet_tes!H89=0,"",RES_hhdet_tes!H89/RES_hhdet_fec!H89)</f>
        <v>0.70635760229641231</v>
      </c>
      <c r="I89" s="174">
        <f>IF(RES_hhdet_tes!I89=0,"",RES_hhdet_tes!I89/RES_hhdet_fec!I89)</f>
        <v>0.71259057715154261</v>
      </c>
      <c r="J89" s="174">
        <f>IF(RES_hhdet_tes!J89=0,"",RES_hhdet_tes!J89/RES_hhdet_fec!J89)</f>
        <v>0.71984070170902348</v>
      </c>
      <c r="K89" s="174">
        <f>IF(RES_hhdet_tes!K89=0,"",RES_hhdet_tes!K89/RES_hhdet_fec!K89)</f>
        <v>0.72389152212701191</v>
      </c>
      <c r="L89" s="174">
        <f>IF(RES_hhdet_tes!L89=0,"",RES_hhdet_tes!L89/RES_hhdet_fec!L89)</f>
        <v>0.72628437327483608</v>
      </c>
      <c r="M89" s="174">
        <f>IF(RES_hhdet_tes!M89=0,"",RES_hhdet_tes!M89/RES_hhdet_fec!M89)</f>
        <v>0.73464882950510724</v>
      </c>
      <c r="N89" s="174">
        <f>IF(RES_hhdet_tes!N89=0,"",RES_hhdet_tes!N89/RES_hhdet_fec!N89)</f>
        <v>0.73413723820960886</v>
      </c>
      <c r="O89" s="174">
        <f>IF(RES_hhdet_tes!O89=0,"",RES_hhdet_tes!O89/RES_hhdet_fec!O89)</f>
        <v>0.73535469828474564</v>
      </c>
      <c r="P89" s="174">
        <f>IF(RES_hhdet_tes!P89=0,"",RES_hhdet_tes!P89/RES_hhdet_fec!P89)</f>
        <v>0.73652614622381096</v>
      </c>
      <c r="Q89" s="174">
        <f>IF(RES_hhdet_tes!Q89=0,"",RES_hhdet_tes!Q89/RES_hhdet_fec!Q89)</f>
        <v>0.73771882110728693</v>
      </c>
    </row>
    <row r="90" spans="1:17" ht="12" customHeight="1" x14ac:dyDescent="0.25">
      <c r="A90" s="166" t="s">
        <v>55</v>
      </c>
      <c r="B90" s="173">
        <f>IF(RES_hhdet_tes!B90=0,"",RES_hhdet_tes!B90/RES_hhdet_fec!B90)</f>
        <v>0.42944836298551464</v>
      </c>
      <c r="C90" s="173">
        <f>IF(RES_hhdet_tes!C90=0,"",RES_hhdet_tes!C90/RES_hhdet_fec!C90)</f>
        <v>0.43354603461412244</v>
      </c>
      <c r="D90" s="173">
        <f>IF(RES_hhdet_tes!D90=0,"",RES_hhdet_tes!D90/RES_hhdet_fec!D90)</f>
        <v>0.43821705621429063</v>
      </c>
      <c r="E90" s="173">
        <f>IF(RES_hhdet_tes!E90=0,"",RES_hhdet_tes!E90/RES_hhdet_fec!E90)</f>
        <v>0.44199771987117958</v>
      </c>
      <c r="F90" s="173">
        <f>IF(RES_hhdet_tes!F90=0,"",RES_hhdet_tes!F90/RES_hhdet_fec!F90)</f>
        <v>0.44587370707259821</v>
      </c>
      <c r="G90" s="173">
        <f>IF(RES_hhdet_tes!G90=0,"",RES_hhdet_tes!G90/RES_hhdet_fec!G90)</f>
        <v>0.4532869263478837</v>
      </c>
      <c r="H90" s="173">
        <f>IF(RES_hhdet_tes!H90=0,"",RES_hhdet_tes!H90/RES_hhdet_fec!H90)</f>
        <v>0.46074433365197742</v>
      </c>
      <c r="I90" s="173">
        <f>IF(RES_hhdet_tes!I90=0,"",RES_hhdet_tes!I90/RES_hhdet_fec!I90)</f>
        <v>0.47053365618407583</v>
      </c>
      <c r="J90" s="173">
        <f>IF(RES_hhdet_tes!J90=0,"",RES_hhdet_tes!J90/RES_hhdet_fec!J90)</f>
        <v>0.48213951506335301</v>
      </c>
      <c r="K90" s="173">
        <f>IF(RES_hhdet_tes!K90=0,"",RES_hhdet_tes!K90/RES_hhdet_fec!K90)</f>
        <v>0.48772054152345284</v>
      </c>
      <c r="L90" s="173">
        <f>IF(RES_hhdet_tes!L90=0,"",RES_hhdet_tes!L90/RES_hhdet_fec!L90)</f>
        <v>0.49058287116981486</v>
      </c>
      <c r="M90" s="173">
        <f>IF(RES_hhdet_tes!M90=0,"",RES_hhdet_tes!M90/RES_hhdet_fec!M90)</f>
        <v>0.50125985742785295</v>
      </c>
      <c r="N90" s="173">
        <f>IF(RES_hhdet_tes!N90=0,"",RES_hhdet_tes!N90/RES_hhdet_fec!N90)</f>
        <v>0.50321742050062523</v>
      </c>
      <c r="O90" s="173">
        <f>IF(RES_hhdet_tes!O90=0,"",RES_hhdet_tes!O90/RES_hhdet_fec!O90)</f>
        <v>0.50433959669202699</v>
      </c>
      <c r="P90" s="173">
        <f>IF(RES_hhdet_tes!P90=0,"",RES_hhdet_tes!P90/RES_hhdet_fec!P90)</f>
        <v>0.50503092330084032</v>
      </c>
      <c r="Q90" s="173">
        <f>IF(RES_hhdet_tes!Q90=0,"",RES_hhdet_tes!Q90/RES_hhdet_fec!Q90)</f>
        <v>0.50573611391697104</v>
      </c>
    </row>
    <row r="91" spans="1:17" ht="12" customHeight="1" x14ac:dyDescent="0.25">
      <c r="A91" s="147" t="s">
        <v>59</v>
      </c>
      <c r="B91" s="172">
        <f>IF(RES_hhdet_tes!B91=0,"",RES_hhdet_tes!B91/RES_hhdet_fec!B91)</f>
        <v>1</v>
      </c>
      <c r="C91" s="172">
        <f>IF(RES_hhdet_tes!C91=0,"",RES_hhdet_tes!C91/RES_hhdet_fec!C91)</f>
        <v>1.0000000000000002</v>
      </c>
      <c r="D91" s="172">
        <f>IF(RES_hhdet_tes!D91=0,"",RES_hhdet_tes!D91/RES_hhdet_fec!D91)</f>
        <v>1.0000000000000004</v>
      </c>
      <c r="E91" s="172">
        <f>IF(RES_hhdet_tes!E91=0,"",RES_hhdet_tes!E91/RES_hhdet_fec!E91)</f>
        <v>0.99999999999999989</v>
      </c>
      <c r="F91" s="172">
        <f>IF(RES_hhdet_tes!F91=0,"",RES_hhdet_tes!F91/RES_hhdet_fec!F91)</f>
        <v>1.0000000000000002</v>
      </c>
      <c r="G91" s="172">
        <f>IF(RES_hhdet_tes!G91=0,"",RES_hhdet_tes!G91/RES_hhdet_fec!G91)</f>
        <v>1</v>
      </c>
      <c r="H91" s="172">
        <f>IF(RES_hhdet_tes!H91=0,"",RES_hhdet_tes!H91/RES_hhdet_fec!H91)</f>
        <v>0.99999999999999922</v>
      </c>
      <c r="I91" s="172">
        <f>IF(RES_hhdet_tes!I91=0,"",RES_hhdet_tes!I91/RES_hhdet_fec!I91)</f>
        <v>1.0000000000000002</v>
      </c>
      <c r="J91" s="172">
        <f>IF(RES_hhdet_tes!J91=0,"",RES_hhdet_tes!J91/RES_hhdet_fec!J91)</f>
        <v>1</v>
      </c>
      <c r="K91" s="172">
        <f>IF(RES_hhdet_tes!K91=0,"",RES_hhdet_tes!K91/RES_hhdet_fec!K91)</f>
        <v>0.99999999999999967</v>
      </c>
      <c r="L91" s="172">
        <f>IF(RES_hhdet_tes!L91=0,"",RES_hhdet_tes!L91/RES_hhdet_fec!L91)</f>
        <v>1.0000000000000004</v>
      </c>
      <c r="M91" s="172">
        <f>IF(RES_hhdet_tes!M91=0,"",RES_hhdet_tes!M91/RES_hhdet_fec!M91)</f>
        <v>1</v>
      </c>
      <c r="N91" s="172">
        <f>IF(RES_hhdet_tes!N91=0,"",RES_hhdet_tes!N91/RES_hhdet_fec!N91)</f>
        <v>1</v>
      </c>
      <c r="O91" s="172">
        <f>IF(RES_hhdet_tes!O91=0,"",RES_hhdet_tes!O91/RES_hhdet_fec!O91)</f>
        <v>0.99999999999999956</v>
      </c>
      <c r="P91" s="172">
        <f>IF(RES_hhdet_tes!P91=0,"",RES_hhdet_tes!P91/RES_hhdet_fec!P91)</f>
        <v>0.99999999999999933</v>
      </c>
      <c r="Q91" s="172">
        <f>IF(RES_hhdet_tes!Q91=0,"",RES_hhdet_tes!Q91/RES_hhdet_fec!Q91)</f>
        <v>1</v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0.51533803558261726</v>
      </c>
      <c r="C92" s="171">
        <f>IF(RES_hhdet_tes!C92=0,"",RES_hhdet_tes!C92/RES_hhdet_fec!C92)</f>
        <v>0.52187358657847027</v>
      </c>
      <c r="D92" s="171">
        <f>IF(RES_hhdet_tes!D92=0,"",RES_hhdet_tes!D92/RES_hhdet_fec!D92)</f>
        <v>0.52946957516567938</v>
      </c>
      <c r="E92" s="171">
        <f>IF(RES_hhdet_tes!E92=0,"",RES_hhdet_tes!E92/RES_hhdet_fec!E92)</f>
        <v>0.53591022464617266</v>
      </c>
      <c r="F92" s="171">
        <f>IF(RES_hhdet_tes!F92=0,"",RES_hhdet_tes!F92/RES_hhdet_fec!F92)</f>
        <v>0.54179151516074731</v>
      </c>
      <c r="G92" s="171">
        <f>IF(RES_hhdet_tes!G92=0,"",RES_hhdet_tes!G92/RES_hhdet_fec!G92)</f>
        <v>0.54539290323685663</v>
      </c>
      <c r="H92" s="171">
        <f>IF(RES_hhdet_tes!H92=0,"",RES_hhdet_tes!H92/RES_hhdet_fec!H92)</f>
        <v>0.55581253401435404</v>
      </c>
      <c r="I92" s="171">
        <f>IF(RES_hhdet_tes!I92=0,"",RES_hhdet_tes!I92/RES_hhdet_fec!I92)</f>
        <v>0.56052349285448133</v>
      </c>
      <c r="J92" s="171">
        <f>IF(RES_hhdet_tes!J92=0,"",RES_hhdet_tes!J92/RES_hhdet_fec!J92)</f>
        <v>0.56687268775110844</v>
      </c>
      <c r="K92" s="171">
        <f>IF(RES_hhdet_tes!K92=0,"",RES_hhdet_tes!K92/RES_hhdet_fec!K92)</f>
        <v>0.56976887215897709</v>
      </c>
      <c r="L92" s="171">
        <f>IF(RES_hhdet_tes!L92=0,"",RES_hhdet_tes!L92/RES_hhdet_fec!L92)</f>
        <v>0.57523417436526836</v>
      </c>
      <c r="M92" s="171">
        <f>IF(RES_hhdet_tes!M92=0,"",RES_hhdet_tes!M92/RES_hhdet_fec!M92)</f>
        <v>0.58286508840969986</v>
      </c>
      <c r="N92" s="171">
        <f>IF(RES_hhdet_tes!N92=0,"",RES_hhdet_tes!N92/RES_hhdet_fec!N92)</f>
        <v>0.58764722902190458</v>
      </c>
      <c r="O92" s="171">
        <f>IF(RES_hhdet_tes!O92=0,"",RES_hhdet_tes!O92/RES_hhdet_fec!O92)</f>
        <v>0.5883969659169952</v>
      </c>
      <c r="P92" s="171">
        <f>IF(RES_hhdet_tes!P92=0,"",RES_hhdet_tes!P92/RES_hhdet_fec!P92)</f>
        <v>0.58839696591698798</v>
      </c>
      <c r="Q92" s="171">
        <f>IF(RES_hhdet_tes!Q92=0,"",RES_hhdet_tes!Q92/RES_hhdet_fec!Q92)</f>
        <v>0.588396965916957</v>
      </c>
    </row>
    <row r="93" spans="1:17" ht="12" customHeight="1" x14ac:dyDescent="0.25">
      <c r="A93" s="161" t="s">
        <v>143</v>
      </c>
      <c r="B93" s="170">
        <f>IF(RES_hhdet_tes!B93=0,"",RES_hhdet_tes!B93/RES_hhdet_fec!B93)</f>
        <v>0.75235088971897734</v>
      </c>
      <c r="C93" s="170">
        <f>IF(RES_hhdet_tes!C93=0,"",RES_hhdet_tes!C93/RES_hhdet_fec!C93)</f>
        <v>0.75721169561892299</v>
      </c>
      <c r="D93" s="170">
        <f>IF(RES_hhdet_tes!D93=0,"",RES_hhdet_tes!D93/RES_hhdet_fec!D93)</f>
        <v>0.76354012400370175</v>
      </c>
      <c r="E93" s="170">
        <f>IF(RES_hhdet_tes!E93=0,"",RES_hhdet_tes!E93/RES_hhdet_fec!E93)</f>
        <v>0.76787755234416166</v>
      </c>
      <c r="F93" s="170">
        <f>IF(RES_hhdet_tes!F93=0,"",RES_hhdet_tes!F93/RES_hhdet_fec!F93)</f>
        <v>0.77169296028412582</v>
      </c>
      <c r="G93" s="170">
        <f>IF(RES_hhdet_tes!G93=0,"",RES_hhdet_tes!G93/RES_hhdet_fec!G93)</f>
        <v>0.77378604663003381</v>
      </c>
      <c r="H93" s="170">
        <f>IF(RES_hhdet_tes!H93=0,"",RES_hhdet_tes!H93/RES_hhdet_fec!H93)</f>
        <v>0.77972830616473143</v>
      </c>
      <c r="I93" s="170">
        <f>IF(RES_hhdet_tes!I93=0,"",RES_hhdet_tes!I93/RES_hhdet_fec!I93)</f>
        <v>0.7813786974668756</v>
      </c>
      <c r="J93" s="170">
        <f>IF(RES_hhdet_tes!J93=0,"",RES_hhdet_tes!J93/RES_hhdet_fec!J93)</f>
        <v>0.7860647624021726</v>
      </c>
      <c r="K93" s="170">
        <f>IF(RES_hhdet_tes!K93=0,"",RES_hhdet_tes!K93/RES_hhdet_fec!K93)</f>
        <v>0.7881617437453714</v>
      </c>
      <c r="L93" s="170">
        <f>IF(RES_hhdet_tes!L93=0,"",RES_hhdet_tes!L93/RES_hhdet_fec!L93)</f>
        <v>0.79165718112489691</v>
      </c>
      <c r="M93" s="170">
        <f>IF(RES_hhdet_tes!M93=0,"",RES_hhdet_tes!M93/RES_hhdet_fec!M93)</f>
        <v>0.79561090794744527</v>
      </c>
      <c r="N93" s="170">
        <f>IF(RES_hhdet_tes!N93=0,"",RES_hhdet_tes!N93/RES_hhdet_fec!N93)</f>
        <v>0.79805152908704502</v>
      </c>
      <c r="O93" s="170">
        <f>IF(RES_hhdet_tes!O93=0,"",RES_hhdet_tes!O93/RES_hhdet_fec!O93)</f>
        <v>0.7988384550954597</v>
      </c>
      <c r="P93" s="170">
        <f>IF(RES_hhdet_tes!P93=0,"",RES_hhdet_tes!P93/RES_hhdet_fec!P93)</f>
        <v>0.79944972697357153</v>
      </c>
      <c r="Q93" s="170">
        <f>IF(RES_hhdet_tes!Q93=0,"",RES_hhdet_tes!Q93/RES_hhdet_fec!Q93)</f>
        <v>0.80009351741686296</v>
      </c>
    </row>
    <row r="94" spans="1:17" ht="12" customHeight="1" x14ac:dyDescent="0.25">
      <c r="A94" s="148" t="s">
        <v>57</v>
      </c>
      <c r="B94" s="73">
        <f>IF(RES_hhdet_tes!B94=0,"",RES_hhdet_tes!B94/RES_hhdet_fec!B94)</f>
        <v>0.51533803558261748</v>
      </c>
      <c r="C94" s="73">
        <f>IF(RES_hhdet_tes!C94=0,"",RES_hhdet_tes!C94/RES_hhdet_fec!C94)</f>
        <v>0.52287965571269068</v>
      </c>
      <c r="D94" s="73">
        <f>IF(RES_hhdet_tes!D94=0,"",RES_hhdet_tes!D94/RES_hhdet_fec!D94)</f>
        <v>0.53344205101205222</v>
      </c>
      <c r="E94" s="73">
        <f>IF(RES_hhdet_tes!E94=0,"",RES_hhdet_tes!E94/RES_hhdet_fec!E94)</f>
        <v>0.54019612930827143</v>
      </c>
      <c r="F94" s="73">
        <f>IF(RES_hhdet_tes!F94=0,"",RES_hhdet_tes!F94/RES_hhdet_fec!F94)</f>
        <v>0.54603782777861265</v>
      </c>
      <c r="G94" s="73">
        <f>IF(RES_hhdet_tes!G94=0,"",RES_hhdet_tes!G94/RES_hhdet_fec!G94)</f>
        <v>0.54856927444357373</v>
      </c>
      <c r="H94" s="73">
        <f>IF(RES_hhdet_tes!H94=0,"",RES_hhdet_tes!H94/RES_hhdet_fec!H94)</f>
        <v>0.55863658210245071</v>
      </c>
      <c r="I94" s="73">
        <f>IF(RES_hhdet_tes!I94=0,"",RES_hhdet_tes!I94/RES_hhdet_fec!I94)</f>
        <v>0.56043036983380679</v>
      </c>
      <c r="J94" s="73">
        <f>IF(RES_hhdet_tes!J94=0,"",RES_hhdet_tes!J94/RES_hhdet_fec!J94)</f>
        <v>0.56824889219268504</v>
      </c>
      <c r="K94" s="73">
        <f>IF(RES_hhdet_tes!K94=0,"",RES_hhdet_tes!K94/RES_hhdet_fec!K94)</f>
        <v>0.57072531645849056</v>
      </c>
      <c r="L94" s="73">
        <f>IF(RES_hhdet_tes!L94=0,"",RES_hhdet_tes!L94/RES_hhdet_fec!L94)</f>
        <v>0.57636801247238956</v>
      </c>
      <c r="M94" s="73">
        <f>IF(RES_hhdet_tes!M94=0,"",RES_hhdet_tes!M94/RES_hhdet_fec!M94)</f>
        <v>0.58374212433887807</v>
      </c>
      <c r="N94" s="73">
        <f>IF(RES_hhdet_tes!N94=0,"",RES_hhdet_tes!N94/RES_hhdet_fec!N94)</f>
        <v>0.58773068132403328</v>
      </c>
      <c r="O94" s="73">
        <f>IF(RES_hhdet_tes!O94=0,"",RES_hhdet_tes!O94/RES_hhdet_fec!O94)</f>
        <v>0.58839696591699897</v>
      </c>
      <c r="P94" s="73">
        <f>IF(RES_hhdet_tes!P94=0,"",RES_hhdet_tes!P94/RES_hhdet_fec!P94)</f>
        <v>0.5883969659170003</v>
      </c>
      <c r="Q94" s="73">
        <f>IF(RES_hhdet_tes!Q94=0,"",RES_hhdet_tes!Q94/RES_hhdet_fec!Q94)</f>
        <v>0.58839696591700197</v>
      </c>
    </row>
    <row r="95" spans="1:17" ht="12" customHeight="1" x14ac:dyDescent="0.25">
      <c r="A95" s="148" t="s">
        <v>59</v>
      </c>
      <c r="B95" s="73">
        <f>IF(RES_hhdet_tes!B95=0,"",RES_hhdet_tes!B95/RES_hhdet_fec!B95)</f>
        <v>1.0000000000000002</v>
      </c>
      <c r="C95" s="73">
        <f>IF(RES_hhdet_tes!C95=0,"",RES_hhdet_tes!C95/RES_hhdet_fec!C95)</f>
        <v>1.0000000000000002</v>
      </c>
      <c r="D95" s="73">
        <f>IF(RES_hhdet_tes!D95=0,"",RES_hhdet_tes!D95/RES_hhdet_fec!D95)</f>
        <v>1.0000000000000002</v>
      </c>
      <c r="E95" s="73">
        <f>IF(RES_hhdet_tes!E95=0,"",RES_hhdet_tes!E95/RES_hhdet_fec!E95)</f>
        <v>0.99999999999999989</v>
      </c>
      <c r="F95" s="73">
        <f>IF(RES_hhdet_tes!F95=0,"",RES_hhdet_tes!F95/RES_hhdet_fec!F95)</f>
        <v>1.0000000000000004</v>
      </c>
      <c r="G95" s="73">
        <f>IF(RES_hhdet_tes!G95=0,"",RES_hhdet_tes!G95/RES_hhdet_fec!G95)</f>
        <v>1.0000000000000002</v>
      </c>
      <c r="H95" s="73">
        <f>IF(RES_hhdet_tes!H95=0,"",RES_hhdet_tes!H95/RES_hhdet_fec!H95)</f>
        <v>1</v>
      </c>
      <c r="I95" s="73">
        <f>IF(RES_hhdet_tes!I95=0,"",RES_hhdet_tes!I95/RES_hhdet_fec!I95)</f>
        <v>0.99999999999999944</v>
      </c>
      <c r="J95" s="73">
        <f>IF(RES_hhdet_tes!J95=0,"",RES_hhdet_tes!J95/RES_hhdet_fec!J95)</f>
        <v>1.0000000000000002</v>
      </c>
      <c r="K95" s="73">
        <f>IF(RES_hhdet_tes!K95=0,"",RES_hhdet_tes!K95/RES_hhdet_fec!K95)</f>
        <v>1.0000000000000004</v>
      </c>
      <c r="L95" s="73">
        <f>IF(RES_hhdet_tes!L95=0,"",RES_hhdet_tes!L95/RES_hhdet_fec!L95)</f>
        <v>1</v>
      </c>
      <c r="M95" s="73">
        <f>IF(RES_hhdet_tes!M95=0,"",RES_hhdet_tes!M95/RES_hhdet_fec!M95)</f>
        <v>1</v>
      </c>
      <c r="N95" s="73">
        <f>IF(RES_hhdet_tes!N95=0,"",RES_hhdet_tes!N95/RES_hhdet_fec!N95)</f>
        <v>0.99999999999999989</v>
      </c>
      <c r="O95" s="73">
        <f>IF(RES_hhdet_tes!O95=0,"",RES_hhdet_tes!O95/RES_hhdet_fec!O95)</f>
        <v>1</v>
      </c>
      <c r="P95" s="73">
        <f>IF(RES_hhdet_tes!P95=0,"",RES_hhdet_tes!P95/RES_hhdet_fec!P95)</f>
        <v>0.99999999999999978</v>
      </c>
      <c r="Q95" s="73">
        <f>IF(RES_hhdet_tes!Q95=0,"",RES_hhdet_tes!Q95/RES_hhdet_fec!Q95)</f>
        <v>1</v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0.65848748991112238</v>
      </c>
      <c r="C96" s="171">
        <f>IF(RES_hhdet_tes!C96=0,"",RES_hhdet_tes!C96/RES_hhdet_fec!C96)</f>
        <v>0.66261676654615864</v>
      </c>
      <c r="D96" s="171">
        <f>IF(RES_hhdet_tes!D96=0,"",RES_hhdet_tes!D96/RES_hhdet_fec!D96)</f>
        <v>0.67093472362004891</v>
      </c>
      <c r="E96" s="171">
        <f>IF(RES_hhdet_tes!E96=0,"",RES_hhdet_tes!E96/RES_hhdet_fec!E96)</f>
        <v>0.68045195383470691</v>
      </c>
      <c r="F96" s="171">
        <f>IF(RES_hhdet_tes!F96=0,"",RES_hhdet_tes!F96/RES_hhdet_fec!F96)</f>
        <v>0.68836061849089025</v>
      </c>
      <c r="G96" s="171">
        <f>IF(RES_hhdet_tes!G96=0,"",RES_hhdet_tes!G96/RES_hhdet_fec!G96)</f>
        <v>0.69470937140628408</v>
      </c>
      <c r="H96" s="171">
        <f>IF(RES_hhdet_tes!H96=0,"",RES_hhdet_tes!H96/RES_hhdet_fec!H96)</f>
        <v>0.70213878854253309</v>
      </c>
      <c r="I96" s="171">
        <f>IF(RES_hhdet_tes!I96=0,"",RES_hhdet_tes!I96/RES_hhdet_fec!I96)</f>
        <v>0.70896167342222893</v>
      </c>
      <c r="J96" s="171">
        <f>IF(RES_hhdet_tes!J96=0,"",RES_hhdet_tes!J96/RES_hhdet_fec!J96)</f>
        <v>0.7127085062232219</v>
      </c>
      <c r="K96" s="171">
        <f>IF(RES_hhdet_tes!K96=0,"",RES_hhdet_tes!K96/RES_hhdet_fec!K96)</f>
        <v>0.71358288316181506</v>
      </c>
      <c r="L96" s="171">
        <f>IF(RES_hhdet_tes!L96=0,"",RES_hhdet_tes!L96/RES_hhdet_fec!L96)</f>
        <v>0.71387323430583571</v>
      </c>
      <c r="M96" s="171">
        <f>IF(RES_hhdet_tes!M96=0,"",RES_hhdet_tes!M96/RES_hhdet_fec!M96)</f>
        <v>0.7159542270687077</v>
      </c>
      <c r="N96" s="171">
        <f>IF(RES_hhdet_tes!N96=0,"",RES_hhdet_tes!N96/RES_hhdet_fec!N96)</f>
        <v>0.7230767085406633</v>
      </c>
      <c r="O96" s="171">
        <f>IF(RES_hhdet_tes!O96=0,"",RES_hhdet_tes!O96/RES_hhdet_fec!O96)</f>
        <v>0.7238802482150869</v>
      </c>
      <c r="P96" s="171">
        <f>IF(RES_hhdet_tes!P96=0,"",RES_hhdet_tes!P96/RES_hhdet_fec!P96)</f>
        <v>0.7335038859022126</v>
      </c>
      <c r="Q96" s="171">
        <f>IF(RES_hhdet_tes!Q96=0,"",RES_hhdet_tes!Q96/RES_hhdet_fec!Q96)</f>
        <v>0.73546442646658206</v>
      </c>
    </row>
    <row r="97" spans="1:17" ht="12" customHeight="1" x14ac:dyDescent="0.25">
      <c r="A97" s="161" t="s">
        <v>141</v>
      </c>
      <c r="B97" s="170">
        <f>IF(RES_hhdet_tes!B97=0,"",RES_hhdet_tes!B97/RES_hhdet_fec!B97)</f>
        <v>0.84386938116404087</v>
      </c>
      <c r="C97" s="170">
        <f>IF(RES_hhdet_tes!C97=0,"",RES_hhdet_tes!C97/RES_hhdet_fec!C97)</f>
        <v>0.84636619667642832</v>
      </c>
      <c r="D97" s="170">
        <f>IF(RES_hhdet_tes!D97=0,"",RES_hhdet_tes!D97/RES_hhdet_fec!D97)</f>
        <v>0.84847480328857361</v>
      </c>
      <c r="E97" s="170">
        <f>IF(RES_hhdet_tes!E97=0,"",RES_hhdet_tes!E97/RES_hhdet_fec!E97)</f>
        <v>0.85071972109641791</v>
      </c>
      <c r="F97" s="170">
        <f>IF(RES_hhdet_tes!F97=0,"",RES_hhdet_tes!F97/RES_hhdet_fec!F97)</f>
        <v>0.8545658872183618</v>
      </c>
      <c r="G97" s="170">
        <f>IF(RES_hhdet_tes!G97=0,"",RES_hhdet_tes!G97/RES_hhdet_fec!G97)</f>
        <v>0.86162058042156797</v>
      </c>
      <c r="H97" s="170">
        <f>IF(RES_hhdet_tes!H97=0,"",RES_hhdet_tes!H97/RES_hhdet_fec!H97)</f>
        <v>0.8697888547409921</v>
      </c>
      <c r="I97" s="170">
        <f>IF(RES_hhdet_tes!I97=0,"",RES_hhdet_tes!I97/RES_hhdet_fec!I97)</f>
        <v>0.86914283936131109</v>
      </c>
      <c r="J97" s="170">
        <f>IF(RES_hhdet_tes!J97=0,"",RES_hhdet_tes!J97/RES_hhdet_fec!J97)</f>
        <v>0.87384318792315985</v>
      </c>
      <c r="K97" s="170">
        <f>IF(RES_hhdet_tes!K97=0,"",RES_hhdet_tes!K97/RES_hhdet_fec!K97)</f>
        <v>0.87545235565618917</v>
      </c>
      <c r="L97" s="170">
        <f>IF(RES_hhdet_tes!L97=0,"",RES_hhdet_tes!L97/RES_hhdet_fec!L97)</f>
        <v>0.87441022475360353</v>
      </c>
      <c r="M97" s="170">
        <f>IF(RES_hhdet_tes!M97=0,"",RES_hhdet_tes!M97/RES_hhdet_fec!M97)</f>
        <v>0.8813801087106693</v>
      </c>
      <c r="N97" s="170">
        <f>IF(RES_hhdet_tes!N97=0,"",RES_hhdet_tes!N97/RES_hhdet_fec!N97)</f>
        <v>0.88343869716080459</v>
      </c>
      <c r="O97" s="170">
        <f>IF(RES_hhdet_tes!O97=0,"",RES_hhdet_tes!O97/RES_hhdet_fec!O97)</f>
        <v>0.88315127895066392</v>
      </c>
      <c r="P97" s="170">
        <f>IF(RES_hhdet_tes!P97=0,"",RES_hhdet_tes!P97/RES_hhdet_fec!P97)</f>
        <v>0.88515637668640779</v>
      </c>
      <c r="Q97" s="170">
        <f>IF(RES_hhdet_tes!Q97=0,"",RES_hhdet_tes!Q97/RES_hhdet_fec!Q97)</f>
        <v>0.88587335453294092</v>
      </c>
    </row>
    <row r="98" spans="1:17" ht="12" customHeight="1" x14ac:dyDescent="0.25">
      <c r="A98" s="148" t="s">
        <v>60</v>
      </c>
      <c r="B98" s="73">
        <f>IF(RES_hhdet_tes!B98=0,"",RES_hhdet_tes!B98/RES_hhdet_fec!B98)</f>
        <v>0.6584874899111226</v>
      </c>
      <c r="C98" s="73">
        <f>IF(RES_hhdet_tes!C98=0,"",RES_hhdet_tes!C98/RES_hhdet_fec!C98)</f>
        <v>0.66261676654615886</v>
      </c>
      <c r="D98" s="73">
        <f>IF(RES_hhdet_tes!D98=0,"",RES_hhdet_tes!D98/RES_hhdet_fec!D98)</f>
        <v>0.67084745940105006</v>
      </c>
      <c r="E98" s="73">
        <f>IF(RES_hhdet_tes!E98=0,"",RES_hhdet_tes!E98/RES_hhdet_fec!E98)</f>
        <v>0.68311178053665622</v>
      </c>
      <c r="F98" s="73">
        <f>IF(RES_hhdet_tes!F98=0,"",RES_hhdet_tes!F98/RES_hhdet_fec!F98)</f>
        <v>0.69379491572508412</v>
      </c>
      <c r="G98" s="73">
        <f>IF(RES_hhdet_tes!G98=0,"",RES_hhdet_tes!G98/RES_hhdet_fec!G98)</f>
        <v>0.70582597378170364</v>
      </c>
      <c r="H98" s="73">
        <f>IF(RES_hhdet_tes!H98=0,"",RES_hhdet_tes!H98/RES_hhdet_fec!H98)</f>
        <v>0.7124777843124569</v>
      </c>
      <c r="I98" s="73">
        <f>IF(RES_hhdet_tes!I98=0,"",RES_hhdet_tes!I98/RES_hhdet_fec!I98)</f>
        <v>0.71298714202110491</v>
      </c>
      <c r="J98" s="73">
        <f>IF(RES_hhdet_tes!J98=0,"",RES_hhdet_tes!J98/RES_hhdet_fec!J98)</f>
        <v>0.71381929426156188</v>
      </c>
      <c r="K98" s="73">
        <f>IF(RES_hhdet_tes!K98=0,"",RES_hhdet_tes!K98/RES_hhdet_fec!K98)</f>
        <v>0.71669033125739201</v>
      </c>
      <c r="L98" s="73">
        <f>IF(RES_hhdet_tes!L98=0,"",RES_hhdet_tes!L98/RES_hhdet_fec!L98)</f>
        <v>0.71963323443440985</v>
      </c>
      <c r="M98" s="73">
        <f>IF(RES_hhdet_tes!M98=0,"",RES_hhdet_tes!M98/RES_hhdet_fec!M98)</f>
        <v>0.72331758516911393</v>
      </c>
      <c r="N98" s="73">
        <f>IF(RES_hhdet_tes!N98=0,"",RES_hhdet_tes!N98/RES_hhdet_fec!N98)</f>
        <v>0.73276149593024387</v>
      </c>
      <c r="O98" s="73">
        <f>IF(RES_hhdet_tes!O98=0,"",RES_hhdet_tes!O98/RES_hhdet_fec!O98)</f>
        <v>0.73289446588271601</v>
      </c>
      <c r="P98" s="73">
        <f>IF(RES_hhdet_tes!P98=0,"",RES_hhdet_tes!P98/RES_hhdet_fec!P98)</f>
        <v>0.73653068897171969</v>
      </c>
      <c r="Q98" s="73">
        <f>IF(RES_hhdet_tes!Q98=0,"",RES_hhdet_tes!Q98/RES_hhdet_fec!Q98)</f>
        <v>0.73823756374098315</v>
      </c>
    </row>
    <row r="99" spans="1:17" ht="12" customHeight="1" x14ac:dyDescent="0.25">
      <c r="A99" s="148" t="s">
        <v>59</v>
      </c>
      <c r="B99" s="73">
        <f>IF(RES_hhdet_tes!B99=0,"",RES_hhdet_tes!B99/RES_hhdet_fec!B99)</f>
        <v>1</v>
      </c>
      <c r="C99" s="73">
        <f>IF(RES_hhdet_tes!C99=0,"",RES_hhdet_tes!C99/RES_hhdet_fec!C99)</f>
        <v>1</v>
      </c>
      <c r="D99" s="73">
        <f>IF(RES_hhdet_tes!D99=0,"",RES_hhdet_tes!D99/RES_hhdet_fec!D99)</f>
        <v>1</v>
      </c>
      <c r="E99" s="73">
        <f>IF(RES_hhdet_tes!E99=0,"",RES_hhdet_tes!E99/RES_hhdet_fec!E99)</f>
        <v>1.0000000000000002</v>
      </c>
      <c r="F99" s="73">
        <f>IF(RES_hhdet_tes!F99=0,"",RES_hhdet_tes!F99/RES_hhdet_fec!F99)</f>
        <v>1.0000000000000002</v>
      </c>
      <c r="G99" s="73">
        <f>IF(RES_hhdet_tes!G99=0,"",RES_hhdet_tes!G99/RES_hhdet_fec!G99)</f>
        <v>1</v>
      </c>
      <c r="H99" s="73">
        <f>IF(RES_hhdet_tes!H99=0,"",RES_hhdet_tes!H99/RES_hhdet_fec!H99)</f>
        <v>1</v>
      </c>
      <c r="I99" s="73">
        <f>IF(RES_hhdet_tes!I99=0,"",RES_hhdet_tes!I99/RES_hhdet_fec!I99)</f>
        <v>1</v>
      </c>
      <c r="J99" s="73">
        <f>IF(RES_hhdet_tes!J99=0,"",RES_hhdet_tes!J99/RES_hhdet_fec!J99)</f>
        <v>0.99999999999999989</v>
      </c>
      <c r="K99" s="73">
        <f>IF(RES_hhdet_tes!K99=0,"",RES_hhdet_tes!K99/RES_hhdet_fec!K99)</f>
        <v>1</v>
      </c>
      <c r="L99" s="73">
        <f>IF(RES_hhdet_tes!L99=0,"",RES_hhdet_tes!L99/RES_hhdet_fec!L99)</f>
        <v>0.99999999999999944</v>
      </c>
      <c r="M99" s="73">
        <f>IF(RES_hhdet_tes!M99=0,"",RES_hhdet_tes!M99/RES_hhdet_fec!M99)</f>
        <v>1</v>
      </c>
      <c r="N99" s="73">
        <f>IF(RES_hhdet_tes!N99=0,"",RES_hhdet_tes!N99/RES_hhdet_fec!N99)</f>
        <v>0.99999999999999967</v>
      </c>
      <c r="O99" s="73">
        <f>IF(RES_hhdet_tes!O99=0,"",RES_hhdet_tes!O99/RES_hhdet_fec!O99)</f>
        <v>0.99999999999999989</v>
      </c>
      <c r="P99" s="73">
        <f>IF(RES_hhdet_tes!P99=0,"",RES_hhdet_tes!P99/RES_hhdet_fec!P99)</f>
        <v>1</v>
      </c>
      <c r="Q99" s="73">
        <f>IF(RES_hhdet_tes!Q99=0,"",RES_hhdet_tes!Q99/RES_hhdet_fec!Q99)</f>
        <v>1.0000000000000004</v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0.50521876032887303</v>
      </c>
      <c r="C100" s="169">
        <f>IF(RES_hhdet_tes!C100=0,"",RES_hhdet_tes!C100/RES_hhdet_fec!C100)</f>
        <v>0.52201829761418861</v>
      </c>
      <c r="D100" s="169">
        <f>IF(RES_hhdet_tes!D100=0,"",RES_hhdet_tes!D100/RES_hhdet_fec!D100)</f>
        <v>0.53920491208844934</v>
      </c>
      <c r="E100" s="169">
        <f>IF(RES_hhdet_tes!E100=0,"",RES_hhdet_tes!E100/RES_hhdet_fec!E100)</f>
        <v>0.53128765269661049</v>
      </c>
      <c r="F100" s="169">
        <f>IF(RES_hhdet_tes!F100=0,"",RES_hhdet_tes!F100/RES_hhdet_fec!F100)</f>
        <v>0.54100138784993812</v>
      </c>
      <c r="G100" s="169">
        <f>IF(RES_hhdet_tes!G100=0,"",RES_hhdet_tes!G100/RES_hhdet_fec!G100)</f>
        <v>0.56542407541163719</v>
      </c>
      <c r="H100" s="169">
        <f>IF(RES_hhdet_tes!H100=0,"",RES_hhdet_tes!H100/RES_hhdet_fec!H100)</f>
        <v>0.57252823262624597</v>
      </c>
      <c r="I100" s="169">
        <f>IF(RES_hhdet_tes!I100=0,"",RES_hhdet_tes!I100/RES_hhdet_fec!I100)</f>
        <v>0.59095941234710925</v>
      </c>
      <c r="J100" s="169">
        <f>IF(RES_hhdet_tes!J100=0,"",RES_hhdet_tes!J100/RES_hhdet_fec!J100)</f>
        <v>0.608316340721199</v>
      </c>
      <c r="K100" s="169">
        <f>IF(RES_hhdet_tes!K100=0,"",RES_hhdet_tes!K100/RES_hhdet_fec!K100)</f>
        <v>0.61628017659494594</v>
      </c>
      <c r="L100" s="169">
        <f>IF(RES_hhdet_tes!L100=0,"",RES_hhdet_tes!L100/RES_hhdet_fec!L100)</f>
        <v>0.60966265637843742</v>
      </c>
      <c r="M100" s="169">
        <f>IF(RES_hhdet_tes!M100=0,"",RES_hhdet_tes!M100/RES_hhdet_fec!M100)</f>
        <v>0.60369414742017058</v>
      </c>
      <c r="N100" s="169">
        <f>IF(RES_hhdet_tes!N100=0,"",RES_hhdet_tes!N100/RES_hhdet_fec!N100)</f>
        <v>0.5874296190469579</v>
      </c>
      <c r="O100" s="169">
        <f>IF(RES_hhdet_tes!O100=0,"",RES_hhdet_tes!O100/RES_hhdet_fec!O100)</f>
        <v>0.57776347899536507</v>
      </c>
      <c r="P100" s="169">
        <f>IF(RES_hhdet_tes!P100=0,"",RES_hhdet_tes!P100/RES_hhdet_fec!P100)</f>
        <v>0.57937605414853321</v>
      </c>
      <c r="Q100" s="169">
        <f>IF(RES_hhdet_tes!Q100=0,"",RES_hhdet_tes!Q100/RES_hhdet_fec!Q100)</f>
        <v>0.60383715081470368</v>
      </c>
    </row>
    <row r="101" spans="1:17" ht="12" customHeight="1" x14ac:dyDescent="0.25">
      <c r="A101" s="23" t="s">
        <v>55</v>
      </c>
      <c r="B101" s="73">
        <f>IF(RES_hhdet_tes!B101=0,"",RES_hhdet_tes!B101/RES_hhdet_fec!B101)</f>
        <v>0.29406024682518289</v>
      </c>
      <c r="C101" s="73">
        <f>IF(RES_hhdet_tes!C101=0,"",RES_hhdet_tes!C101/RES_hhdet_fec!C101)</f>
        <v>0.29691073516183103</v>
      </c>
      <c r="D101" s="73">
        <f>IF(RES_hhdet_tes!D101=0,"",RES_hhdet_tes!D101/RES_hhdet_fec!D101)</f>
        <v>0.29979536532748335</v>
      </c>
      <c r="E101" s="73">
        <f>IF(RES_hhdet_tes!E101=0,"",RES_hhdet_tes!E101/RES_hhdet_fec!E101)</f>
        <v>0.30318556553773185</v>
      </c>
      <c r="F101" s="73">
        <f>IF(RES_hhdet_tes!F101=0,"",RES_hhdet_tes!F101/RES_hhdet_fec!F101)</f>
        <v>0.30716822229767543</v>
      </c>
      <c r="G101" s="73">
        <f>IF(RES_hhdet_tes!G101=0,"",RES_hhdet_tes!G101/RES_hhdet_fec!G101)</f>
        <v>0.3123225770901128</v>
      </c>
      <c r="H101" s="73">
        <f>IF(RES_hhdet_tes!H101=0,"",RES_hhdet_tes!H101/RES_hhdet_fec!H101)</f>
        <v>0.31770852163173846</v>
      </c>
      <c r="I101" s="73">
        <f>IF(RES_hhdet_tes!I101=0,"",RES_hhdet_tes!I101/RES_hhdet_fec!I101)</f>
        <v>0.32308022916378887</v>
      </c>
      <c r="J101" s="73">
        <f>IF(RES_hhdet_tes!J101=0,"",RES_hhdet_tes!J101/RES_hhdet_fec!J101)</f>
        <v>0.32884067916885162</v>
      </c>
      <c r="K101" s="73">
        <f>IF(RES_hhdet_tes!K101=0,"",RES_hhdet_tes!K101/RES_hhdet_fec!K101)</f>
        <v>0.33014923939233631</v>
      </c>
      <c r="L101" s="73">
        <f>IF(RES_hhdet_tes!L101=0,"",RES_hhdet_tes!L101/RES_hhdet_fec!L101)</f>
        <v>0.33297439020119368</v>
      </c>
      <c r="M101" s="73">
        <f>IF(RES_hhdet_tes!M101=0,"",RES_hhdet_tes!M101/RES_hhdet_fec!M101)</f>
        <v>0.33572629325168474</v>
      </c>
      <c r="N101" s="73">
        <f>IF(RES_hhdet_tes!N101=0,"",RES_hhdet_tes!N101/RES_hhdet_fec!N101)</f>
        <v>0.33656451531078202</v>
      </c>
      <c r="O101" s="73">
        <f>IF(RES_hhdet_tes!O101=0,"",RES_hhdet_tes!O101/RES_hhdet_fec!O101)</f>
        <v>0.33706146661810055</v>
      </c>
      <c r="P101" s="73">
        <f>IF(RES_hhdet_tes!P101=0,"",RES_hhdet_tes!P101/RES_hhdet_fec!P101)</f>
        <v>0.33838489116657555</v>
      </c>
      <c r="Q101" s="73">
        <f>IF(RES_hhdet_tes!Q101=0,"",RES_hhdet_tes!Q101/RES_hhdet_fec!Q101)</f>
        <v>0.34049529928021638</v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0.38227832087273778</v>
      </c>
      <c r="C102" s="73">
        <f>IF(RES_hhdet_tes!C102=0,"",RES_hhdet_tes!C102/RES_hhdet_fec!C102)</f>
        <v>0.38527370287759732</v>
      </c>
      <c r="D102" s="73">
        <f>IF(RES_hhdet_tes!D102=0,"",RES_hhdet_tes!D102/RES_hhdet_fec!D102)</f>
        <v>0.39019498746954395</v>
      </c>
      <c r="E102" s="73">
        <f>IF(RES_hhdet_tes!E102=0,"",RES_hhdet_tes!E102/RES_hhdet_fec!E102)</f>
        <v>0.40537628295142358</v>
      </c>
      <c r="F102" s="73">
        <f>IF(RES_hhdet_tes!F102=0,"",RES_hhdet_tes!F102/RES_hhdet_fec!F102)</f>
        <v>0.41254573660290689</v>
      </c>
      <c r="G102" s="73">
        <f>IF(RES_hhdet_tes!G102=0,"",RES_hhdet_tes!G102/RES_hhdet_fec!G102)</f>
        <v>0.41729991949288475</v>
      </c>
      <c r="H102" s="73">
        <f>IF(RES_hhdet_tes!H102=0,"",RES_hhdet_tes!H102/RES_hhdet_fec!H102)</f>
        <v>0.4261247621133249</v>
      </c>
      <c r="I102" s="73">
        <f>IF(RES_hhdet_tes!I102=0,"",RES_hhdet_tes!I102/RES_hhdet_fec!I102)</f>
        <v>0.43469749511831163</v>
      </c>
      <c r="J102" s="73">
        <f>IF(RES_hhdet_tes!J102=0,"",RES_hhdet_tes!J102/RES_hhdet_fec!J102)</f>
        <v>0.44476771340766585</v>
      </c>
      <c r="K102" s="73">
        <f>IF(RES_hhdet_tes!K102=0,"",RES_hhdet_tes!K102/RES_hhdet_fec!K102)</f>
        <v>0.44539981169886433</v>
      </c>
      <c r="L102" s="73">
        <f>IF(RES_hhdet_tes!L102=0,"",RES_hhdet_tes!L102/RES_hhdet_fec!L102)</f>
        <v>0.44707271183773317</v>
      </c>
      <c r="M102" s="73">
        <f>IF(RES_hhdet_tes!M102=0,"",RES_hhdet_tes!M102/RES_hhdet_fec!M102)</f>
        <v>0.45466146433513854</v>
      </c>
      <c r="N102" s="73">
        <f>IF(RES_hhdet_tes!N102=0,"",RES_hhdet_tes!N102/RES_hhdet_fec!N102)</f>
        <v>0.4582546418734515</v>
      </c>
      <c r="O102" s="73">
        <f>IF(RES_hhdet_tes!O102=0,"",RES_hhdet_tes!O102/RES_hhdet_fec!O102)</f>
        <v>0.45898669804839515</v>
      </c>
      <c r="P102" s="73">
        <f>IF(RES_hhdet_tes!P102=0,"",RES_hhdet_tes!P102/RES_hhdet_fec!P102)</f>
        <v>0.46088628203884874</v>
      </c>
      <c r="Q102" s="73">
        <f>IF(RES_hhdet_tes!Q102=0,"",RES_hhdet_tes!Q102/RES_hhdet_fec!Q102)</f>
        <v>0.46166455544224827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0.76689014444727743</v>
      </c>
      <c r="C103" s="65">
        <f>IF(RES_hhdet_tes!C103=0,"",RES_hhdet_tes!C103/RES_hhdet_fec!C103)</f>
        <v>0.77424705128670168</v>
      </c>
      <c r="D103" s="65">
        <f>IF(RES_hhdet_tes!D103=0,"",RES_hhdet_tes!D103/RES_hhdet_fec!D103)</f>
        <v>0.78059067149473804</v>
      </c>
      <c r="E103" s="65">
        <f>IF(RES_hhdet_tes!E103=0,"",RES_hhdet_tes!E103/RES_hhdet_fec!E103)</f>
        <v>0.78561771851533801</v>
      </c>
      <c r="F103" s="65">
        <f>IF(RES_hhdet_tes!F103=0,"",RES_hhdet_tes!F103/RES_hhdet_fec!F103)</f>
        <v>0.79149736926691938</v>
      </c>
      <c r="G103" s="65">
        <f>IF(RES_hhdet_tes!G103=0,"",RES_hhdet_tes!G103/RES_hhdet_fec!G103)</f>
        <v>0.7990522561277319</v>
      </c>
      <c r="H103" s="65">
        <f>IF(RES_hhdet_tes!H103=0,"",RES_hhdet_tes!H103/RES_hhdet_fec!H103)</f>
        <v>0.80480301236859231</v>
      </c>
      <c r="I103" s="65">
        <f>IF(RES_hhdet_tes!I103=0,"",RES_hhdet_tes!I103/RES_hhdet_fec!I103)</f>
        <v>0.81044485306991187</v>
      </c>
      <c r="J103" s="65">
        <f>IF(RES_hhdet_tes!J103=0,"",RES_hhdet_tes!J103/RES_hhdet_fec!J103)</f>
        <v>0.81635016986215936</v>
      </c>
      <c r="K103" s="65">
        <f>IF(RES_hhdet_tes!K103=0,"",RES_hhdet_tes!K103/RES_hhdet_fec!K103)</f>
        <v>0.81904672092112552</v>
      </c>
      <c r="L103" s="65">
        <f>IF(RES_hhdet_tes!L103=0,"",RES_hhdet_tes!L103/RES_hhdet_fec!L103)</f>
        <v>0.8206121394947028</v>
      </c>
      <c r="M103" s="65">
        <f>IF(RES_hhdet_tes!M103=0,"",RES_hhdet_tes!M103/RES_hhdet_fec!M103)</f>
        <v>0.82177325110236388</v>
      </c>
      <c r="N103" s="65">
        <f>IF(RES_hhdet_tes!N103=0,"",RES_hhdet_tes!N103/RES_hhdet_fec!N103)</f>
        <v>0.82323776511381042</v>
      </c>
      <c r="O103" s="65">
        <f>IF(RES_hhdet_tes!O103=0,"",RES_hhdet_tes!O103/RES_hhdet_fec!O103)</f>
        <v>0.82523069672083182</v>
      </c>
      <c r="P103" s="65">
        <f>IF(RES_hhdet_tes!P103=0,"",RES_hhdet_tes!P103/RES_hhdet_fec!P103)</f>
        <v>0.82758090496763237</v>
      </c>
      <c r="Q103" s="65">
        <f>IF(RES_hhdet_tes!Q103=0,"",RES_hhdet_tes!Q103/RES_hhdet_fec!Q103)</f>
        <v>0.83034577189663583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0.64666706211047631</v>
      </c>
      <c r="C124" s="175">
        <f>IF(RES_hhdet_tes!C124=0,"",RES_hhdet_tes!C124/RES_hhdet_fec!C124)</f>
        <v>0.66308423343710632</v>
      </c>
      <c r="D124" s="175">
        <f>IF(RES_hhdet_tes!D124=0,"",RES_hhdet_tes!D124/RES_hhdet_fec!D124)</f>
        <v>0.68377269749084069</v>
      </c>
      <c r="E124" s="175">
        <f>IF(RES_hhdet_tes!E124=0,"",RES_hhdet_tes!E124/RES_hhdet_fec!E124)</f>
        <v>0.67346064675252926</v>
      </c>
      <c r="F124" s="175">
        <f>IF(RES_hhdet_tes!F124=0,"",RES_hhdet_tes!F124/RES_hhdet_fec!F124)</f>
        <v>0.67806485462812116</v>
      </c>
      <c r="G124" s="175">
        <f>IF(RES_hhdet_tes!G124=0,"",RES_hhdet_tes!G124/RES_hhdet_fec!G124)</f>
        <v>0.7004769012413411</v>
      </c>
      <c r="H124" s="175">
        <f>IF(RES_hhdet_tes!H124=0,"",RES_hhdet_tes!H124/RES_hhdet_fec!H124)</f>
        <v>0.70598718846397912</v>
      </c>
      <c r="I124" s="175">
        <f>IF(RES_hhdet_tes!I124=0,"",RES_hhdet_tes!I124/RES_hhdet_fec!I124)</f>
        <v>0.71391317305273239</v>
      </c>
      <c r="J124" s="175">
        <f>IF(RES_hhdet_tes!J124=0,"",RES_hhdet_tes!J124/RES_hhdet_fec!J124)</f>
        <v>0.72743605861681548</v>
      </c>
      <c r="K124" s="175">
        <f>IF(RES_hhdet_tes!K124=0,"",RES_hhdet_tes!K124/RES_hhdet_fec!K124)</f>
        <v>0.73219170615513685</v>
      </c>
      <c r="L124" s="175">
        <f>IF(RES_hhdet_tes!L124=0,"",RES_hhdet_tes!L124/RES_hhdet_fec!L124)</f>
        <v>0.72873297647909674</v>
      </c>
      <c r="M124" s="175">
        <f>IF(RES_hhdet_tes!M124=0,"",RES_hhdet_tes!M124/RES_hhdet_fec!M124)</f>
        <v>0.72647789022110276</v>
      </c>
      <c r="N124" s="175">
        <f>IF(RES_hhdet_tes!N124=0,"",RES_hhdet_tes!N124/RES_hhdet_fec!N124)</f>
        <v>0.73582652355604061</v>
      </c>
      <c r="O124" s="175">
        <f>IF(RES_hhdet_tes!O124=0,"",RES_hhdet_tes!O124/RES_hhdet_fec!O124)</f>
        <v>0.7358574034509372</v>
      </c>
      <c r="P124" s="175">
        <f>IF(RES_hhdet_tes!P124=0,"",RES_hhdet_tes!P124/RES_hhdet_fec!P124)</f>
        <v>0.74270941333548779</v>
      </c>
      <c r="Q124" s="175">
        <f>IF(RES_hhdet_tes!Q124=0,"",RES_hhdet_tes!Q124/RES_hhdet_fec!Q124)</f>
        <v>0.75394425023565015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0.75635296115829531</v>
      </c>
      <c r="C125" s="169">
        <f>IF(RES_hhdet_tes!C125=0,"",RES_hhdet_tes!C125/RES_hhdet_fec!C125)</f>
        <v>0.76121960418308099</v>
      </c>
      <c r="D125" s="169">
        <f>IF(RES_hhdet_tes!D125=0,"",RES_hhdet_tes!D125/RES_hhdet_fec!D125)</f>
        <v>0.77116077528888949</v>
      </c>
      <c r="E125" s="169">
        <f>IF(RES_hhdet_tes!E125=0,"",RES_hhdet_tes!E125/RES_hhdet_fec!E125)</f>
        <v>0.77443676411814055</v>
      </c>
      <c r="F125" s="169">
        <f>IF(RES_hhdet_tes!F125=0,"",RES_hhdet_tes!F125/RES_hhdet_fec!F125)</f>
        <v>0.77798012124915028</v>
      </c>
      <c r="G125" s="169">
        <f>IF(RES_hhdet_tes!G125=0,"",RES_hhdet_tes!G125/RES_hhdet_fec!G125)</f>
        <v>0.78680705101100767</v>
      </c>
      <c r="H125" s="169">
        <f>IF(RES_hhdet_tes!H125=0,"",RES_hhdet_tes!H125/RES_hhdet_fec!H125)</f>
        <v>0.78563792928226883</v>
      </c>
      <c r="I125" s="169">
        <f>IF(RES_hhdet_tes!I125=0,"",RES_hhdet_tes!I125/RES_hhdet_fec!I125)</f>
        <v>0.78610420072389497</v>
      </c>
      <c r="J125" s="169">
        <f>IF(RES_hhdet_tes!J125=0,"",RES_hhdet_tes!J125/RES_hhdet_fec!J125)</f>
        <v>0.79147326289427855</v>
      </c>
      <c r="K125" s="169">
        <f>IF(RES_hhdet_tes!K125=0,"",RES_hhdet_tes!K125/RES_hhdet_fec!K125)</f>
        <v>0.79152439582708412</v>
      </c>
      <c r="L125" s="169">
        <f>IF(RES_hhdet_tes!L125=0,"",RES_hhdet_tes!L125/RES_hhdet_fec!L125)</f>
        <v>0.80401263157351011</v>
      </c>
      <c r="M125" s="169">
        <f>IF(RES_hhdet_tes!M125=0,"",RES_hhdet_tes!M125/RES_hhdet_fec!M125)</f>
        <v>0.8024290796298067</v>
      </c>
      <c r="N125" s="169">
        <f>IF(RES_hhdet_tes!N125=0,"",RES_hhdet_tes!N125/RES_hhdet_fec!N125)</f>
        <v>0.80431684389816416</v>
      </c>
      <c r="O125" s="169">
        <f>IF(RES_hhdet_tes!O125=0,"",RES_hhdet_tes!O125/RES_hhdet_fec!O125)</f>
        <v>0.80578399872133144</v>
      </c>
      <c r="P125" s="169">
        <f>IF(RES_hhdet_tes!P125=0,"",RES_hhdet_tes!P125/RES_hhdet_fec!P125)</f>
        <v>0.80680099342680445</v>
      </c>
      <c r="Q125" s="169">
        <f>IF(RES_hhdet_tes!Q125=0,"",RES_hhdet_tes!Q125/RES_hhdet_fec!Q125)</f>
        <v>0.80785555539918452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0.75575798869086364</v>
      </c>
      <c r="C126" s="73">
        <f>IF(RES_hhdet_tes!C126=0,"",RES_hhdet_tes!C126/RES_hhdet_fec!C126)</f>
        <v>0.76058437958867742</v>
      </c>
      <c r="D126" s="73">
        <f>IF(RES_hhdet_tes!D126=0,"",RES_hhdet_tes!D126/RES_hhdet_fec!D126)</f>
        <v>0.76993311025828415</v>
      </c>
      <c r="E126" s="73">
        <f>IF(RES_hhdet_tes!E126=0,"",RES_hhdet_tes!E126/RES_hhdet_fec!E126)</f>
        <v>0.77198477970133172</v>
      </c>
      <c r="F126" s="73">
        <f>IF(RES_hhdet_tes!F126=0,"",RES_hhdet_tes!F126/RES_hhdet_fec!F126)</f>
        <v>0.77547624300552565</v>
      </c>
      <c r="G126" s="73">
        <f>IF(RES_hhdet_tes!G126=0,"",RES_hhdet_tes!G126/RES_hhdet_fec!G126)</f>
        <v>0.7842864334434273</v>
      </c>
      <c r="H126" s="73">
        <f>IF(RES_hhdet_tes!H126=0,"",RES_hhdet_tes!H126/RES_hhdet_fec!H126)</f>
        <v>0.78429471213710533</v>
      </c>
      <c r="I126" s="73">
        <f>IF(RES_hhdet_tes!I126=0,"",RES_hhdet_tes!I126/RES_hhdet_fec!I126)</f>
        <v>0.78432656595154115</v>
      </c>
      <c r="J126" s="73">
        <f>IF(RES_hhdet_tes!J126=0,"",RES_hhdet_tes!J126/RES_hhdet_fec!J126)</f>
        <v>0.79097793194418842</v>
      </c>
      <c r="K126" s="73">
        <f>IF(RES_hhdet_tes!K126=0,"",RES_hhdet_tes!K126/RES_hhdet_fec!K126)</f>
        <v>0.7909779319441882</v>
      </c>
      <c r="L126" s="73">
        <f>IF(RES_hhdet_tes!L126=0,"",RES_hhdet_tes!L126/RES_hhdet_fec!L126)</f>
        <v>0.80187813054763557</v>
      </c>
      <c r="M126" s="73">
        <f>IF(RES_hhdet_tes!M126=0,"",RES_hhdet_tes!M126/RES_hhdet_fec!M126)</f>
        <v>0.80190143716963935</v>
      </c>
      <c r="N126" s="73">
        <f>IF(RES_hhdet_tes!N126=0,"",RES_hhdet_tes!N126/RES_hhdet_fec!N126)</f>
        <v>0.80375208746914806</v>
      </c>
      <c r="O126" s="73">
        <f>IF(RES_hhdet_tes!O126=0,"",RES_hhdet_tes!O126/RES_hhdet_fec!O126)</f>
        <v>0.80516490732867441</v>
      </c>
      <c r="P126" s="73">
        <f>IF(RES_hhdet_tes!P126=0,"",RES_hhdet_tes!P126/RES_hhdet_fec!P126)</f>
        <v>0.80625020704163153</v>
      </c>
      <c r="Q126" s="73">
        <f>IF(RES_hhdet_tes!Q126=0,"",RES_hhdet_tes!Q126/RES_hhdet_fec!Q126)</f>
        <v>0.80712714078146508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0.99999999999999978</v>
      </c>
      <c r="C127" s="73">
        <f>IF(RES_hhdet_tes!C127=0,"",RES_hhdet_tes!C127/RES_hhdet_fec!C127)</f>
        <v>1</v>
      </c>
      <c r="D127" s="73">
        <f>IF(RES_hhdet_tes!D127=0,"",RES_hhdet_tes!D127/RES_hhdet_fec!D127)</f>
        <v>0.99999999999999978</v>
      </c>
      <c r="E127" s="73">
        <f>IF(RES_hhdet_tes!E127=0,"",RES_hhdet_tes!E127/RES_hhdet_fec!E127)</f>
        <v>0.99999999999999978</v>
      </c>
      <c r="F127" s="73">
        <f>IF(RES_hhdet_tes!F127=0,"",RES_hhdet_tes!F127/RES_hhdet_fec!F127)</f>
        <v>1</v>
      </c>
      <c r="G127" s="73">
        <f>IF(RES_hhdet_tes!G127=0,"",RES_hhdet_tes!G127/RES_hhdet_fec!G127)</f>
        <v>1.0000000000000004</v>
      </c>
      <c r="H127" s="73">
        <f>IF(RES_hhdet_tes!H127=0,"",RES_hhdet_tes!H127/RES_hhdet_fec!H127)</f>
        <v>1</v>
      </c>
      <c r="I127" s="73">
        <f>IF(RES_hhdet_tes!I127=0,"",RES_hhdet_tes!I127/RES_hhdet_fec!I127)</f>
        <v>1</v>
      </c>
      <c r="J127" s="73">
        <f>IF(RES_hhdet_tes!J127=0,"",RES_hhdet_tes!J127/RES_hhdet_fec!J127)</f>
        <v>1.0000000000000002</v>
      </c>
      <c r="K127" s="73">
        <f>IF(RES_hhdet_tes!K127=0,"",RES_hhdet_tes!K127/RES_hhdet_fec!K127)</f>
        <v>0.99999999999999989</v>
      </c>
      <c r="L127" s="73">
        <f>IF(RES_hhdet_tes!L127=0,"",RES_hhdet_tes!L127/RES_hhdet_fec!L127)</f>
        <v>1.0000000000000002</v>
      </c>
      <c r="M127" s="73">
        <f>IF(RES_hhdet_tes!M127=0,"",RES_hhdet_tes!M127/RES_hhdet_fec!M127)</f>
        <v>1</v>
      </c>
      <c r="N127" s="73">
        <f>IF(RES_hhdet_tes!N127=0,"",RES_hhdet_tes!N127/RES_hhdet_fec!N127)</f>
        <v>0.99999999999999978</v>
      </c>
      <c r="O127" s="73">
        <f>IF(RES_hhdet_tes!O127=0,"",RES_hhdet_tes!O127/RES_hhdet_fec!O127)</f>
        <v>0.99999999999999989</v>
      </c>
      <c r="P127" s="73">
        <f>IF(RES_hhdet_tes!P127=0,"",RES_hhdet_tes!P127/RES_hhdet_fec!P127)</f>
        <v>1</v>
      </c>
      <c r="Q127" s="73">
        <f>IF(RES_hhdet_tes!Q127=0,"",RES_hhdet_tes!Q127/RES_hhdet_fec!Q127)</f>
        <v>0.99999999999999967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1.5778792117855871</v>
      </c>
      <c r="C128" s="169">
        <f>IF(RES_hhdet_tes!C128=0,"",RES_hhdet_tes!C128/RES_hhdet_fec!C128)</f>
        <v>1.6756863290011004</v>
      </c>
      <c r="D128" s="169">
        <f>IF(RES_hhdet_tes!D128=0,"",RES_hhdet_tes!D128/RES_hhdet_fec!D128)</f>
        <v>1.8013834215420228</v>
      </c>
      <c r="E128" s="169">
        <f>IF(RES_hhdet_tes!E128=0,"",RES_hhdet_tes!E128/RES_hhdet_fec!E128)</f>
        <v>1.8552914911354128</v>
      </c>
      <c r="F128" s="169">
        <f>IF(RES_hhdet_tes!F128=0,"",RES_hhdet_tes!F128/RES_hhdet_fec!F128)</f>
        <v>1.9182672617790528</v>
      </c>
      <c r="G128" s="169">
        <f>IF(RES_hhdet_tes!G128=0,"",RES_hhdet_tes!G128/RES_hhdet_fec!G128)</f>
        <v>1.965950126531181</v>
      </c>
      <c r="H128" s="169">
        <f>IF(RES_hhdet_tes!H128=0,"",RES_hhdet_tes!H128/RES_hhdet_fec!H128)</f>
        <v>2.0110090147489315</v>
      </c>
      <c r="I128" s="169">
        <f>IF(RES_hhdet_tes!I128=0,"",RES_hhdet_tes!I128/RES_hhdet_fec!I128)</f>
        <v>2.0769701599988966</v>
      </c>
      <c r="J128" s="169">
        <f>IF(RES_hhdet_tes!J128=0,"",RES_hhdet_tes!J128/RES_hhdet_fec!J128)</f>
        <v>2.2828176929205144</v>
      </c>
      <c r="K128" s="169">
        <f>IF(RES_hhdet_tes!K128=0,"",RES_hhdet_tes!K128/RES_hhdet_fec!K128)</f>
        <v>2.4617887309594391</v>
      </c>
      <c r="L128" s="169">
        <f>IF(RES_hhdet_tes!L128=0,"",RES_hhdet_tes!L128/RES_hhdet_fec!L128)</f>
        <v>2.761288620624776</v>
      </c>
      <c r="M128" s="169">
        <f>IF(RES_hhdet_tes!M128=0,"",RES_hhdet_tes!M128/RES_hhdet_fec!M128)</f>
        <v>2.839771442010135</v>
      </c>
      <c r="N128" s="169">
        <f>IF(RES_hhdet_tes!N128=0,"",RES_hhdet_tes!N128/RES_hhdet_fec!N128)</f>
        <v>3.0638405977773089</v>
      </c>
      <c r="O128" s="169">
        <f>IF(RES_hhdet_tes!O128=0,"",RES_hhdet_tes!O128/RES_hhdet_fec!O128)</f>
        <v>3.078984638076498</v>
      </c>
      <c r="P128" s="169">
        <f>IF(RES_hhdet_tes!P128=0,"",RES_hhdet_tes!P128/RES_hhdet_fec!P128)</f>
        <v>3.2311357607420077</v>
      </c>
      <c r="Q128" s="169">
        <f>IF(RES_hhdet_tes!Q128=0,"",RES_hhdet_tes!Q128/RES_hhdet_fec!Q128)</f>
        <v>3.5267224824235561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1.5778792117855871</v>
      </c>
      <c r="C129" s="73">
        <f>IF(RES_hhdet_tes!C129=0,"",RES_hhdet_tes!C129/RES_hhdet_fec!C129)</f>
        <v>1.6756863290011004</v>
      </c>
      <c r="D129" s="73">
        <f>IF(RES_hhdet_tes!D129=0,"",RES_hhdet_tes!D129/RES_hhdet_fec!D129)</f>
        <v>1.8013834215420228</v>
      </c>
      <c r="E129" s="73">
        <f>IF(RES_hhdet_tes!E129=0,"",RES_hhdet_tes!E129/RES_hhdet_fec!E129)</f>
        <v>1.8552914911354128</v>
      </c>
      <c r="F129" s="73">
        <f>IF(RES_hhdet_tes!F129=0,"",RES_hhdet_tes!F129/RES_hhdet_fec!F129)</f>
        <v>1.9182672617790528</v>
      </c>
      <c r="G129" s="73">
        <f>IF(RES_hhdet_tes!G129=0,"",RES_hhdet_tes!G129/RES_hhdet_fec!G129)</f>
        <v>1.965950126531181</v>
      </c>
      <c r="H129" s="73">
        <f>IF(RES_hhdet_tes!H129=0,"",RES_hhdet_tes!H129/RES_hhdet_fec!H129)</f>
        <v>2.0110090147489315</v>
      </c>
      <c r="I129" s="73">
        <f>IF(RES_hhdet_tes!I129=0,"",RES_hhdet_tes!I129/RES_hhdet_fec!I129)</f>
        <v>2.0769701599988966</v>
      </c>
      <c r="J129" s="73">
        <f>IF(RES_hhdet_tes!J129=0,"",RES_hhdet_tes!J129/RES_hhdet_fec!J129)</f>
        <v>2.2828176929205144</v>
      </c>
      <c r="K129" s="73">
        <f>IF(RES_hhdet_tes!K129=0,"",RES_hhdet_tes!K129/RES_hhdet_fec!K129)</f>
        <v>2.4617887309594391</v>
      </c>
      <c r="L129" s="73">
        <f>IF(RES_hhdet_tes!L129=0,"",RES_hhdet_tes!L129/RES_hhdet_fec!L129)</f>
        <v>2.761288620624776</v>
      </c>
      <c r="M129" s="73">
        <f>IF(RES_hhdet_tes!M129=0,"",RES_hhdet_tes!M129/RES_hhdet_fec!M129)</f>
        <v>2.839771442010135</v>
      </c>
      <c r="N129" s="73">
        <f>IF(RES_hhdet_tes!N129=0,"",RES_hhdet_tes!N129/RES_hhdet_fec!N129)</f>
        <v>3.0638405977773089</v>
      </c>
      <c r="O129" s="73">
        <f>IF(RES_hhdet_tes!O129=0,"",RES_hhdet_tes!O129/RES_hhdet_fec!O129)</f>
        <v>3.078984638076498</v>
      </c>
      <c r="P129" s="73">
        <f>IF(RES_hhdet_tes!P129=0,"",RES_hhdet_tes!P129/RES_hhdet_fec!P129)</f>
        <v>3.2311357607420077</v>
      </c>
      <c r="Q129" s="73">
        <f>IF(RES_hhdet_tes!Q129=0,"",RES_hhdet_tes!Q129/RES_hhdet_fec!Q129)</f>
        <v>3.5267224824235561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0.76842403139741366</v>
      </c>
      <c r="C130" s="169">
        <f>IF(RES_hhdet_tes!C130=0,"",RES_hhdet_tes!C130/RES_hhdet_fec!C130)</f>
        <v>0.77552443087006684</v>
      </c>
      <c r="D130" s="169">
        <f>IF(RES_hhdet_tes!D130=0,"",RES_hhdet_tes!D130/RES_hhdet_fec!D130)</f>
        <v>0.78449792246937144</v>
      </c>
      <c r="E130" s="169">
        <f>IF(RES_hhdet_tes!E130=0,"",RES_hhdet_tes!E130/RES_hhdet_fec!E130)</f>
        <v>0.78583187930017528</v>
      </c>
      <c r="F130" s="169">
        <f>IF(RES_hhdet_tes!F130=0,"",RES_hhdet_tes!F130/RES_hhdet_fec!F130)</f>
        <v>0.78799534468717558</v>
      </c>
      <c r="G130" s="169">
        <f>IF(RES_hhdet_tes!G130=0,"",RES_hhdet_tes!G130/RES_hhdet_fec!G130)</f>
        <v>0.81154254533325687</v>
      </c>
      <c r="H130" s="169">
        <f>IF(RES_hhdet_tes!H130=0,"",RES_hhdet_tes!H130/RES_hhdet_fec!H130)</f>
        <v>0.81357273817328202</v>
      </c>
      <c r="I130" s="169">
        <f>IF(RES_hhdet_tes!I130=0,"",RES_hhdet_tes!I130/RES_hhdet_fec!I130)</f>
        <v>0.81302779647724333</v>
      </c>
      <c r="J130" s="169">
        <f>IF(RES_hhdet_tes!J130=0,"",RES_hhdet_tes!J130/RES_hhdet_fec!J130)</f>
        <v>0.82861587091171551</v>
      </c>
      <c r="K130" s="169">
        <f>IF(RES_hhdet_tes!K130=0,"",RES_hhdet_tes!K130/RES_hhdet_fec!K130)</f>
        <v>0.83038038645088386</v>
      </c>
      <c r="L130" s="169">
        <f>IF(RES_hhdet_tes!L130=0,"",RES_hhdet_tes!L130/RES_hhdet_fec!L130)</f>
        <v>0.84160796007903316</v>
      </c>
      <c r="M130" s="169">
        <f>IF(RES_hhdet_tes!M130=0,"",RES_hhdet_tes!M130/RES_hhdet_fec!M130)</f>
        <v>0.8479118850457299</v>
      </c>
      <c r="N130" s="169">
        <f>IF(RES_hhdet_tes!N130=0,"",RES_hhdet_tes!N130/RES_hhdet_fec!N130)</f>
        <v>0.86082061966218193</v>
      </c>
      <c r="O130" s="169">
        <f>IF(RES_hhdet_tes!O130=0,"",RES_hhdet_tes!O130/RES_hhdet_fec!O130)</f>
        <v>0.86246244618881263</v>
      </c>
      <c r="P130" s="169">
        <f>IF(RES_hhdet_tes!P130=0,"",RES_hhdet_tes!P130/RES_hhdet_fec!P130)</f>
        <v>0.86359668439996196</v>
      </c>
      <c r="Q130" s="169">
        <f>IF(RES_hhdet_tes!Q130=0,"",RES_hhdet_tes!Q130/RES_hhdet_fec!Q130)</f>
        <v>0.86436434749498203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0.81819311516108673</v>
      </c>
      <c r="C131" s="174">
        <f>IF(RES_hhdet_tes!C131=0,"",RES_hhdet_tes!C131/RES_hhdet_fec!C131)</f>
        <v>0.82134111857991599</v>
      </c>
      <c r="D131" s="174">
        <f>IF(RES_hhdet_tes!D131=0,"",RES_hhdet_tes!D131/RES_hhdet_fec!D131)</f>
        <v>0.82698244352220085</v>
      </c>
      <c r="E131" s="174">
        <f>IF(RES_hhdet_tes!E131=0,"",RES_hhdet_tes!E131/RES_hhdet_fec!E131)</f>
        <v>0.82829830617163991</v>
      </c>
      <c r="F131" s="174">
        <f>IF(RES_hhdet_tes!F131=0,"",RES_hhdet_tes!F131/RES_hhdet_fec!F131)</f>
        <v>0.83033713827109168</v>
      </c>
      <c r="G131" s="174">
        <f>IF(RES_hhdet_tes!G131=0,"",RES_hhdet_tes!G131/RES_hhdet_fec!G131)</f>
        <v>0.83342057697761129</v>
      </c>
      <c r="H131" s="174">
        <f>IF(RES_hhdet_tes!H131=0,"",RES_hhdet_tes!H131/RES_hhdet_fec!H131)</f>
        <v>0.83376954283288973</v>
      </c>
      <c r="I131" s="174">
        <f>IF(RES_hhdet_tes!I131=0,"",RES_hhdet_tes!I131/RES_hhdet_fec!I131)</f>
        <v>0.8341858787221561</v>
      </c>
      <c r="J131" s="174">
        <f>IF(RES_hhdet_tes!J131=0,"",RES_hhdet_tes!J131/RES_hhdet_fec!J131)</f>
        <v>0.84086212888797618</v>
      </c>
      <c r="K131" s="174">
        <f>IF(RES_hhdet_tes!K131=0,"",RES_hhdet_tes!K131/RES_hhdet_fec!K131)</f>
        <v>0.8408621288879764</v>
      </c>
      <c r="L131" s="174">
        <f>IF(RES_hhdet_tes!L131=0,"",RES_hhdet_tes!L131/RES_hhdet_fec!L131)</f>
        <v>0.8475096477048385</v>
      </c>
      <c r="M131" s="174">
        <f>IF(RES_hhdet_tes!M131=0,"",RES_hhdet_tes!M131/RES_hhdet_fec!M131)</f>
        <v>0.84759139810704964</v>
      </c>
      <c r="N131" s="174">
        <f>IF(RES_hhdet_tes!N131=0,"",RES_hhdet_tes!N131/RES_hhdet_fec!N131)</f>
        <v>0.8493093663059359</v>
      </c>
      <c r="O131" s="174">
        <f>IF(RES_hhdet_tes!O131=0,"",RES_hhdet_tes!O131/RES_hhdet_fec!O131)</f>
        <v>0.85053487225258295</v>
      </c>
      <c r="P131" s="174">
        <f>IF(RES_hhdet_tes!P131=0,"",RES_hhdet_tes!P131/RES_hhdet_fec!P131)</f>
        <v>0.85139889153717574</v>
      </c>
      <c r="Q131" s="174">
        <f>IF(RES_hhdet_tes!Q131=0,"",RES_hhdet_tes!Q131/RES_hhdet_fec!Q131)</f>
        <v>0.85221519810941626</v>
      </c>
    </row>
    <row r="132" spans="1:17" ht="12" customHeight="1" x14ac:dyDescent="0.25">
      <c r="A132" s="167" t="s">
        <v>147</v>
      </c>
      <c r="B132" s="174">
        <f>IF(RES_hhdet_tes!B132=0,"",RES_hhdet_tes!B132/RES_hhdet_fec!B132)</f>
        <v>0.92783862655429761</v>
      </c>
      <c r="C132" s="174">
        <f>IF(RES_hhdet_tes!C132=0,"",RES_hhdet_tes!C132/RES_hhdet_fec!C132)</f>
        <v>0.93032763362721349</v>
      </c>
      <c r="D132" s="174">
        <f>IF(RES_hhdet_tes!D132=0,"",RES_hhdet_tes!D132/RES_hhdet_fec!D132)</f>
        <v>0.93483453111758774</v>
      </c>
      <c r="E132" s="174">
        <f>IF(RES_hhdet_tes!E132=0,"",RES_hhdet_tes!E132/RES_hhdet_fec!E132)</f>
        <v>0.93533010096281088</v>
      </c>
      <c r="F132" s="174">
        <f>IF(RES_hhdet_tes!F132=0,"",RES_hhdet_tes!F132/RES_hhdet_fec!F132)</f>
        <v>0.93619447527178146</v>
      </c>
      <c r="G132" s="174">
        <f>IF(RES_hhdet_tes!G132=0,"",RES_hhdet_tes!G132/RES_hhdet_fec!G132)</f>
        <v>0.94017435344005018</v>
      </c>
      <c r="H132" s="174">
        <f>IF(RES_hhdet_tes!H132=0,"",RES_hhdet_tes!H132/RES_hhdet_fec!H132)</f>
        <v>0.93496970163103355</v>
      </c>
      <c r="I132" s="174">
        <f>IF(RES_hhdet_tes!I132=0,"",RES_hhdet_tes!I132/RES_hhdet_fec!I132)</f>
        <v>0.93354420649063119</v>
      </c>
      <c r="J132" s="174">
        <f>IF(RES_hhdet_tes!J132=0,"",RES_hhdet_tes!J132/RES_hhdet_fec!J132)</f>
        <v>0.93917253643381593</v>
      </c>
      <c r="K132" s="174">
        <f>IF(RES_hhdet_tes!K132=0,"",RES_hhdet_tes!K132/RES_hhdet_fec!K132)</f>
        <v>0.93979001141142615</v>
      </c>
      <c r="L132" s="174">
        <f>IF(RES_hhdet_tes!L132=0,"",RES_hhdet_tes!L132/RES_hhdet_fec!L132)</f>
        <v>0.94368254089248949</v>
      </c>
      <c r="M132" s="174">
        <f>IF(RES_hhdet_tes!M132=0,"",RES_hhdet_tes!M132/RES_hhdet_fec!M132)</f>
        <v>0.94577414590003306</v>
      </c>
      <c r="N132" s="174">
        <f>IF(RES_hhdet_tes!N132=0,"",RES_hhdet_tes!N132/RES_hhdet_fec!N132)</f>
        <v>0.94530877672403812</v>
      </c>
      <c r="O132" s="174">
        <f>IF(RES_hhdet_tes!O132=0,"",RES_hhdet_tes!O132/RES_hhdet_fec!O132)</f>
        <v>0.94533371977310166</v>
      </c>
      <c r="P132" s="174">
        <f>IF(RES_hhdet_tes!P132=0,"",RES_hhdet_tes!P132/RES_hhdet_fec!P132)</f>
        <v>0.9453878243685746</v>
      </c>
      <c r="Q132" s="174">
        <f>IF(RES_hhdet_tes!Q132=0,"",RES_hhdet_tes!Q132/RES_hhdet_fec!Q132)</f>
        <v>0.94542222468194825</v>
      </c>
    </row>
    <row r="133" spans="1:17" ht="12" customHeight="1" x14ac:dyDescent="0.25">
      <c r="A133" s="166" t="s">
        <v>61</v>
      </c>
      <c r="B133" s="173">
        <f>IF(RES_hhdet_tes!B133=0,"",RES_hhdet_tes!B133/RES_hhdet_fec!B133)</f>
        <v>0.81819311516108717</v>
      </c>
      <c r="C133" s="173">
        <f>IF(RES_hhdet_tes!C133=0,"",RES_hhdet_tes!C133/RES_hhdet_fec!C133)</f>
        <v>0.82392289894173265</v>
      </c>
      <c r="D133" s="173">
        <f>IF(RES_hhdet_tes!D133=0,"",RES_hhdet_tes!D133/RES_hhdet_fec!D133)</f>
        <v>0.83482393712619318</v>
      </c>
      <c r="E133" s="173">
        <f>IF(RES_hhdet_tes!E133=0,"",RES_hhdet_tes!E133/RES_hhdet_fec!E133)</f>
        <v>0.83560409523919654</v>
      </c>
      <c r="F133" s="173">
        <f>IF(RES_hhdet_tes!F133=0,"",RES_hhdet_tes!F133/RES_hhdet_fec!F133)</f>
        <v>0.8373498563942432</v>
      </c>
      <c r="G133" s="173">
        <f>IF(RES_hhdet_tes!G133=0,"",RES_hhdet_tes!G133/RES_hhdet_fec!G133)</f>
        <v>0.83773368052288322</v>
      </c>
      <c r="H133" s="173">
        <f>IF(RES_hhdet_tes!H133=0,"",RES_hhdet_tes!H133/RES_hhdet_fec!H133)</f>
        <v>0.83782183331388926</v>
      </c>
      <c r="I133" s="173">
        <f>IF(RES_hhdet_tes!I133=0,"",RES_hhdet_tes!I133/RES_hhdet_fec!I133)</f>
        <v>0.83827927900977006</v>
      </c>
      <c r="J133" s="173">
        <f>IF(RES_hhdet_tes!J133=0,"",RES_hhdet_tes!J133/RES_hhdet_fec!J133)</f>
        <v>0.84324723986315542</v>
      </c>
      <c r="K133" s="173">
        <f>IF(RES_hhdet_tes!K133=0,"",RES_hhdet_tes!K133/RES_hhdet_fec!K133)</f>
        <v>0.84438371238917331</v>
      </c>
      <c r="L133" s="173">
        <f>IF(RES_hhdet_tes!L133=0,"",RES_hhdet_tes!L133/RES_hhdet_fec!L133)</f>
        <v>0.8566039067804555</v>
      </c>
      <c r="M133" s="173">
        <f>IF(RES_hhdet_tes!M133=0,"",RES_hhdet_tes!M133/RES_hhdet_fec!M133)</f>
        <v>0.85697473520074641</v>
      </c>
      <c r="N133" s="173">
        <f>IF(RES_hhdet_tes!N133=0,"",RES_hhdet_tes!N133/RES_hhdet_fec!N133)</f>
        <v>0.85826036944282602</v>
      </c>
      <c r="O133" s="173">
        <f>IF(RES_hhdet_tes!O133=0,"",RES_hhdet_tes!O133/RES_hhdet_fec!O133)</f>
        <v>0.85829218354702608</v>
      </c>
      <c r="P133" s="173">
        <f>IF(RES_hhdet_tes!P133=0,"",RES_hhdet_tes!P133/RES_hhdet_fec!P133)</f>
        <v>0.85835552642713875</v>
      </c>
      <c r="Q133" s="173">
        <f>IF(RES_hhdet_tes!Q133=0,"",RES_hhdet_tes!Q133/RES_hhdet_fec!Q133)</f>
        <v>0.85838383293722931</v>
      </c>
    </row>
    <row r="134" spans="1:17" ht="12" customHeight="1" x14ac:dyDescent="0.25">
      <c r="A134" s="147" t="s">
        <v>59</v>
      </c>
      <c r="B134" s="172">
        <f>IF(RES_hhdet_tes!B134=0,"",RES_hhdet_tes!B134/RES_hhdet_fec!B134)</f>
        <v>1</v>
      </c>
      <c r="C134" s="172">
        <f>IF(RES_hhdet_tes!C134=0,"",RES_hhdet_tes!C134/RES_hhdet_fec!C134)</f>
        <v>0.99999999999999944</v>
      </c>
      <c r="D134" s="172">
        <f>IF(RES_hhdet_tes!D134=0,"",RES_hhdet_tes!D134/RES_hhdet_fec!D134)</f>
        <v>1.0000000000000004</v>
      </c>
      <c r="E134" s="172">
        <f>IF(RES_hhdet_tes!E134=0,"",RES_hhdet_tes!E134/RES_hhdet_fec!E134)</f>
        <v>1.0000000000000004</v>
      </c>
      <c r="F134" s="172">
        <f>IF(RES_hhdet_tes!F134=0,"",RES_hhdet_tes!F134/RES_hhdet_fec!F134)</f>
        <v>0.99999999999999967</v>
      </c>
      <c r="G134" s="172">
        <f>IF(RES_hhdet_tes!G134=0,"",RES_hhdet_tes!G134/RES_hhdet_fec!G134)</f>
        <v>1</v>
      </c>
      <c r="H134" s="172">
        <f>IF(RES_hhdet_tes!H134=0,"",RES_hhdet_tes!H134/RES_hhdet_fec!H134)</f>
        <v>1.0000000000000002</v>
      </c>
      <c r="I134" s="172">
        <f>IF(RES_hhdet_tes!I134=0,"",RES_hhdet_tes!I134/RES_hhdet_fec!I134)</f>
        <v>0.99999999999999989</v>
      </c>
      <c r="J134" s="172">
        <f>IF(RES_hhdet_tes!J134=0,"",RES_hhdet_tes!J134/RES_hhdet_fec!J134)</f>
        <v>1</v>
      </c>
      <c r="K134" s="172">
        <f>IF(RES_hhdet_tes!K134=0,"",RES_hhdet_tes!K134/RES_hhdet_fec!K134)</f>
        <v>1.0000000000000002</v>
      </c>
      <c r="L134" s="172">
        <f>IF(RES_hhdet_tes!L134=0,"",RES_hhdet_tes!L134/RES_hhdet_fec!L134)</f>
        <v>1</v>
      </c>
      <c r="M134" s="172">
        <f>IF(RES_hhdet_tes!M134=0,"",RES_hhdet_tes!M134/RES_hhdet_fec!M134)</f>
        <v>1.0000000000000002</v>
      </c>
      <c r="N134" s="172">
        <f>IF(RES_hhdet_tes!N134=0,"",RES_hhdet_tes!N134/RES_hhdet_fec!N134)</f>
        <v>1</v>
      </c>
      <c r="O134" s="172">
        <f>IF(RES_hhdet_tes!O134=0,"",RES_hhdet_tes!O134/RES_hhdet_fec!O134)</f>
        <v>1.0000000000000002</v>
      </c>
      <c r="P134" s="172">
        <f>IF(RES_hhdet_tes!P134=0,"",RES_hhdet_tes!P134/RES_hhdet_fec!P134)</f>
        <v>0.99999999999999989</v>
      </c>
      <c r="Q134" s="172">
        <f>IF(RES_hhdet_tes!Q134=0,"",RES_hhdet_tes!Q134/RES_hhdet_fec!Q134)</f>
        <v>0.99999999999999978</v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0.65848748991112238</v>
      </c>
      <c r="C135" s="171">
        <f>IF(RES_hhdet_tes!C135=0,"",RES_hhdet_tes!C135/RES_hhdet_fec!C135)</f>
        <v>0.66665136659767354</v>
      </c>
      <c r="D135" s="171">
        <f>IF(RES_hhdet_tes!D135=0,"",RES_hhdet_tes!D135/RES_hhdet_fec!D135)</f>
        <v>0.67997152359598756</v>
      </c>
      <c r="E135" s="171">
        <f>IF(RES_hhdet_tes!E135=0,"",RES_hhdet_tes!E135/RES_hhdet_fec!E135)</f>
        <v>0.68372238213530634</v>
      </c>
      <c r="F135" s="171">
        <f>IF(RES_hhdet_tes!F135=0,"",RES_hhdet_tes!F135/RES_hhdet_fec!F135)</f>
        <v>0.68903501656157196</v>
      </c>
      <c r="G135" s="171">
        <f>IF(RES_hhdet_tes!G135=0,"",RES_hhdet_tes!G135/RES_hhdet_fec!G135)</f>
        <v>0.70263314297138202</v>
      </c>
      <c r="H135" s="171">
        <f>IF(RES_hhdet_tes!H135=0,"",RES_hhdet_tes!H135/RES_hhdet_fec!H135)</f>
        <v>0.70355405520166581</v>
      </c>
      <c r="I135" s="171">
        <f>IF(RES_hhdet_tes!I135=0,"",RES_hhdet_tes!I135/RES_hhdet_fec!I135)</f>
        <v>0.70434401548044046</v>
      </c>
      <c r="J135" s="171">
        <f>IF(RES_hhdet_tes!J135=0,"",RES_hhdet_tes!J135/RES_hhdet_fec!J135)</f>
        <v>0.7155450416072634</v>
      </c>
      <c r="K135" s="171">
        <f>IF(RES_hhdet_tes!K135=0,"",RES_hhdet_tes!K135/RES_hhdet_fec!K135)</f>
        <v>0.71567795019557578</v>
      </c>
      <c r="L135" s="171">
        <f>IF(RES_hhdet_tes!L135=0,"",RES_hhdet_tes!L135/RES_hhdet_fec!L135)</f>
        <v>0.72000657696599746</v>
      </c>
      <c r="M135" s="171">
        <f>IF(RES_hhdet_tes!M135=0,"",RES_hhdet_tes!M135/RES_hhdet_fec!M135)</f>
        <v>0.72126613726571132</v>
      </c>
      <c r="N135" s="171">
        <f>IF(RES_hhdet_tes!N135=0,"",RES_hhdet_tes!N135/RES_hhdet_fec!N135)</f>
        <v>0.72805110251650995</v>
      </c>
      <c r="O135" s="171">
        <f>IF(RES_hhdet_tes!O135=0,"",RES_hhdet_tes!O135/RES_hhdet_fec!O135)</f>
        <v>0.72844538362998734</v>
      </c>
      <c r="P135" s="171">
        <f>IF(RES_hhdet_tes!P135=0,"",RES_hhdet_tes!P135/RES_hhdet_fec!P135)</f>
        <v>0.72846077021002653</v>
      </c>
      <c r="Q135" s="171">
        <f>IF(RES_hhdet_tes!Q135=0,"",RES_hhdet_tes!Q135/RES_hhdet_fec!Q135)</f>
        <v>0.7290337112568015</v>
      </c>
    </row>
    <row r="136" spans="1:17" ht="12" customHeight="1" x14ac:dyDescent="0.25">
      <c r="A136" s="161" t="s">
        <v>141</v>
      </c>
      <c r="B136" s="170">
        <f>IF(RES_hhdet_tes!B136=0,"",RES_hhdet_tes!B136/RES_hhdet_fec!B136)</f>
        <v>0.84386938116404087</v>
      </c>
      <c r="C136" s="170">
        <f>IF(RES_hhdet_tes!C136=0,"",RES_hhdet_tes!C136/RES_hhdet_fec!C136)</f>
        <v>0.85027954746553869</v>
      </c>
      <c r="D136" s="170">
        <f>IF(RES_hhdet_tes!D136=0,"",RES_hhdet_tes!D136/RES_hhdet_fec!D136)</f>
        <v>0.86062219522287964</v>
      </c>
      <c r="E136" s="170">
        <f>IF(RES_hhdet_tes!E136=0,"",RES_hhdet_tes!E136/RES_hhdet_fec!E136)</f>
        <v>0.85786376108881812</v>
      </c>
      <c r="F136" s="170">
        <f>IF(RES_hhdet_tes!F136=0,"",RES_hhdet_tes!F136/RES_hhdet_fec!F136)</f>
        <v>0.85803570470966173</v>
      </c>
      <c r="G136" s="170">
        <f>IF(RES_hhdet_tes!G136=0,"",RES_hhdet_tes!G136/RES_hhdet_fec!G136)</f>
        <v>0.86121484256870018</v>
      </c>
      <c r="H136" s="170">
        <f>IF(RES_hhdet_tes!H136=0,"",RES_hhdet_tes!H136/RES_hhdet_fec!H136)</f>
        <v>0.86722775229312177</v>
      </c>
      <c r="I136" s="170">
        <f>IF(RES_hhdet_tes!I136=0,"",RES_hhdet_tes!I136/RES_hhdet_fec!I136)</f>
        <v>0.86727387837448755</v>
      </c>
      <c r="J136" s="170">
        <f>IF(RES_hhdet_tes!J136=0,"",RES_hhdet_tes!J136/RES_hhdet_fec!J136)</f>
        <v>0.87516503303433013</v>
      </c>
      <c r="K136" s="170">
        <f>IF(RES_hhdet_tes!K136=0,"",RES_hhdet_tes!K136/RES_hhdet_fec!K136)</f>
        <v>0.87580726134036357</v>
      </c>
      <c r="L136" s="170">
        <f>IF(RES_hhdet_tes!L136=0,"",RES_hhdet_tes!L136/RES_hhdet_fec!L136)</f>
        <v>0.87756274976404491</v>
      </c>
      <c r="M136" s="170">
        <f>IF(RES_hhdet_tes!M136=0,"",RES_hhdet_tes!M136/RES_hhdet_fec!M136)</f>
        <v>0.88287249271982227</v>
      </c>
      <c r="N136" s="170">
        <f>IF(RES_hhdet_tes!N136=0,"",RES_hhdet_tes!N136/RES_hhdet_fec!N136)</f>
        <v>0.88147013186731582</v>
      </c>
      <c r="O136" s="170">
        <f>IF(RES_hhdet_tes!O136=0,"",RES_hhdet_tes!O136/RES_hhdet_fec!O136)</f>
        <v>0.88183187427191034</v>
      </c>
      <c r="P136" s="170">
        <f>IF(RES_hhdet_tes!P136=0,"",RES_hhdet_tes!P136/RES_hhdet_fec!P136)</f>
        <v>0.8822567225659913</v>
      </c>
      <c r="Q136" s="170">
        <f>IF(RES_hhdet_tes!Q136=0,"",RES_hhdet_tes!Q136/RES_hhdet_fec!Q136)</f>
        <v>0.88288908939237054</v>
      </c>
    </row>
    <row r="137" spans="1:17" ht="12" customHeight="1" x14ac:dyDescent="0.25">
      <c r="A137" s="148" t="s">
        <v>60</v>
      </c>
      <c r="B137" s="73">
        <f>IF(RES_hhdet_tes!B137=0,"",RES_hhdet_tes!B137/RES_hhdet_fec!B137)</f>
        <v>0.65848748991112249</v>
      </c>
      <c r="C137" s="73">
        <f>IF(RES_hhdet_tes!C137=0,"",RES_hhdet_tes!C137/RES_hhdet_fec!C137)</f>
        <v>0.67121057151815844</v>
      </c>
      <c r="D137" s="73">
        <f>IF(RES_hhdet_tes!D137=0,"",RES_hhdet_tes!D137/RES_hhdet_fec!D137)</f>
        <v>0.69723478641731362</v>
      </c>
      <c r="E137" s="73">
        <f>IF(RES_hhdet_tes!E137=0,"",RES_hhdet_tes!E137/RES_hhdet_fec!E137)</f>
        <v>0.69827695928360123</v>
      </c>
      <c r="F137" s="73">
        <f>IF(RES_hhdet_tes!F137=0,"",RES_hhdet_tes!F137/RES_hhdet_fec!F137)</f>
        <v>0.70110046280080607</v>
      </c>
      <c r="G137" s="73">
        <f>IF(RES_hhdet_tes!G137=0,"",RES_hhdet_tes!G137/RES_hhdet_fec!G137)</f>
        <v>0.70496343556517571</v>
      </c>
      <c r="H137" s="73">
        <f>IF(RES_hhdet_tes!H137=0,"",RES_hhdet_tes!H137/RES_hhdet_fec!H137)</f>
        <v>0.70682255526927651</v>
      </c>
      <c r="I137" s="73">
        <f>IF(RES_hhdet_tes!I137=0,"",RES_hhdet_tes!I137/RES_hhdet_fec!I137)</f>
        <v>0.70888789493625914</v>
      </c>
      <c r="J137" s="73">
        <f>IF(RES_hhdet_tes!J137=0,"",RES_hhdet_tes!J137/RES_hhdet_fec!J137)</f>
        <v>0.7168178367941781</v>
      </c>
      <c r="K137" s="73">
        <f>IF(RES_hhdet_tes!K137=0,"",RES_hhdet_tes!K137/RES_hhdet_fec!K137)</f>
        <v>0.71749763847181525</v>
      </c>
      <c r="L137" s="73">
        <f>IF(RES_hhdet_tes!L137=0,"",RES_hhdet_tes!L137/RES_hhdet_fec!L137)</f>
        <v>0.72667093506575453</v>
      </c>
      <c r="M137" s="73">
        <f>IF(RES_hhdet_tes!M137=0,"",RES_hhdet_tes!M137/RES_hhdet_fec!M137)</f>
        <v>0.72679858997378266</v>
      </c>
      <c r="N137" s="73">
        <f>IF(RES_hhdet_tes!N137=0,"",RES_hhdet_tes!N137/RES_hhdet_fec!N137)</f>
        <v>0.72824819321843937</v>
      </c>
      <c r="O137" s="73">
        <f>IF(RES_hhdet_tes!O137=0,"",RES_hhdet_tes!O137/RES_hhdet_fec!O137)</f>
        <v>0.7298784269541726</v>
      </c>
      <c r="P137" s="73">
        <f>IF(RES_hhdet_tes!P137=0,"",RES_hhdet_tes!P137/RES_hhdet_fec!P137)</f>
        <v>0.72987842695417282</v>
      </c>
      <c r="Q137" s="73">
        <f>IF(RES_hhdet_tes!Q137=0,"",RES_hhdet_tes!Q137/RES_hhdet_fec!Q137)</f>
        <v>0.73139281236463638</v>
      </c>
    </row>
    <row r="138" spans="1:17" ht="12" customHeight="1" x14ac:dyDescent="0.25">
      <c r="A138" s="148" t="s">
        <v>59</v>
      </c>
      <c r="B138" s="73">
        <f>IF(RES_hhdet_tes!B138=0,"",RES_hhdet_tes!B138/RES_hhdet_fec!B138)</f>
        <v>1</v>
      </c>
      <c r="C138" s="73">
        <f>IF(RES_hhdet_tes!C138=0,"",RES_hhdet_tes!C138/RES_hhdet_fec!C138)</f>
        <v>0.99999999999999978</v>
      </c>
      <c r="D138" s="73">
        <f>IF(RES_hhdet_tes!D138=0,"",RES_hhdet_tes!D138/RES_hhdet_fec!D138)</f>
        <v>1</v>
      </c>
      <c r="E138" s="73">
        <f>IF(RES_hhdet_tes!E138=0,"",RES_hhdet_tes!E138/RES_hhdet_fec!E138)</f>
        <v>1</v>
      </c>
      <c r="F138" s="73">
        <f>IF(RES_hhdet_tes!F138=0,"",RES_hhdet_tes!F138/RES_hhdet_fec!F138)</f>
        <v>0.99999999999999978</v>
      </c>
      <c r="G138" s="73">
        <f>IF(RES_hhdet_tes!G138=0,"",RES_hhdet_tes!G138/RES_hhdet_fec!G138)</f>
        <v>1.0000000000000002</v>
      </c>
      <c r="H138" s="73">
        <f>IF(RES_hhdet_tes!H138=0,"",RES_hhdet_tes!H138/RES_hhdet_fec!H138)</f>
        <v>1.0000000000000002</v>
      </c>
      <c r="I138" s="73">
        <f>IF(RES_hhdet_tes!I138=0,"",RES_hhdet_tes!I138/RES_hhdet_fec!I138)</f>
        <v>1.0000000000000002</v>
      </c>
      <c r="J138" s="73">
        <f>IF(RES_hhdet_tes!J138=0,"",RES_hhdet_tes!J138/RES_hhdet_fec!J138)</f>
        <v>1</v>
      </c>
      <c r="K138" s="73">
        <f>IF(RES_hhdet_tes!K138=0,"",RES_hhdet_tes!K138/RES_hhdet_fec!K138)</f>
        <v>1.0000000000000004</v>
      </c>
      <c r="L138" s="73">
        <f>IF(RES_hhdet_tes!L138=0,"",RES_hhdet_tes!L138/RES_hhdet_fec!L138)</f>
        <v>1</v>
      </c>
      <c r="M138" s="73">
        <f>IF(RES_hhdet_tes!M138=0,"",RES_hhdet_tes!M138/RES_hhdet_fec!M138)</f>
        <v>1</v>
      </c>
      <c r="N138" s="73">
        <f>IF(RES_hhdet_tes!N138=0,"",RES_hhdet_tes!N138/RES_hhdet_fec!N138)</f>
        <v>0.99999999999999967</v>
      </c>
      <c r="O138" s="73">
        <f>IF(RES_hhdet_tes!O138=0,"",RES_hhdet_tes!O138/RES_hhdet_fec!O138)</f>
        <v>0.99999999999999967</v>
      </c>
      <c r="P138" s="73">
        <f>IF(RES_hhdet_tes!P138=0,"",RES_hhdet_tes!P138/RES_hhdet_fec!P138)</f>
        <v>1</v>
      </c>
      <c r="Q138" s="73">
        <f>IF(RES_hhdet_tes!Q138=0,"",RES_hhdet_tes!Q138/RES_hhdet_fec!Q138)</f>
        <v>1.0000000000000002</v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0.50955427162232259</v>
      </c>
      <c r="C139" s="169">
        <f>IF(RES_hhdet_tes!C139=0,"",RES_hhdet_tes!C139/RES_hhdet_fec!C139)</f>
        <v>0.53583142153166519</v>
      </c>
      <c r="D139" s="169">
        <f>IF(RES_hhdet_tes!D139=0,"",RES_hhdet_tes!D139/RES_hhdet_fec!D139)</f>
        <v>0.56844983170595753</v>
      </c>
      <c r="E139" s="169">
        <f>IF(RES_hhdet_tes!E139=0,"",RES_hhdet_tes!E139/RES_hhdet_fec!E139)</f>
        <v>0.55478896447375292</v>
      </c>
      <c r="F139" s="169">
        <f>IF(RES_hhdet_tes!F139=0,"",RES_hhdet_tes!F139/RES_hhdet_fec!F139)</f>
        <v>0.56271436101651873</v>
      </c>
      <c r="G139" s="169">
        <f>IF(RES_hhdet_tes!G139=0,"",RES_hhdet_tes!G139/RES_hhdet_fec!G139)</f>
        <v>0.5937332778163581</v>
      </c>
      <c r="H139" s="169">
        <f>IF(RES_hhdet_tes!H139=0,"",RES_hhdet_tes!H139/RES_hhdet_fec!H139)</f>
        <v>0.59233138949420683</v>
      </c>
      <c r="I139" s="169">
        <f>IF(RES_hhdet_tes!I139=0,"",RES_hhdet_tes!I139/RES_hhdet_fec!I139)</f>
        <v>0.60269904611429059</v>
      </c>
      <c r="J139" s="169">
        <f>IF(RES_hhdet_tes!J139=0,"",RES_hhdet_tes!J139/RES_hhdet_fec!J139)</f>
        <v>0.61470903769001717</v>
      </c>
      <c r="K139" s="169">
        <f>IF(RES_hhdet_tes!K139=0,"",RES_hhdet_tes!K139/RES_hhdet_fec!K139)</f>
        <v>0.6213420201529436</v>
      </c>
      <c r="L139" s="169">
        <f>IF(RES_hhdet_tes!L139=0,"",RES_hhdet_tes!L139/RES_hhdet_fec!L139)</f>
        <v>0.61698218564832652</v>
      </c>
      <c r="M139" s="169">
        <f>IF(RES_hhdet_tes!M139=0,"",RES_hhdet_tes!M139/RES_hhdet_fec!M139)</f>
        <v>0.60821805427914655</v>
      </c>
      <c r="N139" s="169">
        <f>IF(RES_hhdet_tes!N139=0,"",RES_hhdet_tes!N139/RES_hhdet_fec!N139)</f>
        <v>0.59804776945222793</v>
      </c>
      <c r="O139" s="169">
        <f>IF(RES_hhdet_tes!O139=0,"",RES_hhdet_tes!O139/RES_hhdet_fec!O139)</f>
        <v>0.58801622685395394</v>
      </c>
      <c r="P139" s="169">
        <f>IF(RES_hhdet_tes!P139=0,"",RES_hhdet_tes!P139/RES_hhdet_fec!P139)</f>
        <v>0.58856663200576065</v>
      </c>
      <c r="Q139" s="169">
        <f>IF(RES_hhdet_tes!Q139=0,"",RES_hhdet_tes!Q139/RES_hhdet_fec!Q139)</f>
        <v>0.60823309653513868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0.38227832087273789</v>
      </c>
      <c r="C140" s="73">
        <f>IF(RES_hhdet_tes!C140=0,"",RES_hhdet_tes!C140/RES_hhdet_fec!C140)</f>
        <v>0.39419068677910096</v>
      </c>
      <c r="D140" s="73">
        <f>IF(RES_hhdet_tes!D140=0,"",RES_hhdet_tes!D140/RES_hhdet_fec!D140)</f>
        <v>0.414625261868869</v>
      </c>
      <c r="E140" s="73">
        <f>IF(RES_hhdet_tes!E140=0,"",RES_hhdet_tes!E140/RES_hhdet_fec!E140)</f>
        <v>0.42355288132539132</v>
      </c>
      <c r="F140" s="73">
        <f>IF(RES_hhdet_tes!F140=0,"",RES_hhdet_tes!F140/RES_hhdet_fec!F140)</f>
        <v>0.42932341312358785</v>
      </c>
      <c r="G140" s="73">
        <f>IF(RES_hhdet_tes!G140=0,"",RES_hhdet_tes!G140/RES_hhdet_fec!G140)</f>
        <v>0.44210074492005658</v>
      </c>
      <c r="H140" s="73">
        <f>IF(RES_hhdet_tes!H140=0,"",RES_hhdet_tes!H140/RES_hhdet_fec!H140)</f>
        <v>0.44216606230942018</v>
      </c>
      <c r="I140" s="73">
        <f>IF(RES_hhdet_tes!I140=0,"",RES_hhdet_tes!I140/RES_hhdet_fec!I140)</f>
        <v>0.44231454722236535</v>
      </c>
      <c r="J140" s="73">
        <f>IF(RES_hhdet_tes!J140=0,"",RES_hhdet_tes!J140/RES_hhdet_fec!J140)</f>
        <v>0.44466722892796279</v>
      </c>
      <c r="K140" s="73">
        <f>IF(RES_hhdet_tes!K140=0,"",RES_hhdet_tes!K140/RES_hhdet_fec!K140)</f>
        <v>0.44466722892796218</v>
      </c>
      <c r="L140" s="73">
        <f>IF(RES_hhdet_tes!L140=0,"",RES_hhdet_tes!L140/RES_hhdet_fec!L140)</f>
        <v>0.45153133896793041</v>
      </c>
      <c r="M140" s="73">
        <f>IF(RES_hhdet_tes!M140=0,"",RES_hhdet_tes!M140/RES_hhdet_fec!M140)</f>
        <v>0.45179313732712206</v>
      </c>
      <c r="N140" s="73">
        <f>IF(RES_hhdet_tes!N140=0,"",RES_hhdet_tes!N140/RES_hhdet_fec!N140)</f>
        <v>0.46098011373378811</v>
      </c>
      <c r="O140" s="73">
        <f>IF(RES_hhdet_tes!O140=0,"",RES_hhdet_tes!O140/RES_hhdet_fec!O140)</f>
        <v>0.46104398825314352</v>
      </c>
      <c r="P140" s="73">
        <f>IF(RES_hhdet_tes!P140=0,"",RES_hhdet_tes!P140/RES_hhdet_fec!P140)</f>
        <v>0.46123112775336428</v>
      </c>
      <c r="Q140" s="73">
        <f>IF(RES_hhdet_tes!Q140=0,"",RES_hhdet_tes!Q140/RES_hhdet_fec!Q140)</f>
        <v>0.4616783771932596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0.76689014444727754</v>
      </c>
      <c r="C141" s="65">
        <f>IF(RES_hhdet_tes!C141=0,"",RES_hhdet_tes!C141/RES_hhdet_fec!C141)</f>
        <v>0.7801062580032545</v>
      </c>
      <c r="D141" s="65">
        <f>IF(RES_hhdet_tes!D141=0,"",RES_hhdet_tes!D141/RES_hhdet_fec!D141)</f>
        <v>0.79537211329565938</v>
      </c>
      <c r="E141" s="65">
        <f>IF(RES_hhdet_tes!E141=0,"",RES_hhdet_tes!E141/RES_hhdet_fec!E141)</f>
        <v>0.80153922962906665</v>
      </c>
      <c r="F141" s="65">
        <f>IF(RES_hhdet_tes!F141=0,"",RES_hhdet_tes!F141/RES_hhdet_fec!F141)</f>
        <v>0.80526003111517275</v>
      </c>
      <c r="G141" s="65">
        <f>IF(RES_hhdet_tes!G141=0,"",RES_hhdet_tes!G141/RES_hhdet_fec!G141)</f>
        <v>0.81182749650194008</v>
      </c>
      <c r="H141" s="65">
        <f>IF(RES_hhdet_tes!H141=0,"",RES_hhdet_tes!H141/RES_hhdet_fec!H141)</f>
        <v>0.81199254582336022</v>
      </c>
      <c r="I141" s="65">
        <f>IF(RES_hhdet_tes!I141=0,"",RES_hhdet_tes!I141/RES_hhdet_fec!I141)</f>
        <v>0.81236064317617152</v>
      </c>
      <c r="J141" s="65">
        <f>IF(RES_hhdet_tes!J141=0,"",RES_hhdet_tes!J141/RES_hhdet_fec!J141)</f>
        <v>0.81758700420295105</v>
      </c>
      <c r="K141" s="65">
        <f>IF(RES_hhdet_tes!K141=0,"",RES_hhdet_tes!K141/RES_hhdet_fec!K141)</f>
        <v>0.81759508283013038</v>
      </c>
      <c r="L141" s="65">
        <f>IF(RES_hhdet_tes!L141=0,"",RES_hhdet_tes!L141/RES_hhdet_fec!L141)</f>
        <v>0.82174539000650304</v>
      </c>
      <c r="M141" s="65">
        <f>IF(RES_hhdet_tes!M141=0,"",RES_hhdet_tes!M141/RES_hhdet_fec!M141)</f>
        <v>0.82188484387589023</v>
      </c>
      <c r="N141" s="65">
        <f>IF(RES_hhdet_tes!N141=0,"",RES_hhdet_tes!N141/RES_hhdet_fec!N141)</f>
        <v>0.82730435606069141</v>
      </c>
      <c r="O141" s="65">
        <f>IF(RES_hhdet_tes!O141=0,"",RES_hhdet_tes!O141/RES_hhdet_fec!O141)</f>
        <v>0.82863595641088672</v>
      </c>
      <c r="P141" s="65">
        <f>IF(RES_hhdet_tes!P141=0,"",RES_hhdet_tes!P141/RES_hhdet_fec!P141)</f>
        <v>0.82914343423671699</v>
      </c>
      <c r="Q141" s="65">
        <f>IF(RES_hhdet_tes!Q141=0,"",RES_hhdet_tes!Q141/RES_hhdet_fec!Q141)</f>
        <v>0.83000160901631137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>
        <f>IF(RES_hhdet_tes!B143=0,"",RES_hhdet_tes!B143/RES_hhdet_fec!B143)</f>
        <v>0.79210972771585664</v>
      </c>
      <c r="C143" s="175">
        <f>IF(RES_hhdet_tes!C143=0,"",RES_hhdet_tes!C143/RES_hhdet_fec!C143)</f>
        <v>0.83283772289181457</v>
      </c>
      <c r="D143" s="175">
        <f>IF(RES_hhdet_tes!D143=0,"",RES_hhdet_tes!D143/RES_hhdet_fec!D143)</f>
        <v>0.88110820384845079</v>
      </c>
      <c r="E143" s="175">
        <f>IF(RES_hhdet_tes!E143=0,"",RES_hhdet_tes!E143/RES_hhdet_fec!E143)</f>
        <v>0.88329596395786247</v>
      </c>
      <c r="F143" s="175">
        <f>IF(RES_hhdet_tes!F143=0,"",RES_hhdet_tes!F143/RES_hhdet_fec!F143)</f>
        <v>0.88690893656367498</v>
      </c>
      <c r="G143" s="175">
        <f>IF(RES_hhdet_tes!G143=0,"",RES_hhdet_tes!G143/RES_hhdet_fec!G143)</f>
        <v>0.91088004848724757</v>
      </c>
      <c r="H143" s="175">
        <f>IF(RES_hhdet_tes!H143=0,"",RES_hhdet_tes!H143/RES_hhdet_fec!H143)</f>
        <v>0.92112643671477734</v>
      </c>
      <c r="I143" s="175">
        <f>IF(RES_hhdet_tes!I143=0,"",RES_hhdet_tes!I143/RES_hhdet_fec!I143)</f>
        <v>0.95064093943646988</v>
      </c>
      <c r="J143" s="175">
        <f>IF(RES_hhdet_tes!J143=0,"",RES_hhdet_tes!J143/RES_hhdet_fec!J143)</f>
        <v>0.98197293050512702</v>
      </c>
      <c r="K143" s="175">
        <f>IF(RES_hhdet_tes!K143=0,"",RES_hhdet_tes!K143/RES_hhdet_fec!K143)</f>
        <v>1.0321667214955836</v>
      </c>
      <c r="L143" s="175">
        <f>IF(RES_hhdet_tes!L143=0,"",RES_hhdet_tes!L143/RES_hhdet_fec!L143)</f>
        <v>0.98362974152596505</v>
      </c>
      <c r="M143" s="175">
        <f>IF(RES_hhdet_tes!M143=0,"",RES_hhdet_tes!M143/RES_hhdet_fec!M143)</f>
        <v>0.99235846682083662</v>
      </c>
      <c r="N143" s="175">
        <f>IF(RES_hhdet_tes!N143=0,"",RES_hhdet_tes!N143/RES_hhdet_fec!N143)</f>
        <v>1.0282219835839759</v>
      </c>
      <c r="O143" s="175">
        <f>IF(RES_hhdet_tes!O143=0,"",RES_hhdet_tes!O143/RES_hhdet_fec!O143)</f>
        <v>1.0606820536405026</v>
      </c>
      <c r="P143" s="175">
        <f>IF(RES_hhdet_tes!P143=0,"",RES_hhdet_tes!P143/RES_hhdet_fec!P143)</f>
        <v>1.0848764138520475</v>
      </c>
      <c r="Q143" s="175">
        <f>IF(RES_hhdet_tes!Q143=0,"",RES_hhdet_tes!Q143/RES_hhdet_fec!Q143)</f>
        <v>1.1047747450445347</v>
      </c>
    </row>
    <row r="144" spans="1:17" ht="12.95" customHeight="1" x14ac:dyDescent="0.25">
      <c r="A144" s="158" t="s">
        <v>65</v>
      </c>
      <c r="B144" s="169">
        <f>IF(RES_hhdet_tes!B144=0,"",RES_hhdet_tes!B144/RES_hhdet_fec!B144)</f>
        <v>1.1336369830362956</v>
      </c>
      <c r="C144" s="169">
        <f>IF(RES_hhdet_tes!C144=0,"",RES_hhdet_tes!C144/RES_hhdet_fec!C144)</f>
        <v>1.1646761933654974</v>
      </c>
      <c r="D144" s="169">
        <f>IF(RES_hhdet_tes!D144=0,"",RES_hhdet_tes!D144/RES_hhdet_fec!D144)</f>
        <v>1.2228827279900414</v>
      </c>
      <c r="E144" s="169">
        <f>IF(RES_hhdet_tes!E144=0,"",RES_hhdet_tes!E144/RES_hhdet_fec!E144)</f>
        <v>1.2819631337320148</v>
      </c>
      <c r="F144" s="169">
        <f>IF(RES_hhdet_tes!F144=0,"",RES_hhdet_tes!F144/RES_hhdet_fec!F144)</f>
        <v>1.3077064069058186</v>
      </c>
      <c r="G144" s="169">
        <f>IF(RES_hhdet_tes!G144=0,"",RES_hhdet_tes!G144/RES_hhdet_fec!G144)</f>
        <v>1.3423354493498012</v>
      </c>
      <c r="H144" s="169">
        <f>IF(RES_hhdet_tes!H144=0,"",RES_hhdet_tes!H144/RES_hhdet_fec!H144)</f>
        <v>1.3522287711627823</v>
      </c>
      <c r="I144" s="169">
        <f>IF(RES_hhdet_tes!I144=0,"",RES_hhdet_tes!I144/RES_hhdet_fec!I144)</f>
        <v>1.4511893991504881</v>
      </c>
      <c r="J144" s="169">
        <f>IF(RES_hhdet_tes!J144=0,"",RES_hhdet_tes!J144/RES_hhdet_fec!J144)</f>
        <v>1.5138571110572103</v>
      </c>
      <c r="K144" s="169">
        <f>IF(RES_hhdet_tes!K144=0,"",RES_hhdet_tes!K144/RES_hhdet_fec!K144)</f>
        <v>1.7384319619951818</v>
      </c>
      <c r="L144" s="169">
        <f>IF(RES_hhdet_tes!L144=0,"",RES_hhdet_tes!L144/RES_hhdet_fec!L144)</f>
        <v>1.8805007420382043</v>
      </c>
      <c r="M144" s="169">
        <f>IF(RES_hhdet_tes!M144=0,"",RES_hhdet_tes!M144/RES_hhdet_fec!M144)</f>
        <v>1.974760920476994</v>
      </c>
      <c r="N144" s="169">
        <f>IF(RES_hhdet_tes!N144=0,"",RES_hhdet_tes!N144/RES_hhdet_fec!N144)</f>
        <v>2.0958322429981346</v>
      </c>
      <c r="O144" s="169">
        <f>IF(RES_hhdet_tes!O144=0,"",RES_hhdet_tes!O144/RES_hhdet_fec!O144)</f>
        <v>2.2392719103222745</v>
      </c>
      <c r="P144" s="169">
        <f>IF(RES_hhdet_tes!P144=0,"",RES_hhdet_tes!P144/RES_hhdet_fec!P144)</f>
        <v>2.321512841305839</v>
      </c>
      <c r="Q144" s="169">
        <f>IF(RES_hhdet_tes!Q144=0,"",RES_hhdet_tes!Q144/RES_hhdet_fec!Q144)</f>
        <v>2.3731933358865875</v>
      </c>
    </row>
    <row r="145" spans="1:17" ht="12" customHeight="1" x14ac:dyDescent="0.25">
      <c r="A145" s="23" t="s">
        <v>60</v>
      </c>
      <c r="B145" s="73">
        <f>IF(RES_hhdet_tes!B145=0,"",RES_hhdet_tes!B145/RES_hhdet_fec!B145)</f>
        <v>1.1336369830362956</v>
      </c>
      <c r="C145" s="73">
        <f>IF(RES_hhdet_tes!C145=0,"",RES_hhdet_tes!C145/RES_hhdet_fec!C145)</f>
        <v>1.1646761933654974</v>
      </c>
      <c r="D145" s="73">
        <f>IF(RES_hhdet_tes!D145=0,"",RES_hhdet_tes!D145/RES_hhdet_fec!D145)</f>
        <v>1.2228827279900414</v>
      </c>
      <c r="E145" s="73">
        <f>IF(RES_hhdet_tes!E145=0,"",RES_hhdet_tes!E145/RES_hhdet_fec!E145)</f>
        <v>1.2819631337320148</v>
      </c>
      <c r="F145" s="73">
        <f>IF(RES_hhdet_tes!F145=0,"",RES_hhdet_tes!F145/RES_hhdet_fec!F145)</f>
        <v>1.3077064069058186</v>
      </c>
      <c r="G145" s="73">
        <f>IF(RES_hhdet_tes!G145=0,"",RES_hhdet_tes!G145/RES_hhdet_fec!G145)</f>
        <v>1.3423354493498012</v>
      </c>
      <c r="H145" s="73">
        <f>IF(RES_hhdet_tes!H145=0,"",RES_hhdet_tes!H145/RES_hhdet_fec!H145)</f>
        <v>1.3522287711627823</v>
      </c>
      <c r="I145" s="73">
        <f>IF(RES_hhdet_tes!I145=0,"",RES_hhdet_tes!I145/RES_hhdet_fec!I145)</f>
        <v>1.4511893991504881</v>
      </c>
      <c r="J145" s="73">
        <f>IF(RES_hhdet_tes!J145=0,"",RES_hhdet_tes!J145/RES_hhdet_fec!J145)</f>
        <v>1.5138571110572103</v>
      </c>
      <c r="K145" s="73">
        <f>IF(RES_hhdet_tes!K145=0,"",RES_hhdet_tes!K145/RES_hhdet_fec!K145)</f>
        <v>1.7384319619951818</v>
      </c>
      <c r="L145" s="73">
        <f>IF(RES_hhdet_tes!L145=0,"",RES_hhdet_tes!L145/RES_hhdet_fec!L145)</f>
        <v>1.8805007420382043</v>
      </c>
      <c r="M145" s="73">
        <f>IF(RES_hhdet_tes!M145=0,"",RES_hhdet_tes!M145/RES_hhdet_fec!M145)</f>
        <v>1.974760920476994</v>
      </c>
      <c r="N145" s="73">
        <f>IF(RES_hhdet_tes!N145=0,"",RES_hhdet_tes!N145/RES_hhdet_fec!N145)</f>
        <v>2.0958322429981346</v>
      </c>
      <c r="O145" s="73">
        <f>IF(RES_hhdet_tes!O145=0,"",RES_hhdet_tes!O145/RES_hhdet_fec!O145)</f>
        <v>2.2392719103222745</v>
      </c>
      <c r="P145" s="73">
        <f>IF(RES_hhdet_tes!P145=0,"",RES_hhdet_tes!P145/RES_hhdet_fec!P145)</f>
        <v>2.321512841305839</v>
      </c>
      <c r="Q145" s="73">
        <f>IF(RES_hhdet_tes!Q145=0,"",RES_hhdet_tes!Q145/RES_hhdet_fec!Q145)</f>
        <v>2.3731933358865875</v>
      </c>
    </row>
    <row r="146" spans="1:17" ht="12.95" customHeight="1" x14ac:dyDescent="0.25">
      <c r="A146" s="158" t="s">
        <v>112</v>
      </c>
      <c r="B146" s="169">
        <f>IF(RES_hhdet_tes!B146=0,"",RES_hhdet_tes!B146/RES_hhdet_fec!B146)</f>
        <v>1.5778792117855864</v>
      </c>
      <c r="C146" s="169">
        <f>IF(RES_hhdet_tes!C146=0,"",RES_hhdet_tes!C146/RES_hhdet_fec!C146)</f>
        <v>1.6829284103826736</v>
      </c>
      <c r="D146" s="169">
        <f>IF(RES_hhdet_tes!D146=0,"",RES_hhdet_tes!D146/RES_hhdet_fec!D146)</f>
        <v>1.8220041729438561</v>
      </c>
      <c r="E146" s="169">
        <f>IF(RES_hhdet_tes!E146=0,"",RES_hhdet_tes!E146/RES_hhdet_fec!E146)</f>
        <v>1.9215768573754228</v>
      </c>
      <c r="F146" s="169">
        <f>IF(RES_hhdet_tes!F146=0,"",RES_hhdet_tes!F146/RES_hhdet_fec!F146)</f>
        <v>1.9445419520757934</v>
      </c>
      <c r="G146" s="169">
        <f>IF(RES_hhdet_tes!G146=0,"",RES_hhdet_tes!G146/RES_hhdet_fec!G146)</f>
        <v>1.9774586839635551</v>
      </c>
      <c r="H146" s="169">
        <f>IF(RES_hhdet_tes!H146=0,"",RES_hhdet_tes!H146/RES_hhdet_fec!H146)</f>
        <v>1.9861256676251324</v>
      </c>
      <c r="I146" s="169">
        <f>IF(RES_hhdet_tes!I146=0,"",RES_hhdet_tes!I146/RES_hhdet_fec!I146)</f>
        <v>2.0852872151400486</v>
      </c>
      <c r="J146" s="169">
        <f>IF(RES_hhdet_tes!J146=0,"",RES_hhdet_tes!J146/RES_hhdet_fec!J146)</f>
        <v>2.1491276447076517</v>
      </c>
      <c r="K146" s="169">
        <f>IF(RES_hhdet_tes!K146=0,"",RES_hhdet_tes!K146/RES_hhdet_fec!K146)</f>
        <v>2.3781078660578525</v>
      </c>
      <c r="L146" s="169">
        <f>IF(RES_hhdet_tes!L146=0,"",RES_hhdet_tes!L146/RES_hhdet_fec!L146)</f>
        <v>2.5244749411962721</v>
      </c>
      <c r="M146" s="169">
        <f>IF(RES_hhdet_tes!M146=0,"",RES_hhdet_tes!M146/RES_hhdet_fec!M146)</f>
        <v>2.6234878802448383</v>
      </c>
      <c r="N146" s="169">
        <f>IF(RES_hhdet_tes!N146=0,"",RES_hhdet_tes!N146/RES_hhdet_fec!N146)</f>
        <v>2.7556017342780739</v>
      </c>
      <c r="O146" s="169">
        <f>IF(RES_hhdet_tes!O146=0,"",RES_hhdet_tes!O146/RES_hhdet_fec!O146)</f>
        <v>2.9154334987326873</v>
      </c>
      <c r="P146" s="169">
        <f>IF(RES_hhdet_tes!P146=0,"",RES_hhdet_tes!P146/RES_hhdet_fec!P146)</f>
        <v>3.0133111750230768</v>
      </c>
      <c r="Q146" s="169">
        <f>IF(RES_hhdet_tes!Q146=0,"",RES_hhdet_tes!Q146/RES_hhdet_fec!Q146)</f>
        <v>3.0775276222251193</v>
      </c>
    </row>
    <row r="147" spans="1:17" ht="12" customHeight="1" x14ac:dyDescent="0.25">
      <c r="A147" s="23" t="s">
        <v>60</v>
      </c>
      <c r="B147" s="73">
        <f>IF(RES_hhdet_tes!B147=0,"",RES_hhdet_tes!B147/RES_hhdet_fec!B147)</f>
        <v>1.5778792117855864</v>
      </c>
      <c r="C147" s="73">
        <f>IF(RES_hhdet_tes!C147=0,"",RES_hhdet_tes!C147/RES_hhdet_fec!C147)</f>
        <v>1.6829284103826736</v>
      </c>
      <c r="D147" s="73">
        <f>IF(RES_hhdet_tes!D147=0,"",RES_hhdet_tes!D147/RES_hhdet_fec!D147)</f>
        <v>1.8220041729438561</v>
      </c>
      <c r="E147" s="73">
        <f>IF(RES_hhdet_tes!E147=0,"",RES_hhdet_tes!E147/RES_hhdet_fec!E147)</f>
        <v>1.9215768573754228</v>
      </c>
      <c r="F147" s="73">
        <f>IF(RES_hhdet_tes!F147=0,"",RES_hhdet_tes!F147/RES_hhdet_fec!F147)</f>
        <v>1.9445419520757934</v>
      </c>
      <c r="G147" s="73">
        <f>IF(RES_hhdet_tes!G147=0,"",RES_hhdet_tes!G147/RES_hhdet_fec!G147)</f>
        <v>1.9774586839635551</v>
      </c>
      <c r="H147" s="73">
        <f>IF(RES_hhdet_tes!H147=0,"",RES_hhdet_tes!H147/RES_hhdet_fec!H147)</f>
        <v>1.9861256676251324</v>
      </c>
      <c r="I147" s="73">
        <f>IF(RES_hhdet_tes!I147=0,"",RES_hhdet_tes!I147/RES_hhdet_fec!I147)</f>
        <v>2.0852872151400486</v>
      </c>
      <c r="J147" s="73">
        <f>IF(RES_hhdet_tes!J147=0,"",RES_hhdet_tes!J147/RES_hhdet_fec!J147)</f>
        <v>2.1491276447076517</v>
      </c>
      <c r="K147" s="73">
        <f>IF(RES_hhdet_tes!K147=0,"",RES_hhdet_tes!K147/RES_hhdet_fec!K147)</f>
        <v>2.3781078660578525</v>
      </c>
      <c r="L147" s="73">
        <f>IF(RES_hhdet_tes!L147=0,"",RES_hhdet_tes!L147/RES_hhdet_fec!L147)</f>
        <v>2.5244749411962721</v>
      </c>
      <c r="M147" s="73">
        <f>IF(RES_hhdet_tes!M147=0,"",RES_hhdet_tes!M147/RES_hhdet_fec!M147)</f>
        <v>2.6234878802448383</v>
      </c>
      <c r="N147" s="73">
        <f>IF(RES_hhdet_tes!N147=0,"",RES_hhdet_tes!N147/RES_hhdet_fec!N147)</f>
        <v>2.7556017342780739</v>
      </c>
      <c r="O147" s="73">
        <f>IF(RES_hhdet_tes!O147=0,"",RES_hhdet_tes!O147/RES_hhdet_fec!O147)</f>
        <v>2.9154334987326873</v>
      </c>
      <c r="P147" s="73">
        <f>IF(RES_hhdet_tes!P147=0,"",RES_hhdet_tes!P147/RES_hhdet_fec!P147)</f>
        <v>3.0133111750230768</v>
      </c>
      <c r="Q147" s="73">
        <f>IF(RES_hhdet_tes!Q147=0,"",RES_hhdet_tes!Q147/RES_hhdet_fec!Q147)</f>
        <v>3.0775276222251193</v>
      </c>
    </row>
    <row r="148" spans="1:17" ht="12" customHeight="1" x14ac:dyDescent="0.25">
      <c r="A148" s="158" t="s">
        <v>63</v>
      </c>
      <c r="B148" s="169">
        <f>IF(RES_hhdet_tes!B148=0,"",RES_hhdet_tes!B148/RES_hhdet_fec!B148)</f>
        <v>0.56140138416467977</v>
      </c>
      <c r="C148" s="169">
        <f>IF(RES_hhdet_tes!C148=0,"",RES_hhdet_tes!C148/RES_hhdet_fec!C148)</f>
        <v>0.59807764226601745</v>
      </c>
      <c r="D148" s="169">
        <f>IF(RES_hhdet_tes!D148=0,"",RES_hhdet_tes!D148/RES_hhdet_fec!D148)</f>
        <v>0.64709208755788117</v>
      </c>
      <c r="E148" s="169">
        <f>IF(RES_hhdet_tes!E148=0,"",RES_hhdet_tes!E148/RES_hhdet_fec!E148)</f>
        <v>0.6784680783663396</v>
      </c>
      <c r="F148" s="169">
        <f>IF(RES_hhdet_tes!F148=0,"",RES_hhdet_tes!F148/RES_hhdet_fec!F148)</f>
        <v>0.68612851780309914</v>
      </c>
      <c r="G148" s="169">
        <f>IF(RES_hhdet_tes!G148=0,"",RES_hhdet_tes!G148/RES_hhdet_fec!G148)</f>
        <v>0.69416175540121594</v>
      </c>
      <c r="H148" s="169">
        <f>IF(RES_hhdet_tes!H148=0,"",RES_hhdet_tes!H148/RES_hhdet_fec!H148)</f>
        <v>0.70000200453695749</v>
      </c>
      <c r="I148" s="169">
        <f>IF(RES_hhdet_tes!I148=0,"",RES_hhdet_tes!I148/RES_hhdet_fec!I148)</f>
        <v>0.70817808427787132</v>
      </c>
      <c r="J148" s="169">
        <f>IF(RES_hhdet_tes!J148=0,"",RES_hhdet_tes!J148/RES_hhdet_fec!J148)</f>
        <v>0.71333618378993546</v>
      </c>
      <c r="K148" s="169">
        <f>IF(RES_hhdet_tes!K148=0,"",RES_hhdet_tes!K148/RES_hhdet_fec!K148)</f>
        <v>0.72510468572937281</v>
      </c>
      <c r="L148" s="169">
        <f>IF(RES_hhdet_tes!L148=0,"",RES_hhdet_tes!L148/RES_hhdet_fec!L148)</f>
        <v>0.73485616038699297</v>
      </c>
      <c r="M148" s="169">
        <f>IF(RES_hhdet_tes!M148=0,"",RES_hhdet_tes!M148/RES_hhdet_fec!M148)</f>
        <v>0.74425739289129478</v>
      </c>
      <c r="N148" s="169">
        <f>IF(RES_hhdet_tes!N148=0,"",RES_hhdet_tes!N148/RES_hhdet_fec!N148)</f>
        <v>0.74890378488533149</v>
      </c>
      <c r="O148" s="169">
        <f>IF(RES_hhdet_tes!O148=0,"",RES_hhdet_tes!O148/RES_hhdet_fec!O148)</f>
        <v>0.75363721716732157</v>
      </c>
      <c r="P148" s="169">
        <f>IF(RES_hhdet_tes!P148=0,"",RES_hhdet_tes!P148/RES_hhdet_fec!P148)</f>
        <v>0.7562436348934769</v>
      </c>
      <c r="Q148" s="169">
        <f>IF(RES_hhdet_tes!Q148=0,"",RES_hhdet_tes!Q148/RES_hhdet_fec!Q148)</f>
        <v>0.75929849568623597</v>
      </c>
    </row>
    <row r="149" spans="1:17" ht="12" customHeight="1" x14ac:dyDescent="0.25">
      <c r="A149" s="167" t="s">
        <v>144</v>
      </c>
      <c r="B149" s="174">
        <f>IF(RES_hhdet_tes!B149=0,"",RES_hhdet_tes!B149/RES_hhdet_fec!B149)</f>
        <v>0.51533803558261726</v>
      </c>
      <c r="C149" s="174">
        <f>IF(RES_hhdet_tes!C149=0,"",RES_hhdet_tes!C149/RES_hhdet_fec!C149)</f>
        <v>0.52188542340294641</v>
      </c>
      <c r="D149" s="174">
        <f>IF(RES_hhdet_tes!D149=0,"",RES_hhdet_tes!D149/RES_hhdet_fec!D149)</f>
        <v>0.52951040032324637</v>
      </c>
      <c r="E149" s="174">
        <f>IF(RES_hhdet_tes!E149=0,"",RES_hhdet_tes!E149/RES_hhdet_fec!E149)</f>
        <v>0.53591494050611643</v>
      </c>
      <c r="F149" s="174">
        <f>IF(RES_hhdet_tes!F149=0,"",RES_hhdet_tes!F149/RES_hhdet_fec!F149)</f>
        <v>0.54177211537917092</v>
      </c>
      <c r="G149" s="174">
        <f>IF(RES_hhdet_tes!G149=0,"",RES_hhdet_tes!G149/RES_hhdet_fec!G149)</f>
        <v>0.5453730426579585</v>
      </c>
      <c r="H149" s="174">
        <f>IF(RES_hhdet_tes!H149=0,"",RES_hhdet_tes!H149/RES_hhdet_fec!H149)</f>
        <v>0.55584453781783705</v>
      </c>
      <c r="I149" s="174">
        <f>IF(RES_hhdet_tes!I149=0,"",RES_hhdet_tes!I149/RES_hhdet_fec!I149)</f>
        <v>0.56050608371590738</v>
      </c>
      <c r="J149" s="174">
        <f>IF(RES_hhdet_tes!J149=0,"",RES_hhdet_tes!J149/RES_hhdet_fec!J149)</f>
        <v>0.56687231415607553</v>
      </c>
      <c r="K149" s="174">
        <f>IF(RES_hhdet_tes!K149=0,"",RES_hhdet_tes!K149/RES_hhdet_fec!K149)</f>
        <v>0.56977253722832255</v>
      </c>
      <c r="L149" s="174">
        <f>IF(RES_hhdet_tes!L149=0,"",RES_hhdet_tes!L149/RES_hhdet_fec!L149)</f>
        <v>0.57522481782773716</v>
      </c>
      <c r="M149" s="174">
        <f>IF(RES_hhdet_tes!M149=0,"",RES_hhdet_tes!M149/RES_hhdet_fec!M149)</f>
        <v>0.58283010620171738</v>
      </c>
      <c r="N149" s="174">
        <f>IF(RES_hhdet_tes!N149=0,"",RES_hhdet_tes!N149/RES_hhdet_fec!N149)</f>
        <v>0.58761850107922675</v>
      </c>
      <c r="O149" s="174">
        <f>IF(RES_hhdet_tes!O149=0,"",RES_hhdet_tes!O149/RES_hhdet_fec!O149)</f>
        <v>0.58839696591699508</v>
      </c>
      <c r="P149" s="174">
        <f>IF(RES_hhdet_tes!P149=0,"",RES_hhdet_tes!P149/RES_hhdet_fec!P149)</f>
        <v>0.5883969659169942</v>
      </c>
      <c r="Q149" s="174">
        <f>IF(RES_hhdet_tes!Q149=0,"",RES_hhdet_tes!Q149/RES_hhdet_fec!Q149)</f>
        <v>0.58839696591693735</v>
      </c>
    </row>
    <row r="150" spans="1:17" ht="12" customHeight="1" x14ac:dyDescent="0.25">
      <c r="A150" s="167" t="s">
        <v>143</v>
      </c>
      <c r="B150" s="174">
        <f>IF(RES_hhdet_tes!B150=0,"",RES_hhdet_tes!B150/RES_hhdet_fec!B150)</f>
        <v>0.7523508897189769</v>
      </c>
      <c r="C150" s="174">
        <f>IF(RES_hhdet_tes!C150=0,"",RES_hhdet_tes!C150/RES_hhdet_fec!C150)</f>
        <v>0.75716995936883891</v>
      </c>
      <c r="D150" s="174">
        <f>IF(RES_hhdet_tes!D150=0,"",RES_hhdet_tes!D150/RES_hhdet_fec!D150)</f>
        <v>0.76336361286783816</v>
      </c>
      <c r="E150" s="174">
        <f>IF(RES_hhdet_tes!E150=0,"",RES_hhdet_tes!E150/RES_hhdet_fec!E150)</f>
        <v>0.76794124097223182</v>
      </c>
      <c r="F150" s="174">
        <f>IF(RES_hhdet_tes!F150=0,"",RES_hhdet_tes!F150/RES_hhdet_fec!F150)</f>
        <v>0.77184618161140206</v>
      </c>
      <c r="G150" s="174">
        <f>IF(RES_hhdet_tes!G150=0,"",RES_hhdet_tes!G150/RES_hhdet_fec!G150)</f>
        <v>0.77393847868518484</v>
      </c>
      <c r="H150" s="174">
        <f>IF(RES_hhdet_tes!H150=0,"",RES_hhdet_tes!H150/RES_hhdet_fec!H150)</f>
        <v>0.77970061235548438</v>
      </c>
      <c r="I150" s="174">
        <f>IF(RES_hhdet_tes!I150=0,"",RES_hhdet_tes!I150/RES_hhdet_fec!I150)</f>
        <v>0.7816227200105561</v>
      </c>
      <c r="J150" s="174">
        <f>IF(RES_hhdet_tes!J150=0,"",RES_hhdet_tes!J150/RES_hhdet_fec!J150)</f>
        <v>0.78628048007041151</v>
      </c>
      <c r="K150" s="174">
        <f>IF(RES_hhdet_tes!K150=0,"",RES_hhdet_tes!K150/RES_hhdet_fec!K150)</f>
        <v>0.7882388538551619</v>
      </c>
      <c r="L150" s="174">
        <f>IF(RES_hhdet_tes!L150=0,"",RES_hhdet_tes!L150/RES_hhdet_fec!L150)</f>
        <v>0.79172787967752933</v>
      </c>
      <c r="M150" s="174">
        <f>IF(RES_hhdet_tes!M150=0,"",RES_hhdet_tes!M150/RES_hhdet_fec!M150)</f>
        <v>0.79563894026126891</v>
      </c>
      <c r="N150" s="174">
        <f>IF(RES_hhdet_tes!N150=0,"",RES_hhdet_tes!N150/RES_hhdet_fec!N150)</f>
        <v>0.79814198467889685</v>
      </c>
      <c r="O150" s="174">
        <f>IF(RES_hhdet_tes!O150=0,"",RES_hhdet_tes!O150/RES_hhdet_fec!O150)</f>
        <v>0.79883845509545881</v>
      </c>
      <c r="P150" s="174">
        <f>IF(RES_hhdet_tes!P150=0,"",RES_hhdet_tes!P150/RES_hhdet_fec!P150)</f>
        <v>0.79944972697356964</v>
      </c>
      <c r="Q150" s="174">
        <f>IF(RES_hhdet_tes!Q150=0,"",RES_hhdet_tes!Q150/RES_hhdet_fec!Q150)</f>
        <v>0.80009351741685497</v>
      </c>
    </row>
    <row r="151" spans="1:17" ht="12" customHeight="1" x14ac:dyDescent="0.25">
      <c r="A151" s="166" t="s">
        <v>57</v>
      </c>
      <c r="B151" s="173">
        <f>IF(RES_hhdet_tes!B151=0,"",RES_hhdet_tes!B151/RES_hhdet_fec!B151)</f>
        <v>0.51533803558261715</v>
      </c>
      <c r="C151" s="173">
        <f>IF(RES_hhdet_tes!C151=0,"",RES_hhdet_tes!C151/RES_hhdet_fec!C151)</f>
        <v>0.5227976368771452</v>
      </c>
      <c r="D151" s="173">
        <f>IF(RES_hhdet_tes!D151=0,"",RES_hhdet_tes!D151/RES_hhdet_fec!D151)</f>
        <v>0.53309377766049537</v>
      </c>
      <c r="E151" s="173">
        <f>IF(RES_hhdet_tes!E151=0,"",RES_hhdet_tes!E151/RES_hhdet_fec!E151)</f>
        <v>0.54032228805767968</v>
      </c>
      <c r="F151" s="173">
        <f>IF(RES_hhdet_tes!F151=0,"",RES_hhdet_tes!F151/RES_hhdet_fec!F151)</f>
        <v>0.54634249068628116</v>
      </c>
      <c r="G151" s="173">
        <f>IF(RES_hhdet_tes!G151=0,"",RES_hhdet_tes!G151/RES_hhdet_fec!G151)</f>
        <v>0.54887346661311054</v>
      </c>
      <c r="H151" s="173">
        <f>IF(RES_hhdet_tes!H151=0,"",RES_hhdet_tes!H151/RES_hhdet_fec!H151)</f>
        <v>0.55858109138509582</v>
      </c>
      <c r="I151" s="173">
        <f>IF(RES_hhdet_tes!I151=0,"",RES_hhdet_tes!I151/RES_hhdet_fec!I151)</f>
        <v>0.56092101231939695</v>
      </c>
      <c r="J151" s="173">
        <f>IF(RES_hhdet_tes!J151=0,"",RES_hhdet_tes!J151/RES_hhdet_fec!J151)</f>
        <v>0.56868424049379551</v>
      </c>
      <c r="K151" s="173">
        <f>IF(RES_hhdet_tes!K151=0,"",RES_hhdet_tes!K151/RES_hhdet_fec!K151)</f>
        <v>0.57088157443834542</v>
      </c>
      <c r="L151" s="173">
        <f>IF(RES_hhdet_tes!L151=0,"",RES_hhdet_tes!L151/RES_hhdet_fec!L151)</f>
        <v>0.57651176673533377</v>
      </c>
      <c r="M151" s="173">
        <f>IF(RES_hhdet_tes!M151=0,"",RES_hhdet_tes!M151/RES_hhdet_fec!M151)</f>
        <v>0.58379921481902541</v>
      </c>
      <c r="N151" s="173">
        <f>IF(RES_hhdet_tes!N151=0,"",RES_hhdet_tes!N151/RES_hhdet_fec!N151)</f>
        <v>0.5879153426143845</v>
      </c>
      <c r="O151" s="173">
        <f>IF(RES_hhdet_tes!O151=0,"",RES_hhdet_tes!O151/RES_hhdet_fec!O151)</f>
        <v>0.58839696591699742</v>
      </c>
      <c r="P151" s="173">
        <f>IF(RES_hhdet_tes!P151=0,"",RES_hhdet_tes!P151/RES_hhdet_fec!P151)</f>
        <v>0.58839696591699597</v>
      </c>
      <c r="Q151" s="173">
        <f>IF(RES_hhdet_tes!Q151=0,"",RES_hhdet_tes!Q151/RES_hhdet_fec!Q151)</f>
        <v>0.58839696591698532</v>
      </c>
    </row>
    <row r="152" spans="1:17" ht="12" customHeight="1" x14ac:dyDescent="0.25">
      <c r="A152" s="147" t="s">
        <v>59</v>
      </c>
      <c r="B152" s="172">
        <f>IF(RES_hhdet_tes!B152=0,"",RES_hhdet_tes!B152/RES_hhdet_fec!B152)</f>
        <v>1</v>
      </c>
      <c r="C152" s="172">
        <f>IF(RES_hhdet_tes!C152=0,"",RES_hhdet_tes!C152/RES_hhdet_fec!C152)</f>
        <v>1.0000000000000002</v>
      </c>
      <c r="D152" s="172">
        <f>IF(RES_hhdet_tes!D152=0,"",RES_hhdet_tes!D152/RES_hhdet_fec!D152)</f>
        <v>0.99999999999999978</v>
      </c>
      <c r="E152" s="172">
        <f>IF(RES_hhdet_tes!E152=0,"",RES_hhdet_tes!E152/RES_hhdet_fec!E152)</f>
        <v>0.99999999999999956</v>
      </c>
      <c r="F152" s="172">
        <f>IF(RES_hhdet_tes!F152=0,"",RES_hhdet_tes!F152/RES_hhdet_fec!F152)</f>
        <v>1.0000000000000002</v>
      </c>
      <c r="G152" s="172">
        <f>IF(RES_hhdet_tes!G152=0,"",RES_hhdet_tes!G152/RES_hhdet_fec!G152)</f>
        <v>0.99999999999999933</v>
      </c>
      <c r="H152" s="172">
        <f>IF(RES_hhdet_tes!H152=0,"",RES_hhdet_tes!H152/RES_hhdet_fec!H152)</f>
        <v>1.0000000000000002</v>
      </c>
      <c r="I152" s="172">
        <f>IF(RES_hhdet_tes!I152=0,"",RES_hhdet_tes!I152/RES_hhdet_fec!I152)</f>
        <v>1</v>
      </c>
      <c r="J152" s="172">
        <f>IF(RES_hhdet_tes!J152=0,"",RES_hhdet_tes!J152/RES_hhdet_fec!J152)</f>
        <v>1</v>
      </c>
      <c r="K152" s="172">
        <f>IF(RES_hhdet_tes!K152=0,"",RES_hhdet_tes!K152/RES_hhdet_fec!K152)</f>
        <v>1</v>
      </c>
      <c r="L152" s="172">
        <f>IF(RES_hhdet_tes!L152=0,"",RES_hhdet_tes!L152/RES_hhdet_fec!L152)</f>
        <v>0.99999999999999967</v>
      </c>
      <c r="M152" s="172">
        <f>IF(RES_hhdet_tes!M152=0,"",RES_hhdet_tes!M152/RES_hhdet_fec!M152)</f>
        <v>1</v>
      </c>
      <c r="N152" s="172">
        <f>IF(RES_hhdet_tes!N152=0,"",RES_hhdet_tes!N152/RES_hhdet_fec!N152)</f>
        <v>0.99999999999999989</v>
      </c>
      <c r="O152" s="172">
        <f>IF(RES_hhdet_tes!O152=0,"",RES_hhdet_tes!O152/RES_hhdet_fec!O152)</f>
        <v>0.99999999999999978</v>
      </c>
      <c r="P152" s="172">
        <f>IF(RES_hhdet_tes!P152=0,"",RES_hhdet_tes!P152/RES_hhdet_fec!P152)</f>
        <v>1.0000000000000002</v>
      </c>
      <c r="Q152" s="172">
        <f>IF(RES_hhdet_tes!Q152=0,"",RES_hhdet_tes!Q152/RES_hhdet_fec!Q152)</f>
        <v>1.0000000000000002</v>
      </c>
    </row>
    <row r="153" spans="1:17" ht="12" customHeight="1" x14ac:dyDescent="0.25">
      <c r="A153" s="163" t="s">
        <v>142</v>
      </c>
      <c r="B153" s="171">
        <f>IF(RES_hhdet_tes!B153=0,"",RES_hhdet_tes!B153/RES_hhdet_fec!B153)</f>
        <v>0.65848748991112238</v>
      </c>
      <c r="C153" s="171">
        <f>IF(RES_hhdet_tes!C153=0,"",RES_hhdet_tes!C153/RES_hhdet_fec!C153)</f>
        <v>0.67924252475712055</v>
      </c>
      <c r="D153" s="171">
        <f>IF(RES_hhdet_tes!D153=0,"",RES_hhdet_tes!D153/RES_hhdet_fec!D153)</f>
        <v>0.69145461645780903</v>
      </c>
      <c r="E153" s="171">
        <f>IF(RES_hhdet_tes!E153=0,"",RES_hhdet_tes!E153/RES_hhdet_fec!E153)</f>
        <v>0.69745863201868197</v>
      </c>
      <c r="F153" s="171">
        <f>IF(RES_hhdet_tes!F153=0,"",RES_hhdet_tes!F153/RES_hhdet_fec!F153)</f>
        <v>0.69915907673899869</v>
      </c>
      <c r="G153" s="171">
        <f>IF(RES_hhdet_tes!G153=0,"",RES_hhdet_tes!G153/RES_hhdet_fec!G153)</f>
        <v>0.70114222765240164</v>
      </c>
      <c r="H153" s="171">
        <f>IF(RES_hhdet_tes!H153=0,"",RES_hhdet_tes!H153/RES_hhdet_fec!H153)</f>
        <v>0.70181321590840795</v>
      </c>
      <c r="I153" s="171">
        <f>IF(RES_hhdet_tes!I153=0,"",RES_hhdet_tes!I153/RES_hhdet_fec!I153)</f>
        <v>0.70585679552996228</v>
      </c>
      <c r="J153" s="171">
        <f>IF(RES_hhdet_tes!J153=0,"",RES_hhdet_tes!J153/RES_hhdet_fec!J153)</f>
        <v>0.70783542397499177</v>
      </c>
      <c r="K153" s="171">
        <f>IF(RES_hhdet_tes!K153=0,"",RES_hhdet_tes!K153/RES_hhdet_fec!K153)</f>
        <v>0.71483333645999636</v>
      </c>
      <c r="L153" s="171">
        <f>IF(RES_hhdet_tes!L153=0,"",RES_hhdet_tes!L153/RES_hhdet_fec!L153)</f>
        <v>0.71874937623940915</v>
      </c>
      <c r="M153" s="171">
        <f>IF(RES_hhdet_tes!M153=0,"",RES_hhdet_tes!M153/RES_hhdet_fec!M153)</f>
        <v>0.72226120719492948</v>
      </c>
      <c r="N153" s="171">
        <f>IF(RES_hhdet_tes!N153=0,"",RES_hhdet_tes!N153/RES_hhdet_fec!N153)</f>
        <v>0.72418452489671536</v>
      </c>
      <c r="O153" s="171">
        <f>IF(RES_hhdet_tes!O153=0,"",RES_hhdet_tes!O153/RES_hhdet_fec!O153)</f>
        <v>0.72659812419351477</v>
      </c>
      <c r="P153" s="171">
        <f>IF(RES_hhdet_tes!P153=0,"",RES_hhdet_tes!P153/RES_hhdet_fec!P153)</f>
        <v>0.72804012123415207</v>
      </c>
      <c r="Q153" s="171">
        <f>IF(RES_hhdet_tes!Q153=0,"",RES_hhdet_tes!Q153/RES_hhdet_fec!Q153)</f>
        <v>0.72996274131446748</v>
      </c>
    </row>
    <row r="154" spans="1:17" ht="12" customHeight="1" x14ac:dyDescent="0.25">
      <c r="A154" s="161" t="s">
        <v>141</v>
      </c>
      <c r="B154" s="170">
        <f>IF(RES_hhdet_tes!B154=0,"",RES_hhdet_tes!B154/RES_hhdet_fec!B154)</f>
        <v>0.84386938116404087</v>
      </c>
      <c r="C154" s="170">
        <f>IF(RES_hhdet_tes!C154=0,"",RES_hhdet_tes!C154/RES_hhdet_fec!C154)</f>
        <v>0.86069725596976232</v>
      </c>
      <c r="D154" s="170">
        <f>IF(RES_hhdet_tes!D154=0,"",RES_hhdet_tes!D154/RES_hhdet_fec!D154)</f>
        <v>0.86100584011767978</v>
      </c>
      <c r="E154" s="170">
        <f>IF(RES_hhdet_tes!E154=0,"",RES_hhdet_tes!E154/RES_hhdet_fec!E154)</f>
        <v>0.85960165785639886</v>
      </c>
      <c r="F154" s="170">
        <f>IF(RES_hhdet_tes!F154=0,"",RES_hhdet_tes!F154/RES_hhdet_fec!F154)</f>
        <v>0.85917474918263825</v>
      </c>
      <c r="G154" s="170">
        <f>IF(RES_hhdet_tes!G154=0,"",RES_hhdet_tes!G154/RES_hhdet_fec!G154)</f>
        <v>0.86181419065740761</v>
      </c>
      <c r="H154" s="170">
        <f>IF(RES_hhdet_tes!H154=0,"",RES_hhdet_tes!H154/RES_hhdet_fec!H154)</f>
        <v>0.86746834871359768</v>
      </c>
      <c r="I154" s="170">
        <f>IF(RES_hhdet_tes!I154=0,"",RES_hhdet_tes!I154/RES_hhdet_fec!I154)</f>
        <v>0.8694592749502188</v>
      </c>
      <c r="J154" s="170">
        <f>IF(RES_hhdet_tes!J154=0,"",RES_hhdet_tes!J154/RES_hhdet_fec!J154)</f>
        <v>0.87527588791239808</v>
      </c>
      <c r="K154" s="170">
        <f>IF(RES_hhdet_tes!K154=0,"",RES_hhdet_tes!K154/RES_hhdet_fec!K154)</f>
        <v>0.8787442858462936</v>
      </c>
      <c r="L154" s="170">
        <f>IF(RES_hhdet_tes!L154=0,"",RES_hhdet_tes!L154/RES_hhdet_fec!L154)</f>
        <v>0.87774978913473289</v>
      </c>
      <c r="M154" s="170">
        <f>IF(RES_hhdet_tes!M154=0,"",RES_hhdet_tes!M154/RES_hhdet_fec!M154)</f>
        <v>0.88405247866694792</v>
      </c>
      <c r="N154" s="170">
        <f>IF(RES_hhdet_tes!N154=0,"",RES_hhdet_tes!N154/RES_hhdet_fec!N154)</f>
        <v>0.88299704882496932</v>
      </c>
      <c r="O154" s="170">
        <f>IF(RES_hhdet_tes!O154=0,"",RES_hhdet_tes!O154/RES_hhdet_fec!O154)</f>
        <v>0.88385517400922975</v>
      </c>
      <c r="P154" s="170">
        <f>IF(RES_hhdet_tes!P154=0,"",RES_hhdet_tes!P154/RES_hhdet_fec!P154)</f>
        <v>0.88489665418787122</v>
      </c>
      <c r="Q154" s="170">
        <f>IF(RES_hhdet_tes!Q154=0,"",RES_hhdet_tes!Q154/RES_hhdet_fec!Q154)</f>
        <v>0.88548523118039313</v>
      </c>
    </row>
    <row r="155" spans="1:17" ht="12" customHeight="1" x14ac:dyDescent="0.25">
      <c r="A155" s="148" t="s">
        <v>60</v>
      </c>
      <c r="B155" s="73">
        <f>IF(RES_hhdet_tes!B155=0,"",RES_hhdet_tes!B155/RES_hhdet_fec!B155)</f>
        <v>0.65848748991112249</v>
      </c>
      <c r="C155" s="73">
        <f>IF(RES_hhdet_tes!C155=0,"",RES_hhdet_tes!C155/RES_hhdet_fec!C155)</f>
        <v>0.69408809003491312</v>
      </c>
      <c r="D155" s="73">
        <f>IF(RES_hhdet_tes!D155=0,"",RES_hhdet_tes!D155/RES_hhdet_fec!D155)</f>
        <v>0.69806816393175997</v>
      </c>
      <c r="E155" s="73">
        <f>IF(RES_hhdet_tes!E155=0,"",RES_hhdet_tes!E155/RES_hhdet_fec!E155)</f>
        <v>0.70196612047980622</v>
      </c>
      <c r="F155" s="73">
        <f>IF(RES_hhdet_tes!F155=0,"",RES_hhdet_tes!F155/RES_hhdet_fec!F155)</f>
        <v>0.70349867049891535</v>
      </c>
      <c r="G155" s="73">
        <f>IF(RES_hhdet_tes!G155=0,"",RES_hhdet_tes!G155/RES_hhdet_fec!G155)</f>
        <v>0.70623756029339457</v>
      </c>
      <c r="H155" s="73">
        <f>IF(RES_hhdet_tes!H155=0,"",RES_hhdet_tes!H155/RES_hhdet_fec!H155)</f>
        <v>0.70735382174238925</v>
      </c>
      <c r="I155" s="73">
        <f>IF(RES_hhdet_tes!I155=0,"",RES_hhdet_tes!I155/RES_hhdet_fec!I155)</f>
        <v>0.71368118950230741</v>
      </c>
      <c r="J155" s="73">
        <f>IF(RES_hhdet_tes!J155=0,"",RES_hhdet_tes!J155/RES_hhdet_fec!J155)</f>
        <v>0.7170693057930988</v>
      </c>
      <c r="K155" s="73">
        <f>IF(RES_hhdet_tes!K155=0,"",RES_hhdet_tes!K155/RES_hhdet_fec!K155)</f>
        <v>0.72417851504919195</v>
      </c>
      <c r="L155" s="73">
        <f>IF(RES_hhdet_tes!L155=0,"",RES_hhdet_tes!L155/RES_hhdet_fec!L155)</f>
        <v>0.72708848198221621</v>
      </c>
      <c r="M155" s="73">
        <f>IF(RES_hhdet_tes!M155=0,"",RES_hhdet_tes!M155/RES_hhdet_fec!M155)</f>
        <v>0.72955092229990881</v>
      </c>
      <c r="N155" s="73">
        <f>IF(RES_hhdet_tes!N155=0,"",RES_hhdet_tes!N155/RES_hhdet_fec!N155)</f>
        <v>0.73174893483390513</v>
      </c>
      <c r="O155" s="73">
        <f>IF(RES_hhdet_tes!O155=0,"",RES_hhdet_tes!O155/RES_hhdet_fec!O155)</f>
        <v>0.73450350587812396</v>
      </c>
      <c r="P155" s="73">
        <f>IF(RES_hhdet_tes!P155=0,"",RES_hhdet_tes!P155/RES_hhdet_fec!P155)</f>
        <v>0.73593484476397342</v>
      </c>
      <c r="Q155" s="73">
        <f>IF(RES_hhdet_tes!Q155=0,"",RES_hhdet_tes!Q155/RES_hhdet_fec!Q155)</f>
        <v>0.73734735870677692</v>
      </c>
    </row>
    <row r="156" spans="1:17" ht="12" customHeight="1" x14ac:dyDescent="0.25">
      <c r="A156" s="148" t="s">
        <v>59</v>
      </c>
      <c r="B156" s="73">
        <f>IF(RES_hhdet_tes!B156=0,"",RES_hhdet_tes!B156/RES_hhdet_fec!B156)</f>
        <v>1</v>
      </c>
      <c r="C156" s="73">
        <f>IF(RES_hhdet_tes!C156=0,"",RES_hhdet_tes!C156/RES_hhdet_fec!C156)</f>
        <v>1</v>
      </c>
      <c r="D156" s="73">
        <f>IF(RES_hhdet_tes!D156=0,"",RES_hhdet_tes!D156/RES_hhdet_fec!D156)</f>
        <v>0.99999999999999956</v>
      </c>
      <c r="E156" s="73">
        <f>IF(RES_hhdet_tes!E156=0,"",RES_hhdet_tes!E156/RES_hhdet_fec!E156)</f>
        <v>1.0000000000000002</v>
      </c>
      <c r="F156" s="73">
        <f>IF(RES_hhdet_tes!F156=0,"",RES_hhdet_tes!F156/RES_hhdet_fec!F156)</f>
        <v>1</v>
      </c>
      <c r="G156" s="73">
        <f>IF(RES_hhdet_tes!G156=0,"",RES_hhdet_tes!G156/RES_hhdet_fec!G156)</f>
        <v>0.99999999999999956</v>
      </c>
      <c r="H156" s="73">
        <f>IF(RES_hhdet_tes!H156=0,"",RES_hhdet_tes!H156/RES_hhdet_fec!H156)</f>
        <v>1.0000000000000002</v>
      </c>
      <c r="I156" s="73">
        <f>IF(RES_hhdet_tes!I156=0,"",RES_hhdet_tes!I156/RES_hhdet_fec!I156)</f>
        <v>1</v>
      </c>
      <c r="J156" s="73">
        <f>IF(RES_hhdet_tes!J156=0,"",RES_hhdet_tes!J156/RES_hhdet_fec!J156)</f>
        <v>1.0000000000000002</v>
      </c>
      <c r="K156" s="73">
        <f>IF(RES_hhdet_tes!K156=0,"",RES_hhdet_tes!K156/RES_hhdet_fec!K156)</f>
        <v>1</v>
      </c>
      <c r="L156" s="73">
        <f>IF(RES_hhdet_tes!L156=0,"",RES_hhdet_tes!L156/RES_hhdet_fec!L156)</f>
        <v>0.99999999999999944</v>
      </c>
      <c r="M156" s="73">
        <f>IF(RES_hhdet_tes!M156=0,"",RES_hhdet_tes!M156/RES_hhdet_fec!M156)</f>
        <v>1</v>
      </c>
      <c r="N156" s="73">
        <f>IF(RES_hhdet_tes!N156=0,"",RES_hhdet_tes!N156/RES_hhdet_fec!N156)</f>
        <v>0.99999999999999978</v>
      </c>
      <c r="O156" s="73">
        <f>IF(RES_hhdet_tes!O156=0,"",RES_hhdet_tes!O156/RES_hhdet_fec!O156)</f>
        <v>1.0000000000000002</v>
      </c>
      <c r="P156" s="73">
        <f>IF(RES_hhdet_tes!P156=0,"",RES_hhdet_tes!P156/RES_hhdet_fec!P156)</f>
        <v>1.0000000000000002</v>
      </c>
      <c r="Q156" s="73">
        <f>IF(RES_hhdet_tes!Q156=0,"",RES_hhdet_tes!Q156/RES_hhdet_fec!Q156)</f>
        <v>1</v>
      </c>
    </row>
    <row r="157" spans="1:17" ht="12" customHeight="1" x14ac:dyDescent="0.25">
      <c r="A157" s="158" t="s">
        <v>62</v>
      </c>
      <c r="B157" s="169">
        <f>IF(RES_hhdet_tes!B157=0,"",RES_hhdet_tes!B157/RES_hhdet_fec!B157)</f>
        <v>0.50941273506178897</v>
      </c>
      <c r="C157" s="169">
        <f>IF(RES_hhdet_tes!C157=0,"",RES_hhdet_tes!C157/RES_hhdet_fec!C157)</f>
        <v>0.54142385781267111</v>
      </c>
      <c r="D157" s="169">
        <f>IF(RES_hhdet_tes!D157=0,"",RES_hhdet_tes!D157/RES_hhdet_fec!D157)</f>
        <v>0.57443147177305032</v>
      </c>
      <c r="E157" s="169">
        <f>IF(RES_hhdet_tes!E157=0,"",RES_hhdet_tes!E157/RES_hhdet_fec!E157)</f>
        <v>0.5650036285069211</v>
      </c>
      <c r="F157" s="169">
        <f>IF(RES_hhdet_tes!F157=0,"",RES_hhdet_tes!F157/RES_hhdet_fec!F157)</f>
        <v>0.57027235558110478</v>
      </c>
      <c r="G157" s="169">
        <f>IF(RES_hhdet_tes!G157=0,"",RES_hhdet_tes!G157/RES_hhdet_fec!G157)</f>
        <v>0.59130206120560858</v>
      </c>
      <c r="H157" s="169">
        <f>IF(RES_hhdet_tes!H157=0,"",RES_hhdet_tes!H157/RES_hhdet_fec!H157)</f>
        <v>0.59108605823289628</v>
      </c>
      <c r="I157" s="169">
        <f>IF(RES_hhdet_tes!I157=0,"",RES_hhdet_tes!I157/RES_hhdet_fec!I157)</f>
        <v>0.6049041044644522</v>
      </c>
      <c r="J157" s="169">
        <f>IF(RES_hhdet_tes!J157=0,"",RES_hhdet_tes!J157/RES_hhdet_fec!J157)</f>
        <v>0.61521318343860298</v>
      </c>
      <c r="K157" s="169">
        <f>IF(RES_hhdet_tes!K157=0,"",RES_hhdet_tes!K157/RES_hhdet_fec!K157)</f>
        <v>0.6269166877580038</v>
      </c>
      <c r="L157" s="169">
        <f>IF(RES_hhdet_tes!L157=0,"",RES_hhdet_tes!L157/RES_hhdet_fec!L157)</f>
        <v>0.61959760541370823</v>
      </c>
      <c r="M157" s="169">
        <f>IF(RES_hhdet_tes!M157=0,"",RES_hhdet_tes!M157/RES_hhdet_fec!M157)</f>
        <v>0.61367781579031477</v>
      </c>
      <c r="N157" s="169">
        <f>IF(RES_hhdet_tes!N157=0,"",RES_hhdet_tes!N157/RES_hhdet_fec!N157)</f>
        <v>0.59649878803691947</v>
      </c>
      <c r="O157" s="169">
        <f>IF(RES_hhdet_tes!O157=0,"",RES_hhdet_tes!O157/RES_hhdet_fec!O157)</f>
        <v>0.5877221591369981</v>
      </c>
      <c r="P157" s="169">
        <f>IF(RES_hhdet_tes!P157=0,"",RES_hhdet_tes!P157/RES_hhdet_fec!P157)</f>
        <v>0.58866660878200017</v>
      </c>
      <c r="Q157" s="169">
        <f>IF(RES_hhdet_tes!Q157=0,"",RES_hhdet_tes!Q157/RES_hhdet_fec!Q157)</f>
        <v>0.60853621447825224</v>
      </c>
    </row>
    <row r="158" spans="1:17" ht="12" customHeight="1" x14ac:dyDescent="0.25">
      <c r="A158" s="23" t="s">
        <v>57</v>
      </c>
      <c r="B158" s="73">
        <f>IF(RES_hhdet_tes!B158=0,"",RES_hhdet_tes!B158/RES_hhdet_fec!B158)</f>
        <v>0.38227832087273783</v>
      </c>
      <c r="C158" s="73">
        <f>IF(RES_hhdet_tes!C158=0,"",RES_hhdet_tes!C158/RES_hhdet_fec!C158)</f>
        <v>0.39972986684941242</v>
      </c>
      <c r="D158" s="73">
        <f>IF(RES_hhdet_tes!D158=0,"",RES_hhdet_tes!D158/RES_hhdet_fec!D158)</f>
        <v>0.42067799502922165</v>
      </c>
      <c r="E158" s="73">
        <f>IF(RES_hhdet_tes!E158=0,"",RES_hhdet_tes!E158/RES_hhdet_fec!E158)</f>
        <v>0.43416374676358166</v>
      </c>
      <c r="F158" s="73">
        <f>IF(RES_hhdet_tes!F158=0,"",RES_hhdet_tes!F158/RES_hhdet_fec!F158)</f>
        <v>0.43715886791464414</v>
      </c>
      <c r="G158" s="73">
        <f>IF(RES_hhdet_tes!G158=0,"",RES_hhdet_tes!G158/RES_hhdet_fec!G158)</f>
        <v>0.4390497118967423</v>
      </c>
      <c r="H158" s="73">
        <f>IF(RES_hhdet_tes!H158=0,"",RES_hhdet_tes!H158/RES_hhdet_fec!H158)</f>
        <v>0.44026899796451002</v>
      </c>
      <c r="I158" s="73">
        <f>IF(RES_hhdet_tes!I158=0,"",RES_hhdet_tes!I158/RES_hhdet_fec!I158)</f>
        <v>0.4437219661352278</v>
      </c>
      <c r="J158" s="73">
        <f>IF(RES_hhdet_tes!J158=0,"",RES_hhdet_tes!J158/RES_hhdet_fec!J158)</f>
        <v>0.44526703668398715</v>
      </c>
      <c r="K158" s="73">
        <f>IF(RES_hhdet_tes!K158=0,"",RES_hhdet_tes!K158/RES_hhdet_fec!K158)</f>
        <v>0.45019709915650286</v>
      </c>
      <c r="L158" s="73">
        <f>IF(RES_hhdet_tes!L158=0,"",RES_hhdet_tes!L158/RES_hhdet_fec!L158)</f>
        <v>0.45401830163143536</v>
      </c>
      <c r="M158" s="73">
        <f>IF(RES_hhdet_tes!M158=0,"",RES_hhdet_tes!M158/RES_hhdet_fec!M158)</f>
        <v>0.45729691315722976</v>
      </c>
      <c r="N158" s="73">
        <f>IF(RES_hhdet_tes!N158=0,"",RES_hhdet_tes!N158/RES_hhdet_fec!N158)</f>
        <v>0.45925946368713966</v>
      </c>
      <c r="O158" s="73">
        <f>IF(RES_hhdet_tes!O158=0,"",RES_hhdet_tes!O158/RES_hhdet_fec!O158)</f>
        <v>0.46075729710750107</v>
      </c>
      <c r="P158" s="73">
        <f>IF(RES_hhdet_tes!P158=0,"",RES_hhdet_tes!P158/RES_hhdet_fec!P158)</f>
        <v>0.46136713301564092</v>
      </c>
      <c r="Q158" s="73">
        <f>IF(RES_hhdet_tes!Q158=0,"",RES_hhdet_tes!Q158/RES_hhdet_fec!Q158)</f>
        <v>0.46172996688941104</v>
      </c>
    </row>
    <row r="159" spans="1:17" ht="12" customHeight="1" x14ac:dyDescent="0.25">
      <c r="A159" s="29" t="s">
        <v>140</v>
      </c>
      <c r="B159" s="65">
        <f>IF(RES_hhdet_tes!B159=0,"",RES_hhdet_tes!B159/RES_hhdet_fec!B159)</f>
        <v>0.76689014444727754</v>
      </c>
      <c r="C159" s="65">
        <f>IF(RES_hhdet_tes!C159=0,"",RES_hhdet_tes!C159/RES_hhdet_fec!C159)</f>
        <v>0.78376209860953594</v>
      </c>
      <c r="D159" s="65">
        <f>IF(RES_hhdet_tes!D159=0,"",RES_hhdet_tes!D159/RES_hhdet_fec!D159)</f>
        <v>0.79904172824103881</v>
      </c>
      <c r="E159" s="65">
        <f>IF(RES_hhdet_tes!E159=0,"",RES_hhdet_tes!E159/RES_hhdet_fec!E159)</f>
        <v>0.80660170114793406</v>
      </c>
      <c r="F159" s="65">
        <f>IF(RES_hhdet_tes!F159=0,"",RES_hhdet_tes!F159/RES_hhdet_fec!F159)</f>
        <v>0.80911582851322705</v>
      </c>
      <c r="G159" s="65">
        <f>IF(RES_hhdet_tes!G159=0,"",RES_hhdet_tes!G159/RES_hhdet_fec!G159)</f>
        <v>0.81184266936626537</v>
      </c>
      <c r="H159" s="65">
        <f>IF(RES_hhdet_tes!H159=0,"",RES_hhdet_tes!H159/RES_hhdet_fec!H159)</f>
        <v>0.81287566577989356</v>
      </c>
      <c r="I159" s="65">
        <f>IF(RES_hhdet_tes!I159=0,"",RES_hhdet_tes!I159/RES_hhdet_fec!I159)</f>
        <v>0.81589155042223915</v>
      </c>
      <c r="J159" s="65">
        <f>IF(RES_hhdet_tes!J159=0,"",RES_hhdet_tes!J159/RES_hhdet_fec!J159)</f>
        <v>0.81782468349003723</v>
      </c>
      <c r="K159" s="65">
        <f>IF(RES_hhdet_tes!K159=0,"",RES_hhdet_tes!K159/RES_hhdet_fec!K159)</f>
        <v>0.82173408331600284</v>
      </c>
      <c r="L159" s="65">
        <f>IF(RES_hhdet_tes!L159=0,"",RES_hhdet_tes!L159/RES_hhdet_fec!L159)</f>
        <v>0.82390829941487431</v>
      </c>
      <c r="M159" s="65">
        <f>IF(RES_hhdet_tes!M159=0,"",RES_hhdet_tes!M159/RES_hhdet_fec!M159)</f>
        <v>0.8256942792356976</v>
      </c>
      <c r="N159" s="65">
        <f>IF(RES_hhdet_tes!N159=0,"",RES_hhdet_tes!N159/RES_hhdet_fec!N159)</f>
        <v>0.82676263017130514</v>
      </c>
      <c r="O159" s="65">
        <f>IF(RES_hhdet_tes!O159=0,"",RES_hhdet_tes!O159/RES_hhdet_fec!O159)</f>
        <v>0.82833711703290358</v>
      </c>
      <c r="P159" s="65">
        <f>IF(RES_hhdet_tes!P159=0,"",RES_hhdet_tes!P159/RES_hhdet_fec!P159)</f>
        <v>0.82920417336961116</v>
      </c>
      <c r="Q159" s="65">
        <f>IF(RES_hhdet_tes!Q159=0,"",RES_hhdet_tes!Q159/RES_hhdet_fec!Q159)</f>
        <v>0.83089094786007756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0.59624499179835821</v>
      </c>
      <c r="C161" s="175">
        <f>IF(RES_hhdet_tes!C161=0,"",RES_hhdet_tes!C161/RES_hhdet_fec!C161)</f>
        <v>0.6092584162965603</v>
      </c>
      <c r="D161" s="175">
        <f>IF(RES_hhdet_tes!D161=0,"",RES_hhdet_tes!D161/RES_hhdet_fec!D161)</f>
        <v>0.62476446513521855</v>
      </c>
      <c r="E161" s="175">
        <f>IF(RES_hhdet_tes!E161=0,"",RES_hhdet_tes!E161/RES_hhdet_fec!E161)</f>
        <v>0.62497494352468852</v>
      </c>
      <c r="F161" s="175">
        <f>IF(RES_hhdet_tes!F161=0,"",RES_hhdet_tes!F161/RES_hhdet_fec!F161)</f>
        <v>0.63132395307130196</v>
      </c>
      <c r="G161" s="175">
        <f>IF(RES_hhdet_tes!G161=0,"",RES_hhdet_tes!G161/RES_hhdet_fec!G161)</f>
        <v>0.64813307882053106</v>
      </c>
      <c r="H161" s="175">
        <f>IF(RES_hhdet_tes!H161=0,"",RES_hhdet_tes!H161/RES_hhdet_fec!H161)</f>
        <v>0.65623495607318272</v>
      </c>
      <c r="I161" s="175">
        <f>IF(RES_hhdet_tes!I161=0,"",RES_hhdet_tes!I161/RES_hhdet_fec!I161)</f>
        <v>0.67017592627497802</v>
      </c>
      <c r="J161" s="175">
        <f>IF(RES_hhdet_tes!J161=0,"",RES_hhdet_tes!J161/RES_hhdet_fec!J161)</f>
        <v>0.67972434233277501</v>
      </c>
      <c r="K161" s="175">
        <f>IF(RES_hhdet_tes!K161=0,"",RES_hhdet_tes!K161/RES_hhdet_fec!K161)</f>
        <v>0.69119681725372883</v>
      </c>
      <c r="L161" s="175">
        <f>IF(RES_hhdet_tes!L161=0,"",RES_hhdet_tes!L161/RES_hhdet_fec!L161)</f>
        <v>0.68887639904823983</v>
      </c>
      <c r="M161" s="175">
        <f>IF(RES_hhdet_tes!M161=0,"",RES_hhdet_tes!M161/RES_hhdet_fec!M161)</f>
        <v>0.69155012130861648</v>
      </c>
      <c r="N161" s="175">
        <f>IF(RES_hhdet_tes!N161=0,"",RES_hhdet_tes!N161/RES_hhdet_fec!N161)</f>
        <v>0.69341388812243465</v>
      </c>
      <c r="O161" s="175">
        <f>IF(RES_hhdet_tes!O161=0,"",RES_hhdet_tes!O161/RES_hhdet_fec!O161)</f>
        <v>0.69497736263721743</v>
      </c>
      <c r="P161" s="175">
        <f>IF(RES_hhdet_tes!P161=0,"",RES_hhdet_tes!P161/RES_hhdet_fec!P161)</f>
        <v>0.70185499126302087</v>
      </c>
      <c r="Q161" s="175">
        <f>IF(RES_hhdet_tes!Q161=0,"",RES_hhdet_tes!Q161/RES_hhdet_fec!Q161)</f>
        <v>0.71438764517347819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0.717970089256321</v>
      </c>
      <c r="C162" s="169">
        <f>IF(RES_hhdet_tes!C162=0,"",RES_hhdet_tes!C162/RES_hhdet_fec!C162)</f>
        <v>0.7206379632951263</v>
      </c>
      <c r="D162" s="169">
        <f>IF(RES_hhdet_tes!D162=0,"",RES_hhdet_tes!D162/RES_hhdet_fec!D162)</f>
        <v>0.72432162556382629</v>
      </c>
      <c r="E162" s="169">
        <f>IF(RES_hhdet_tes!E162=0,"",RES_hhdet_tes!E162/RES_hhdet_fec!E162)</f>
        <v>0.72732871644604236</v>
      </c>
      <c r="F162" s="169">
        <f>IF(RES_hhdet_tes!F162=0,"",RES_hhdet_tes!F162/RES_hhdet_fec!F162)</f>
        <v>0.72962760872835586</v>
      </c>
      <c r="G162" s="169">
        <f>IF(RES_hhdet_tes!G162=0,"",RES_hhdet_tes!G162/RES_hhdet_fec!G162)</f>
        <v>0.73228618475684648</v>
      </c>
      <c r="H162" s="169">
        <f>IF(RES_hhdet_tes!H162=0,"",RES_hhdet_tes!H162/RES_hhdet_fec!H162)</f>
        <v>0.73514529374243731</v>
      </c>
      <c r="I162" s="169">
        <f>IF(RES_hhdet_tes!I162=0,"",RES_hhdet_tes!I162/RES_hhdet_fec!I162)</f>
        <v>0.73846008118236339</v>
      </c>
      <c r="J162" s="169">
        <f>IF(RES_hhdet_tes!J162=0,"",RES_hhdet_tes!J162/RES_hhdet_fec!J162)</f>
        <v>0.74108823989570538</v>
      </c>
      <c r="K162" s="169">
        <f>IF(RES_hhdet_tes!K162=0,"",RES_hhdet_tes!K162/RES_hhdet_fec!K162)</f>
        <v>0.74520963384057792</v>
      </c>
      <c r="L162" s="169">
        <f>IF(RES_hhdet_tes!L162=0,"",RES_hhdet_tes!L162/RES_hhdet_fec!L162)</f>
        <v>0.74814388647734731</v>
      </c>
      <c r="M162" s="169">
        <f>IF(RES_hhdet_tes!M162=0,"",RES_hhdet_tes!M162/RES_hhdet_fec!M162)</f>
        <v>0.75000766793437168</v>
      </c>
      <c r="N162" s="169">
        <f>IF(RES_hhdet_tes!N162=0,"",RES_hhdet_tes!N162/RES_hhdet_fec!N162)</f>
        <v>0.75184241155126008</v>
      </c>
      <c r="O162" s="169">
        <f>IF(RES_hhdet_tes!O162=0,"",RES_hhdet_tes!O162/RES_hhdet_fec!O162)</f>
        <v>0.75374519770287118</v>
      </c>
      <c r="P162" s="169">
        <f>IF(RES_hhdet_tes!P162=0,"",RES_hhdet_tes!P162/RES_hhdet_fec!P162)</f>
        <v>0.75590346938514297</v>
      </c>
      <c r="Q162" s="169">
        <f>IF(RES_hhdet_tes!Q162=0,"",RES_hhdet_tes!Q162/RES_hhdet_fec!Q162)</f>
        <v>0.75779608578501911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0.717970089256321</v>
      </c>
      <c r="C163" s="65">
        <f>IF(RES_hhdet_tes!C163=0,"",RES_hhdet_tes!C163/RES_hhdet_fec!C163)</f>
        <v>0.7206379632951263</v>
      </c>
      <c r="D163" s="65">
        <f>IF(RES_hhdet_tes!D163=0,"",RES_hhdet_tes!D163/RES_hhdet_fec!D163)</f>
        <v>0.72432162556382629</v>
      </c>
      <c r="E163" s="65">
        <f>IF(RES_hhdet_tes!E163=0,"",RES_hhdet_tes!E163/RES_hhdet_fec!E163)</f>
        <v>0.72732871644604236</v>
      </c>
      <c r="F163" s="65">
        <f>IF(RES_hhdet_tes!F163=0,"",RES_hhdet_tes!F163/RES_hhdet_fec!F163)</f>
        <v>0.72962760872835586</v>
      </c>
      <c r="G163" s="65">
        <f>IF(RES_hhdet_tes!G163=0,"",RES_hhdet_tes!G163/RES_hhdet_fec!G163)</f>
        <v>0.73228618475684648</v>
      </c>
      <c r="H163" s="65">
        <f>IF(RES_hhdet_tes!H163=0,"",RES_hhdet_tes!H163/RES_hhdet_fec!H163)</f>
        <v>0.73514529374243731</v>
      </c>
      <c r="I163" s="65">
        <f>IF(RES_hhdet_tes!I163=0,"",RES_hhdet_tes!I163/RES_hhdet_fec!I163)</f>
        <v>0.73846008118236339</v>
      </c>
      <c r="J163" s="65">
        <f>IF(RES_hhdet_tes!J163=0,"",RES_hhdet_tes!J163/RES_hhdet_fec!J163)</f>
        <v>0.74108823989570538</v>
      </c>
      <c r="K163" s="65">
        <f>IF(RES_hhdet_tes!K163=0,"",RES_hhdet_tes!K163/RES_hhdet_fec!K163)</f>
        <v>0.74520963384057792</v>
      </c>
      <c r="L163" s="65">
        <f>IF(RES_hhdet_tes!L163=0,"",RES_hhdet_tes!L163/RES_hhdet_fec!L163)</f>
        <v>0.74814388647734731</v>
      </c>
      <c r="M163" s="65">
        <f>IF(RES_hhdet_tes!M163=0,"",RES_hhdet_tes!M163/RES_hhdet_fec!M163)</f>
        <v>0.75000766793437168</v>
      </c>
      <c r="N163" s="65">
        <f>IF(RES_hhdet_tes!N163=0,"",RES_hhdet_tes!N163/RES_hhdet_fec!N163)</f>
        <v>0.75184241155126008</v>
      </c>
      <c r="O163" s="65">
        <f>IF(RES_hhdet_tes!O163=0,"",RES_hhdet_tes!O163/RES_hhdet_fec!O163)</f>
        <v>0.75374519770287118</v>
      </c>
      <c r="P163" s="65">
        <f>IF(RES_hhdet_tes!P163=0,"",RES_hhdet_tes!P163/RES_hhdet_fec!P163)</f>
        <v>0.75590346938514297</v>
      </c>
      <c r="Q163" s="65">
        <f>IF(RES_hhdet_tes!Q163=0,"",RES_hhdet_tes!Q163/RES_hhdet_fec!Q163)</f>
        <v>0.75779608578501911</v>
      </c>
    </row>
    <row r="164" spans="1:17" ht="12.95" customHeight="1" x14ac:dyDescent="0.25">
      <c r="A164" s="158" t="s">
        <v>112</v>
      </c>
      <c r="B164" s="169">
        <f>IF(RES_hhdet_tes!B164=0,"",RES_hhdet_tes!B164/RES_hhdet_fec!B164)</f>
        <v>1.5778792117855867</v>
      </c>
      <c r="C164" s="169">
        <f>IF(RES_hhdet_tes!C164=0,"",RES_hhdet_tes!C164/RES_hhdet_fec!C164)</f>
        <v>1.6551337156964989</v>
      </c>
      <c r="D164" s="169">
        <f>IF(RES_hhdet_tes!D164=0,"",RES_hhdet_tes!D164/RES_hhdet_fec!D164)</f>
        <v>1.7428979731411365</v>
      </c>
      <c r="E164" s="169">
        <f>IF(RES_hhdet_tes!E164=0,"",RES_hhdet_tes!E164/RES_hhdet_fec!E164)</f>
        <v>1.8092916586144074</v>
      </c>
      <c r="F164" s="169">
        <f>IF(RES_hhdet_tes!F164=0,"",RES_hhdet_tes!F164/RES_hhdet_fec!F164)</f>
        <v>1.8692287899403122</v>
      </c>
      <c r="G164" s="169">
        <f>IF(RES_hhdet_tes!G164=0,"",RES_hhdet_tes!G164/RES_hhdet_fec!G164)</f>
        <v>1.9305527830994067</v>
      </c>
      <c r="H164" s="169">
        <f>IF(RES_hhdet_tes!H164=0,"",RES_hhdet_tes!H164/RES_hhdet_fec!H164)</f>
        <v>2.0022863631310499</v>
      </c>
      <c r="I164" s="169">
        <f>IF(RES_hhdet_tes!I164=0,"",RES_hhdet_tes!I164/RES_hhdet_fec!I164)</f>
        <v>2.091184914918041</v>
      </c>
      <c r="J164" s="169">
        <f>IF(RES_hhdet_tes!J164=0,"",RES_hhdet_tes!J164/RES_hhdet_fec!J164)</f>
        <v>2.1471876389123254</v>
      </c>
      <c r="K164" s="169">
        <f>IF(RES_hhdet_tes!K164=0,"",RES_hhdet_tes!K164/RES_hhdet_fec!K164)</f>
        <v>2.2629092547143173</v>
      </c>
      <c r="L164" s="169">
        <f>IF(RES_hhdet_tes!L164=0,"",RES_hhdet_tes!L164/RES_hhdet_fec!L164)</f>
        <v>2.4409378925690466</v>
      </c>
      <c r="M164" s="169">
        <f>IF(RES_hhdet_tes!M164=0,"",RES_hhdet_tes!M164/RES_hhdet_fec!M164)</f>
        <v>2.4999830923931845</v>
      </c>
      <c r="N164" s="169">
        <f>IF(RES_hhdet_tes!N164=0,"",RES_hhdet_tes!N164/RES_hhdet_fec!N164)</f>
        <v>2.5513470227802761</v>
      </c>
      <c r="O164" s="169">
        <f>IF(RES_hhdet_tes!O164=0,"",RES_hhdet_tes!O164/RES_hhdet_fec!O164)</f>
        <v>2.6109773630800115</v>
      </c>
      <c r="P164" s="169">
        <f>IF(RES_hhdet_tes!P164=0,"",RES_hhdet_tes!P164/RES_hhdet_fec!P164)</f>
        <v>2.6734496794578293</v>
      </c>
      <c r="Q164" s="169">
        <f>IF(RES_hhdet_tes!Q164=0,"",RES_hhdet_tes!Q164/RES_hhdet_fec!Q164)</f>
        <v>2.8710704274232985</v>
      </c>
    </row>
    <row r="165" spans="1:17" ht="12" customHeight="1" x14ac:dyDescent="0.25">
      <c r="A165" s="23" t="s">
        <v>60</v>
      </c>
      <c r="B165" s="73">
        <f>IF(RES_hhdet_tes!B165=0,"",RES_hhdet_tes!B165/RES_hhdet_fec!B165)</f>
        <v>1.5778792117855867</v>
      </c>
      <c r="C165" s="73">
        <f>IF(RES_hhdet_tes!C165=0,"",RES_hhdet_tes!C165/RES_hhdet_fec!C165)</f>
        <v>1.6551337156964989</v>
      </c>
      <c r="D165" s="73">
        <f>IF(RES_hhdet_tes!D165=0,"",RES_hhdet_tes!D165/RES_hhdet_fec!D165)</f>
        <v>1.7428979731411365</v>
      </c>
      <c r="E165" s="73">
        <f>IF(RES_hhdet_tes!E165=0,"",RES_hhdet_tes!E165/RES_hhdet_fec!E165)</f>
        <v>1.8092916586144074</v>
      </c>
      <c r="F165" s="73">
        <f>IF(RES_hhdet_tes!F165=0,"",RES_hhdet_tes!F165/RES_hhdet_fec!F165)</f>
        <v>1.8692287899403122</v>
      </c>
      <c r="G165" s="73">
        <f>IF(RES_hhdet_tes!G165=0,"",RES_hhdet_tes!G165/RES_hhdet_fec!G165)</f>
        <v>1.9305527830994067</v>
      </c>
      <c r="H165" s="73">
        <f>IF(RES_hhdet_tes!H165=0,"",RES_hhdet_tes!H165/RES_hhdet_fec!H165)</f>
        <v>2.0022863631310499</v>
      </c>
      <c r="I165" s="73">
        <f>IF(RES_hhdet_tes!I165=0,"",RES_hhdet_tes!I165/RES_hhdet_fec!I165)</f>
        <v>2.091184914918041</v>
      </c>
      <c r="J165" s="73">
        <f>IF(RES_hhdet_tes!J165=0,"",RES_hhdet_tes!J165/RES_hhdet_fec!J165)</f>
        <v>2.1471876389123254</v>
      </c>
      <c r="K165" s="73">
        <f>IF(RES_hhdet_tes!K165=0,"",RES_hhdet_tes!K165/RES_hhdet_fec!K165)</f>
        <v>2.2629092547143173</v>
      </c>
      <c r="L165" s="73">
        <f>IF(RES_hhdet_tes!L165=0,"",RES_hhdet_tes!L165/RES_hhdet_fec!L165)</f>
        <v>2.4409378925690466</v>
      </c>
      <c r="M165" s="73">
        <f>IF(RES_hhdet_tes!M165=0,"",RES_hhdet_tes!M165/RES_hhdet_fec!M165)</f>
        <v>2.4999830923931845</v>
      </c>
      <c r="N165" s="73">
        <f>IF(RES_hhdet_tes!N165=0,"",RES_hhdet_tes!N165/RES_hhdet_fec!N165)</f>
        <v>2.5513470227802761</v>
      </c>
      <c r="O165" s="73">
        <f>IF(RES_hhdet_tes!O165=0,"",RES_hhdet_tes!O165/RES_hhdet_fec!O165)</f>
        <v>2.6109773630800115</v>
      </c>
      <c r="P165" s="73">
        <f>IF(RES_hhdet_tes!P165=0,"",RES_hhdet_tes!P165/RES_hhdet_fec!P165)</f>
        <v>2.6734496794578293</v>
      </c>
      <c r="Q165" s="73">
        <f>IF(RES_hhdet_tes!Q165=0,"",RES_hhdet_tes!Q165/RES_hhdet_fec!Q165)</f>
        <v>2.8710704274232985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0.56132809578834386</v>
      </c>
      <c r="C166" s="169">
        <f>IF(RES_hhdet_tes!C166=0,"",RES_hhdet_tes!C166/RES_hhdet_fec!C166)</f>
        <v>0.57291368953357646</v>
      </c>
      <c r="D166" s="169">
        <f>IF(RES_hhdet_tes!D166=0,"",RES_hhdet_tes!D166/RES_hhdet_fec!D166)</f>
        <v>0.58697798242622368</v>
      </c>
      <c r="E166" s="169">
        <f>IF(RES_hhdet_tes!E166=0,"",RES_hhdet_tes!E166/RES_hhdet_fec!E166)</f>
        <v>0.59966969179485252</v>
      </c>
      <c r="F166" s="169">
        <f>IF(RES_hhdet_tes!F166=0,"",RES_hhdet_tes!F166/RES_hhdet_fec!F166)</f>
        <v>0.60956101029907739</v>
      </c>
      <c r="G166" s="169">
        <f>IF(RES_hhdet_tes!G166=0,"",RES_hhdet_tes!G166/RES_hhdet_fec!G166)</f>
        <v>0.62678541790408326</v>
      </c>
      <c r="H166" s="169">
        <f>IF(RES_hhdet_tes!H166=0,"",RES_hhdet_tes!H166/RES_hhdet_fec!H166)</f>
        <v>0.65358322138759384</v>
      </c>
      <c r="I166" s="169">
        <f>IF(RES_hhdet_tes!I166=0,"",RES_hhdet_tes!I166/RES_hhdet_fec!I166)</f>
        <v>0.66499859242448622</v>
      </c>
      <c r="J166" s="169">
        <f>IF(RES_hhdet_tes!J166=0,"",RES_hhdet_tes!J166/RES_hhdet_fec!J166)</f>
        <v>0.67078357203813022</v>
      </c>
      <c r="K166" s="169">
        <f>IF(RES_hhdet_tes!K166=0,"",RES_hhdet_tes!K166/RES_hhdet_fec!K166)</f>
        <v>0.68824692012836253</v>
      </c>
      <c r="L166" s="169">
        <f>IF(RES_hhdet_tes!L166=0,"",RES_hhdet_tes!L166/RES_hhdet_fec!L166)</f>
        <v>0.70592226618712972</v>
      </c>
      <c r="M166" s="169">
        <f>IF(RES_hhdet_tes!M166=0,"",RES_hhdet_tes!M166/RES_hhdet_fec!M166)</f>
        <v>0.72728326830707246</v>
      </c>
      <c r="N166" s="169">
        <f>IF(RES_hhdet_tes!N166=0,"",RES_hhdet_tes!N166/RES_hhdet_fec!N166)</f>
        <v>0.73897136462224244</v>
      </c>
      <c r="O166" s="169">
        <f>IF(RES_hhdet_tes!O166=0,"",RES_hhdet_tes!O166/RES_hhdet_fec!O166)</f>
        <v>0.74624986501126955</v>
      </c>
      <c r="P166" s="169">
        <f>IF(RES_hhdet_tes!P166=0,"",RES_hhdet_tes!P166/RES_hhdet_fec!P166)</f>
        <v>0.75306721033603263</v>
      </c>
      <c r="Q166" s="169">
        <f>IF(RES_hhdet_tes!Q166=0,"",RES_hhdet_tes!Q166/RES_hhdet_fec!Q166)</f>
        <v>0.75843391106871705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0.51533803558261737</v>
      </c>
      <c r="C167" s="174">
        <f>IF(RES_hhdet_tes!C167=0,"",RES_hhdet_tes!C167/RES_hhdet_fec!C167)</f>
        <v>0.52187352199207793</v>
      </c>
      <c r="D167" s="174">
        <f>IF(RES_hhdet_tes!D167=0,"",RES_hhdet_tes!D167/RES_hhdet_fec!D167)</f>
        <v>0.52946943839783212</v>
      </c>
      <c r="E167" s="174">
        <f>IF(RES_hhdet_tes!E167=0,"",RES_hhdet_tes!E167/RES_hhdet_fec!E167)</f>
        <v>0.53591020375857545</v>
      </c>
      <c r="F167" s="174">
        <f>IF(RES_hhdet_tes!F167=0,"",RES_hhdet_tes!F167/RES_hhdet_fec!F167)</f>
        <v>0.54179142855533946</v>
      </c>
      <c r="G167" s="174">
        <f>IF(RES_hhdet_tes!G167=0,"",RES_hhdet_tes!G167/RES_hhdet_fec!G167)</f>
        <v>0.54539287093776867</v>
      </c>
      <c r="H167" s="174">
        <f>IF(RES_hhdet_tes!H167=0,"",RES_hhdet_tes!H167/RES_hhdet_fec!H167)</f>
        <v>0.55581316833196648</v>
      </c>
      <c r="I167" s="174">
        <f>IF(RES_hhdet_tes!I167=0,"",RES_hhdet_tes!I167/RES_hhdet_fec!I167)</f>
        <v>0.5605243490026024</v>
      </c>
      <c r="J167" s="174">
        <f>IF(RES_hhdet_tes!J167=0,"",RES_hhdet_tes!J167/RES_hhdet_fec!J167)</f>
        <v>0.56687262410773309</v>
      </c>
      <c r="K167" s="174">
        <f>IF(RES_hhdet_tes!K167=0,"",RES_hhdet_tes!K167/RES_hhdet_fec!K167)</f>
        <v>0.56976843510810871</v>
      </c>
      <c r="L167" s="174">
        <f>IF(RES_hhdet_tes!L167=0,"",RES_hhdet_tes!L167/RES_hhdet_fec!L167)</f>
        <v>0.57523332040826158</v>
      </c>
      <c r="M167" s="174">
        <f>IF(RES_hhdet_tes!M167=0,"",RES_hhdet_tes!M167/RES_hhdet_fec!M167)</f>
        <v>0.58286204529979602</v>
      </c>
      <c r="N167" s="174">
        <f>IF(RES_hhdet_tes!N167=0,"",RES_hhdet_tes!N167/RES_hhdet_fec!N167)</f>
        <v>0.58764647638052547</v>
      </c>
      <c r="O167" s="174">
        <f>IF(RES_hhdet_tes!O167=0,"",RES_hhdet_tes!O167/RES_hhdet_fec!O167)</f>
        <v>0.58839696591699897</v>
      </c>
      <c r="P167" s="174">
        <f>IF(RES_hhdet_tes!P167=0,"",RES_hhdet_tes!P167/RES_hhdet_fec!P167)</f>
        <v>0.58839696591699764</v>
      </c>
      <c r="Q167" s="174">
        <f>IF(RES_hhdet_tes!Q167=0,"",RES_hhdet_tes!Q167/RES_hhdet_fec!Q167)</f>
        <v>0.58839696591698198</v>
      </c>
    </row>
    <row r="168" spans="1:17" ht="12" customHeight="1" x14ac:dyDescent="0.25">
      <c r="A168" s="167" t="s">
        <v>143</v>
      </c>
      <c r="B168" s="174">
        <f>IF(RES_hhdet_tes!B168=0,"",RES_hhdet_tes!B168/RES_hhdet_fec!B168)</f>
        <v>0.7523508897189769</v>
      </c>
      <c r="C168" s="174">
        <f>IF(RES_hhdet_tes!C168=0,"",RES_hhdet_tes!C168/RES_hhdet_fec!C168)</f>
        <v>0.75721008573802839</v>
      </c>
      <c r="D168" s="174">
        <f>IF(RES_hhdet_tes!D168=0,"",RES_hhdet_tes!D168/RES_hhdet_fec!D168)</f>
        <v>0.7635385869496063</v>
      </c>
      <c r="E168" s="174">
        <f>IF(RES_hhdet_tes!E168=0,"",RES_hhdet_tes!E168/RES_hhdet_fec!E168)</f>
        <v>0.76787589416988888</v>
      </c>
      <c r="F168" s="174">
        <f>IF(RES_hhdet_tes!F168=0,"",RES_hhdet_tes!F168/RES_hhdet_fec!F168)</f>
        <v>0.77169329539595632</v>
      </c>
      <c r="G168" s="174">
        <f>IF(RES_hhdet_tes!G168=0,"",RES_hhdet_tes!G168/RES_hhdet_fec!G168)</f>
        <v>0.77378583096268816</v>
      </c>
      <c r="H168" s="174">
        <f>IF(RES_hhdet_tes!H168=0,"",RES_hhdet_tes!H168/RES_hhdet_fec!H168)</f>
        <v>0.77972707525273888</v>
      </c>
      <c r="I168" s="174">
        <f>IF(RES_hhdet_tes!I168=0,"",RES_hhdet_tes!I168/RES_hhdet_fec!I168)</f>
        <v>0.78137620011330577</v>
      </c>
      <c r="J168" s="174">
        <f>IF(RES_hhdet_tes!J168=0,"",RES_hhdet_tes!J168/RES_hhdet_fec!J168)</f>
        <v>0.78606273355765655</v>
      </c>
      <c r="K168" s="174">
        <f>IF(RES_hhdet_tes!K168=0,"",RES_hhdet_tes!K168/RES_hhdet_fec!K168)</f>
        <v>0.7881619928908804</v>
      </c>
      <c r="L168" s="174">
        <f>IF(RES_hhdet_tes!L168=0,"",RES_hhdet_tes!L168/RES_hhdet_fec!L168)</f>
        <v>0.79165726648637691</v>
      </c>
      <c r="M168" s="174">
        <f>IF(RES_hhdet_tes!M168=0,"",RES_hhdet_tes!M168/RES_hhdet_fec!M168)</f>
        <v>0.79561312256004857</v>
      </c>
      <c r="N168" s="174">
        <f>IF(RES_hhdet_tes!N168=0,"",RES_hhdet_tes!N168/RES_hhdet_fec!N168)</f>
        <v>0.79805245919325074</v>
      </c>
      <c r="O168" s="174">
        <f>IF(RES_hhdet_tes!O168=0,"",RES_hhdet_tes!O168/RES_hhdet_fec!O168)</f>
        <v>0.79883845509545937</v>
      </c>
      <c r="P168" s="174">
        <f>IF(RES_hhdet_tes!P168=0,"",RES_hhdet_tes!P168/RES_hhdet_fec!P168)</f>
        <v>0.79944972697357108</v>
      </c>
      <c r="Q168" s="174">
        <f>IF(RES_hhdet_tes!Q168=0,"",RES_hhdet_tes!Q168/RES_hhdet_fec!Q168)</f>
        <v>0.80009351741685997</v>
      </c>
    </row>
    <row r="169" spans="1:17" ht="12" customHeight="1" x14ac:dyDescent="0.25">
      <c r="A169" s="166" t="s">
        <v>57</v>
      </c>
      <c r="B169" s="173">
        <f>IF(RES_hhdet_tes!B169=0,"",RES_hhdet_tes!B169/RES_hhdet_fec!B169)</f>
        <v>0.51533803558261693</v>
      </c>
      <c r="C169" s="173">
        <f>IF(RES_hhdet_tes!C169=0,"",RES_hhdet_tes!C169/RES_hhdet_fec!C169)</f>
        <v>0.52287649202270725</v>
      </c>
      <c r="D169" s="173">
        <f>IF(RES_hhdet_tes!D169=0,"",RES_hhdet_tes!D169/RES_hhdet_fec!D169)</f>
        <v>0.53343901825732765</v>
      </c>
      <c r="E169" s="173">
        <f>IF(RES_hhdet_tes!E169=0,"",RES_hhdet_tes!E169/RES_hhdet_fec!E169)</f>
        <v>0.54019284468432993</v>
      </c>
      <c r="F169" s="173">
        <f>IF(RES_hhdet_tes!F169=0,"",RES_hhdet_tes!F169/RES_hhdet_fec!F169)</f>
        <v>0.54603849410977212</v>
      </c>
      <c r="G169" s="173">
        <f>IF(RES_hhdet_tes!G169=0,"",RES_hhdet_tes!G169/RES_hhdet_fec!G169)</f>
        <v>0.54856884405957318</v>
      </c>
      <c r="H169" s="173">
        <f>IF(RES_hhdet_tes!H169=0,"",RES_hhdet_tes!H169/RES_hhdet_fec!H169)</f>
        <v>0.55863411569601107</v>
      </c>
      <c r="I169" s="173">
        <f>IF(RES_hhdet_tes!I169=0,"",RES_hhdet_tes!I169/RES_hhdet_fec!I169)</f>
        <v>0.56042534854460724</v>
      </c>
      <c r="J169" s="173">
        <f>IF(RES_hhdet_tes!J169=0,"",RES_hhdet_tes!J169/RES_hhdet_fec!J169)</f>
        <v>0.56824479770186076</v>
      </c>
      <c r="K169" s="173">
        <f>IF(RES_hhdet_tes!K169=0,"",RES_hhdet_tes!K169/RES_hhdet_fec!K169)</f>
        <v>0.5707258213335854</v>
      </c>
      <c r="L169" s="173">
        <f>IF(RES_hhdet_tes!L169=0,"",RES_hhdet_tes!L169/RES_hhdet_fec!L169)</f>
        <v>0.57636818604138318</v>
      </c>
      <c r="M169" s="173">
        <f>IF(RES_hhdet_tes!M169=0,"",RES_hhdet_tes!M169/RES_hhdet_fec!M169)</f>
        <v>0.58374663460862108</v>
      </c>
      <c r="N169" s="173">
        <f>IF(RES_hhdet_tes!N169=0,"",RES_hhdet_tes!N169/RES_hhdet_fec!N169)</f>
        <v>0.58773258009677443</v>
      </c>
      <c r="O169" s="173">
        <f>IF(RES_hhdet_tes!O169=0,"",RES_hhdet_tes!O169/RES_hhdet_fec!O169)</f>
        <v>0.5883969659169983</v>
      </c>
      <c r="P169" s="173">
        <f>IF(RES_hhdet_tes!P169=0,"",RES_hhdet_tes!P169/RES_hhdet_fec!P169)</f>
        <v>0.58839696591699886</v>
      </c>
      <c r="Q169" s="173">
        <f>IF(RES_hhdet_tes!Q169=0,"",RES_hhdet_tes!Q169/RES_hhdet_fec!Q169)</f>
        <v>0.58839696591699553</v>
      </c>
    </row>
    <row r="170" spans="1:17" ht="12" customHeight="1" x14ac:dyDescent="0.25">
      <c r="A170" s="147" t="s">
        <v>59</v>
      </c>
      <c r="B170" s="172">
        <f>IF(RES_hhdet_tes!B170=0,"",RES_hhdet_tes!B170/RES_hhdet_fec!B170)</f>
        <v>1.0000000000000002</v>
      </c>
      <c r="C170" s="172">
        <f>IF(RES_hhdet_tes!C170=0,"",RES_hhdet_tes!C170/RES_hhdet_fec!C170)</f>
        <v>0.99999999999999989</v>
      </c>
      <c r="D170" s="172">
        <f>IF(RES_hhdet_tes!D170=0,"",RES_hhdet_tes!D170/RES_hhdet_fec!D170)</f>
        <v>0.99999999999999989</v>
      </c>
      <c r="E170" s="172">
        <f>IF(RES_hhdet_tes!E170=0,"",RES_hhdet_tes!E170/RES_hhdet_fec!E170)</f>
        <v>1</v>
      </c>
      <c r="F170" s="172">
        <f>IF(RES_hhdet_tes!F170=0,"",RES_hhdet_tes!F170/RES_hhdet_fec!F170)</f>
        <v>1.0000000000000004</v>
      </c>
      <c r="G170" s="172">
        <f>IF(RES_hhdet_tes!G170=0,"",RES_hhdet_tes!G170/RES_hhdet_fec!G170)</f>
        <v>1</v>
      </c>
      <c r="H170" s="172">
        <f>IF(RES_hhdet_tes!H170=0,"",RES_hhdet_tes!H170/RES_hhdet_fec!H170)</f>
        <v>0.99999999999999978</v>
      </c>
      <c r="I170" s="172">
        <f>IF(RES_hhdet_tes!I170=0,"",RES_hhdet_tes!I170/RES_hhdet_fec!I170)</f>
        <v>1</v>
      </c>
      <c r="J170" s="172">
        <f>IF(RES_hhdet_tes!J170=0,"",RES_hhdet_tes!J170/RES_hhdet_fec!J170)</f>
        <v>0.99999999999999978</v>
      </c>
      <c r="K170" s="172">
        <f>IF(RES_hhdet_tes!K170=0,"",RES_hhdet_tes!K170/RES_hhdet_fec!K170)</f>
        <v>0.99999999999999967</v>
      </c>
      <c r="L170" s="172">
        <f>IF(RES_hhdet_tes!L170=0,"",RES_hhdet_tes!L170/RES_hhdet_fec!L170)</f>
        <v>1.0000000000000004</v>
      </c>
      <c r="M170" s="172">
        <f>IF(RES_hhdet_tes!M170=0,"",RES_hhdet_tes!M170/RES_hhdet_fec!M170)</f>
        <v>1</v>
      </c>
      <c r="N170" s="172">
        <f>IF(RES_hhdet_tes!N170=0,"",RES_hhdet_tes!N170/RES_hhdet_fec!N170)</f>
        <v>1</v>
      </c>
      <c r="O170" s="172">
        <f>IF(RES_hhdet_tes!O170=0,"",RES_hhdet_tes!O170/RES_hhdet_fec!O170)</f>
        <v>1</v>
      </c>
      <c r="P170" s="172">
        <f>IF(RES_hhdet_tes!P170=0,"",RES_hhdet_tes!P170/RES_hhdet_fec!P170)</f>
        <v>1.0000000000000004</v>
      </c>
      <c r="Q170" s="172">
        <f>IF(RES_hhdet_tes!Q170=0,"",RES_hhdet_tes!Q170/RES_hhdet_fec!Q170)</f>
        <v>1.0000000000000004</v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0.65848748991112227</v>
      </c>
      <c r="C171" s="171">
        <f>IF(RES_hhdet_tes!C171=0,"",RES_hhdet_tes!C171/RES_hhdet_fec!C171)</f>
        <v>0.66769854230264369</v>
      </c>
      <c r="D171" s="171">
        <f>IF(RES_hhdet_tes!D171=0,"",RES_hhdet_tes!D171/RES_hhdet_fec!D171)</f>
        <v>0.67652930655141408</v>
      </c>
      <c r="E171" s="171">
        <f>IF(RES_hhdet_tes!E171=0,"",RES_hhdet_tes!E171/RES_hhdet_fec!E171)</f>
        <v>0.68303987780028397</v>
      </c>
      <c r="F171" s="171">
        <f>IF(RES_hhdet_tes!F171=0,"",RES_hhdet_tes!F171/RES_hhdet_fec!F171)</f>
        <v>0.68785515280322707</v>
      </c>
      <c r="G171" s="171">
        <f>IF(RES_hhdet_tes!G171=0,"",RES_hhdet_tes!G171/RES_hhdet_fec!G171)</f>
        <v>0.69403142192697398</v>
      </c>
      <c r="H171" s="171">
        <f>IF(RES_hhdet_tes!H171=0,"",RES_hhdet_tes!H171/RES_hhdet_fec!H171)</f>
        <v>0.69989908466125439</v>
      </c>
      <c r="I171" s="171">
        <f>IF(RES_hhdet_tes!I171=0,"",RES_hhdet_tes!I171/RES_hhdet_fec!I171)</f>
        <v>0.70322266621223839</v>
      </c>
      <c r="J171" s="171">
        <f>IF(RES_hhdet_tes!J171=0,"",RES_hhdet_tes!J171/RES_hhdet_fec!J171)</f>
        <v>0.70556878839554504</v>
      </c>
      <c r="K171" s="171">
        <f>IF(RES_hhdet_tes!K171=0,"",RES_hhdet_tes!K171/RES_hhdet_fec!K171)</f>
        <v>0.71168794681789893</v>
      </c>
      <c r="L171" s="171">
        <f>IF(RES_hhdet_tes!L171=0,"",RES_hhdet_tes!L171/RES_hhdet_fec!L171)</f>
        <v>0.7151097702539515</v>
      </c>
      <c r="M171" s="171">
        <f>IF(RES_hhdet_tes!M171=0,"",RES_hhdet_tes!M171/RES_hhdet_fec!M171)</f>
        <v>0.71813406739495489</v>
      </c>
      <c r="N171" s="171">
        <f>IF(RES_hhdet_tes!N171=0,"",RES_hhdet_tes!N171/RES_hhdet_fec!N171)</f>
        <v>0.71992258698760603</v>
      </c>
      <c r="O171" s="171">
        <f>IF(RES_hhdet_tes!O171=0,"",RES_hhdet_tes!O171/RES_hhdet_fec!O171)</f>
        <v>0.72306121596494155</v>
      </c>
      <c r="P171" s="171">
        <f>IF(RES_hhdet_tes!P171=0,"",RES_hhdet_tes!P171/RES_hhdet_fec!P171)</f>
        <v>0.72726367321140573</v>
      </c>
      <c r="Q171" s="171">
        <f>IF(RES_hhdet_tes!Q171=0,"",RES_hhdet_tes!Q171/RES_hhdet_fec!Q171)</f>
        <v>0.72981613666440526</v>
      </c>
    </row>
    <row r="172" spans="1:17" ht="12" customHeight="1" x14ac:dyDescent="0.25">
      <c r="A172" s="161" t="s">
        <v>141</v>
      </c>
      <c r="B172" s="170">
        <f>IF(RES_hhdet_tes!B172=0,"",RES_hhdet_tes!B172/RES_hhdet_fec!B172)</f>
        <v>0.84386938116404087</v>
      </c>
      <c r="C172" s="170">
        <f>IF(RES_hhdet_tes!C172=0,"",RES_hhdet_tes!C172/RES_hhdet_fec!C172)</f>
        <v>0.85135916491464025</v>
      </c>
      <c r="D172" s="170">
        <f>IF(RES_hhdet_tes!D172=0,"",RES_hhdet_tes!D172/RES_hhdet_fec!D172)</f>
        <v>0.85703221872969337</v>
      </c>
      <c r="E172" s="170">
        <f>IF(RES_hhdet_tes!E172=0,"",RES_hhdet_tes!E172/RES_hhdet_fec!E172)</f>
        <v>0.85798540618957542</v>
      </c>
      <c r="F172" s="170">
        <f>IF(RES_hhdet_tes!F172=0,"",RES_hhdet_tes!F172/RES_hhdet_fec!F172)</f>
        <v>0.8579677381745483</v>
      </c>
      <c r="G172" s="170">
        <f>IF(RES_hhdet_tes!G172=0,"",RES_hhdet_tes!G172/RES_hhdet_fec!G172)</f>
        <v>0.8616044152778316</v>
      </c>
      <c r="H172" s="170">
        <f>IF(RES_hhdet_tes!H172=0,"",RES_hhdet_tes!H172/RES_hhdet_fec!H172)</f>
        <v>0.86914541256065536</v>
      </c>
      <c r="I172" s="170">
        <f>IF(RES_hhdet_tes!I172=0,"",RES_hhdet_tes!I172/RES_hhdet_fec!I172)</f>
        <v>0.86931630929706616</v>
      </c>
      <c r="J172" s="170">
        <f>IF(RES_hhdet_tes!J172=0,"",RES_hhdet_tes!J172/RES_hhdet_fec!J172)</f>
        <v>0.87443843226803697</v>
      </c>
      <c r="K172" s="170">
        <f>IF(RES_hhdet_tes!K172=0,"",RES_hhdet_tes!K172/RES_hhdet_fec!K172)</f>
        <v>0.87704819516344501</v>
      </c>
      <c r="L172" s="170">
        <f>IF(RES_hhdet_tes!L172=0,"",RES_hhdet_tes!L172/RES_hhdet_fec!L172)</f>
        <v>0.87672872248300227</v>
      </c>
      <c r="M172" s="170">
        <f>IF(RES_hhdet_tes!M172=0,"",RES_hhdet_tes!M172/RES_hhdet_fec!M172)</f>
        <v>0.88336320165457971</v>
      </c>
      <c r="N172" s="170">
        <f>IF(RES_hhdet_tes!N172=0,"",RES_hhdet_tes!N172/RES_hhdet_fec!N172)</f>
        <v>0.88202765416923146</v>
      </c>
      <c r="O172" s="170">
        <f>IF(RES_hhdet_tes!O172=0,"",RES_hhdet_tes!O172/RES_hhdet_fec!O172)</f>
        <v>0.88239371434175595</v>
      </c>
      <c r="P172" s="170">
        <f>IF(RES_hhdet_tes!P172=0,"",RES_hhdet_tes!P172/RES_hhdet_fec!P172)</f>
        <v>0.88355213339458416</v>
      </c>
      <c r="Q172" s="170">
        <f>IF(RES_hhdet_tes!Q172=0,"",RES_hhdet_tes!Q172/RES_hhdet_fec!Q172)</f>
        <v>0.88402928459613739</v>
      </c>
    </row>
    <row r="173" spans="1:17" ht="12" customHeight="1" x14ac:dyDescent="0.25">
      <c r="A173" s="148" t="s">
        <v>60</v>
      </c>
      <c r="B173" s="73">
        <f>IF(RES_hhdet_tes!B173=0,"",RES_hhdet_tes!B173/RES_hhdet_fec!B173)</f>
        <v>0.65848748991112249</v>
      </c>
      <c r="C173" s="73">
        <f>IF(RES_hhdet_tes!C173=0,"",RES_hhdet_tes!C173/RES_hhdet_fec!C173)</f>
        <v>0.67358143533843218</v>
      </c>
      <c r="D173" s="73">
        <f>IF(RES_hhdet_tes!D173=0,"",RES_hhdet_tes!D173/RES_hhdet_fec!D173)</f>
        <v>0.6894364142055075</v>
      </c>
      <c r="E173" s="73">
        <f>IF(RES_hhdet_tes!E173=0,"",RES_hhdet_tes!E173/RES_hhdet_fec!E173)</f>
        <v>0.69853518427935168</v>
      </c>
      <c r="F173" s="73">
        <f>IF(RES_hhdet_tes!F173=0,"",RES_hhdet_tes!F173/RES_hhdet_fec!F173)</f>
        <v>0.70095736227085303</v>
      </c>
      <c r="G173" s="73">
        <f>IF(RES_hhdet_tes!G173=0,"",RES_hhdet_tes!G173/RES_hhdet_fec!G173)</f>
        <v>0.70579160909487493</v>
      </c>
      <c r="H173" s="73">
        <f>IF(RES_hhdet_tes!H173=0,"",RES_hhdet_tes!H173/RES_hhdet_fec!H173)</f>
        <v>0.71105698487943392</v>
      </c>
      <c r="I173" s="73">
        <f>IF(RES_hhdet_tes!I173=0,"",RES_hhdet_tes!I173/RES_hhdet_fec!I173)</f>
        <v>0.71336761873167565</v>
      </c>
      <c r="J173" s="73">
        <f>IF(RES_hhdet_tes!J173=0,"",RES_hhdet_tes!J173/RES_hhdet_fec!J173)</f>
        <v>0.71516957764221722</v>
      </c>
      <c r="K173" s="73">
        <f>IF(RES_hhdet_tes!K173=0,"",RES_hhdet_tes!K173/RES_hhdet_fec!K173)</f>
        <v>0.72032040201905956</v>
      </c>
      <c r="L173" s="73">
        <f>IF(RES_hhdet_tes!L173=0,"",RES_hhdet_tes!L173/RES_hhdet_fec!L173)</f>
        <v>0.72480905155875175</v>
      </c>
      <c r="M173" s="73">
        <f>IF(RES_hhdet_tes!M173=0,"",RES_hhdet_tes!M173/RES_hhdet_fec!M173)</f>
        <v>0.72794317484544291</v>
      </c>
      <c r="N173" s="73">
        <f>IF(RES_hhdet_tes!N173=0,"",RES_hhdet_tes!N173/RES_hhdet_fec!N173)</f>
        <v>0.72952641697126541</v>
      </c>
      <c r="O173" s="73">
        <f>IF(RES_hhdet_tes!O173=0,"",RES_hhdet_tes!O173/RES_hhdet_fec!O173)</f>
        <v>0.73116274218327337</v>
      </c>
      <c r="P173" s="73">
        <f>IF(RES_hhdet_tes!P173=0,"",RES_hhdet_tes!P173/RES_hhdet_fec!P173)</f>
        <v>0.73285030287257713</v>
      </c>
      <c r="Q173" s="73">
        <f>IF(RES_hhdet_tes!Q173=0,"",RES_hhdet_tes!Q173/RES_hhdet_fec!Q173)</f>
        <v>0.7340079796914899</v>
      </c>
    </row>
    <row r="174" spans="1:17" ht="12" customHeight="1" x14ac:dyDescent="0.25">
      <c r="A174" s="159" t="s">
        <v>59</v>
      </c>
      <c r="B174" s="65">
        <f>IF(RES_hhdet_tes!B174=0,"",RES_hhdet_tes!B174/RES_hhdet_fec!B174)</f>
        <v>1</v>
      </c>
      <c r="C174" s="65">
        <f>IF(RES_hhdet_tes!C174=0,"",RES_hhdet_tes!C174/RES_hhdet_fec!C174)</f>
        <v>1.0000000000000004</v>
      </c>
      <c r="D174" s="65">
        <f>IF(RES_hhdet_tes!D174=0,"",RES_hhdet_tes!D174/RES_hhdet_fec!D174)</f>
        <v>1.0000000000000004</v>
      </c>
      <c r="E174" s="65">
        <f>IF(RES_hhdet_tes!E174=0,"",RES_hhdet_tes!E174/RES_hhdet_fec!E174)</f>
        <v>0.99999999999999933</v>
      </c>
      <c r="F174" s="65">
        <f>IF(RES_hhdet_tes!F174=0,"",RES_hhdet_tes!F174/RES_hhdet_fec!F174)</f>
        <v>0.99999999999999978</v>
      </c>
      <c r="G174" s="65">
        <f>IF(RES_hhdet_tes!G174=0,"",RES_hhdet_tes!G174/RES_hhdet_fec!G174)</f>
        <v>1</v>
      </c>
      <c r="H174" s="65">
        <f>IF(RES_hhdet_tes!H174=0,"",RES_hhdet_tes!H174/RES_hhdet_fec!H174)</f>
        <v>1.0000000000000002</v>
      </c>
      <c r="I174" s="65">
        <f>IF(RES_hhdet_tes!I174=0,"",RES_hhdet_tes!I174/RES_hhdet_fec!I174)</f>
        <v>1</v>
      </c>
      <c r="J174" s="65">
        <f>IF(RES_hhdet_tes!J174=0,"",RES_hhdet_tes!J174/RES_hhdet_fec!J174)</f>
        <v>0.99999999999999967</v>
      </c>
      <c r="K174" s="65">
        <f>IF(RES_hhdet_tes!K174=0,"",RES_hhdet_tes!K174/RES_hhdet_fec!K174)</f>
        <v>0.99999999999999956</v>
      </c>
      <c r="L174" s="65">
        <f>IF(RES_hhdet_tes!L174=0,"",RES_hhdet_tes!L174/RES_hhdet_fec!L174)</f>
        <v>1.0000000000000004</v>
      </c>
      <c r="M174" s="65">
        <f>IF(RES_hhdet_tes!M174=0,"",RES_hhdet_tes!M174/RES_hhdet_fec!M174)</f>
        <v>1.0000000000000002</v>
      </c>
      <c r="N174" s="65">
        <f>IF(RES_hhdet_tes!N174=0,"",RES_hhdet_tes!N174/RES_hhdet_fec!N174)</f>
        <v>0.99999999999999978</v>
      </c>
      <c r="O174" s="65">
        <f>IF(RES_hhdet_tes!O174=0,"",RES_hhdet_tes!O174/RES_hhdet_fec!O174)</f>
        <v>0.99999999999999978</v>
      </c>
      <c r="P174" s="65">
        <f>IF(RES_hhdet_tes!P174=0,"",RES_hhdet_tes!P174/RES_hhdet_fec!P174)</f>
        <v>1</v>
      </c>
      <c r="Q174" s="65">
        <f>IF(RES_hhdet_tes!Q174=0,"",RES_hhdet_tes!Q174/RES_hhdet_fec!Q174)</f>
        <v>1</v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0.50956593365152669</v>
      </c>
      <c r="C175" s="169">
        <f>IF(RES_hhdet_tes!C175=0,"",RES_hhdet_tes!C175/RES_hhdet_fec!C175)</f>
        <v>0.53067681929698451</v>
      </c>
      <c r="D175" s="169">
        <f>IF(RES_hhdet_tes!D175=0,"",RES_hhdet_tes!D175/RES_hhdet_fec!D175)</f>
        <v>0.55266198489624352</v>
      </c>
      <c r="E175" s="169">
        <f>IF(RES_hhdet_tes!E175=0,"",RES_hhdet_tes!E175/RES_hhdet_fec!E175)</f>
        <v>0.54354174161076241</v>
      </c>
      <c r="F175" s="169">
        <f>IF(RES_hhdet_tes!F175=0,"",RES_hhdet_tes!F175/RES_hhdet_fec!F175)</f>
        <v>0.55224479850513986</v>
      </c>
      <c r="G175" s="169">
        <f>IF(RES_hhdet_tes!G175=0,"",RES_hhdet_tes!G175/RES_hhdet_fec!G175)</f>
        <v>0.57651022977477351</v>
      </c>
      <c r="H175" s="169">
        <f>IF(RES_hhdet_tes!H175=0,"",RES_hhdet_tes!H175/RES_hhdet_fec!H175)</f>
        <v>0.58190093679551114</v>
      </c>
      <c r="I175" s="169">
        <f>IF(RES_hhdet_tes!I175=0,"",RES_hhdet_tes!I175/RES_hhdet_fec!I175)</f>
        <v>0.59894678308561367</v>
      </c>
      <c r="J175" s="169">
        <f>IF(RES_hhdet_tes!J175=0,"",RES_hhdet_tes!J175/RES_hhdet_fec!J175)</f>
        <v>0.61368351295782853</v>
      </c>
      <c r="K175" s="169">
        <f>IF(RES_hhdet_tes!K175=0,"",RES_hhdet_tes!K175/RES_hhdet_fec!K175)</f>
        <v>0.62325870830985297</v>
      </c>
      <c r="L175" s="169">
        <f>IF(RES_hhdet_tes!L175=0,"",RES_hhdet_tes!L175/RES_hhdet_fec!L175)</f>
        <v>0.61611584108913076</v>
      </c>
      <c r="M175" s="169">
        <f>IF(RES_hhdet_tes!M175=0,"",RES_hhdet_tes!M175/RES_hhdet_fec!M175)</f>
        <v>0.61142805157948876</v>
      </c>
      <c r="N175" s="169">
        <f>IF(RES_hhdet_tes!N175=0,"",RES_hhdet_tes!N175/RES_hhdet_fec!N175)</f>
        <v>0.59459227822861649</v>
      </c>
      <c r="O175" s="169">
        <f>IF(RES_hhdet_tes!O175=0,"",RES_hhdet_tes!O175/RES_hhdet_fec!O175)</f>
        <v>0.58513509098998384</v>
      </c>
      <c r="P175" s="169">
        <f>IF(RES_hhdet_tes!P175=0,"",RES_hhdet_tes!P175/RES_hhdet_fec!P175)</f>
        <v>0.58654706956013425</v>
      </c>
      <c r="Q175" s="169">
        <f>IF(RES_hhdet_tes!Q175=0,"",RES_hhdet_tes!Q175/RES_hhdet_fec!Q175)</f>
        <v>0.60717167047268217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0.38227832087273783</v>
      </c>
      <c r="C176" s="73">
        <f>IF(RES_hhdet_tes!C176=0,"",RES_hhdet_tes!C176/RES_hhdet_fec!C176)</f>
        <v>0.38917515832583083</v>
      </c>
      <c r="D176" s="73">
        <f>IF(RES_hhdet_tes!D176=0,"",RES_hhdet_tes!D176/RES_hhdet_fec!D176)</f>
        <v>0.39880801809537536</v>
      </c>
      <c r="E176" s="73">
        <f>IF(RES_hhdet_tes!E176=0,"",RES_hhdet_tes!E176/RES_hhdet_fec!E176)</f>
        <v>0.41310178542911674</v>
      </c>
      <c r="F176" s="73">
        <f>IF(RES_hhdet_tes!F176=0,"",RES_hhdet_tes!F176/RES_hhdet_fec!F176)</f>
        <v>0.41940650636040194</v>
      </c>
      <c r="G176" s="73">
        <f>IF(RES_hhdet_tes!G176=0,"",RES_hhdet_tes!G176/RES_hhdet_fec!G176)</f>
        <v>0.42381720361199837</v>
      </c>
      <c r="H176" s="73">
        <f>IF(RES_hhdet_tes!H176=0,"",RES_hhdet_tes!H176/RES_hhdet_fec!H176)</f>
        <v>0.43076330720817818</v>
      </c>
      <c r="I176" s="73">
        <f>IF(RES_hhdet_tes!I176=0,"",RES_hhdet_tes!I176/RES_hhdet_fec!I176)</f>
        <v>0.43756333178180257</v>
      </c>
      <c r="J176" s="73">
        <f>IF(RES_hhdet_tes!J176=0,"",RES_hhdet_tes!J176/RES_hhdet_fec!J176)</f>
        <v>0.44397943563253817</v>
      </c>
      <c r="K176" s="73">
        <f>IF(RES_hhdet_tes!K176=0,"",RES_hhdet_tes!K176/RES_hhdet_fec!K176)</f>
        <v>0.44637183711012934</v>
      </c>
      <c r="L176" s="73">
        <f>IF(RES_hhdet_tes!L176=0,"",RES_hhdet_tes!L176/RES_hhdet_fec!L176)</f>
        <v>0.45037701066736074</v>
      </c>
      <c r="M176" s="73">
        <f>IF(RES_hhdet_tes!M176=0,"",RES_hhdet_tes!M176/RES_hhdet_fec!M176)</f>
        <v>0.45564513663517298</v>
      </c>
      <c r="N176" s="73">
        <f>IF(RES_hhdet_tes!N176=0,"",RES_hhdet_tes!N176/RES_hhdet_fec!N176)</f>
        <v>0.45797076990356966</v>
      </c>
      <c r="O176" s="73">
        <f>IF(RES_hhdet_tes!O176=0,"",RES_hhdet_tes!O176/RES_hhdet_fec!O176)</f>
        <v>0.45863823072264803</v>
      </c>
      <c r="P176" s="73">
        <f>IF(RES_hhdet_tes!P176=0,"",RES_hhdet_tes!P176/RES_hhdet_fec!P176)</f>
        <v>0.45966188653960405</v>
      </c>
      <c r="Q176" s="73">
        <f>IF(RES_hhdet_tes!Q176=0,"",RES_hhdet_tes!Q176/RES_hhdet_fec!Q176)</f>
        <v>0.46064707494892848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0.76689014444727732</v>
      </c>
      <c r="C177" s="65">
        <f>IF(RES_hhdet_tes!C177=0,"",RES_hhdet_tes!C177/RES_hhdet_fec!C177)</f>
        <v>0.77680823377878216</v>
      </c>
      <c r="D177" s="65">
        <f>IF(RES_hhdet_tes!D177=0,"",RES_hhdet_tes!D177/RES_hhdet_fec!D177)</f>
        <v>0.78578136443649882</v>
      </c>
      <c r="E177" s="65">
        <f>IF(RES_hhdet_tes!E177=0,"",RES_hhdet_tes!E177/RES_hhdet_fec!E177)</f>
        <v>0.79202777250255141</v>
      </c>
      <c r="F177" s="65">
        <f>IF(RES_hhdet_tes!F177=0,"",RES_hhdet_tes!F177/RES_hhdet_fec!F177)</f>
        <v>0.79695388129915123</v>
      </c>
      <c r="G177" s="65">
        <f>IF(RES_hhdet_tes!G177=0,"",RES_hhdet_tes!G177/RES_hhdet_fec!G177)</f>
        <v>0.80318604261514293</v>
      </c>
      <c r="H177" s="65">
        <f>IF(RES_hhdet_tes!H177=0,"",RES_hhdet_tes!H177/RES_hhdet_fec!H177)</f>
        <v>0.80761753307938122</v>
      </c>
      <c r="I177" s="65">
        <f>IF(RES_hhdet_tes!I177=0,"",RES_hhdet_tes!I177/RES_hhdet_fec!I177)</f>
        <v>0.81215226991685152</v>
      </c>
      <c r="J177" s="65">
        <f>IF(RES_hhdet_tes!J177=0,"",RES_hhdet_tes!J177/RES_hhdet_fec!J177)</f>
        <v>0.81620907109483964</v>
      </c>
      <c r="K177" s="65">
        <f>IF(RES_hhdet_tes!K177=0,"",RES_hhdet_tes!K177/RES_hhdet_fec!K177)</f>
        <v>0.81937482800852601</v>
      </c>
      <c r="L177" s="65">
        <f>IF(RES_hhdet_tes!L177=0,"",RES_hhdet_tes!L177/RES_hhdet_fec!L177)</f>
        <v>0.82174572524176825</v>
      </c>
      <c r="M177" s="65">
        <f>IF(RES_hhdet_tes!M177=0,"",RES_hhdet_tes!M177/RES_hhdet_fec!M177)</f>
        <v>0.82258661630190155</v>
      </c>
      <c r="N177" s="65">
        <f>IF(RES_hhdet_tes!N177=0,"",RES_hhdet_tes!N177/RES_hhdet_fec!N177)</f>
        <v>0.82358529908290812</v>
      </c>
      <c r="O177" s="65">
        <f>IF(RES_hhdet_tes!O177=0,"",RES_hhdet_tes!O177/RES_hhdet_fec!O177)</f>
        <v>0.8249761403115915</v>
      </c>
      <c r="P177" s="65">
        <f>IF(RES_hhdet_tes!P177=0,"",RES_hhdet_tes!P177/RES_hhdet_fec!P177)</f>
        <v>0.82636001732398545</v>
      </c>
      <c r="Q177" s="65">
        <f>IF(RES_hhdet_tes!Q177=0,"",RES_hhdet_tes!Q177/RES_hhdet_fec!Q177)</f>
        <v>0.82916672639763211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:Q4" si="1">SUM(B5:B6)</f>
        <v>0</v>
      </c>
      <c r="C4" s="157">
        <f t="shared" si="1"/>
        <v>0</v>
      </c>
      <c r="D4" s="157">
        <f t="shared" si="1"/>
        <v>0</v>
      </c>
      <c r="E4" s="157">
        <f t="shared" si="1"/>
        <v>0</v>
      </c>
      <c r="F4" s="157">
        <f t="shared" si="1"/>
        <v>0</v>
      </c>
      <c r="G4" s="157">
        <f t="shared" si="1"/>
        <v>0</v>
      </c>
      <c r="H4" s="157">
        <f t="shared" si="1"/>
        <v>0</v>
      </c>
      <c r="I4" s="157">
        <f t="shared" si="1"/>
        <v>0</v>
      </c>
      <c r="J4" s="157">
        <f t="shared" si="1"/>
        <v>0</v>
      </c>
      <c r="K4" s="157">
        <f t="shared" si="1"/>
        <v>0</v>
      </c>
      <c r="L4" s="157">
        <f t="shared" si="1"/>
        <v>0</v>
      </c>
      <c r="M4" s="157">
        <f t="shared" si="1"/>
        <v>0</v>
      </c>
      <c r="N4" s="157">
        <f t="shared" si="1"/>
        <v>0</v>
      </c>
      <c r="O4" s="157">
        <f t="shared" si="1"/>
        <v>0</v>
      </c>
      <c r="P4" s="157">
        <f t="shared" si="1"/>
        <v>0</v>
      </c>
      <c r="Q4" s="157">
        <f t="shared" si="1"/>
        <v>0</v>
      </c>
    </row>
    <row r="5" spans="1:17" ht="12" customHeight="1" x14ac:dyDescent="0.25">
      <c r="A5" s="23" t="s">
        <v>58</v>
      </c>
      <c r="B5" s="156">
        <v>0</v>
      </c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0</v>
      </c>
      <c r="C9" s="157">
        <f t="shared" ref="C9:Q9" si="3">SUM(C10:C12,C15:C16)</f>
        <v>0</v>
      </c>
      <c r="D9" s="157">
        <f t="shared" si="3"/>
        <v>0</v>
      </c>
      <c r="E9" s="157">
        <f t="shared" si="3"/>
        <v>0</v>
      </c>
      <c r="F9" s="157">
        <f t="shared" si="3"/>
        <v>0</v>
      </c>
      <c r="G9" s="157">
        <f t="shared" si="3"/>
        <v>0</v>
      </c>
      <c r="H9" s="157">
        <f t="shared" si="3"/>
        <v>0</v>
      </c>
      <c r="I9" s="157">
        <f t="shared" si="3"/>
        <v>0</v>
      </c>
      <c r="J9" s="157">
        <f t="shared" si="3"/>
        <v>0</v>
      </c>
      <c r="K9" s="157">
        <f t="shared" si="3"/>
        <v>0</v>
      </c>
      <c r="L9" s="157">
        <f t="shared" si="3"/>
        <v>0</v>
      </c>
      <c r="M9" s="157">
        <f t="shared" si="3"/>
        <v>0</v>
      </c>
      <c r="N9" s="157">
        <f t="shared" si="3"/>
        <v>0</v>
      </c>
      <c r="O9" s="157">
        <f t="shared" si="3"/>
        <v>0</v>
      </c>
      <c r="P9" s="157">
        <f t="shared" si="3"/>
        <v>0</v>
      </c>
      <c r="Q9" s="157">
        <f t="shared" si="3"/>
        <v>0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0</v>
      </c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</v>
      </c>
      <c r="C19" s="157">
        <f t="shared" ref="C19:Q19" si="6">SUM(C20:C22)</f>
        <v>0</v>
      </c>
      <c r="D19" s="157">
        <f t="shared" si="6"/>
        <v>0</v>
      </c>
      <c r="E19" s="157">
        <f t="shared" si="6"/>
        <v>0</v>
      </c>
      <c r="F19" s="157">
        <f t="shared" si="6"/>
        <v>0</v>
      </c>
      <c r="G19" s="157">
        <f t="shared" si="6"/>
        <v>0</v>
      </c>
      <c r="H19" s="157">
        <f t="shared" si="6"/>
        <v>0</v>
      </c>
      <c r="I19" s="157">
        <f t="shared" si="6"/>
        <v>0</v>
      </c>
      <c r="J19" s="157">
        <f t="shared" si="6"/>
        <v>0</v>
      </c>
      <c r="K19" s="157">
        <f t="shared" si="6"/>
        <v>0</v>
      </c>
      <c r="L19" s="157">
        <f t="shared" si="6"/>
        <v>0</v>
      </c>
      <c r="M19" s="157">
        <f t="shared" si="6"/>
        <v>0</v>
      </c>
      <c r="N19" s="157">
        <f t="shared" si="6"/>
        <v>0</v>
      </c>
      <c r="O19" s="157">
        <f t="shared" si="6"/>
        <v>0</v>
      </c>
      <c r="P19" s="157">
        <f t="shared" si="6"/>
        <v>0</v>
      </c>
      <c r="Q19" s="157">
        <f t="shared" si="6"/>
        <v>0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</v>
      </c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153.81769333945397</v>
      </c>
      <c r="C24" s="168">
        <f t="shared" ref="C24" si="8">SUM(C25,C28,C30,C39)</f>
        <v>152.40924868293578</v>
      </c>
      <c r="D24" s="168">
        <f t="shared" ref="D24" si="9">SUM(D25,D28,D30,D39)</f>
        <v>151.49321851304626</v>
      </c>
      <c r="E24" s="168">
        <f t="shared" ref="E24" si="10">SUM(E25,E28,E30,E39)</f>
        <v>159.48203260466914</v>
      </c>
      <c r="F24" s="168">
        <f t="shared" ref="F24" si="11">SUM(F25,F28,F30,F39)</f>
        <v>160.18868917919357</v>
      </c>
      <c r="G24" s="168">
        <f t="shared" ref="G24" si="12">SUM(G25,G28,G30,G39)</f>
        <v>156.32031368253462</v>
      </c>
      <c r="H24" s="168">
        <f t="shared" ref="H24" si="13">SUM(H25,H28,H30,H39)</f>
        <v>157.21032790240065</v>
      </c>
      <c r="I24" s="168">
        <f t="shared" ref="I24" si="14">SUM(I25,I28,I30,I39)</f>
        <v>155.7458052221244</v>
      </c>
      <c r="J24" s="168">
        <f t="shared" ref="J24" si="15">SUM(J25,J28,J30,J39)</f>
        <v>152.93167214745887</v>
      </c>
      <c r="K24" s="168">
        <f t="shared" ref="K24" si="16">SUM(K25,K28,K30,K39)</f>
        <v>152.58438993463176</v>
      </c>
      <c r="L24" s="168">
        <f t="shared" ref="L24" si="17">SUM(L25,L28,L30,L39)</f>
        <v>212.71970133968338</v>
      </c>
      <c r="M24" s="168">
        <f t="shared" ref="M24" si="18">SUM(M25,M28,M30,M39)</f>
        <v>212.510386812083</v>
      </c>
      <c r="N24" s="168">
        <f t="shared" ref="N24" si="19">SUM(N25,N28,N30,N39)</f>
        <v>200.44305087024807</v>
      </c>
      <c r="O24" s="168">
        <f t="shared" ref="O24" si="20">SUM(O25,O28,O30,O39)</f>
        <v>190.63720465499614</v>
      </c>
      <c r="P24" s="168">
        <f t="shared" ref="P24" si="21">SUM(P25,P28,P30,P39)</f>
        <v>181.13332852720197</v>
      </c>
      <c r="Q24" s="168">
        <f t="shared" ref="Q24" si="22">SUM(Q25,Q28,Q30,Q39)</f>
        <v>171.06740477594496</v>
      </c>
    </row>
    <row r="25" spans="1:17" ht="12.95" customHeight="1" x14ac:dyDescent="0.25">
      <c r="A25" s="158" t="s">
        <v>65</v>
      </c>
      <c r="B25" s="157">
        <f t="shared" ref="B25:Q25" si="23">SUM(B26:B27)</f>
        <v>73.032445714462298</v>
      </c>
      <c r="C25" s="157">
        <f t="shared" si="23"/>
        <v>73.2744692634746</v>
      </c>
      <c r="D25" s="157">
        <f t="shared" si="23"/>
        <v>73.272570002019251</v>
      </c>
      <c r="E25" s="157">
        <f t="shared" si="23"/>
        <v>71.088698185602539</v>
      </c>
      <c r="F25" s="157">
        <f t="shared" si="23"/>
        <v>70.833647418530333</v>
      </c>
      <c r="G25" s="157">
        <f t="shared" si="23"/>
        <v>71.879919162314906</v>
      </c>
      <c r="H25" s="157">
        <f t="shared" si="23"/>
        <v>72.606648645474408</v>
      </c>
      <c r="I25" s="157">
        <f t="shared" si="23"/>
        <v>73.243608857998154</v>
      </c>
      <c r="J25" s="157">
        <f t="shared" si="23"/>
        <v>74.333743147430738</v>
      </c>
      <c r="K25" s="157">
        <f t="shared" si="23"/>
        <v>74.765987514632556</v>
      </c>
      <c r="L25" s="157">
        <f t="shared" si="23"/>
        <v>73.821338504468812</v>
      </c>
      <c r="M25" s="157">
        <f t="shared" si="23"/>
        <v>68.798500994938166</v>
      </c>
      <c r="N25" s="157">
        <f t="shared" si="23"/>
        <v>67.864252707921963</v>
      </c>
      <c r="O25" s="157">
        <f t="shared" si="23"/>
        <v>67.475646185113277</v>
      </c>
      <c r="P25" s="157">
        <f t="shared" si="23"/>
        <v>66.146879712952227</v>
      </c>
      <c r="Q25" s="157">
        <f t="shared" si="23"/>
        <v>65.122715580129395</v>
      </c>
    </row>
    <row r="26" spans="1:17" ht="12" customHeight="1" x14ac:dyDescent="0.25">
      <c r="A26" s="23" t="s">
        <v>84</v>
      </c>
      <c r="B26" s="156">
        <v>73.032445714462298</v>
      </c>
      <c r="C26" s="156">
        <v>73.2744692634746</v>
      </c>
      <c r="D26" s="156">
        <v>73.272570002019251</v>
      </c>
      <c r="E26" s="156">
        <v>71.088698185602539</v>
      </c>
      <c r="F26" s="156">
        <v>70.833647418530333</v>
      </c>
      <c r="G26" s="156">
        <v>71.879919162314906</v>
      </c>
      <c r="H26" s="156">
        <v>72.606648645474408</v>
      </c>
      <c r="I26" s="156">
        <v>73.243608857998154</v>
      </c>
      <c r="J26" s="156">
        <v>74.333743147430738</v>
      </c>
      <c r="K26" s="156">
        <v>74.765987514632556</v>
      </c>
      <c r="L26" s="156">
        <v>73.821338504468812</v>
      </c>
      <c r="M26" s="156">
        <v>68.798500994938166</v>
      </c>
      <c r="N26" s="156">
        <v>67.864252707921963</v>
      </c>
      <c r="O26" s="156">
        <v>67.475646185113277</v>
      </c>
      <c r="P26" s="156">
        <v>66.146879712952227</v>
      </c>
      <c r="Q26" s="156">
        <v>65.122715580129395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30.831604989998997</v>
      </c>
      <c r="C30" s="157">
        <f t="shared" ref="C30" si="26">SUM(C31:C32,C35:C36)</f>
        <v>31.291008571989874</v>
      </c>
      <c r="D30" s="157">
        <f t="shared" ref="D30" si="27">SUM(D31:D32,D35:D36)</f>
        <v>31.227871988774645</v>
      </c>
      <c r="E30" s="157">
        <f t="shared" ref="E30" si="28">SUM(E31:E32,E35:E36)</f>
        <v>31.991993975497177</v>
      </c>
      <c r="F30" s="157">
        <f t="shared" ref="F30" si="29">SUM(F31:F32,F35:F36)</f>
        <v>32.173851901525211</v>
      </c>
      <c r="G30" s="157">
        <f t="shared" ref="G30" si="30">SUM(G31:G32,G35:G36)</f>
        <v>33.10923815651973</v>
      </c>
      <c r="H30" s="157">
        <f t="shared" ref="H30" si="31">SUM(H31:H32,H35:H36)</f>
        <v>34.140057299483139</v>
      </c>
      <c r="I30" s="157">
        <f t="shared" ref="I30" si="32">SUM(I31:I32,I35:I36)</f>
        <v>34.711721408370309</v>
      </c>
      <c r="J30" s="157">
        <f t="shared" ref="J30" si="33">SUM(J31:J32,J35:J36)</f>
        <v>35.987188994897501</v>
      </c>
      <c r="K30" s="157">
        <f t="shared" ref="K30" si="34">SUM(K31:K32,K35:K36)</f>
        <v>35.629005485888101</v>
      </c>
      <c r="L30" s="157">
        <f t="shared" ref="L30" si="35">SUM(L31:L32,L35:L36)</f>
        <v>58.631248450810226</v>
      </c>
      <c r="M30" s="157">
        <f t="shared" ref="M30" si="36">SUM(M31:M32,M35:M36)</f>
        <v>63.108366167240305</v>
      </c>
      <c r="N30" s="157">
        <f t="shared" ref="N30" si="37">SUM(N31:N32,N35:N36)</f>
        <v>58.686527499140766</v>
      </c>
      <c r="O30" s="157">
        <f t="shared" ref="O30" si="38">SUM(O31:O32,O35:O36)</f>
        <v>53.990673903505332</v>
      </c>
      <c r="P30" s="157">
        <f t="shared" ref="P30" si="39">SUM(P31:P32,P35:P36)</f>
        <v>52.992485059185022</v>
      </c>
      <c r="Q30" s="157">
        <f t="shared" ref="Q30" si="40">SUM(Q31:Q32,Q35:Q36)</f>
        <v>50.782058965639543</v>
      </c>
    </row>
    <row r="31" spans="1:17" ht="12" customHeight="1" x14ac:dyDescent="0.25">
      <c r="A31" s="167" t="s">
        <v>169</v>
      </c>
      <c r="B31" s="132">
        <v>30.077348205188446</v>
      </c>
      <c r="C31" s="132">
        <v>30.525857257355405</v>
      </c>
      <c r="D31" s="132">
        <v>30.452846121201897</v>
      </c>
      <c r="E31" s="132">
        <v>31.206673040773005</v>
      </c>
      <c r="F31" s="132">
        <v>31.380817092766584</v>
      </c>
      <c r="G31" s="132">
        <v>32.253737861464082</v>
      </c>
      <c r="H31" s="132">
        <v>33.229041848285412</v>
      </c>
      <c r="I31" s="132">
        <v>33.720608155732911</v>
      </c>
      <c r="J31" s="132">
        <v>34.793758447068925</v>
      </c>
      <c r="K31" s="132">
        <v>34.27255821311411</v>
      </c>
      <c r="L31" s="132">
        <v>55.478049135580989</v>
      </c>
      <c r="M31" s="132">
        <v>58.969199889521846</v>
      </c>
      <c r="N31" s="132">
        <v>54.264582791782466</v>
      </c>
      <c r="O31" s="132">
        <v>49.468552802140628</v>
      </c>
      <c r="P31" s="132">
        <v>48.359243369059037</v>
      </c>
      <c r="Q31" s="132">
        <v>46.10703020539006</v>
      </c>
    </row>
    <row r="32" spans="1:17" ht="12" customHeight="1" x14ac:dyDescent="0.25">
      <c r="A32" s="167" t="s">
        <v>168</v>
      </c>
      <c r="B32" s="132">
        <f t="shared" ref="B32" si="41">SUM(B33:B34)</f>
        <v>0.75425678481054992</v>
      </c>
      <c r="C32" s="132">
        <f t="shared" ref="C32" si="42">SUM(C33:C34)</f>
        <v>0.7651513146344705</v>
      </c>
      <c r="D32" s="132">
        <f t="shared" ref="D32" si="43">SUM(D33:D34)</f>
        <v>0.77502586757274705</v>
      </c>
      <c r="E32" s="132">
        <f t="shared" ref="E32" si="44">SUM(E33:E34)</f>
        <v>0.78532093472417119</v>
      </c>
      <c r="F32" s="132">
        <f t="shared" ref="F32" si="45">SUM(F33:F34)</f>
        <v>0.79303480875862353</v>
      </c>
      <c r="G32" s="132">
        <f t="shared" ref="G32" si="46">SUM(G33:G34)</f>
        <v>0.85550029505564695</v>
      </c>
      <c r="H32" s="132">
        <f t="shared" ref="H32" si="47">SUM(H33:H34)</f>
        <v>0.91101545119772509</v>
      </c>
      <c r="I32" s="132">
        <f t="shared" ref="I32" si="48">SUM(I33:I34)</f>
        <v>0.99111325263739491</v>
      </c>
      <c r="J32" s="132">
        <f t="shared" ref="J32" si="49">SUM(J33:J34)</f>
        <v>1.1934305478285776</v>
      </c>
      <c r="K32" s="132">
        <f t="shared" ref="K32" si="50">SUM(K33:K34)</f>
        <v>1.3564472727739931</v>
      </c>
      <c r="L32" s="132">
        <f t="shared" ref="L32" si="51">SUM(L33:L34)</f>
        <v>3.1531993152292368</v>
      </c>
      <c r="M32" s="132">
        <f t="shared" ref="M32" si="52">SUM(M33:M34)</f>
        <v>4.1391662777184566</v>
      </c>
      <c r="N32" s="132">
        <f t="shared" ref="N32" si="53">SUM(N33:N34)</f>
        <v>4.421944707358298</v>
      </c>
      <c r="O32" s="132">
        <f t="shared" ref="O32" si="54">SUM(O33:O34)</f>
        <v>4.5221211013647062</v>
      </c>
      <c r="P32" s="132">
        <f t="shared" ref="P32" si="55">SUM(P33:P34)</f>
        <v>4.6332416901259839</v>
      </c>
      <c r="Q32" s="132">
        <f t="shared" ref="Q32" si="56">SUM(Q33:Q34)</f>
        <v>4.6750287602494831</v>
      </c>
    </row>
    <row r="33" spans="1:17" ht="12" customHeight="1" x14ac:dyDescent="0.25">
      <c r="A33" s="166" t="s">
        <v>57</v>
      </c>
      <c r="B33" s="165">
        <v>0.75425678481054992</v>
      </c>
      <c r="C33" s="165">
        <v>0.7651513146344705</v>
      </c>
      <c r="D33" s="165">
        <v>0.77502586757274705</v>
      </c>
      <c r="E33" s="165">
        <v>0.78532093472417119</v>
      </c>
      <c r="F33" s="165">
        <v>0.79303480875862353</v>
      </c>
      <c r="G33" s="165">
        <v>0.85550029505564695</v>
      </c>
      <c r="H33" s="165">
        <v>0.91101545119772509</v>
      </c>
      <c r="I33" s="165">
        <v>0.99111325263739491</v>
      </c>
      <c r="J33" s="165">
        <v>1.1934305478285776</v>
      </c>
      <c r="K33" s="165">
        <v>1.3564472727739931</v>
      </c>
      <c r="L33" s="165">
        <v>3.1531993152292368</v>
      </c>
      <c r="M33" s="165">
        <v>4.1391662777184566</v>
      </c>
      <c r="N33" s="165">
        <v>4.421944707358298</v>
      </c>
      <c r="O33" s="165">
        <v>4.5221211013647062</v>
      </c>
      <c r="P33" s="165">
        <v>4.6332416901259839</v>
      </c>
      <c r="Q33" s="165">
        <v>4.6750287602494831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49.953642634992683</v>
      </c>
      <c r="C39" s="157">
        <f t="shared" ref="C39" si="74">SUM(C40:C41)</f>
        <v>47.843770847471298</v>
      </c>
      <c r="D39" s="157">
        <f t="shared" ref="D39" si="75">SUM(D40:D41)</f>
        <v>46.992776522252385</v>
      </c>
      <c r="E39" s="157">
        <f t="shared" ref="E39" si="76">SUM(E40:E41)</f>
        <v>56.401340443569424</v>
      </c>
      <c r="F39" s="157">
        <f t="shared" ref="F39" si="77">SUM(F40:F41)</f>
        <v>57.181189859138023</v>
      </c>
      <c r="G39" s="157">
        <f t="shared" ref="G39" si="78">SUM(G40:G41)</f>
        <v>51.331156363699982</v>
      </c>
      <c r="H39" s="157">
        <f t="shared" ref="H39" si="79">SUM(H40:H41)</f>
        <v>50.463621957443124</v>
      </c>
      <c r="I39" s="157">
        <f t="shared" ref="I39" si="80">SUM(I40:I41)</f>
        <v>47.79047495575594</v>
      </c>
      <c r="J39" s="157">
        <f t="shared" ref="J39" si="81">SUM(J40:J41)</f>
        <v>42.610740005130623</v>
      </c>
      <c r="K39" s="157">
        <f t="shared" ref="K39" si="82">SUM(K40:K41)</f>
        <v>42.189396934111109</v>
      </c>
      <c r="L39" s="157">
        <f t="shared" ref="L39" si="83">SUM(L40:L41)</f>
        <v>80.267114384404351</v>
      </c>
      <c r="M39" s="157">
        <f t="shared" ref="M39" si="84">SUM(M40:M41)</f>
        <v>80.603519649904541</v>
      </c>
      <c r="N39" s="157">
        <f t="shared" ref="N39" si="85">SUM(N40:N41)</f>
        <v>73.892270663185343</v>
      </c>
      <c r="O39" s="157">
        <f t="shared" ref="O39" si="86">SUM(O40:O41)</f>
        <v>69.170884566377538</v>
      </c>
      <c r="P39" s="157">
        <f t="shared" ref="P39" si="87">SUM(P40:P41)</f>
        <v>61.993963755064726</v>
      </c>
      <c r="Q39" s="157">
        <f t="shared" ref="Q39" si="88">SUM(Q40:Q41)</f>
        <v>55.162630230176021</v>
      </c>
    </row>
    <row r="40" spans="1:17" ht="12" customHeight="1" x14ac:dyDescent="0.25">
      <c r="A40" s="23" t="s">
        <v>57</v>
      </c>
      <c r="B40" s="156">
        <v>49.953642634992683</v>
      </c>
      <c r="C40" s="156">
        <v>47.843770847471298</v>
      </c>
      <c r="D40" s="156">
        <v>46.992776522252385</v>
      </c>
      <c r="E40" s="156">
        <v>56.401340443569424</v>
      </c>
      <c r="F40" s="156">
        <v>57.181189859138023</v>
      </c>
      <c r="G40" s="156">
        <v>51.331156363699982</v>
      </c>
      <c r="H40" s="156">
        <v>50.463621957443124</v>
      </c>
      <c r="I40" s="156">
        <v>47.79047495575594</v>
      </c>
      <c r="J40" s="156">
        <v>42.610740005130623</v>
      </c>
      <c r="K40" s="156">
        <v>42.189396934111109</v>
      </c>
      <c r="L40" s="156">
        <v>80.267114384404351</v>
      </c>
      <c r="M40" s="156">
        <v>80.603519649904541</v>
      </c>
      <c r="N40" s="156">
        <v>73.892270663185343</v>
      </c>
      <c r="O40" s="156">
        <v>69.170884566377538</v>
      </c>
      <c r="P40" s="156">
        <v>61.993963755064726</v>
      </c>
      <c r="Q40" s="156">
        <v>55.162630230176021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127.29358643963641</v>
      </c>
      <c r="C43" s="168">
        <f t="shared" ref="C43" si="90">SUM(C44,C47,C49,C58)</f>
        <v>151.81173338637967</v>
      </c>
      <c r="D43" s="168">
        <f t="shared" ref="D43" si="91">SUM(D44,D47,D49,D58)</f>
        <v>148.98251204162085</v>
      </c>
      <c r="E43" s="168">
        <f t="shared" ref="E43" si="92">SUM(E44,E47,E49,E58)</f>
        <v>124.52802095602553</v>
      </c>
      <c r="F43" s="168">
        <f t="shared" ref="F43" si="93">SUM(F44,F47,F49,F58)</f>
        <v>118.80052082219304</v>
      </c>
      <c r="G43" s="168">
        <f t="shared" ref="G43" si="94">SUM(G44,G47,G49,G58)</f>
        <v>134.44101440173361</v>
      </c>
      <c r="H43" s="168">
        <f t="shared" ref="H43" si="95">SUM(H44,H47,H49,H58)</f>
        <v>148.47284186250039</v>
      </c>
      <c r="I43" s="168">
        <f t="shared" ref="I43" si="96">SUM(I44,I47,I49,I58)</f>
        <v>189.91804730388782</v>
      </c>
      <c r="J43" s="168">
        <f t="shared" ref="J43" si="97">SUM(J44,J47,J49,J58)</f>
        <v>230.4827699162276</v>
      </c>
      <c r="K43" s="168">
        <f t="shared" ref="K43" si="98">SUM(K44,K47,K49,K58)</f>
        <v>270.92085560273995</v>
      </c>
      <c r="L43" s="168">
        <f t="shared" ref="L43" si="99">SUM(L44,L47,L49,L58)</f>
        <v>361.53221774630606</v>
      </c>
      <c r="M43" s="168">
        <f t="shared" ref="M43" si="100">SUM(M44,M47,M49,M58)</f>
        <v>406.60391987739087</v>
      </c>
      <c r="N43" s="168">
        <f t="shared" ref="N43" si="101">SUM(N44,N47,N49,N58)</f>
        <v>296.11445276191171</v>
      </c>
      <c r="O43" s="168">
        <f t="shared" ref="O43" si="102">SUM(O44,O47,O49,O58)</f>
        <v>275.20637970009255</v>
      </c>
      <c r="P43" s="168">
        <f t="shared" ref="P43" si="103">SUM(P44,P47,P49,P58)</f>
        <v>251.18000181849794</v>
      </c>
      <c r="Q43" s="168">
        <f t="shared" ref="Q43" si="104">SUM(Q44,Q47,Q49,Q58)</f>
        <v>228.10616474826389</v>
      </c>
    </row>
    <row r="44" spans="1:17" ht="12.95" customHeight="1" x14ac:dyDescent="0.25">
      <c r="A44" s="158" t="s">
        <v>65</v>
      </c>
      <c r="B44" s="157">
        <f t="shared" ref="B44:Q44" si="105">SUM(B45:B46)</f>
        <v>66.504075725809756</v>
      </c>
      <c r="C44" s="157">
        <f t="shared" si="105"/>
        <v>83.861242797983948</v>
      </c>
      <c r="D44" s="157">
        <f t="shared" si="105"/>
        <v>82.393354448564793</v>
      </c>
      <c r="E44" s="157">
        <f t="shared" si="105"/>
        <v>59.80637054413171</v>
      </c>
      <c r="F44" s="157">
        <f t="shared" si="105"/>
        <v>55.119680006854807</v>
      </c>
      <c r="G44" s="157">
        <f t="shared" si="105"/>
        <v>66.970173974103062</v>
      </c>
      <c r="H44" s="157">
        <f t="shared" si="105"/>
        <v>73.655594464541423</v>
      </c>
      <c r="I44" s="157">
        <f t="shared" si="105"/>
        <v>94.541954077047578</v>
      </c>
      <c r="J44" s="157">
        <f t="shared" si="105"/>
        <v>115.05397593081344</v>
      </c>
      <c r="K44" s="157">
        <f t="shared" si="105"/>
        <v>136.36618443628547</v>
      </c>
      <c r="L44" s="157">
        <f t="shared" si="105"/>
        <v>133.75900678405534</v>
      </c>
      <c r="M44" s="157">
        <f t="shared" si="105"/>
        <v>135.65494019431102</v>
      </c>
      <c r="N44" s="157">
        <f t="shared" si="105"/>
        <v>98.688850982328731</v>
      </c>
      <c r="O44" s="157">
        <f t="shared" si="105"/>
        <v>94.261480285779072</v>
      </c>
      <c r="P44" s="157">
        <f t="shared" si="105"/>
        <v>88.471002778189359</v>
      </c>
      <c r="Q44" s="157">
        <f t="shared" si="105"/>
        <v>83.24728607762404</v>
      </c>
    </row>
    <row r="45" spans="1:17" ht="12" customHeight="1" x14ac:dyDescent="0.25">
      <c r="A45" s="23" t="s">
        <v>166</v>
      </c>
      <c r="B45" s="156">
        <v>66.504075725809756</v>
      </c>
      <c r="C45" s="156">
        <v>83.861242797983948</v>
      </c>
      <c r="D45" s="156">
        <v>82.393354448564793</v>
      </c>
      <c r="E45" s="156">
        <v>59.80637054413171</v>
      </c>
      <c r="F45" s="156">
        <v>55.119680006854807</v>
      </c>
      <c r="G45" s="156">
        <v>66.970173974103062</v>
      </c>
      <c r="H45" s="156">
        <v>73.655594464541423</v>
      </c>
      <c r="I45" s="156">
        <v>94.541954077047578</v>
      </c>
      <c r="J45" s="156">
        <v>115.05397593081344</v>
      </c>
      <c r="K45" s="156">
        <v>136.36618443628547</v>
      </c>
      <c r="L45" s="156">
        <v>133.75900678405534</v>
      </c>
      <c r="M45" s="156">
        <v>135.65494019431102</v>
      </c>
      <c r="N45" s="156">
        <v>98.688850982328731</v>
      </c>
      <c r="O45" s="156">
        <v>94.261480285779072</v>
      </c>
      <c r="P45" s="156">
        <v>88.471002778189359</v>
      </c>
      <c r="Q45" s="156">
        <v>83.24728607762404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23.060192400813051</v>
      </c>
      <c r="C49" s="157">
        <f t="shared" ref="C49" si="108">SUM(C50:C51,C54:C55)</f>
        <v>23.72839586516843</v>
      </c>
      <c r="D49" s="157">
        <f t="shared" ref="D49" si="109">SUM(D50:D51,D54:D55)</f>
        <v>23.712564002799734</v>
      </c>
      <c r="E49" s="157">
        <f t="shared" ref="E49" si="110">SUM(E50:E51,E54:E55)</f>
        <v>25.078607380187304</v>
      </c>
      <c r="F49" s="157">
        <f t="shared" ref="F49" si="111">SUM(F50:F51,F54:F55)</f>
        <v>26.275091210149903</v>
      </c>
      <c r="G49" s="157">
        <f t="shared" ref="G49" si="112">SUM(G50:G51,G54:G55)</f>
        <v>27.674792612394381</v>
      </c>
      <c r="H49" s="157">
        <f t="shared" ref="H49" si="113">SUM(H50:H51,H54:H55)</f>
        <v>32.427614281206601</v>
      </c>
      <c r="I49" s="157">
        <f t="shared" ref="I49" si="114">SUM(I50:I51,I54:I55)</f>
        <v>44.618667819820189</v>
      </c>
      <c r="J49" s="157">
        <f t="shared" ref="J49" si="115">SUM(J50:J51,J54:J55)</f>
        <v>60.344372024610216</v>
      </c>
      <c r="K49" s="157">
        <f t="shared" ref="K49" si="116">SUM(K50:K51,K54:K55)</f>
        <v>72.110479763017722</v>
      </c>
      <c r="L49" s="157">
        <f t="shared" ref="L49" si="117">SUM(L50:L51,L54:L55)</f>
        <v>107.79760346248639</v>
      </c>
      <c r="M49" s="157">
        <f t="shared" ref="M49" si="118">SUM(M50:M51,M54:M55)</f>
        <v>138.97886998399707</v>
      </c>
      <c r="N49" s="157">
        <f t="shared" ref="N49" si="119">SUM(N50:N51,N54:N55)</f>
        <v>108.27650570433097</v>
      </c>
      <c r="O49" s="157">
        <f t="shared" ref="O49" si="120">SUM(O50:O51,O54:O55)</f>
        <v>100.59928966159593</v>
      </c>
      <c r="P49" s="157">
        <f t="shared" ref="P49" si="121">SUM(P50:P51,P54:P55)</f>
        <v>93.656824405001373</v>
      </c>
      <c r="Q49" s="157">
        <f t="shared" ref="Q49" si="122">SUM(Q50:Q51,Q54:Q55)</f>
        <v>86.073886624165198</v>
      </c>
    </row>
    <row r="50" spans="1:17" ht="12" customHeight="1" x14ac:dyDescent="0.25">
      <c r="A50" s="167" t="s">
        <v>165</v>
      </c>
      <c r="B50" s="132">
        <v>22.496101878937374</v>
      </c>
      <c r="C50" s="132">
        <v>23.1482723924208</v>
      </c>
      <c r="D50" s="132">
        <v>23.124033788418249</v>
      </c>
      <c r="E50" s="132">
        <v>24.462951298501942</v>
      </c>
      <c r="F50" s="132">
        <v>25.62750532958276</v>
      </c>
      <c r="G50" s="132">
        <v>26.959612015894251</v>
      </c>
      <c r="H50" s="132">
        <v>31.562299632387898</v>
      </c>
      <c r="I50" s="132">
        <v>43.344754127330582</v>
      </c>
      <c r="J50" s="132">
        <v>58.343190076769567</v>
      </c>
      <c r="K50" s="132">
        <v>69.365088616276893</v>
      </c>
      <c r="L50" s="132">
        <v>102.00024653526607</v>
      </c>
      <c r="M50" s="132">
        <v>129.86359159134818</v>
      </c>
      <c r="N50" s="132">
        <v>100.11791087136412</v>
      </c>
      <c r="O50" s="132">
        <v>92.173227424761578</v>
      </c>
      <c r="P50" s="132">
        <v>85.468284208545072</v>
      </c>
      <c r="Q50" s="132">
        <v>78.149837018276514</v>
      </c>
    </row>
    <row r="51" spans="1:17" ht="12" customHeight="1" x14ac:dyDescent="0.25">
      <c r="A51" s="167" t="s">
        <v>164</v>
      </c>
      <c r="B51" s="132">
        <f t="shared" ref="B51" si="123">SUM(B52:B53)</f>
        <v>0.56409052187567732</v>
      </c>
      <c r="C51" s="132">
        <f t="shared" ref="C51" si="124">SUM(C52:C53)</f>
        <v>0.58012347274762921</v>
      </c>
      <c r="D51" s="132">
        <f t="shared" ref="D51" si="125">SUM(D52:D53)</f>
        <v>0.58853021438148467</v>
      </c>
      <c r="E51" s="132">
        <f t="shared" ref="E51" si="126">SUM(E52:E53)</f>
        <v>0.61565608168536068</v>
      </c>
      <c r="F51" s="132">
        <f t="shared" ref="F51" si="127">SUM(F52:F53)</f>
        <v>0.6475858805671415</v>
      </c>
      <c r="G51" s="132">
        <f t="shared" ref="G51" si="128">SUM(G52:G53)</f>
        <v>0.7151805965001311</v>
      </c>
      <c r="H51" s="132">
        <f t="shared" ref="H51" si="129">SUM(H52:H53)</f>
        <v>0.86531464881870157</v>
      </c>
      <c r="I51" s="132">
        <f t="shared" ref="I51" si="130">SUM(I52:I53)</f>
        <v>1.2739136924896088</v>
      </c>
      <c r="J51" s="132">
        <f t="shared" ref="J51" si="131">SUM(J52:J53)</f>
        <v>2.0011819478406494</v>
      </c>
      <c r="K51" s="132">
        <f t="shared" ref="K51" si="132">SUM(K52:K53)</f>
        <v>2.7453911467408223</v>
      </c>
      <c r="L51" s="132">
        <f t="shared" ref="L51" si="133">SUM(L52:L53)</f>
        <v>5.7973569272203243</v>
      </c>
      <c r="M51" s="132">
        <f t="shared" ref="M51" si="134">SUM(M52:M53)</f>
        <v>9.1152783926488947</v>
      </c>
      <c r="N51" s="132">
        <f t="shared" ref="N51" si="135">SUM(N52:N53)</f>
        <v>8.1585948329668518</v>
      </c>
      <c r="O51" s="132">
        <f t="shared" ref="O51" si="136">SUM(O52:O53)</f>
        <v>8.4260622368343565</v>
      </c>
      <c r="P51" s="132">
        <f t="shared" ref="P51" si="137">SUM(P52:P53)</f>
        <v>8.1885401964562945</v>
      </c>
      <c r="Q51" s="132">
        <f t="shared" ref="Q51" si="138">SUM(Q52:Q53)</f>
        <v>7.9240496058886896</v>
      </c>
    </row>
    <row r="52" spans="1:17" ht="12" customHeight="1" x14ac:dyDescent="0.25">
      <c r="A52" s="166" t="s">
        <v>163</v>
      </c>
      <c r="B52" s="165">
        <v>0.56409052187567732</v>
      </c>
      <c r="C52" s="165">
        <v>0.58012347274762921</v>
      </c>
      <c r="D52" s="165">
        <v>0.58853021438148467</v>
      </c>
      <c r="E52" s="165">
        <v>0.61565608168536068</v>
      </c>
      <c r="F52" s="165">
        <v>0.6475858805671415</v>
      </c>
      <c r="G52" s="165">
        <v>0.7151805965001311</v>
      </c>
      <c r="H52" s="165">
        <v>0.86531464881870157</v>
      </c>
      <c r="I52" s="165">
        <v>1.2739136924896088</v>
      </c>
      <c r="J52" s="165">
        <v>2.0011819478406494</v>
      </c>
      <c r="K52" s="165">
        <v>2.7453911467408223</v>
      </c>
      <c r="L52" s="165">
        <v>5.7973569272203243</v>
      </c>
      <c r="M52" s="165">
        <v>9.1152783926488947</v>
      </c>
      <c r="N52" s="165">
        <v>8.1585948329668518</v>
      </c>
      <c r="O52" s="165">
        <v>8.4260622368343565</v>
      </c>
      <c r="P52" s="165">
        <v>8.1885401964562945</v>
      </c>
      <c r="Q52" s="165">
        <v>7.9240496058886896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37.7293183130136</v>
      </c>
      <c r="C58" s="157">
        <f t="shared" ref="C58" si="156">SUM(C59:C60)</f>
        <v>44.222094723227272</v>
      </c>
      <c r="D58" s="157">
        <f t="shared" ref="D58" si="157">SUM(D59:D60)</f>
        <v>42.876593590256327</v>
      </c>
      <c r="E58" s="157">
        <f t="shared" ref="E58" si="158">SUM(E59:E60)</f>
        <v>39.643043031706512</v>
      </c>
      <c r="F58" s="157">
        <f t="shared" ref="F58" si="159">SUM(F59:F60)</f>
        <v>37.405749605188319</v>
      </c>
      <c r="G58" s="157">
        <f t="shared" ref="G58" si="160">SUM(G59:G60)</f>
        <v>39.796047815236157</v>
      </c>
      <c r="H58" s="157">
        <f t="shared" ref="H58" si="161">SUM(H59:H60)</f>
        <v>42.389633116752378</v>
      </c>
      <c r="I58" s="157">
        <f t="shared" ref="I58" si="162">SUM(I59:I60)</f>
        <v>50.757425407020044</v>
      </c>
      <c r="J58" s="157">
        <f t="shared" ref="J58" si="163">SUM(J59:J60)</f>
        <v>55.084421960803944</v>
      </c>
      <c r="K58" s="157">
        <f t="shared" ref="K58" si="164">SUM(K59:K60)</f>
        <v>62.444191403436761</v>
      </c>
      <c r="L58" s="157">
        <f t="shared" ref="L58" si="165">SUM(L59:L60)</f>
        <v>119.97560749976432</v>
      </c>
      <c r="M58" s="157">
        <f t="shared" ref="M58" si="166">SUM(M59:M60)</f>
        <v>131.9701096990828</v>
      </c>
      <c r="N58" s="157">
        <f t="shared" ref="N58" si="167">SUM(N59:N60)</f>
        <v>89.149096075252004</v>
      </c>
      <c r="O58" s="157">
        <f t="shared" ref="O58" si="168">SUM(O59:O60)</f>
        <v>80.34560975271755</v>
      </c>
      <c r="P58" s="157">
        <f t="shared" ref="P58" si="169">SUM(P59:P60)</f>
        <v>69.05217463530721</v>
      </c>
      <c r="Q58" s="157">
        <f t="shared" ref="Q58" si="170">SUM(Q59:Q60)</f>
        <v>58.784992046474656</v>
      </c>
    </row>
    <row r="59" spans="1:17" ht="12" customHeight="1" x14ac:dyDescent="0.25">
      <c r="A59" s="23" t="s">
        <v>57</v>
      </c>
      <c r="B59" s="156">
        <v>37.7293183130136</v>
      </c>
      <c r="C59" s="156">
        <v>44.222094723227272</v>
      </c>
      <c r="D59" s="156">
        <v>42.876593590256327</v>
      </c>
      <c r="E59" s="156">
        <v>39.643043031706512</v>
      </c>
      <c r="F59" s="156">
        <v>37.405749605188319</v>
      </c>
      <c r="G59" s="156">
        <v>39.796047815236157</v>
      </c>
      <c r="H59" s="156">
        <v>42.389633116752378</v>
      </c>
      <c r="I59" s="156">
        <v>50.757425407020044</v>
      </c>
      <c r="J59" s="156">
        <v>55.084421960803944</v>
      </c>
      <c r="K59" s="156">
        <v>62.444191403436761</v>
      </c>
      <c r="L59" s="156">
        <v>119.97560749976432</v>
      </c>
      <c r="M59" s="156">
        <v>131.9701096990828</v>
      </c>
      <c r="N59" s="156">
        <v>89.149096075252004</v>
      </c>
      <c r="O59" s="156">
        <v>80.34560975271755</v>
      </c>
      <c r="P59" s="156">
        <v>69.05217463530721</v>
      </c>
      <c r="Q59" s="156">
        <v>58.784992046474656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220.35553204060813</v>
      </c>
      <c r="C62" s="168">
        <f t="shared" ref="C62:Q62" si="171">SUM(C63,C66,C68,C77)</f>
        <v>280.99308720664806</v>
      </c>
      <c r="D62" s="168">
        <f t="shared" si="171"/>
        <v>344.10264254269225</v>
      </c>
      <c r="E62" s="168">
        <f t="shared" si="171"/>
        <v>371.24329528796397</v>
      </c>
      <c r="F62" s="168">
        <f t="shared" si="171"/>
        <v>425.80603337144419</v>
      </c>
      <c r="G62" s="168">
        <f t="shared" si="171"/>
        <v>469.62027304344434</v>
      </c>
      <c r="H62" s="168">
        <f t="shared" si="171"/>
        <v>475.99858036209605</v>
      </c>
      <c r="I62" s="168">
        <f t="shared" si="171"/>
        <v>517.16539008684015</v>
      </c>
      <c r="J62" s="168">
        <f t="shared" si="171"/>
        <v>540.10233431470795</v>
      </c>
      <c r="K62" s="168">
        <f t="shared" si="171"/>
        <v>620.41613116388419</v>
      </c>
      <c r="L62" s="168">
        <f t="shared" si="171"/>
        <v>702.34738226467118</v>
      </c>
      <c r="M62" s="168">
        <f t="shared" si="171"/>
        <v>605.92782502095793</v>
      </c>
      <c r="N62" s="168">
        <f t="shared" si="171"/>
        <v>605.5058860067943</v>
      </c>
      <c r="O62" s="168">
        <f t="shared" si="171"/>
        <v>574.83631285470892</v>
      </c>
      <c r="P62" s="168">
        <f t="shared" si="171"/>
        <v>606.34765641843751</v>
      </c>
      <c r="Q62" s="168">
        <f t="shared" si="171"/>
        <v>617.49986984606198</v>
      </c>
    </row>
    <row r="63" spans="1:17" ht="12.95" customHeight="1" x14ac:dyDescent="0.25">
      <c r="A63" s="158" t="s">
        <v>65</v>
      </c>
      <c r="B63" s="157">
        <f t="shared" ref="B63:Q63" si="172">SUM(B64:B65)</f>
        <v>93.354409368436251</v>
      </c>
      <c r="C63" s="157">
        <f t="shared" si="172"/>
        <v>117.26301055661132</v>
      </c>
      <c r="D63" s="157">
        <f t="shared" si="172"/>
        <v>141.57539175764802</v>
      </c>
      <c r="E63" s="157">
        <f t="shared" si="172"/>
        <v>146.73542839742822</v>
      </c>
      <c r="F63" s="157">
        <f t="shared" si="172"/>
        <v>161.5231316317612</v>
      </c>
      <c r="G63" s="157">
        <f t="shared" si="172"/>
        <v>173.2998023485213</v>
      </c>
      <c r="H63" s="157">
        <f t="shared" si="172"/>
        <v>171.2945550785453</v>
      </c>
      <c r="I63" s="157">
        <f t="shared" si="172"/>
        <v>184.96173323096536</v>
      </c>
      <c r="J63" s="157">
        <f t="shared" si="172"/>
        <v>177.38011902668075</v>
      </c>
      <c r="K63" s="157">
        <f t="shared" si="172"/>
        <v>214.94839048832387</v>
      </c>
      <c r="L63" s="157">
        <f t="shared" si="172"/>
        <v>162.32498755391109</v>
      </c>
      <c r="M63" s="157">
        <f t="shared" si="172"/>
        <v>127.38189953055516</v>
      </c>
      <c r="N63" s="157">
        <f t="shared" si="172"/>
        <v>142.67662323589499</v>
      </c>
      <c r="O63" s="157">
        <f t="shared" si="172"/>
        <v>152.05274964101659</v>
      </c>
      <c r="P63" s="157">
        <f t="shared" si="172"/>
        <v>167.58543399120012</v>
      </c>
      <c r="Q63" s="157">
        <f t="shared" si="172"/>
        <v>169.07702741525677</v>
      </c>
    </row>
    <row r="64" spans="1:17" ht="12" customHeight="1" x14ac:dyDescent="0.25">
      <c r="A64" s="23" t="s">
        <v>161</v>
      </c>
      <c r="B64" s="156">
        <v>93.354409368436251</v>
      </c>
      <c r="C64" s="156">
        <v>117.26301055661132</v>
      </c>
      <c r="D64" s="156">
        <v>141.57539175764802</v>
      </c>
      <c r="E64" s="156">
        <v>146.73542839742822</v>
      </c>
      <c r="F64" s="156">
        <v>161.5231316317612</v>
      </c>
      <c r="G64" s="156">
        <v>173.2998023485213</v>
      </c>
      <c r="H64" s="156">
        <v>171.2945550785453</v>
      </c>
      <c r="I64" s="156">
        <v>184.96173323096536</v>
      </c>
      <c r="J64" s="156">
        <v>177.38011902668075</v>
      </c>
      <c r="K64" s="156">
        <v>214.94839048832387</v>
      </c>
      <c r="L64" s="156">
        <v>162.32498755391109</v>
      </c>
      <c r="M64" s="156">
        <v>127.38189953055516</v>
      </c>
      <c r="N64" s="156">
        <v>142.67662323589499</v>
      </c>
      <c r="O64" s="156">
        <v>152.05274964101659</v>
      </c>
      <c r="P64" s="156">
        <v>167.58543399120012</v>
      </c>
      <c r="Q64" s="156">
        <v>169.07702741525677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38.440520062984376</v>
      </c>
      <c r="C68" s="157">
        <f t="shared" ref="C68:Q68" si="174">SUM(C69:C70,C73:C74)</f>
        <v>49.672590885698369</v>
      </c>
      <c r="D68" s="157">
        <f t="shared" si="174"/>
        <v>60.796345885817587</v>
      </c>
      <c r="E68" s="157">
        <f t="shared" si="174"/>
        <v>66.468043911871092</v>
      </c>
      <c r="F68" s="157">
        <f t="shared" si="174"/>
        <v>73.780675721300355</v>
      </c>
      <c r="G68" s="157">
        <f t="shared" si="174"/>
        <v>87.961018435762256</v>
      </c>
      <c r="H68" s="157">
        <f t="shared" si="174"/>
        <v>92.562366848893902</v>
      </c>
      <c r="I68" s="157">
        <f t="shared" si="174"/>
        <v>101.37683330867532</v>
      </c>
      <c r="J68" s="157">
        <f t="shared" si="174"/>
        <v>117.9099609370143</v>
      </c>
      <c r="K68" s="157">
        <f t="shared" si="174"/>
        <v>121.25333978432649</v>
      </c>
      <c r="L68" s="157">
        <f t="shared" si="174"/>
        <v>154.15508546519104</v>
      </c>
      <c r="M68" s="157">
        <f t="shared" si="174"/>
        <v>150.34878900206755</v>
      </c>
      <c r="N68" s="157">
        <f t="shared" si="174"/>
        <v>158.34861499401998</v>
      </c>
      <c r="O68" s="157">
        <f t="shared" si="174"/>
        <v>156.15620259703331</v>
      </c>
      <c r="P68" s="157">
        <f t="shared" si="174"/>
        <v>173.25582382420498</v>
      </c>
      <c r="Q68" s="157">
        <f t="shared" si="174"/>
        <v>172.74834478635611</v>
      </c>
    </row>
    <row r="69" spans="1:17" ht="12" customHeight="1" x14ac:dyDescent="0.25">
      <c r="A69" s="167" t="s">
        <v>160</v>
      </c>
      <c r="B69" s="132">
        <v>37.500046608092447</v>
      </c>
      <c r="C69" s="132">
        <v>48.458024408570104</v>
      </c>
      <c r="D69" s="132">
        <v>59.287521241937668</v>
      </c>
      <c r="E69" s="132">
        <v>64.836279541231335</v>
      </c>
      <c r="F69" s="132">
        <v>71.962101156488728</v>
      </c>
      <c r="G69" s="132">
        <v>85.688140228991159</v>
      </c>
      <c r="H69" s="132">
        <v>90.092389289228478</v>
      </c>
      <c r="I69" s="132">
        <v>98.48231027079693</v>
      </c>
      <c r="J69" s="132">
        <v>113.99968700312395</v>
      </c>
      <c r="K69" s="132">
        <v>116.6369666265271</v>
      </c>
      <c r="L69" s="132">
        <v>145.86465309319343</v>
      </c>
      <c r="M69" s="132">
        <v>140.48783014903745</v>
      </c>
      <c r="N69" s="132">
        <v>146.41710995492502</v>
      </c>
      <c r="O69" s="132">
        <v>143.07684650078863</v>
      </c>
      <c r="P69" s="132">
        <v>158.10766630094832</v>
      </c>
      <c r="Q69" s="132">
        <v>156.84503777726283</v>
      </c>
    </row>
    <row r="70" spans="1:17" ht="12" customHeight="1" x14ac:dyDescent="0.25">
      <c r="A70" s="167" t="s">
        <v>159</v>
      </c>
      <c r="B70" s="132">
        <f>SUM(B71:B72)</f>
        <v>0.94047345489193224</v>
      </c>
      <c r="C70" s="132">
        <f t="shared" ref="C70:Q70" si="175">SUM(C71:C72)</f>
        <v>1.2145664771282658</v>
      </c>
      <c r="D70" s="132">
        <f t="shared" si="175"/>
        <v>1.5088246438799167</v>
      </c>
      <c r="E70" s="132">
        <f t="shared" si="175"/>
        <v>1.631764370639764</v>
      </c>
      <c r="F70" s="132">
        <f t="shared" si="175"/>
        <v>1.8185745648116227</v>
      </c>
      <c r="G70" s="132">
        <f t="shared" si="175"/>
        <v>2.272878206771102</v>
      </c>
      <c r="H70" s="132">
        <f t="shared" si="175"/>
        <v>2.4699775596654305</v>
      </c>
      <c r="I70" s="132">
        <f t="shared" si="175"/>
        <v>2.8945230378783844</v>
      </c>
      <c r="J70" s="132">
        <f t="shared" si="175"/>
        <v>3.9102739338903505</v>
      </c>
      <c r="K70" s="132">
        <f t="shared" si="175"/>
        <v>4.6163731577993898</v>
      </c>
      <c r="L70" s="132">
        <f t="shared" si="175"/>
        <v>8.2904323719976194</v>
      </c>
      <c r="M70" s="132">
        <f t="shared" si="175"/>
        <v>9.8609588530300893</v>
      </c>
      <c r="N70" s="132">
        <f t="shared" si="175"/>
        <v>11.931505039094947</v>
      </c>
      <c r="O70" s="132">
        <f t="shared" si="175"/>
        <v>13.079356096244682</v>
      </c>
      <c r="P70" s="132">
        <f t="shared" si="175"/>
        <v>15.148157523256653</v>
      </c>
      <c r="Q70" s="132">
        <f t="shared" si="175"/>
        <v>15.903307009093291</v>
      </c>
    </row>
    <row r="71" spans="1:17" ht="12" customHeight="1" x14ac:dyDescent="0.25">
      <c r="A71" s="166" t="s">
        <v>109</v>
      </c>
      <c r="B71" s="165">
        <v>0.94047345489193224</v>
      </c>
      <c r="C71" s="165">
        <v>1.2145664771282658</v>
      </c>
      <c r="D71" s="165">
        <v>1.5088246438799167</v>
      </c>
      <c r="E71" s="165">
        <v>1.631764370639764</v>
      </c>
      <c r="F71" s="165">
        <v>1.8185745648116227</v>
      </c>
      <c r="G71" s="165">
        <v>2.272878206771102</v>
      </c>
      <c r="H71" s="165">
        <v>2.4699775596654305</v>
      </c>
      <c r="I71" s="165">
        <v>2.8945230378783844</v>
      </c>
      <c r="J71" s="165">
        <v>3.9102739338903505</v>
      </c>
      <c r="K71" s="165">
        <v>4.6163731577993898</v>
      </c>
      <c r="L71" s="165">
        <v>8.2904323719976194</v>
      </c>
      <c r="M71" s="165">
        <v>9.8609588530300893</v>
      </c>
      <c r="N71" s="165">
        <v>11.931505039094947</v>
      </c>
      <c r="O71" s="165">
        <v>13.079356096244682</v>
      </c>
      <c r="P71" s="165">
        <v>15.148157523256653</v>
      </c>
      <c r="Q71" s="165">
        <v>15.903307009093291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88.560602609187484</v>
      </c>
      <c r="C77" s="157">
        <f t="shared" ref="C77:Q77" si="177">SUM(C78:C79)</f>
        <v>114.05748576433838</v>
      </c>
      <c r="D77" s="157">
        <f t="shared" si="177"/>
        <v>141.7309048992266</v>
      </c>
      <c r="E77" s="157">
        <f t="shared" si="177"/>
        <v>158.03982297866463</v>
      </c>
      <c r="F77" s="157">
        <f t="shared" si="177"/>
        <v>190.5022260183826</v>
      </c>
      <c r="G77" s="157">
        <f t="shared" si="177"/>
        <v>208.35945225916078</v>
      </c>
      <c r="H77" s="157">
        <f t="shared" si="177"/>
        <v>212.14165843465682</v>
      </c>
      <c r="I77" s="157">
        <f t="shared" si="177"/>
        <v>230.82682354719947</v>
      </c>
      <c r="J77" s="157">
        <f t="shared" si="177"/>
        <v>244.81225435101291</v>
      </c>
      <c r="K77" s="157">
        <f t="shared" si="177"/>
        <v>284.21440089123382</v>
      </c>
      <c r="L77" s="157">
        <f t="shared" si="177"/>
        <v>385.86730924556906</v>
      </c>
      <c r="M77" s="157">
        <f t="shared" si="177"/>
        <v>328.19713648833522</v>
      </c>
      <c r="N77" s="157">
        <f t="shared" si="177"/>
        <v>304.48064777687932</v>
      </c>
      <c r="O77" s="157">
        <f t="shared" si="177"/>
        <v>266.62736061665902</v>
      </c>
      <c r="P77" s="157">
        <f t="shared" si="177"/>
        <v>265.50639860303232</v>
      </c>
      <c r="Q77" s="157">
        <f t="shared" si="177"/>
        <v>275.67449764444916</v>
      </c>
    </row>
    <row r="78" spans="1:17" ht="12" customHeight="1" x14ac:dyDescent="0.25">
      <c r="A78" s="23" t="s">
        <v>109</v>
      </c>
      <c r="B78" s="156">
        <v>88.560602609187484</v>
      </c>
      <c r="C78" s="156">
        <v>114.05748576433838</v>
      </c>
      <c r="D78" s="156">
        <v>141.7309048992266</v>
      </c>
      <c r="E78" s="156">
        <v>158.03982297866463</v>
      </c>
      <c r="F78" s="156">
        <v>190.5022260183826</v>
      </c>
      <c r="G78" s="156">
        <v>208.35945225916078</v>
      </c>
      <c r="H78" s="156">
        <v>212.14165843465682</v>
      </c>
      <c r="I78" s="156">
        <v>230.82682354719947</v>
      </c>
      <c r="J78" s="156">
        <v>244.81225435101291</v>
      </c>
      <c r="K78" s="156">
        <v>284.21440089123382</v>
      </c>
      <c r="L78" s="156">
        <v>385.86730924556906</v>
      </c>
      <c r="M78" s="156">
        <v>328.19713648833522</v>
      </c>
      <c r="N78" s="156">
        <v>304.48064777687932</v>
      </c>
      <c r="O78" s="156">
        <v>266.62736061665902</v>
      </c>
      <c r="P78" s="156">
        <v>265.50639860303232</v>
      </c>
      <c r="Q78" s="156">
        <v>275.67449764444916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1537.0184836804983</v>
      </c>
      <c r="C81" s="168">
        <f t="shared" ref="C81:Q81" si="178">SUM(C82,C85,C87,C100)</f>
        <v>1486.1886245002222</v>
      </c>
      <c r="D81" s="168">
        <f t="shared" si="178"/>
        <v>1480.5302588481627</v>
      </c>
      <c r="E81" s="168">
        <f t="shared" si="178"/>
        <v>1744.6919096172362</v>
      </c>
      <c r="F81" s="168">
        <f t="shared" si="178"/>
        <v>1777.2468726145469</v>
      </c>
      <c r="G81" s="168">
        <f t="shared" si="178"/>
        <v>1576.3050121921492</v>
      </c>
      <c r="H81" s="168">
        <f t="shared" si="178"/>
        <v>1443.9962485068281</v>
      </c>
      <c r="I81" s="168">
        <f t="shared" si="178"/>
        <v>1329.5630918510901</v>
      </c>
      <c r="J81" s="168">
        <f t="shared" si="178"/>
        <v>1172.9276419028456</v>
      </c>
      <c r="K81" s="168">
        <f t="shared" si="178"/>
        <v>1102.4719951671304</v>
      </c>
      <c r="L81" s="168">
        <f t="shared" si="178"/>
        <v>1066.7402223064767</v>
      </c>
      <c r="M81" s="168">
        <f t="shared" si="178"/>
        <v>914.22412621915737</v>
      </c>
      <c r="N81" s="168">
        <f t="shared" si="178"/>
        <v>884.67039452853476</v>
      </c>
      <c r="O81" s="168">
        <f t="shared" si="178"/>
        <v>867.26576498052532</v>
      </c>
      <c r="P81" s="168">
        <f t="shared" si="178"/>
        <v>780.63358516130972</v>
      </c>
      <c r="Q81" s="168">
        <f t="shared" si="178"/>
        <v>724.35172518823697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314.95836992459238</v>
      </c>
      <c r="C87" s="157">
        <f t="shared" ref="C87:Q87" si="181">SUM(C88:C89,C92:C93,C96:C97)</f>
        <v>325.09232363916152</v>
      </c>
      <c r="D87" s="157">
        <f t="shared" si="181"/>
        <v>342.17550431133725</v>
      </c>
      <c r="E87" s="157">
        <f t="shared" si="181"/>
        <v>355.91099634759507</v>
      </c>
      <c r="F87" s="157">
        <f t="shared" si="181"/>
        <v>354.89623810061067</v>
      </c>
      <c r="G87" s="157">
        <f t="shared" si="181"/>
        <v>316.41939396840741</v>
      </c>
      <c r="H87" s="157">
        <f t="shared" si="181"/>
        <v>234.83396167777471</v>
      </c>
      <c r="I87" s="157">
        <f t="shared" si="181"/>
        <v>217.57544901585345</v>
      </c>
      <c r="J87" s="157">
        <f t="shared" si="181"/>
        <v>214.57065981121229</v>
      </c>
      <c r="K87" s="157">
        <f t="shared" si="181"/>
        <v>173.64309737903238</v>
      </c>
      <c r="L87" s="157">
        <f t="shared" si="181"/>
        <v>133.91096432292952</v>
      </c>
      <c r="M87" s="157">
        <f t="shared" si="181"/>
        <v>64.374152578256329</v>
      </c>
      <c r="N87" s="157">
        <f t="shared" si="181"/>
        <v>29.68040761749797</v>
      </c>
      <c r="O87" s="157">
        <f t="shared" si="181"/>
        <v>18.907931693651619</v>
      </c>
      <c r="P87" s="157">
        <f t="shared" si="181"/>
        <v>9.315958868629771</v>
      </c>
      <c r="Q87" s="157">
        <f t="shared" si="181"/>
        <v>1.7822046461551271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307.2530594554085</v>
      </c>
      <c r="C92" s="162">
        <v>317.14359342436836</v>
      </c>
      <c r="D92" s="162">
        <v>333.68315868782639</v>
      </c>
      <c r="E92" s="162">
        <v>347.1736273471501</v>
      </c>
      <c r="F92" s="162">
        <v>346.1483763576274</v>
      </c>
      <c r="G92" s="162">
        <v>308.24314775641079</v>
      </c>
      <c r="H92" s="162">
        <v>228.5676054715575</v>
      </c>
      <c r="I92" s="162">
        <v>211.36330963989437</v>
      </c>
      <c r="J92" s="162">
        <v>207.45477225610745</v>
      </c>
      <c r="K92" s="162">
        <v>167.03207492456764</v>
      </c>
      <c r="L92" s="162">
        <v>126.70931905787042</v>
      </c>
      <c r="M92" s="162">
        <v>60.151974351911882</v>
      </c>
      <c r="N92" s="162">
        <v>27.444081922304118</v>
      </c>
      <c r="O92" s="162">
        <v>17.324188605857106</v>
      </c>
      <c r="P92" s="162">
        <v>8.5013849790783755</v>
      </c>
      <c r="Q92" s="162">
        <v>1.6181480720951071</v>
      </c>
    </row>
    <row r="93" spans="1:17" ht="12" customHeight="1" x14ac:dyDescent="0.25">
      <c r="A93" s="161" t="s">
        <v>143</v>
      </c>
      <c r="B93" s="160">
        <f>SUM(B94:B95)</f>
        <v>7.7053104691838712</v>
      </c>
      <c r="C93" s="160">
        <f t="shared" ref="C93:Q93" si="183">SUM(C94:C95)</f>
        <v>7.948730214793172</v>
      </c>
      <c r="D93" s="160">
        <f t="shared" si="183"/>
        <v>8.4923456235108699</v>
      </c>
      <c r="E93" s="160">
        <f t="shared" si="183"/>
        <v>8.7373690004449731</v>
      </c>
      <c r="F93" s="160">
        <f t="shared" si="183"/>
        <v>8.7478617429832699</v>
      </c>
      <c r="G93" s="160">
        <f t="shared" si="183"/>
        <v>8.1762462119965882</v>
      </c>
      <c r="H93" s="160">
        <f t="shared" si="183"/>
        <v>6.2663562062172193</v>
      </c>
      <c r="I93" s="160">
        <f t="shared" si="183"/>
        <v>6.2121393759590688</v>
      </c>
      <c r="J93" s="160">
        <f t="shared" si="183"/>
        <v>7.1158875551048579</v>
      </c>
      <c r="K93" s="160">
        <f t="shared" si="183"/>
        <v>6.6110224544647442</v>
      </c>
      <c r="L93" s="160">
        <f t="shared" si="183"/>
        <v>7.2016452650591054</v>
      </c>
      <c r="M93" s="160">
        <f t="shared" si="183"/>
        <v>4.2221782263444512</v>
      </c>
      <c r="N93" s="160">
        <f t="shared" si="183"/>
        <v>2.236325695193853</v>
      </c>
      <c r="O93" s="160">
        <f t="shared" si="183"/>
        <v>1.5837430877945122</v>
      </c>
      <c r="P93" s="160">
        <f t="shared" si="183"/>
        <v>0.81457388955139465</v>
      </c>
      <c r="Q93" s="160">
        <f t="shared" si="183"/>
        <v>0.16405657406001989</v>
      </c>
    </row>
    <row r="94" spans="1:17" ht="12" customHeight="1" x14ac:dyDescent="0.25">
      <c r="A94" s="148" t="s">
        <v>57</v>
      </c>
      <c r="B94" s="156">
        <v>7.7053104691838712</v>
      </c>
      <c r="C94" s="156">
        <v>7.948730214793172</v>
      </c>
      <c r="D94" s="156">
        <v>8.4923456235108699</v>
      </c>
      <c r="E94" s="156">
        <v>8.7373690004449731</v>
      </c>
      <c r="F94" s="156">
        <v>8.7478617429832699</v>
      </c>
      <c r="G94" s="156">
        <v>8.1762462119965882</v>
      </c>
      <c r="H94" s="156">
        <v>6.2663562062172193</v>
      </c>
      <c r="I94" s="156">
        <v>6.2121393759590688</v>
      </c>
      <c r="J94" s="156">
        <v>7.1158875551048579</v>
      </c>
      <c r="K94" s="156">
        <v>6.6110224544647442</v>
      </c>
      <c r="L94" s="156">
        <v>7.2016452650591054</v>
      </c>
      <c r="M94" s="156">
        <v>4.2221782263444512</v>
      </c>
      <c r="N94" s="156">
        <v>2.236325695193853</v>
      </c>
      <c r="O94" s="156">
        <v>1.5837430877945122</v>
      </c>
      <c r="P94" s="156">
        <v>0.81457388955139465</v>
      </c>
      <c r="Q94" s="156">
        <v>0.16405657406001989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1222.0601137559058</v>
      </c>
      <c r="C100" s="157">
        <f t="shared" ref="C100:Q100" si="185">SUM(C101:C103)</f>
        <v>1161.0963008610606</v>
      </c>
      <c r="D100" s="157">
        <f t="shared" si="185"/>
        <v>1138.3547545368253</v>
      </c>
      <c r="E100" s="157">
        <f t="shared" si="185"/>
        <v>1388.7809132696411</v>
      </c>
      <c r="F100" s="157">
        <f t="shared" si="185"/>
        <v>1422.3506345139363</v>
      </c>
      <c r="G100" s="157">
        <f t="shared" si="185"/>
        <v>1259.8856182237419</v>
      </c>
      <c r="H100" s="157">
        <f t="shared" si="185"/>
        <v>1209.1622868290533</v>
      </c>
      <c r="I100" s="157">
        <f t="shared" si="185"/>
        <v>1111.9876428352368</v>
      </c>
      <c r="J100" s="157">
        <f t="shared" si="185"/>
        <v>958.35698209163343</v>
      </c>
      <c r="K100" s="157">
        <f t="shared" si="185"/>
        <v>928.82889778809817</v>
      </c>
      <c r="L100" s="157">
        <f t="shared" si="185"/>
        <v>932.82925798354711</v>
      </c>
      <c r="M100" s="157">
        <f t="shared" si="185"/>
        <v>849.849973640901</v>
      </c>
      <c r="N100" s="157">
        <f t="shared" si="185"/>
        <v>854.98998691103679</v>
      </c>
      <c r="O100" s="157">
        <f t="shared" si="185"/>
        <v>848.35783328687364</v>
      </c>
      <c r="P100" s="157">
        <f t="shared" si="185"/>
        <v>771.31762629267996</v>
      </c>
      <c r="Q100" s="157">
        <f t="shared" si="185"/>
        <v>722.56952054208182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1222.0601137559058</v>
      </c>
      <c r="C102" s="156">
        <v>1161.0963008610606</v>
      </c>
      <c r="D102" s="156">
        <v>1138.3547545368253</v>
      </c>
      <c r="E102" s="156">
        <v>1388.7809132696411</v>
      </c>
      <c r="F102" s="156">
        <v>1422.3506345139363</v>
      </c>
      <c r="G102" s="156">
        <v>1259.8856182237419</v>
      </c>
      <c r="H102" s="156">
        <v>1209.1622868290533</v>
      </c>
      <c r="I102" s="156">
        <v>1111.9876428352368</v>
      </c>
      <c r="J102" s="156">
        <v>958.35698209163343</v>
      </c>
      <c r="K102" s="156">
        <v>928.82889778809817</v>
      </c>
      <c r="L102" s="156">
        <v>932.82925798354711</v>
      </c>
      <c r="M102" s="156">
        <v>849.849973640901</v>
      </c>
      <c r="N102" s="156">
        <v>854.98998691103679</v>
      </c>
      <c r="O102" s="156">
        <v>848.35783328687364</v>
      </c>
      <c r="P102" s="156">
        <v>771.31762629267996</v>
      </c>
      <c r="Q102" s="156">
        <v>722.56952054208182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6.2514863982715907</v>
      </c>
      <c r="C124" s="168">
        <f t="shared" ref="C124:Q124" si="193">SUM(C125,C128,C130,C139)</f>
        <v>7.0051013119309564</v>
      </c>
      <c r="D124" s="168">
        <f t="shared" si="193"/>
        <v>10.908901778025516</v>
      </c>
      <c r="E124" s="168">
        <f t="shared" si="193"/>
        <v>14.31099460478471</v>
      </c>
      <c r="F124" s="168">
        <f t="shared" si="193"/>
        <v>17.014129047118427</v>
      </c>
      <c r="G124" s="168">
        <f t="shared" si="193"/>
        <v>10.218918553749386</v>
      </c>
      <c r="H124" s="168">
        <f t="shared" si="193"/>
        <v>9.9310118467816437</v>
      </c>
      <c r="I124" s="168">
        <f t="shared" si="193"/>
        <v>9.4303381589701019</v>
      </c>
      <c r="J124" s="168">
        <f t="shared" si="193"/>
        <v>1.0831973413650933</v>
      </c>
      <c r="K124" s="168">
        <f t="shared" si="193"/>
        <v>1.0502992147219712</v>
      </c>
      <c r="L124" s="168">
        <f t="shared" si="193"/>
        <v>2.0816157143121439</v>
      </c>
      <c r="M124" s="168">
        <f t="shared" si="193"/>
        <v>1.9500885112028086</v>
      </c>
      <c r="N124" s="168">
        <f t="shared" si="193"/>
        <v>2.0301315828025484</v>
      </c>
      <c r="O124" s="168">
        <f t="shared" si="193"/>
        <v>1.8094301467418956</v>
      </c>
      <c r="P124" s="168">
        <f t="shared" si="193"/>
        <v>1.5274010655093406</v>
      </c>
      <c r="Q124" s="168">
        <f t="shared" si="193"/>
        <v>1.3208811289652631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6.2514863982715907</v>
      </c>
      <c r="C139" s="157">
        <f t="shared" ref="C139:Q139" si="214">SUM(C140:C141)</f>
        <v>7.0051013119309564</v>
      </c>
      <c r="D139" s="157">
        <f t="shared" si="214"/>
        <v>10.908901778025516</v>
      </c>
      <c r="E139" s="157">
        <f t="shared" si="214"/>
        <v>14.31099460478471</v>
      </c>
      <c r="F139" s="157">
        <f t="shared" si="214"/>
        <v>17.014129047118427</v>
      </c>
      <c r="G139" s="157">
        <f t="shared" si="214"/>
        <v>10.218918553749386</v>
      </c>
      <c r="H139" s="157">
        <f t="shared" si="214"/>
        <v>9.9310118467816437</v>
      </c>
      <c r="I139" s="157">
        <f t="shared" si="214"/>
        <v>9.4303381589701019</v>
      </c>
      <c r="J139" s="157">
        <f t="shared" si="214"/>
        <v>1.0831973413650933</v>
      </c>
      <c r="K139" s="157">
        <f t="shared" si="214"/>
        <v>1.0502992147219712</v>
      </c>
      <c r="L139" s="157">
        <f t="shared" si="214"/>
        <v>2.0816157143121439</v>
      </c>
      <c r="M139" s="157">
        <f t="shared" si="214"/>
        <v>1.9500885112028086</v>
      </c>
      <c r="N139" s="157">
        <f t="shared" si="214"/>
        <v>2.0301315828025484</v>
      </c>
      <c r="O139" s="157">
        <f t="shared" si="214"/>
        <v>1.8094301467418956</v>
      </c>
      <c r="P139" s="157">
        <f t="shared" si="214"/>
        <v>1.5274010655093406</v>
      </c>
      <c r="Q139" s="157">
        <f t="shared" si="214"/>
        <v>1.3208811289652631</v>
      </c>
    </row>
    <row r="140" spans="1:17" ht="12" customHeight="1" x14ac:dyDescent="0.25">
      <c r="A140" s="23" t="s">
        <v>57</v>
      </c>
      <c r="B140" s="156">
        <v>6.2514863982715907</v>
      </c>
      <c r="C140" s="156">
        <v>7.0051013119309564</v>
      </c>
      <c r="D140" s="156">
        <v>10.908901778025516</v>
      </c>
      <c r="E140" s="156">
        <v>14.31099460478471</v>
      </c>
      <c r="F140" s="156">
        <v>17.014129047118427</v>
      </c>
      <c r="G140" s="156">
        <v>10.218918553749386</v>
      </c>
      <c r="H140" s="156">
        <v>9.9310118467816437</v>
      </c>
      <c r="I140" s="156">
        <v>9.4303381589701019</v>
      </c>
      <c r="J140" s="156">
        <v>1.0831973413650933</v>
      </c>
      <c r="K140" s="156">
        <v>1.0502992147219712</v>
      </c>
      <c r="L140" s="156">
        <v>2.0816157143121439</v>
      </c>
      <c r="M140" s="156">
        <v>1.9500885112028086</v>
      </c>
      <c r="N140" s="156">
        <v>2.0301315828025484</v>
      </c>
      <c r="O140" s="156">
        <v>1.8094301467418956</v>
      </c>
      <c r="P140" s="156">
        <v>1.5274010655093406</v>
      </c>
      <c r="Q140" s="156">
        <v>1.3208811289652631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0.6654538772490739</v>
      </c>
      <c r="C143" s="168">
        <f t="shared" ref="C143" si="216">SUM(C144,C146,C148,C157)</f>
        <v>0.78392725465187474</v>
      </c>
      <c r="D143" s="168">
        <f t="shared" ref="D143" si="217">SUM(D144,D146,D148,D157)</f>
        <v>1.2163877480617922</v>
      </c>
      <c r="E143" s="168">
        <f t="shared" ref="E143" si="218">SUM(E144,E146,E148,E157)</f>
        <v>2.5002121390583052</v>
      </c>
      <c r="F143" s="168">
        <f t="shared" ref="F143" si="219">SUM(F144,F146,F148,F157)</f>
        <v>3.0704852027748246</v>
      </c>
      <c r="G143" s="168">
        <f t="shared" ref="G143" si="220">SUM(G144,G146,G148,G157)</f>
        <v>3.2521653886383564</v>
      </c>
      <c r="H143" s="168">
        <f t="shared" ref="H143" si="221">SUM(H144,H146,H148,H157)</f>
        <v>3.1679215997740515</v>
      </c>
      <c r="I143" s="168">
        <f t="shared" ref="I143" si="222">SUM(I144,I146,I148,I157)</f>
        <v>3.9746421734882613</v>
      </c>
      <c r="J143" s="168">
        <f t="shared" ref="J143" si="223">SUM(J144,J146,J148,J157)</f>
        <v>4.0486108776014493</v>
      </c>
      <c r="K143" s="168">
        <f t="shared" ref="K143" si="224">SUM(K144,K146,K148,K157)</f>
        <v>6.6101060696618212</v>
      </c>
      <c r="L143" s="168">
        <f t="shared" ref="L143" si="225">SUM(L144,L146,L148,L157)</f>
        <v>10.006357490618576</v>
      </c>
      <c r="M143" s="168">
        <f t="shared" ref="M143" si="226">SUM(M144,M146,M148,M157)</f>
        <v>10.995910405260103</v>
      </c>
      <c r="N143" s="168">
        <f t="shared" ref="N143" si="227">SUM(N144,N146,N148,N157)</f>
        <v>12.880149060028842</v>
      </c>
      <c r="O143" s="168">
        <f t="shared" ref="O143" si="228">SUM(O144,O146,O148,O157)</f>
        <v>16.157593897914413</v>
      </c>
      <c r="P143" s="168">
        <f t="shared" ref="P143" si="229">SUM(P144,P146,P148,P157)</f>
        <v>16.802207534291021</v>
      </c>
      <c r="Q143" s="168">
        <f t="shared" ref="Q143" si="230">SUM(Q144,Q146,Q148,Q157)</f>
        <v>16.644736828587231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0.25377830607102775</v>
      </c>
      <c r="C148" s="157">
        <f t="shared" ref="C148" si="234">SUM(C149:C150,C153:C154)</f>
        <v>0.26200802374776916</v>
      </c>
      <c r="D148" s="157">
        <f t="shared" ref="D148" si="235">SUM(D149:D150,D153:D154)</f>
        <v>0.27594355761272332</v>
      </c>
      <c r="E148" s="157">
        <f t="shared" ref="E148" si="236">SUM(E149:E150,E153:E154)</f>
        <v>0.2868651103578353</v>
      </c>
      <c r="F148" s="157">
        <f t="shared" ref="F148" si="237">SUM(F149:F150,F153:F154)</f>
        <v>0.28604900679717887</v>
      </c>
      <c r="G148" s="157">
        <f t="shared" ref="G148" si="238">SUM(G149:G150,G153:G154)</f>
        <v>0.25502338427859328</v>
      </c>
      <c r="H148" s="157">
        <f t="shared" ref="H148" si="239">SUM(H149:H150,H153:H154)</f>
        <v>0.18905404317524666</v>
      </c>
      <c r="I148" s="157">
        <f t="shared" ref="I148" si="240">SUM(I149:I150,I153:I154)</f>
        <v>0.17539553672680233</v>
      </c>
      <c r="J148" s="157">
        <f t="shared" ref="J148" si="241">SUM(J149:J150,J153:J154)</f>
        <v>0.17313756063660571</v>
      </c>
      <c r="K148" s="157">
        <f t="shared" ref="K148" si="242">SUM(K149:K150,K153:K154)</f>
        <v>0.1402387899397004</v>
      </c>
      <c r="L148" s="157">
        <f t="shared" ref="L148" si="243">SUM(L149:L150,L153:L154)</f>
        <v>0.10798904124745501</v>
      </c>
      <c r="M148" s="157">
        <f t="shared" ref="M148" si="244">SUM(M149:M150,M153:M154)</f>
        <v>5.2003972499891485E-2</v>
      </c>
      <c r="N148" s="157">
        <f t="shared" ref="N148" si="245">SUM(N149:N150,N153:N154)</f>
        <v>2.3973567826829446E-2</v>
      </c>
      <c r="O148" s="157">
        <f t="shared" ref="O148" si="246">SUM(O149:O150,O153:O154)</f>
        <v>1.5236257080069773E-2</v>
      </c>
      <c r="P148" s="157">
        <f t="shared" ref="P148" si="247">SUM(P149:P150,P153:P154)</f>
        <v>7.4053876124376096E-3</v>
      </c>
      <c r="Q148" s="157">
        <f t="shared" ref="Q148" si="248">SUM(Q149:Q150,Q153:Q154)</f>
        <v>1.2413089172243208E-3</v>
      </c>
    </row>
    <row r="149" spans="1:17" ht="12" customHeight="1" x14ac:dyDescent="0.25">
      <c r="A149" s="167" t="s">
        <v>144</v>
      </c>
      <c r="B149" s="132">
        <v>0.2475531784887948</v>
      </c>
      <c r="C149" s="132">
        <v>0.2555997212801438</v>
      </c>
      <c r="D149" s="132">
        <v>0.26915070644993921</v>
      </c>
      <c r="E149" s="132">
        <v>0.27976764919045366</v>
      </c>
      <c r="F149" s="132">
        <v>0.27899803466763567</v>
      </c>
      <c r="G149" s="132">
        <v>0.2484281176867546</v>
      </c>
      <c r="H149" s="132">
        <v>0.18394655023551318</v>
      </c>
      <c r="I149" s="132">
        <v>0.17039196320414118</v>
      </c>
      <c r="J149" s="132">
        <v>0.16741432667807632</v>
      </c>
      <c r="K149" s="132">
        <v>0.13496025834538933</v>
      </c>
      <c r="L149" s="132">
        <v>0.10220631550194995</v>
      </c>
      <c r="M149" s="132">
        <v>4.860184345784252E-2</v>
      </c>
      <c r="N149" s="132">
        <v>2.2229687193542895E-2</v>
      </c>
      <c r="O149" s="132">
        <v>1.3919543505248929E-2</v>
      </c>
      <c r="P149" s="132">
        <v>6.7492140265254181E-3</v>
      </c>
      <c r="Q149" s="132">
        <v>1.1116199258725265E-3</v>
      </c>
    </row>
    <row r="150" spans="1:17" ht="12" customHeight="1" x14ac:dyDescent="0.25">
      <c r="A150" s="167" t="s">
        <v>143</v>
      </c>
      <c r="B150" s="132">
        <f t="shared" ref="B150" si="249">SUM(B151:B152)</f>
        <v>6.2251275822329368E-3</v>
      </c>
      <c r="C150" s="132">
        <f t="shared" ref="C150" si="250">SUM(C151:C152)</f>
        <v>6.4083024676253849E-3</v>
      </c>
      <c r="D150" s="132">
        <f t="shared" ref="D150" si="251">SUM(D151:D152)</f>
        <v>6.7928511627841281E-3</v>
      </c>
      <c r="E150" s="132">
        <f t="shared" ref="E150" si="252">SUM(E151:E152)</f>
        <v>7.0974611673816305E-3</v>
      </c>
      <c r="F150" s="132">
        <f t="shared" ref="F150" si="253">SUM(F151:F152)</f>
        <v>7.0509721295432034E-3</v>
      </c>
      <c r="G150" s="132">
        <f t="shared" ref="G150" si="254">SUM(G151:G152)</f>
        <v>6.5952665918386881E-3</v>
      </c>
      <c r="H150" s="132">
        <f t="shared" ref="H150" si="255">SUM(H151:H152)</f>
        <v>5.1074929397334802E-3</v>
      </c>
      <c r="I150" s="132">
        <f t="shared" ref="I150" si="256">SUM(I151:I152)</f>
        <v>5.003573522661159E-3</v>
      </c>
      <c r="J150" s="132">
        <f t="shared" ref="J150" si="257">SUM(J151:J152)</f>
        <v>5.7232339585293794E-3</v>
      </c>
      <c r="K150" s="132">
        <f t="shared" ref="K150" si="258">SUM(K151:K152)</f>
        <v>5.2785315943110877E-3</v>
      </c>
      <c r="L150" s="132">
        <f t="shared" ref="L150" si="259">SUM(L151:L152)</f>
        <v>5.782725745505062E-3</v>
      </c>
      <c r="M150" s="132">
        <f t="shared" ref="M150" si="260">SUM(M151:M152)</f>
        <v>3.4021290420489683E-3</v>
      </c>
      <c r="N150" s="132">
        <f t="shared" ref="N150" si="261">SUM(N151:N152)</f>
        <v>1.7438806332865516E-3</v>
      </c>
      <c r="O150" s="132">
        <f t="shared" ref="O150" si="262">SUM(O151:O152)</f>
        <v>1.3167135748208445E-3</v>
      </c>
      <c r="P150" s="132">
        <f t="shared" ref="P150" si="263">SUM(P151:P152)</f>
        <v>6.5617358591219172E-4</v>
      </c>
      <c r="Q150" s="132">
        <f t="shared" ref="Q150" si="264">SUM(Q151:Q152)</f>
        <v>1.2968899135179434E-4</v>
      </c>
    </row>
    <row r="151" spans="1:17" ht="12" customHeight="1" x14ac:dyDescent="0.25">
      <c r="A151" s="166" t="s">
        <v>57</v>
      </c>
      <c r="B151" s="165">
        <v>6.2251275822329368E-3</v>
      </c>
      <c r="C151" s="165">
        <v>6.4083024676253849E-3</v>
      </c>
      <c r="D151" s="165">
        <v>6.7928511627841281E-3</v>
      </c>
      <c r="E151" s="165">
        <v>7.0974611673816305E-3</v>
      </c>
      <c r="F151" s="165">
        <v>7.0509721295432034E-3</v>
      </c>
      <c r="G151" s="165">
        <v>6.5952665918386881E-3</v>
      </c>
      <c r="H151" s="165">
        <v>5.1074929397334802E-3</v>
      </c>
      <c r="I151" s="165">
        <v>5.003573522661159E-3</v>
      </c>
      <c r="J151" s="165">
        <v>5.7232339585293794E-3</v>
      </c>
      <c r="K151" s="165">
        <v>5.2785315943110877E-3</v>
      </c>
      <c r="L151" s="165">
        <v>5.782725745505062E-3</v>
      </c>
      <c r="M151" s="165">
        <v>3.4021290420489683E-3</v>
      </c>
      <c r="N151" s="165">
        <v>1.7438806332865516E-3</v>
      </c>
      <c r="O151" s="165">
        <v>1.3167135748208445E-3</v>
      </c>
      <c r="P151" s="165">
        <v>6.5617358591219172E-4</v>
      </c>
      <c r="Q151" s="165">
        <v>1.2968899135179434E-4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0.41167557117804621</v>
      </c>
      <c r="C157" s="157">
        <f t="shared" ref="C157" si="282">SUM(C158:C159)</f>
        <v>0.52191923090410564</v>
      </c>
      <c r="D157" s="157">
        <f t="shared" ref="D157" si="283">SUM(D158:D159)</f>
        <v>0.9404441904490688</v>
      </c>
      <c r="E157" s="157">
        <f t="shared" ref="E157" si="284">SUM(E158:E159)</f>
        <v>2.2133470287004697</v>
      </c>
      <c r="F157" s="157">
        <f t="shared" ref="F157" si="285">SUM(F158:F159)</f>
        <v>2.7844361959776456</v>
      </c>
      <c r="G157" s="157">
        <f t="shared" ref="G157" si="286">SUM(G158:G159)</f>
        <v>2.997142004359763</v>
      </c>
      <c r="H157" s="157">
        <f t="shared" ref="H157" si="287">SUM(H158:H159)</f>
        <v>2.978867556598805</v>
      </c>
      <c r="I157" s="157">
        <f t="shared" ref="I157" si="288">SUM(I158:I159)</f>
        <v>3.7992466367614588</v>
      </c>
      <c r="J157" s="157">
        <f t="shared" ref="J157" si="289">SUM(J158:J159)</f>
        <v>3.8754733169648437</v>
      </c>
      <c r="K157" s="157">
        <f t="shared" ref="K157" si="290">SUM(K158:K159)</f>
        <v>6.4698672797221208</v>
      </c>
      <c r="L157" s="157">
        <f t="shared" ref="L157" si="291">SUM(L158:L159)</f>
        <v>9.8983684493711213</v>
      </c>
      <c r="M157" s="157">
        <f t="shared" ref="M157" si="292">SUM(M158:M159)</f>
        <v>10.943906432760212</v>
      </c>
      <c r="N157" s="157">
        <f t="shared" ref="N157" si="293">SUM(N158:N159)</f>
        <v>12.856175492202013</v>
      </c>
      <c r="O157" s="157">
        <f t="shared" ref="O157" si="294">SUM(O158:O159)</f>
        <v>16.142357640834344</v>
      </c>
      <c r="P157" s="157">
        <f t="shared" ref="P157" si="295">SUM(P158:P159)</f>
        <v>16.794802146678585</v>
      </c>
      <c r="Q157" s="157">
        <f t="shared" ref="Q157" si="296">SUM(Q158:Q159)</f>
        <v>16.643495519670008</v>
      </c>
    </row>
    <row r="158" spans="1:17" ht="12" customHeight="1" x14ac:dyDescent="0.25">
      <c r="A158" s="23" t="s">
        <v>57</v>
      </c>
      <c r="B158" s="156">
        <v>0.41167557117804621</v>
      </c>
      <c r="C158" s="156">
        <v>0.52191923090410564</v>
      </c>
      <c r="D158" s="156">
        <v>0.9404441904490688</v>
      </c>
      <c r="E158" s="156">
        <v>2.2133470287004697</v>
      </c>
      <c r="F158" s="156">
        <v>2.7844361959776456</v>
      </c>
      <c r="G158" s="156">
        <v>2.997142004359763</v>
      </c>
      <c r="H158" s="156">
        <v>2.978867556598805</v>
      </c>
      <c r="I158" s="156">
        <v>3.7992466367614588</v>
      </c>
      <c r="J158" s="156">
        <v>3.8754733169648437</v>
      </c>
      <c r="K158" s="156">
        <v>6.4698672797221208</v>
      </c>
      <c r="L158" s="156">
        <v>9.8983684493711213</v>
      </c>
      <c r="M158" s="156">
        <v>10.943906432760212</v>
      </c>
      <c r="N158" s="156">
        <v>12.856175492202013</v>
      </c>
      <c r="O158" s="156">
        <v>16.142357640834344</v>
      </c>
      <c r="P158" s="156">
        <v>16.794802146678585</v>
      </c>
      <c r="Q158" s="156">
        <v>16.643495519670008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49.61698604877423</v>
      </c>
      <c r="C161" s="168">
        <f t="shared" ref="C161:Q161" si="297">SUM(C162,C164,C166,C175)</f>
        <v>50.741253008856425</v>
      </c>
      <c r="D161" s="168">
        <f t="shared" si="297"/>
        <v>54.550584026716002</v>
      </c>
      <c r="E161" s="168">
        <f t="shared" si="297"/>
        <v>65.405827899089303</v>
      </c>
      <c r="F161" s="168">
        <f t="shared" si="297"/>
        <v>67.847429040170255</v>
      </c>
      <c r="G161" s="168">
        <f t="shared" si="297"/>
        <v>62.063868822741398</v>
      </c>
      <c r="H161" s="168">
        <f t="shared" si="297"/>
        <v>56.968643968491165</v>
      </c>
      <c r="I161" s="168">
        <f t="shared" si="297"/>
        <v>55.530568070899243</v>
      </c>
      <c r="J161" s="168">
        <f t="shared" si="297"/>
        <v>50.582911264185256</v>
      </c>
      <c r="K161" s="168">
        <f t="shared" si="297"/>
        <v>50.362469896036757</v>
      </c>
      <c r="L161" s="168">
        <f t="shared" si="297"/>
        <v>54.290246496534223</v>
      </c>
      <c r="M161" s="168">
        <f t="shared" si="297"/>
        <v>46.125342185956477</v>
      </c>
      <c r="N161" s="168">
        <f t="shared" si="297"/>
        <v>41.526776089826349</v>
      </c>
      <c r="O161" s="168">
        <f t="shared" si="297"/>
        <v>39.648870640412945</v>
      </c>
      <c r="P161" s="168">
        <f t="shared" si="297"/>
        <v>33.51485142461015</v>
      </c>
      <c r="Q161" s="168">
        <f t="shared" si="297"/>
        <v>29.234009862827055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18.936529571132343</v>
      </c>
      <c r="C166" s="157">
        <f t="shared" ref="C166:Q166" si="300">SUM(C167:C168,C171:C172)</f>
        <v>19.545743643276722</v>
      </c>
      <c r="D166" s="157">
        <f t="shared" si="300"/>
        <v>20.572781426721313</v>
      </c>
      <c r="E166" s="157">
        <f t="shared" si="300"/>
        <v>21.398638879781398</v>
      </c>
      <c r="F166" s="157">
        <f t="shared" si="300"/>
        <v>21.337857115833074</v>
      </c>
      <c r="G166" s="157">
        <f t="shared" si="300"/>
        <v>19.024440661899824</v>
      </c>
      <c r="H166" s="157">
        <f t="shared" si="300"/>
        <v>14.118972992247157</v>
      </c>
      <c r="I166" s="157">
        <f t="shared" si="300"/>
        <v>13.081427620439101</v>
      </c>
      <c r="J166" s="157">
        <f t="shared" si="300"/>
        <v>12.900636545297795</v>
      </c>
      <c r="K166" s="157">
        <f t="shared" si="300"/>
        <v>10.439872053116213</v>
      </c>
      <c r="L166" s="157">
        <f t="shared" si="300"/>
        <v>8.0508606342569795</v>
      </c>
      <c r="M166" s="157">
        <f t="shared" si="300"/>
        <v>3.8705536092956625</v>
      </c>
      <c r="N166" s="157">
        <f t="shared" si="300"/>
        <v>1.7847755923132957</v>
      </c>
      <c r="O166" s="157">
        <f t="shared" si="300"/>
        <v>1.1369069310820954</v>
      </c>
      <c r="P166" s="157">
        <f t="shared" si="300"/>
        <v>0.56001603385094656</v>
      </c>
      <c r="Q166" s="157">
        <f t="shared" si="300"/>
        <v>0.10730837684422785</v>
      </c>
    </row>
    <row r="167" spans="1:17" ht="12" customHeight="1" x14ac:dyDescent="0.25">
      <c r="A167" s="167" t="s">
        <v>144</v>
      </c>
      <c r="B167" s="132">
        <v>18.473202218226149</v>
      </c>
      <c r="C167" s="132">
        <v>19.06781244524122</v>
      </c>
      <c r="D167" s="132">
        <v>20.062164086484859</v>
      </c>
      <c r="E167" s="132">
        <v>20.873295318929095</v>
      </c>
      <c r="F167" s="132">
        <v>20.811961024737144</v>
      </c>
      <c r="G167" s="132">
        <v>18.532891404891764</v>
      </c>
      <c r="H167" s="132">
        <v>13.742228184087342</v>
      </c>
      <c r="I167" s="132">
        <v>12.707917618558286</v>
      </c>
      <c r="J167" s="132">
        <v>12.472756673160122</v>
      </c>
      <c r="K167" s="132">
        <v>10.042358019975401</v>
      </c>
      <c r="L167" s="132">
        <v>7.617828613314507</v>
      </c>
      <c r="M167" s="132">
        <v>3.6167547827588096</v>
      </c>
      <c r="N167" s="132">
        <v>1.6503626388861323</v>
      </c>
      <c r="O167" s="132">
        <v>1.0417085396225483</v>
      </c>
      <c r="P167" s="132">
        <v>0.51106548434189703</v>
      </c>
      <c r="Q167" s="132">
        <v>9.7452013501491477E-2</v>
      </c>
    </row>
    <row r="168" spans="1:17" ht="12" customHeight="1" x14ac:dyDescent="0.25">
      <c r="A168" s="167" t="s">
        <v>143</v>
      </c>
      <c r="B168" s="132">
        <f t="shared" ref="B168" si="301">SUM(B169:B170)</f>
        <v>0.46332735290619431</v>
      </c>
      <c r="C168" s="132">
        <f t="shared" ref="C168" si="302">SUM(C169:C170)</f>
        <v>0.47793119803550116</v>
      </c>
      <c r="D168" s="132">
        <f t="shared" ref="D168" si="303">SUM(D169:D170)</f>
        <v>0.51061734023645222</v>
      </c>
      <c r="E168" s="132">
        <f t="shared" ref="E168" si="304">SUM(E169:E170)</f>
        <v>0.5253435608523036</v>
      </c>
      <c r="F168" s="132">
        <f t="shared" ref="F168" si="305">SUM(F169:F170)</f>
        <v>0.52589609109592994</v>
      </c>
      <c r="G168" s="132">
        <f t="shared" ref="G168" si="306">SUM(G169:G170)</f>
        <v>0.49154925700805874</v>
      </c>
      <c r="H168" s="132">
        <f t="shared" ref="H168" si="307">SUM(H169:H170)</f>
        <v>0.37674480815981465</v>
      </c>
      <c r="I168" s="132">
        <f t="shared" ref="I168" si="308">SUM(I169:I170)</f>
        <v>0.37351000188081418</v>
      </c>
      <c r="J168" s="132">
        <f t="shared" ref="J168" si="309">SUM(J169:J170)</f>
        <v>0.42787987213767242</v>
      </c>
      <c r="K168" s="132">
        <f t="shared" ref="K168" si="310">SUM(K169:K170)</f>
        <v>0.39751403314081196</v>
      </c>
      <c r="L168" s="132">
        <f t="shared" ref="L168" si="311">SUM(L169:L170)</f>
        <v>0.43303202094247228</v>
      </c>
      <c r="M168" s="132">
        <f t="shared" ref="M168" si="312">SUM(M169:M170)</f>
        <v>0.25379882653685304</v>
      </c>
      <c r="N168" s="132">
        <f t="shared" ref="N168" si="313">SUM(N169:N170)</f>
        <v>0.13441295342716345</v>
      </c>
      <c r="O168" s="132">
        <f t="shared" ref="O168" si="314">SUM(O169:O170)</f>
        <v>9.5198391459547088E-2</v>
      </c>
      <c r="P168" s="132">
        <f t="shared" ref="P168" si="315">SUM(P169:P170)</f>
        <v>4.8950549509049486E-2</v>
      </c>
      <c r="Q168" s="132">
        <f t="shared" ref="Q168" si="316">SUM(Q169:Q170)</f>
        <v>9.8563633427363739E-3</v>
      </c>
    </row>
    <row r="169" spans="1:17" ht="12" customHeight="1" x14ac:dyDescent="0.25">
      <c r="A169" s="166" t="s">
        <v>57</v>
      </c>
      <c r="B169" s="165">
        <v>0.46332735290619431</v>
      </c>
      <c r="C169" s="165">
        <v>0.47793119803550116</v>
      </c>
      <c r="D169" s="165">
        <v>0.51061734023645222</v>
      </c>
      <c r="E169" s="165">
        <v>0.5253435608523036</v>
      </c>
      <c r="F169" s="165">
        <v>0.52589609109592994</v>
      </c>
      <c r="G169" s="165">
        <v>0.49154925700805874</v>
      </c>
      <c r="H169" s="165">
        <v>0.37674480815981465</v>
      </c>
      <c r="I169" s="165">
        <v>0.37351000188081418</v>
      </c>
      <c r="J169" s="165">
        <v>0.42787987213767242</v>
      </c>
      <c r="K169" s="165">
        <v>0.39751403314081196</v>
      </c>
      <c r="L169" s="165">
        <v>0.43303202094247228</v>
      </c>
      <c r="M169" s="165">
        <v>0.25379882653685304</v>
      </c>
      <c r="N169" s="165">
        <v>0.13441295342716345</v>
      </c>
      <c r="O169" s="165">
        <v>9.5198391459547088E-2</v>
      </c>
      <c r="P169" s="165">
        <v>4.8950549509049486E-2</v>
      </c>
      <c r="Q169" s="165">
        <v>9.8563633427363739E-3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30.680456477641886</v>
      </c>
      <c r="C175" s="157">
        <f t="shared" ref="C175:Q175" si="333">SUM(C176:C177)</f>
        <v>31.195509365579703</v>
      </c>
      <c r="D175" s="157">
        <f t="shared" si="333"/>
        <v>33.977802599994689</v>
      </c>
      <c r="E175" s="157">
        <f t="shared" si="333"/>
        <v>44.007189019307908</v>
      </c>
      <c r="F175" s="157">
        <f t="shared" si="333"/>
        <v>46.50957192433718</v>
      </c>
      <c r="G175" s="157">
        <f t="shared" si="333"/>
        <v>43.039428160841574</v>
      </c>
      <c r="H175" s="157">
        <f t="shared" si="333"/>
        <v>42.849670976244006</v>
      </c>
      <c r="I175" s="157">
        <f t="shared" si="333"/>
        <v>42.449140450460142</v>
      </c>
      <c r="J175" s="157">
        <f t="shared" si="333"/>
        <v>37.682274718887463</v>
      </c>
      <c r="K175" s="157">
        <f t="shared" si="333"/>
        <v>39.922597842920545</v>
      </c>
      <c r="L175" s="157">
        <f t="shared" si="333"/>
        <v>46.239385862277246</v>
      </c>
      <c r="M175" s="157">
        <f t="shared" si="333"/>
        <v>42.254788576660815</v>
      </c>
      <c r="N175" s="157">
        <f t="shared" si="333"/>
        <v>39.742000497513054</v>
      </c>
      <c r="O175" s="157">
        <f t="shared" si="333"/>
        <v>38.51196370933085</v>
      </c>
      <c r="P175" s="157">
        <f t="shared" si="333"/>
        <v>32.9548353907592</v>
      </c>
      <c r="Q175" s="157">
        <f t="shared" si="333"/>
        <v>29.126701485982828</v>
      </c>
    </row>
    <row r="176" spans="1:17" ht="12" customHeight="1" x14ac:dyDescent="0.25">
      <c r="A176" s="23" t="s">
        <v>57</v>
      </c>
      <c r="B176" s="156">
        <v>30.680456477641886</v>
      </c>
      <c r="C176" s="156">
        <v>31.195509365579703</v>
      </c>
      <c r="D176" s="156">
        <v>33.977802599994689</v>
      </c>
      <c r="E176" s="156">
        <v>44.007189019307908</v>
      </c>
      <c r="F176" s="156">
        <v>46.50957192433718</v>
      </c>
      <c r="G176" s="156">
        <v>43.039428160841574</v>
      </c>
      <c r="H176" s="156">
        <v>42.849670976244006</v>
      </c>
      <c r="I176" s="156">
        <v>42.449140450460142</v>
      </c>
      <c r="J176" s="156">
        <v>37.682274718887463</v>
      </c>
      <c r="K176" s="156">
        <v>39.922597842920545</v>
      </c>
      <c r="L176" s="156">
        <v>46.239385862277246</v>
      </c>
      <c r="M176" s="156">
        <v>42.254788576660815</v>
      </c>
      <c r="N176" s="156">
        <v>39.742000497513054</v>
      </c>
      <c r="O176" s="156">
        <v>38.51196370933085</v>
      </c>
      <c r="P176" s="156">
        <v>32.9548353907592</v>
      </c>
      <c r="Q176" s="156">
        <v>29.126701485982828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" si="1">SUM(B5:B6)</f>
        <v>0</v>
      </c>
      <c r="C4" s="157">
        <f t="shared" ref="C4:Q4" si="2">SUM(C5:C6)</f>
        <v>0</v>
      </c>
      <c r="D4" s="157">
        <f t="shared" si="2"/>
        <v>0</v>
      </c>
      <c r="E4" s="157">
        <f t="shared" si="2"/>
        <v>0</v>
      </c>
      <c r="F4" s="157">
        <f t="shared" si="2"/>
        <v>0</v>
      </c>
      <c r="G4" s="157">
        <f t="shared" si="2"/>
        <v>0</v>
      </c>
      <c r="H4" s="157">
        <f t="shared" si="2"/>
        <v>0</v>
      </c>
      <c r="I4" s="157">
        <f t="shared" si="2"/>
        <v>0</v>
      </c>
      <c r="J4" s="157">
        <f t="shared" si="2"/>
        <v>0</v>
      </c>
      <c r="K4" s="157">
        <f t="shared" si="2"/>
        <v>0</v>
      </c>
      <c r="L4" s="157">
        <f t="shared" si="2"/>
        <v>0</v>
      </c>
      <c r="M4" s="157">
        <f t="shared" si="2"/>
        <v>0</v>
      </c>
      <c r="N4" s="157">
        <f t="shared" si="2"/>
        <v>0</v>
      </c>
      <c r="O4" s="157">
        <f t="shared" si="2"/>
        <v>0</v>
      </c>
      <c r="P4" s="157">
        <f t="shared" si="2"/>
        <v>0</v>
      </c>
      <c r="Q4" s="157">
        <f t="shared" si="2"/>
        <v>0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0</v>
      </c>
      <c r="C5" s="156">
        <f>IF(RES_hhdet_fec!C5=0,0,RES_hhdet_fec!C5/0.086*1000000/RES_hhdet_num!C$3)</f>
        <v>0</v>
      </c>
      <c r="D5" s="156">
        <f>IF(RES_hhdet_fec!D5=0,0,RES_hhdet_fec!D5/0.086*1000000/RES_hhdet_num!D$3)</f>
        <v>0</v>
      </c>
      <c r="E5" s="156">
        <f>IF(RES_hhdet_fec!E5=0,0,RES_hhdet_fec!E5/0.086*1000000/RES_hhdet_num!E$3)</f>
        <v>0</v>
      </c>
      <c r="F5" s="156">
        <f>IF(RES_hhdet_fec!F5=0,0,RES_hhdet_fec!F5/0.086*1000000/RES_hhdet_num!F$3)</f>
        <v>0</v>
      </c>
      <c r="G5" s="156">
        <f>IF(RES_hhdet_fec!G5=0,0,RES_hhdet_fec!G5/0.086*1000000/RES_hhdet_num!G$3)</f>
        <v>0</v>
      </c>
      <c r="H5" s="156">
        <f>IF(RES_hhdet_fec!H5=0,0,RES_hhdet_fec!H5/0.086*1000000/RES_hhdet_num!H$3)</f>
        <v>0</v>
      </c>
      <c r="I5" s="156">
        <f>IF(RES_hhdet_fec!I5=0,0,RES_hhdet_fec!I5/0.086*1000000/RES_hhdet_num!I$3)</f>
        <v>0</v>
      </c>
      <c r="J5" s="156">
        <f>IF(RES_hhdet_fec!J5=0,0,RES_hhdet_fec!J5/0.086*1000000/RES_hhdet_num!J$3)</f>
        <v>0</v>
      </c>
      <c r="K5" s="156">
        <f>IF(RES_hhdet_fec!K5=0,0,RES_hhdet_fec!K5/0.086*1000000/RES_hhdet_num!K$3)</f>
        <v>0</v>
      </c>
      <c r="L5" s="156">
        <f>IF(RES_hhdet_fec!L5=0,0,RES_hhdet_fec!L5/0.086*1000000/RES_hhdet_num!L$3)</f>
        <v>0</v>
      </c>
      <c r="M5" s="156">
        <f>IF(RES_hhdet_fec!M5=0,0,RES_hhdet_fec!M5/0.086*1000000/RES_hhdet_num!M$3)</f>
        <v>0</v>
      </c>
      <c r="N5" s="156">
        <f>IF(RES_hhdet_fec!N5=0,0,RES_hhdet_fec!N5/0.086*1000000/RES_hhdet_num!N$3)</f>
        <v>0</v>
      </c>
      <c r="O5" s="156">
        <f>IF(RES_hhdet_fec!O5=0,0,RES_hhdet_fec!O5/0.086*1000000/RES_hhdet_num!O$3)</f>
        <v>0</v>
      </c>
      <c r="P5" s="156">
        <f>IF(RES_hhdet_fec!P5=0,0,RES_hhdet_fec!P5/0.086*1000000/RES_hhdet_num!P$3)</f>
        <v>0</v>
      </c>
      <c r="Q5" s="156">
        <f>IF(RES_hhdet_fec!Q5=0,0,RES_hhdet_fec!Q5/0.086*1000000/RES_hhdet_num!Q$3)</f>
        <v>0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0</v>
      </c>
      <c r="C6" s="156">
        <f>IF(RES_hhdet_fec!C6=0,0,RES_hhdet_fec!C6/0.086*1000000/RES_hhdet_num!C$3)</f>
        <v>0</v>
      </c>
      <c r="D6" s="156">
        <f>IF(RES_hhdet_fec!D6=0,0,RES_hhdet_fec!D6/0.086*1000000/RES_hhdet_num!D$3)</f>
        <v>0</v>
      </c>
      <c r="E6" s="156">
        <f>IF(RES_hhdet_fec!E6=0,0,RES_hhdet_fec!E6/0.086*1000000/RES_hhdet_num!E$3)</f>
        <v>0</v>
      </c>
      <c r="F6" s="156">
        <f>IF(RES_hhdet_fec!F6=0,0,RES_hhdet_fec!F6/0.086*1000000/RES_hhdet_num!F$3)</f>
        <v>0</v>
      </c>
      <c r="G6" s="156">
        <f>IF(RES_hhdet_fec!G6=0,0,RES_hhdet_fec!G6/0.086*1000000/RES_hhdet_num!G$3)</f>
        <v>0</v>
      </c>
      <c r="H6" s="156">
        <f>IF(RES_hhdet_fec!H6=0,0,RES_hhdet_fec!H6/0.086*1000000/RES_hhdet_num!H$3)</f>
        <v>0</v>
      </c>
      <c r="I6" s="156">
        <f>IF(RES_hhdet_fec!I6=0,0,RES_hhdet_fec!I6/0.086*1000000/RES_hhdet_num!I$3)</f>
        <v>0</v>
      </c>
      <c r="J6" s="156">
        <f>IF(RES_hhdet_fec!J6=0,0,RES_hhdet_fec!J6/0.086*1000000/RES_hhdet_num!J$3)</f>
        <v>0</v>
      </c>
      <c r="K6" s="156">
        <f>IF(RES_hhdet_fec!K6=0,0,RES_hhdet_fec!K6/0.086*1000000/RES_hhdet_num!K$3)</f>
        <v>0</v>
      </c>
      <c r="L6" s="156">
        <f>IF(RES_hhdet_fec!L6=0,0,RES_hhdet_fec!L6/0.086*1000000/RES_hhdet_num!L$3)</f>
        <v>0</v>
      </c>
      <c r="M6" s="156">
        <f>IF(RES_hhdet_fec!M6=0,0,RES_hhdet_fec!M6/0.086*1000000/RES_hhdet_num!M$3)</f>
        <v>0</v>
      </c>
      <c r="N6" s="156">
        <f>IF(RES_hhdet_fec!N6=0,0,RES_hhdet_fec!N6/0.086*1000000/RES_hhdet_num!N$3)</f>
        <v>0</v>
      </c>
      <c r="O6" s="156">
        <f>IF(RES_hhdet_fec!O6=0,0,RES_hhdet_fec!O6/0.086*1000000/RES_hhdet_num!O$3)</f>
        <v>0</v>
      </c>
      <c r="P6" s="156">
        <f>IF(RES_hhdet_fec!P6=0,0,RES_hhdet_fec!P6/0.086*1000000/RES_hhdet_num!P$3)</f>
        <v>0</v>
      </c>
      <c r="Q6" s="156">
        <f>IF(RES_hhdet_fec!Q6=0,0,RES_hhdet_fec!Q6/0.086*1000000/RES_hhdet_num!Q$3)</f>
        <v>0</v>
      </c>
    </row>
    <row r="7" spans="1:17" ht="12.95" customHeight="1" x14ac:dyDescent="0.25">
      <c r="A7" s="158" t="s">
        <v>112</v>
      </c>
      <c r="B7" s="157">
        <f t="shared" ref="B7:Q7" si="3">B8</f>
        <v>0</v>
      </c>
      <c r="C7" s="157">
        <f t="shared" si="3"/>
        <v>0</v>
      </c>
      <c r="D7" s="157">
        <f t="shared" si="3"/>
        <v>0</v>
      </c>
      <c r="E7" s="157">
        <f t="shared" si="3"/>
        <v>0</v>
      </c>
      <c r="F7" s="157">
        <f t="shared" si="3"/>
        <v>0</v>
      </c>
      <c r="G7" s="157">
        <f t="shared" si="3"/>
        <v>0</v>
      </c>
      <c r="H7" s="157">
        <f t="shared" si="3"/>
        <v>0</v>
      </c>
      <c r="I7" s="157">
        <f t="shared" si="3"/>
        <v>0</v>
      </c>
      <c r="J7" s="157">
        <f t="shared" si="3"/>
        <v>0</v>
      </c>
      <c r="K7" s="157">
        <f t="shared" si="3"/>
        <v>0</v>
      </c>
      <c r="L7" s="157">
        <f t="shared" si="3"/>
        <v>0</v>
      </c>
      <c r="M7" s="157">
        <f t="shared" si="3"/>
        <v>0</v>
      </c>
      <c r="N7" s="157">
        <f t="shared" si="3"/>
        <v>0</v>
      </c>
      <c r="O7" s="157">
        <f t="shared" si="3"/>
        <v>0</v>
      </c>
      <c r="P7" s="157">
        <f t="shared" si="3"/>
        <v>0</v>
      </c>
      <c r="Q7" s="157">
        <f t="shared" si="3"/>
        <v>0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0</v>
      </c>
      <c r="C8" s="156">
        <f>IF(RES_hhdet_fec!C8=0,0,RES_hhdet_fec!C8/0.086*1000000/RES_hhdet_num!C$3)</f>
        <v>0</v>
      </c>
      <c r="D8" s="156">
        <f>IF(RES_hhdet_fec!D8=0,0,RES_hhdet_fec!D8/0.086*1000000/RES_hhdet_num!D$3)</f>
        <v>0</v>
      </c>
      <c r="E8" s="156">
        <f>IF(RES_hhdet_fec!E8=0,0,RES_hhdet_fec!E8/0.086*1000000/RES_hhdet_num!E$3)</f>
        <v>0</v>
      </c>
      <c r="F8" s="156">
        <f>IF(RES_hhdet_fec!F8=0,0,RES_hhdet_fec!F8/0.086*1000000/RES_hhdet_num!F$3)</f>
        <v>0</v>
      </c>
      <c r="G8" s="156">
        <f>IF(RES_hhdet_fec!G8=0,0,RES_hhdet_fec!G8/0.086*1000000/RES_hhdet_num!G$3)</f>
        <v>0</v>
      </c>
      <c r="H8" s="156">
        <f>IF(RES_hhdet_fec!H8=0,0,RES_hhdet_fec!H8/0.086*1000000/RES_hhdet_num!H$3)</f>
        <v>0</v>
      </c>
      <c r="I8" s="156">
        <f>IF(RES_hhdet_fec!I8=0,0,RES_hhdet_fec!I8/0.086*1000000/RES_hhdet_num!I$3)</f>
        <v>0</v>
      </c>
      <c r="J8" s="156">
        <f>IF(RES_hhdet_fec!J8=0,0,RES_hhdet_fec!J8/0.086*1000000/RES_hhdet_num!J$3)</f>
        <v>0</v>
      </c>
      <c r="K8" s="156">
        <f>IF(RES_hhdet_fec!K8=0,0,RES_hhdet_fec!K8/0.086*1000000/RES_hhdet_num!K$3)</f>
        <v>0</v>
      </c>
      <c r="L8" s="156">
        <f>IF(RES_hhdet_fec!L8=0,0,RES_hhdet_fec!L8/0.086*1000000/RES_hhdet_num!L$3)</f>
        <v>0</v>
      </c>
      <c r="M8" s="156">
        <f>IF(RES_hhdet_fec!M8=0,0,RES_hhdet_fec!M8/0.086*1000000/RES_hhdet_num!M$3)</f>
        <v>0</v>
      </c>
      <c r="N8" s="156">
        <f>IF(RES_hhdet_fec!N8=0,0,RES_hhdet_fec!N8/0.086*1000000/RES_hhdet_num!N$3)</f>
        <v>0</v>
      </c>
      <c r="O8" s="156">
        <f>IF(RES_hhdet_fec!O8=0,0,RES_hhdet_fec!O8/0.086*1000000/RES_hhdet_num!O$3)</f>
        <v>0</v>
      </c>
      <c r="P8" s="156">
        <f>IF(RES_hhdet_fec!P8=0,0,RES_hhdet_fec!P8/0.086*1000000/RES_hhdet_num!P$3)</f>
        <v>0</v>
      </c>
      <c r="Q8" s="156">
        <f>IF(RES_hhdet_fec!Q8=0,0,RES_hhdet_fec!Q8/0.086*1000000/RES_hhdet_num!Q$3)</f>
        <v>0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0</v>
      </c>
      <c r="C9" s="157">
        <f>IF(RES_hhdet_fec!C9=0,0,RES_hhdet_fec!C9/0.086*1000000/RES_hhdet_num!C$3)</f>
        <v>0</v>
      </c>
      <c r="D9" s="157">
        <f>IF(RES_hhdet_fec!D9=0,0,RES_hhdet_fec!D9/0.086*1000000/RES_hhdet_num!D$3)</f>
        <v>0</v>
      </c>
      <c r="E9" s="157">
        <f>IF(RES_hhdet_fec!E9=0,0,RES_hhdet_fec!E9/0.086*1000000/RES_hhdet_num!E$3)</f>
        <v>0</v>
      </c>
      <c r="F9" s="157">
        <f>IF(RES_hhdet_fec!F9=0,0,RES_hhdet_fec!F9/0.086*1000000/RES_hhdet_num!F$3)</f>
        <v>0</v>
      </c>
      <c r="G9" s="157">
        <f>IF(RES_hhdet_fec!G9=0,0,RES_hhdet_fec!G9/0.086*1000000/RES_hhdet_num!G$3)</f>
        <v>0</v>
      </c>
      <c r="H9" s="157">
        <f>IF(RES_hhdet_fec!H9=0,0,RES_hhdet_fec!H9/0.086*1000000/RES_hhdet_num!H$3)</f>
        <v>0</v>
      </c>
      <c r="I9" s="157">
        <f>IF(RES_hhdet_fec!I9=0,0,RES_hhdet_fec!I9/0.086*1000000/RES_hhdet_num!I$3)</f>
        <v>0</v>
      </c>
      <c r="J9" s="157">
        <f>IF(RES_hhdet_fec!J9=0,0,RES_hhdet_fec!J9/0.086*1000000/RES_hhdet_num!J$3)</f>
        <v>0</v>
      </c>
      <c r="K9" s="157">
        <f>IF(RES_hhdet_fec!K9=0,0,RES_hhdet_fec!K9/0.086*1000000/RES_hhdet_num!K$3)</f>
        <v>0</v>
      </c>
      <c r="L9" s="157">
        <f>IF(RES_hhdet_fec!L9=0,0,RES_hhdet_fec!L9/0.086*1000000/RES_hhdet_num!L$3)</f>
        <v>0</v>
      </c>
      <c r="M9" s="157">
        <f>IF(RES_hhdet_fec!M9=0,0,RES_hhdet_fec!M9/0.086*1000000/RES_hhdet_num!M$3)</f>
        <v>0</v>
      </c>
      <c r="N9" s="157">
        <f>IF(RES_hhdet_fec!N9=0,0,RES_hhdet_fec!N9/0.086*1000000/RES_hhdet_num!N$3)</f>
        <v>0</v>
      </c>
      <c r="O9" s="157">
        <f>IF(RES_hhdet_fec!O9=0,0,RES_hhdet_fec!O9/0.086*1000000/RES_hhdet_num!O$3)</f>
        <v>0</v>
      </c>
      <c r="P9" s="157">
        <f>IF(RES_hhdet_fec!P9=0,0,RES_hhdet_fec!P9/0.086*1000000/RES_hhdet_num!P$3)</f>
        <v>0</v>
      </c>
      <c r="Q9" s="157">
        <f>IF(RES_hhdet_fec!Q9=0,0,RES_hhdet_fec!Q9/0.086*1000000/RES_hhdet_num!Q$3)</f>
        <v>0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0</v>
      </c>
      <c r="C10" s="132">
        <f>IF(RES_hhdet_fec!C10=0,0,RES_hhdet_fec!C10/0.086*1000000/RES_hhdet_num!C10)</f>
        <v>0</v>
      </c>
      <c r="D10" s="132">
        <f>IF(RES_hhdet_fec!D10=0,0,RES_hhdet_fec!D10/0.086*1000000/RES_hhdet_num!D10)</f>
        <v>0</v>
      </c>
      <c r="E10" s="132">
        <f>IF(RES_hhdet_fec!E10=0,0,RES_hhdet_fec!E10/0.086*1000000/RES_hhdet_num!E10)</f>
        <v>0</v>
      </c>
      <c r="F10" s="132">
        <f>IF(RES_hhdet_fec!F10=0,0,RES_hhdet_fec!F10/0.086*1000000/RES_hhdet_num!F10)</f>
        <v>0</v>
      </c>
      <c r="G10" s="132">
        <f>IF(RES_hhdet_fec!G10=0,0,RES_hhdet_fec!G10/0.086*1000000/RES_hhdet_num!G10)</f>
        <v>0</v>
      </c>
      <c r="H10" s="132">
        <f>IF(RES_hhdet_fec!H10=0,0,RES_hhdet_fec!H10/0.086*1000000/RES_hhdet_num!H10)</f>
        <v>0</v>
      </c>
      <c r="I10" s="132">
        <f>IF(RES_hhdet_fec!I10=0,0,RES_hhdet_fec!I10/0.086*1000000/RES_hhdet_num!I10)</f>
        <v>0</v>
      </c>
      <c r="J10" s="132">
        <f>IF(RES_hhdet_fec!J10=0,0,RES_hhdet_fec!J10/0.086*1000000/RES_hhdet_num!J10)</f>
        <v>0</v>
      </c>
      <c r="K10" s="132">
        <f>IF(RES_hhdet_fec!K10=0,0,RES_hhdet_fec!K10/0.086*1000000/RES_hhdet_num!K10)</f>
        <v>0</v>
      </c>
      <c r="L10" s="132">
        <f>IF(RES_hhdet_fec!L10=0,0,RES_hhdet_fec!L10/0.086*1000000/RES_hhdet_num!L10)</f>
        <v>0</v>
      </c>
      <c r="M10" s="132">
        <f>IF(RES_hhdet_fec!M10=0,0,RES_hhdet_fec!M10/0.086*1000000/RES_hhdet_num!M10)</f>
        <v>0</v>
      </c>
      <c r="N10" s="132">
        <f>IF(RES_hhdet_fec!N10=0,0,RES_hhdet_fec!N10/0.086*1000000/RES_hhdet_num!N10)</f>
        <v>0</v>
      </c>
      <c r="O10" s="132">
        <f>IF(RES_hhdet_fec!O10=0,0,RES_hhdet_fec!O10/0.086*1000000/RES_hhdet_num!O10)</f>
        <v>0</v>
      </c>
      <c r="P10" s="132">
        <f>IF(RES_hhdet_fec!P10=0,0,RES_hhdet_fec!P10/0.086*1000000/RES_hhdet_num!P10)</f>
        <v>0</v>
      </c>
      <c r="Q10" s="132">
        <f>IF(RES_hhdet_fec!Q10=0,0,RES_hhdet_fec!Q10/0.086*1000000/RES_hhdet_num!Q10)</f>
        <v>0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0</v>
      </c>
      <c r="C11" s="132">
        <f>IF(RES_hhdet_fec!C11=0,0,RES_hhdet_fec!C11/0.086*1000000/RES_hhdet_num!C11)</f>
        <v>0</v>
      </c>
      <c r="D11" s="132">
        <f>IF(RES_hhdet_fec!D11=0,0,RES_hhdet_fec!D11/0.086*1000000/RES_hhdet_num!D11)</f>
        <v>0</v>
      </c>
      <c r="E11" s="132">
        <f>IF(RES_hhdet_fec!E11=0,0,RES_hhdet_fec!E11/0.086*1000000/RES_hhdet_num!E11)</f>
        <v>0</v>
      </c>
      <c r="F11" s="132">
        <f>IF(RES_hhdet_fec!F11=0,0,RES_hhdet_fec!F11/0.086*1000000/RES_hhdet_num!F11)</f>
        <v>0</v>
      </c>
      <c r="G11" s="132">
        <f>IF(RES_hhdet_fec!G11=0,0,RES_hhdet_fec!G11/0.086*1000000/RES_hhdet_num!G11)</f>
        <v>0</v>
      </c>
      <c r="H11" s="132">
        <f>IF(RES_hhdet_fec!H11=0,0,RES_hhdet_fec!H11/0.086*1000000/RES_hhdet_num!H11)</f>
        <v>0</v>
      </c>
      <c r="I11" s="132">
        <f>IF(RES_hhdet_fec!I11=0,0,RES_hhdet_fec!I11/0.086*1000000/RES_hhdet_num!I11)</f>
        <v>0</v>
      </c>
      <c r="J11" s="132">
        <f>IF(RES_hhdet_fec!J11=0,0,RES_hhdet_fec!J11/0.086*1000000/RES_hhdet_num!J11)</f>
        <v>0</v>
      </c>
      <c r="K11" s="132">
        <f>IF(RES_hhdet_fec!K11=0,0,RES_hhdet_fec!K11/0.086*1000000/RES_hhdet_num!K11)</f>
        <v>0</v>
      </c>
      <c r="L11" s="132">
        <f>IF(RES_hhdet_fec!L11=0,0,RES_hhdet_fec!L11/0.086*1000000/RES_hhdet_num!L11)</f>
        <v>0</v>
      </c>
      <c r="M11" s="132">
        <f>IF(RES_hhdet_fec!M11=0,0,RES_hhdet_fec!M11/0.086*1000000/RES_hhdet_num!M11)</f>
        <v>0</v>
      </c>
      <c r="N11" s="132">
        <f>IF(RES_hhdet_fec!N11=0,0,RES_hhdet_fec!N11/0.086*1000000/RES_hhdet_num!N11)</f>
        <v>0</v>
      </c>
      <c r="O11" s="132">
        <f>IF(RES_hhdet_fec!O11=0,0,RES_hhdet_fec!O11/0.086*1000000/RES_hhdet_num!O11)</f>
        <v>0</v>
      </c>
      <c r="P11" s="132">
        <f>IF(RES_hhdet_fec!P11=0,0,RES_hhdet_fec!P11/0.086*1000000/RES_hhdet_num!P11)</f>
        <v>0</v>
      </c>
      <c r="Q11" s="132">
        <f>IF(RES_hhdet_fec!Q11=0,0,RES_hhdet_fec!Q11/0.086*1000000/RES_hhdet_num!Q11)</f>
        <v>0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0</v>
      </c>
      <c r="C12" s="132">
        <f>IF(RES_hhdet_fec!C12=0,0,RES_hhdet_fec!C12/0.086*1000000/RES_hhdet_num!C12)</f>
        <v>0</v>
      </c>
      <c r="D12" s="132">
        <f>IF(RES_hhdet_fec!D12=0,0,RES_hhdet_fec!D12/0.086*1000000/RES_hhdet_num!D12)</f>
        <v>0</v>
      </c>
      <c r="E12" s="132">
        <f>IF(RES_hhdet_fec!E12=0,0,RES_hhdet_fec!E12/0.086*1000000/RES_hhdet_num!E12)</f>
        <v>0</v>
      </c>
      <c r="F12" s="132">
        <f>IF(RES_hhdet_fec!F12=0,0,RES_hhdet_fec!F12/0.086*1000000/RES_hhdet_num!F12)</f>
        <v>0</v>
      </c>
      <c r="G12" s="132">
        <f>IF(RES_hhdet_fec!G12=0,0,RES_hhdet_fec!G12/0.086*1000000/RES_hhdet_num!G12)</f>
        <v>0</v>
      </c>
      <c r="H12" s="132">
        <f>IF(RES_hhdet_fec!H12=0,0,RES_hhdet_fec!H12/0.086*1000000/RES_hhdet_num!H12)</f>
        <v>0</v>
      </c>
      <c r="I12" s="132">
        <f>IF(RES_hhdet_fec!I12=0,0,RES_hhdet_fec!I12/0.086*1000000/RES_hhdet_num!I12)</f>
        <v>0</v>
      </c>
      <c r="J12" s="132">
        <f>IF(RES_hhdet_fec!J12=0,0,RES_hhdet_fec!J12/0.086*1000000/RES_hhdet_num!J12)</f>
        <v>0</v>
      </c>
      <c r="K12" s="132">
        <f>IF(RES_hhdet_fec!K12=0,0,RES_hhdet_fec!K12/0.086*1000000/RES_hhdet_num!K12)</f>
        <v>0</v>
      </c>
      <c r="L12" s="132">
        <f>IF(RES_hhdet_fec!L12=0,0,RES_hhdet_fec!L12/0.086*1000000/RES_hhdet_num!L12)</f>
        <v>0</v>
      </c>
      <c r="M12" s="132">
        <f>IF(RES_hhdet_fec!M12=0,0,RES_hhdet_fec!M12/0.086*1000000/RES_hhdet_num!M12)</f>
        <v>0</v>
      </c>
      <c r="N12" s="132">
        <f>IF(RES_hhdet_fec!N12=0,0,RES_hhdet_fec!N12/0.086*1000000/RES_hhdet_num!N12)</f>
        <v>0</v>
      </c>
      <c r="O12" s="132">
        <f>IF(RES_hhdet_fec!O12=0,0,RES_hhdet_fec!O12/0.086*1000000/RES_hhdet_num!O12)</f>
        <v>0</v>
      </c>
      <c r="P12" s="132">
        <f>IF(RES_hhdet_fec!P12=0,0,RES_hhdet_fec!P12/0.086*1000000/RES_hhdet_num!P12)</f>
        <v>0</v>
      </c>
      <c r="Q12" s="132">
        <f>IF(RES_hhdet_fec!Q12=0,0,RES_hhdet_fec!Q12/0.086*1000000/RES_hhdet_num!Q12)</f>
        <v>0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0</v>
      </c>
      <c r="C13" s="165">
        <f>IF(RES_hhdet_fec!C13=0,0,RES_hhdet_fec!C13/0.086*1000000/RES_hhdet_num!C12)</f>
        <v>0</v>
      </c>
      <c r="D13" s="165">
        <f>IF(RES_hhdet_fec!D13=0,0,RES_hhdet_fec!D13/0.086*1000000/RES_hhdet_num!D12)</f>
        <v>0</v>
      </c>
      <c r="E13" s="165">
        <f>IF(RES_hhdet_fec!E13=0,0,RES_hhdet_fec!E13/0.086*1000000/RES_hhdet_num!E12)</f>
        <v>0</v>
      </c>
      <c r="F13" s="165">
        <f>IF(RES_hhdet_fec!F13=0,0,RES_hhdet_fec!F13/0.086*1000000/RES_hhdet_num!F12)</f>
        <v>0</v>
      </c>
      <c r="G13" s="165">
        <f>IF(RES_hhdet_fec!G13=0,0,RES_hhdet_fec!G13/0.086*1000000/RES_hhdet_num!G12)</f>
        <v>0</v>
      </c>
      <c r="H13" s="165">
        <f>IF(RES_hhdet_fec!H13=0,0,RES_hhdet_fec!H13/0.086*1000000/RES_hhdet_num!H12)</f>
        <v>0</v>
      </c>
      <c r="I13" s="165">
        <f>IF(RES_hhdet_fec!I13=0,0,RES_hhdet_fec!I13/0.086*1000000/RES_hhdet_num!I12)</f>
        <v>0</v>
      </c>
      <c r="J13" s="165">
        <f>IF(RES_hhdet_fec!J13=0,0,RES_hhdet_fec!J13/0.086*1000000/RES_hhdet_num!J12)</f>
        <v>0</v>
      </c>
      <c r="K13" s="165">
        <f>IF(RES_hhdet_fec!K13=0,0,RES_hhdet_fec!K13/0.086*1000000/RES_hhdet_num!K12)</f>
        <v>0</v>
      </c>
      <c r="L13" s="165">
        <f>IF(RES_hhdet_fec!L13=0,0,RES_hhdet_fec!L13/0.086*1000000/RES_hhdet_num!L12)</f>
        <v>0</v>
      </c>
      <c r="M13" s="165">
        <f>IF(RES_hhdet_fec!M13=0,0,RES_hhdet_fec!M13/0.086*1000000/RES_hhdet_num!M12)</f>
        <v>0</v>
      </c>
      <c r="N13" s="165">
        <f>IF(RES_hhdet_fec!N13=0,0,RES_hhdet_fec!N13/0.086*1000000/RES_hhdet_num!N12)</f>
        <v>0</v>
      </c>
      <c r="O13" s="165">
        <f>IF(RES_hhdet_fec!O13=0,0,RES_hhdet_fec!O13/0.086*1000000/RES_hhdet_num!O12)</f>
        <v>0</v>
      </c>
      <c r="P13" s="165">
        <f>IF(RES_hhdet_fec!P13=0,0,RES_hhdet_fec!P13/0.086*1000000/RES_hhdet_num!P12)</f>
        <v>0</v>
      </c>
      <c r="Q13" s="165">
        <f>IF(RES_hhdet_fec!Q13=0,0,RES_hhdet_fec!Q13/0.086*1000000/RES_hhdet_num!Q12)</f>
        <v>0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0</v>
      </c>
      <c r="C14" s="164">
        <f>IF(RES_hhdet_fec!C14=0,0,RES_hhdet_fec!C14/0.086*1000000/RES_hhdet_num!C12)</f>
        <v>0</v>
      </c>
      <c r="D14" s="164">
        <f>IF(RES_hhdet_fec!D14=0,0,RES_hhdet_fec!D14/0.086*1000000/RES_hhdet_num!D12)</f>
        <v>0</v>
      </c>
      <c r="E14" s="164">
        <f>IF(RES_hhdet_fec!E14=0,0,RES_hhdet_fec!E14/0.086*1000000/RES_hhdet_num!E12)</f>
        <v>0</v>
      </c>
      <c r="F14" s="164">
        <f>IF(RES_hhdet_fec!F14=0,0,RES_hhdet_fec!F14/0.086*1000000/RES_hhdet_num!F12)</f>
        <v>0</v>
      </c>
      <c r="G14" s="164">
        <f>IF(RES_hhdet_fec!G14=0,0,RES_hhdet_fec!G14/0.086*1000000/RES_hhdet_num!G12)</f>
        <v>0</v>
      </c>
      <c r="H14" s="164">
        <f>IF(RES_hhdet_fec!H14=0,0,RES_hhdet_fec!H14/0.086*1000000/RES_hhdet_num!H12)</f>
        <v>0</v>
      </c>
      <c r="I14" s="164">
        <f>IF(RES_hhdet_fec!I14=0,0,RES_hhdet_fec!I14/0.086*1000000/RES_hhdet_num!I12)</f>
        <v>0</v>
      </c>
      <c r="J14" s="164">
        <f>IF(RES_hhdet_fec!J14=0,0,RES_hhdet_fec!J14/0.086*1000000/RES_hhdet_num!J12)</f>
        <v>0</v>
      </c>
      <c r="K14" s="164">
        <f>IF(RES_hhdet_fec!K14=0,0,RES_hhdet_fec!K14/0.086*1000000/RES_hhdet_num!K12)</f>
        <v>0</v>
      </c>
      <c r="L14" s="164">
        <f>IF(RES_hhdet_fec!L14=0,0,RES_hhdet_fec!L14/0.086*1000000/RES_hhdet_num!L12)</f>
        <v>0</v>
      </c>
      <c r="M14" s="164">
        <f>IF(RES_hhdet_fec!M14=0,0,RES_hhdet_fec!M14/0.086*1000000/RES_hhdet_num!M12)</f>
        <v>0</v>
      </c>
      <c r="N14" s="164">
        <f>IF(RES_hhdet_fec!N14=0,0,RES_hhdet_fec!N14/0.086*1000000/RES_hhdet_num!N12)</f>
        <v>0</v>
      </c>
      <c r="O14" s="164">
        <f>IF(RES_hhdet_fec!O14=0,0,RES_hhdet_fec!O14/0.086*1000000/RES_hhdet_num!O12)</f>
        <v>0</v>
      </c>
      <c r="P14" s="164">
        <f>IF(RES_hhdet_fec!P14=0,0,RES_hhdet_fec!P14/0.086*1000000/RES_hhdet_num!P12)</f>
        <v>0</v>
      </c>
      <c r="Q14" s="164">
        <f>IF(RES_hhdet_fec!Q14=0,0,RES_hhdet_fec!Q14/0.086*1000000/RES_hhdet_num!Q12)</f>
        <v>0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0</v>
      </c>
      <c r="C15" s="162">
        <f>IF(RES_hhdet_fec!C15=0,0,RES_hhdet_fec!C15/0.086*1000000/RES_hhdet_num!C15)</f>
        <v>0</v>
      </c>
      <c r="D15" s="162">
        <f>IF(RES_hhdet_fec!D15=0,0,RES_hhdet_fec!D15/0.086*1000000/RES_hhdet_num!D15)</f>
        <v>0</v>
      </c>
      <c r="E15" s="162">
        <f>IF(RES_hhdet_fec!E15=0,0,RES_hhdet_fec!E15/0.086*1000000/RES_hhdet_num!E15)</f>
        <v>0</v>
      </c>
      <c r="F15" s="162">
        <f>IF(RES_hhdet_fec!F15=0,0,RES_hhdet_fec!F15/0.086*1000000/RES_hhdet_num!F15)</f>
        <v>0</v>
      </c>
      <c r="G15" s="162">
        <f>IF(RES_hhdet_fec!G15=0,0,RES_hhdet_fec!G15/0.086*1000000/RES_hhdet_num!G15)</f>
        <v>0</v>
      </c>
      <c r="H15" s="162">
        <f>IF(RES_hhdet_fec!H15=0,0,RES_hhdet_fec!H15/0.086*1000000/RES_hhdet_num!H15)</f>
        <v>0</v>
      </c>
      <c r="I15" s="162">
        <f>IF(RES_hhdet_fec!I15=0,0,RES_hhdet_fec!I15/0.086*1000000/RES_hhdet_num!I15)</f>
        <v>0</v>
      </c>
      <c r="J15" s="162">
        <f>IF(RES_hhdet_fec!J15=0,0,RES_hhdet_fec!J15/0.086*1000000/RES_hhdet_num!J15)</f>
        <v>0</v>
      </c>
      <c r="K15" s="162">
        <f>IF(RES_hhdet_fec!K15=0,0,RES_hhdet_fec!K15/0.086*1000000/RES_hhdet_num!K15)</f>
        <v>0</v>
      </c>
      <c r="L15" s="162">
        <f>IF(RES_hhdet_fec!L15=0,0,RES_hhdet_fec!L15/0.086*1000000/RES_hhdet_num!L15)</f>
        <v>0</v>
      </c>
      <c r="M15" s="162">
        <f>IF(RES_hhdet_fec!M15=0,0,RES_hhdet_fec!M15/0.086*1000000/RES_hhdet_num!M15)</f>
        <v>0</v>
      </c>
      <c r="N15" s="162">
        <f>IF(RES_hhdet_fec!N15=0,0,RES_hhdet_fec!N15/0.086*1000000/RES_hhdet_num!N15)</f>
        <v>0</v>
      </c>
      <c r="O15" s="162">
        <f>IF(RES_hhdet_fec!O15=0,0,RES_hhdet_fec!O15/0.086*1000000/RES_hhdet_num!O15)</f>
        <v>0</v>
      </c>
      <c r="P15" s="162">
        <f>IF(RES_hhdet_fec!P15=0,0,RES_hhdet_fec!P15/0.086*1000000/RES_hhdet_num!P15)</f>
        <v>0</v>
      </c>
      <c r="Q15" s="162">
        <f>IF(RES_hhdet_fec!Q15=0,0,RES_hhdet_fec!Q15/0.086*1000000/RES_hhdet_num!Q15)</f>
        <v>0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0</v>
      </c>
      <c r="C16" s="160">
        <f>IF(RES_hhdet_fec!C16=0,0,RES_hhdet_fec!C16/0.086*1000000/RES_hhdet_num!C16)</f>
        <v>0</v>
      </c>
      <c r="D16" s="160">
        <f>IF(RES_hhdet_fec!D16=0,0,RES_hhdet_fec!D16/0.086*1000000/RES_hhdet_num!D16)</f>
        <v>0</v>
      </c>
      <c r="E16" s="160">
        <f>IF(RES_hhdet_fec!E16=0,0,RES_hhdet_fec!E16/0.086*1000000/RES_hhdet_num!E16)</f>
        <v>0</v>
      </c>
      <c r="F16" s="160">
        <f>IF(RES_hhdet_fec!F16=0,0,RES_hhdet_fec!F16/0.086*1000000/RES_hhdet_num!F16)</f>
        <v>0</v>
      </c>
      <c r="G16" s="160">
        <f>IF(RES_hhdet_fec!G16=0,0,RES_hhdet_fec!G16/0.086*1000000/RES_hhdet_num!G16)</f>
        <v>0</v>
      </c>
      <c r="H16" s="160">
        <f>IF(RES_hhdet_fec!H16=0,0,RES_hhdet_fec!H16/0.086*1000000/RES_hhdet_num!H16)</f>
        <v>0</v>
      </c>
      <c r="I16" s="160">
        <f>IF(RES_hhdet_fec!I16=0,0,RES_hhdet_fec!I16/0.086*1000000/RES_hhdet_num!I16)</f>
        <v>0</v>
      </c>
      <c r="J16" s="160">
        <f>IF(RES_hhdet_fec!J16=0,0,RES_hhdet_fec!J16/0.086*1000000/RES_hhdet_num!J16)</f>
        <v>0</v>
      </c>
      <c r="K16" s="160">
        <f>IF(RES_hhdet_fec!K16=0,0,RES_hhdet_fec!K16/0.086*1000000/RES_hhdet_num!K16)</f>
        <v>0</v>
      </c>
      <c r="L16" s="160">
        <f>IF(RES_hhdet_fec!L16=0,0,RES_hhdet_fec!L16/0.086*1000000/RES_hhdet_num!L16)</f>
        <v>0</v>
      </c>
      <c r="M16" s="160">
        <f>IF(RES_hhdet_fec!M16=0,0,RES_hhdet_fec!M16/0.086*1000000/RES_hhdet_num!M16)</f>
        <v>0</v>
      </c>
      <c r="N16" s="160">
        <f>IF(RES_hhdet_fec!N16=0,0,RES_hhdet_fec!N16/0.086*1000000/RES_hhdet_num!N16)</f>
        <v>0</v>
      </c>
      <c r="O16" s="160">
        <f>IF(RES_hhdet_fec!O16=0,0,RES_hhdet_fec!O16/0.086*1000000/RES_hhdet_num!O16)</f>
        <v>0</v>
      </c>
      <c r="P16" s="160">
        <f>IF(RES_hhdet_fec!P16=0,0,RES_hhdet_fec!P16/0.086*1000000/RES_hhdet_num!P16)</f>
        <v>0</v>
      </c>
      <c r="Q16" s="160">
        <f>IF(RES_hhdet_fec!Q16=0,0,RES_hhdet_fec!Q16/0.086*1000000/RES_hhdet_num!Q16)</f>
        <v>0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0</v>
      </c>
      <c r="C17" s="156">
        <f>IF(RES_hhdet_fec!C17=0,0,RES_hhdet_fec!C17/0.086*1000000/RES_hhdet_num!C16)</f>
        <v>0</v>
      </c>
      <c r="D17" s="156">
        <f>IF(RES_hhdet_fec!D17=0,0,RES_hhdet_fec!D17/0.086*1000000/RES_hhdet_num!D16)</f>
        <v>0</v>
      </c>
      <c r="E17" s="156">
        <f>IF(RES_hhdet_fec!E17=0,0,RES_hhdet_fec!E17/0.086*1000000/RES_hhdet_num!E16)</f>
        <v>0</v>
      </c>
      <c r="F17" s="156">
        <f>IF(RES_hhdet_fec!F17=0,0,RES_hhdet_fec!F17/0.086*1000000/RES_hhdet_num!F16)</f>
        <v>0</v>
      </c>
      <c r="G17" s="156">
        <f>IF(RES_hhdet_fec!G17=0,0,RES_hhdet_fec!G17/0.086*1000000/RES_hhdet_num!G16)</f>
        <v>0</v>
      </c>
      <c r="H17" s="156">
        <f>IF(RES_hhdet_fec!H17=0,0,RES_hhdet_fec!H17/0.086*1000000/RES_hhdet_num!H16)</f>
        <v>0</v>
      </c>
      <c r="I17" s="156">
        <f>IF(RES_hhdet_fec!I17=0,0,RES_hhdet_fec!I17/0.086*1000000/RES_hhdet_num!I16)</f>
        <v>0</v>
      </c>
      <c r="J17" s="156">
        <f>IF(RES_hhdet_fec!J17=0,0,RES_hhdet_fec!J17/0.086*1000000/RES_hhdet_num!J16)</f>
        <v>0</v>
      </c>
      <c r="K17" s="156">
        <f>IF(RES_hhdet_fec!K17=0,0,RES_hhdet_fec!K17/0.086*1000000/RES_hhdet_num!K16)</f>
        <v>0</v>
      </c>
      <c r="L17" s="156">
        <f>IF(RES_hhdet_fec!L17=0,0,RES_hhdet_fec!L17/0.086*1000000/RES_hhdet_num!L16)</f>
        <v>0</v>
      </c>
      <c r="M17" s="156">
        <f>IF(RES_hhdet_fec!M17=0,0,RES_hhdet_fec!M17/0.086*1000000/RES_hhdet_num!M16)</f>
        <v>0</v>
      </c>
      <c r="N17" s="156">
        <f>IF(RES_hhdet_fec!N17=0,0,RES_hhdet_fec!N17/0.086*1000000/RES_hhdet_num!N16)</f>
        <v>0</v>
      </c>
      <c r="O17" s="156">
        <f>IF(RES_hhdet_fec!O17=0,0,RES_hhdet_fec!O17/0.086*1000000/RES_hhdet_num!O16)</f>
        <v>0</v>
      </c>
      <c r="P17" s="156">
        <f>IF(RES_hhdet_fec!P17=0,0,RES_hhdet_fec!P17/0.086*1000000/RES_hhdet_num!P16)</f>
        <v>0</v>
      </c>
      <c r="Q17" s="156">
        <f>IF(RES_hhdet_fec!Q17=0,0,RES_hhdet_fec!Q17/0.086*1000000/RES_hhdet_num!Q16)</f>
        <v>0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0</v>
      </c>
      <c r="C18" s="156">
        <f>IF(RES_hhdet_fec!C18=0,0,RES_hhdet_fec!C18/0.086*1000000/RES_hhdet_num!C16)</f>
        <v>0</v>
      </c>
      <c r="D18" s="156">
        <f>IF(RES_hhdet_fec!D18=0,0,RES_hhdet_fec!D18/0.086*1000000/RES_hhdet_num!D16)</f>
        <v>0</v>
      </c>
      <c r="E18" s="156">
        <f>IF(RES_hhdet_fec!E18=0,0,RES_hhdet_fec!E18/0.086*1000000/RES_hhdet_num!E16)</f>
        <v>0</v>
      </c>
      <c r="F18" s="156">
        <f>IF(RES_hhdet_fec!F18=0,0,RES_hhdet_fec!F18/0.086*1000000/RES_hhdet_num!F16)</f>
        <v>0</v>
      </c>
      <c r="G18" s="156">
        <f>IF(RES_hhdet_fec!G18=0,0,RES_hhdet_fec!G18/0.086*1000000/RES_hhdet_num!G16)</f>
        <v>0</v>
      </c>
      <c r="H18" s="156">
        <f>IF(RES_hhdet_fec!H18=0,0,RES_hhdet_fec!H18/0.086*1000000/RES_hhdet_num!H16)</f>
        <v>0</v>
      </c>
      <c r="I18" s="156">
        <f>IF(RES_hhdet_fec!I18=0,0,RES_hhdet_fec!I18/0.086*1000000/RES_hhdet_num!I16)</f>
        <v>0</v>
      </c>
      <c r="J18" s="156">
        <f>IF(RES_hhdet_fec!J18=0,0,RES_hhdet_fec!J18/0.086*1000000/RES_hhdet_num!J16)</f>
        <v>0</v>
      </c>
      <c r="K18" s="156">
        <f>IF(RES_hhdet_fec!K18=0,0,RES_hhdet_fec!K18/0.086*1000000/RES_hhdet_num!K16)</f>
        <v>0</v>
      </c>
      <c r="L18" s="156">
        <f>IF(RES_hhdet_fec!L18=0,0,RES_hhdet_fec!L18/0.086*1000000/RES_hhdet_num!L16)</f>
        <v>0</v>
      </c>
      <c r="M18" s="156">
        <f>IF(RES_hhdet_fec!M18=0,0,RES_hhdet_fec!M18/0.086*1000000/RES_hhdet_num!M16)</f>
        <v>0</v>
      </c>
      <c r="N18" s="156">
        <f>IF(RES_hhdet_fec!N18=0,0,RES_hhdet_fec!N18/0.086*1000000/RES_hhdet_num!N16)</f>
        <v>0</v>
      </c>
      <c r="O18" s="156">
        <f>IF(RES_hhdet_fec!O18=0,0,RES_hhdet_fec!O18/0.086*1000000/RES_hhdet_num!O16)</f>
        <v>0</v>
      </c>
      <c r="P18" s="156">
        <f>IF(RES_hhdet_fec!P18=0,0,RES_hhdet_fec!P18/0.086*1000000/RES_hhdet_num!P16)</f>
        <v>0</v>
      </c>
      <c r="Q18" s="156">
        <f>IF(RES_hhdet_fec!Q18=0,0,RES_hhdet_fec!Q18/0.086*1000000/RES_hhdet_num!Q16)</f>
        <v>0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0</v>
      </c>
      <c r="C19" s="157">
        <f>IF(RES_hhdet_fec!C19=0,0,RES_hhdet_fec!C19/0.086*1000000/RES_hhdet_num!C$3)</f>
        <v>0</v>
      </c>
      <c r="D19" s="157">
        <f>IF(RES_hhdet_fec!D19=0,0,RES_hhdet_fec!D19/0.086*1000000/RES_hhdet_num!D$3)</f>
        <v>0</v>
      </c>
      <c r="E19" s="157">
        <f>IF(RES_hhdet_fec!E19=0,0,RES_hhdet_fec!E19/0.086*1000000/RES_hhdet_num!E$3)</f>
        <v>0</v>
      </c>
      <c r="F19" s="157">
        <f>IF(RES_hhdet_fec!F19=0,0,RES_hhdet_fec!F19/0.086*1000000/RES_hhdet_num!F$3)</f>
        <v>0</v>
      </c>
      <c r="G19" s="157">
        <f>IF(RES_hhdet_fec!G19=0,0,RES_hhdet_fec!G19/0.086*1000000/RES_hhdet_num!G$3)</f>
        <v>0</v>
      </c>
      <c r="H19" s="157">
        <f>IF(RES_hhdet_fec!H19=0,0,RES_hhdet_fec!H19/0.086*1000000/RES_hhdet_num!H$3)</f>
        <v>0</v>
      </c>
      <c r="I19" s="157">
        <f>IF(RES_hhdet_fec!I19=0,0,RES_hhdet_fec!I19/0.086*1000000/RES_hhdet_num!I$3)</f>
        <v>0</v>
      </c>
      <c r="J19" s="157">
        <f>IF(RES_hhdet_fec!J19=0,0,RES_hhdet_fec!J19/0.086*1000000/RES_hhdet_num!J$3)</f>
        <v>0</v>
      </c>
      <c r="K19" s="157">
        <f>IF(RES_hhdet_fec!K19=0,0,RES_hhdet_fec!K19/0.086*1000000/RES_hhdet_num!K$3)</f>
        <v>0</v>
      </c>
      <c r="L19" s="157">
        <f>IF(RES_hhdet_fec!L19=0,0,RES_hhdet_fec!L19/0.086*1000000/RES_hhdet_num!L$3)</f>
        <v>0</v>
      </c>
      <c r="M19" s="157">
        <f>IF(RES_hhdet_fec!M19=0,0,RES_hhdet_fec!M19/0.086*1000000/RES_hhdet_num!M$3)</f>
        <v>0</v>
      </c>
      <c r="N19" s="157">
        <f>IF(RES_hhdet_fec!N19=0,0,RES_hhdet_fec!N19/0.086*1000000/RES_hhdet_num!N$3)</f>
        <v>0</v>
      </c>
      <c r="O19" s="157">
        <f>IF(RES_hhdet_fec!O19=0,0,RES_hhdet_fec!O19/0.086*1000000/RES_hhdet_num!O$3)</f>
        <v>0</v>
      </c>
      <c r="P19" s="157">
        <f>IF(RES_hhdet_fec!P19=0,0,RES_hhdet_fec!P19/0.086*1000000/RES_hhdet_num!P$3)</f>
        <v>0</v>
      </c>
      <c r="Q19" s="157">
        <f>IF(RES_hhdet_fec!Q19=0,0,RES_hhdet_fec!Q19/0.086*1000000/RES_hhdet_num!Q$3)</f>
        <v>0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0</v>
      </c>
      <c r="C21" s="156">
        <f>IF(RES_hhdet_fec!C21=0,0,RES_hhdet_fec!C21/0.086*1000000/RES_hhdet_num!C21)</f>
        <v>0</v>
      </c>
      <c r="D21" s="156">
        <f>IF(RES_hhdet_fec!D21=0,0,RES_hhdet_fec!D21/0.086*1000000/RES_hhdet_num!D21)</f>
        <v>0</v>
      </c>
      <c r="E21" s="156">
        <f>IF(RES_hhdet_fec!E21=0,0,RES_hhdet_fec!E21/0.086*1000000/RES_hhdet_num!E21)</f>
        <v>0</v>
      </c>
      <c r="F21" s="156">
        <f>IF(RES_hhdet_fec!F21=0,0,RES_hhdet_fec!F21/0.086*1000000/RES_hhdet_num!F21)</f>
        <v>0</v>
      </c>
      <c r="G21" s="156">
        <f>IF(RES_hhdet_fec!G21=0,0,RES_hhdet_fec!G21/0.086*1000000/RES_hhdet_num!G21)</f>
        <v>0</v>
      </c>
      <c r="H21" s="156">
        <f>IF(RES_hhdet_fec!H21=0,0,RES_hhdet_fec!H21/0.086*1000000/RES_hhdet_num!H21)</f>
        <v>0</v>
      </c>
      <c r="I21" s="156">
        <f>IF(RES_hhdet_fec!I21=0,0,RES_hhdet_fec!I21/0.086*1000000/RES_hhdet_num!I21)</f>
        <v>0</v>
      </c>
      <c r="J21" s="156">
        <f>IF(RES_hhdet_fec!J21=0,0,RES_hhdet_fec!J21/0.086*1000000/RES_hhdet_num!J21)</f>
        <v>0</v>
      </c>
      <c r="K21" s="156">
        <f>IF(RES_hhdet_fec!K21=0,0,RES_hhdet_fec!K21/0.086*1000000/RES_hhdet_num!K21)</f>
        <v>0</v>
      </c>
      <c r="L21" s="156">
        <f>IF(RES_hhdet_fec!L21=0,0,RES_hhdet_fec!L21/0.086*1000000/RES_hhdet_num!L21)</f>
        <v>0</v>
      </c>
      <c r="M21" s="156">
        <f>IF(RES_hhdet_fec!M21=0,0,RES_hhdet_fec!M21/0.086*1000000/RES_hhdet_num!M21)</f>
        <v>0</v>
      </c>
      <c r="N21" s="156">
        <f>IF(RES_hhdet_fec!N21=0,0,RES_hhdet_fec!N21/0.086*1000000/RES_hhdet_num!N21)</f>
        <v>0</v>
      </c>
      <c r="O21" s="156">
        <f>IF(RES_hhdet_fec!O21=0,0,RES_hhdet_fec!O21/0.086*1000000/RES_hhdet_num!O21)</f>
        <v>0</v>
      </c>
      <c r="P21" s="156">
        <f>IF(RES_hhdet_fec!P21=0,0,RES_hhdet_fec!P21/0.086*1000000/RES_hhdet_num!P21)</f>
        <v>0</v>
      </c>
      <c r="Q21" s="156">
        <f>IF(RES_hhdet_fec!Q21=0,0,RES_hhdet_fec!Q21/0.086*1000000/RES_hhdet_num!Q21)</f>
        <v>0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0</v>
      </c>
      <c r="C22" s="57">
        <f>IF(RES_hhdet_fec!C22=0,0,RES_hhdet_fec!C22/0.086*1000000/RES_hhdet_num!C22)</f>
        <v>0</v>
      </c>
      <c r="D22" s="57">
        <f>IF(RES_hhdet_fec!D22=0,0,RES_hhdet_fec!D22/0.086*1000000/RES_hhdet_num!D22)</f>
        <v>0</v>
      </c>
      <c r="E22" s="57">
        <f>IF(RES_hhdet_fec!E22=0,0,RES_hhdet_fec!E22/0.086*1000000/RES_hhdet_num!E22)</f>
        <v>0</v>
      </c>
      <c r="F22" s="57">
        <f>IF(RES_hhdet_fec!F22=0,0,RES_hhdet_fec!F22/0.086*1000000/RES_hhdet_num!F22)</f>
        <v>0</v>
      </c>
      <c r="G22" s="57">
        <f>IF(RES_hhdet_fec!G22=0,0,RES_hhdet_fec!G22/0.086*1000000/RES_hhdet_num!G22)</f>
        <v>0</v>
      </c>
      <c r="H22" s="57">
        <f>IF(RES_hhdet_fec!H22=0,0,RES_hhdet_fec!H22/0.086*1000000/RES_hhdet_num!H22)</f>
        <v>0</v>
      </c>
      <c r="I22" s="57">
        <f>IF(RES_hhdet_fec!I22=0,0,RES_hhdet_fec!I22/0.086*1000000/RES_hhdet_num!I22)</f>
        <v>0</v>
      </c>
      <c r="J22" s="57">
        <f>IF(RES_hhdet_fec!J22=0,0,RES_hhdet_fec!J22/0.086*1000000/RES_hhdet_num!J22)</f>
        <v>0</v>
      </c>
      <c r="K22" s="57">
        <f>IF(RES_hhdet_fec!K22=0,0,RES_hhdet_fec!K22/0.086*1000000/RES_hhdet_num!K22)</f>
        <v>0</v>
      </c>
      <c r="L22" s="57">
        <f>IF(RES_hhdet_fec!L22=0,0,RES_hhdet_fec!L22/0.086*1000000/RES_hhdet_num!L22)</f>
        <v>0</v>
      </c>
      <c r="M22" s="57">
        <f>IF(RES_hhdet_fec!M22=0,0,RES_hhdet_fec!M22/0.086*1000000/RES_hhdet_num!M22)</f>
        <v>0</v>
      </c>
      <c r="N22" s="57">
        <f>IF(RES_hhdet_fec!N22=0,0,RES_hhdet_fec!N22/0.086*1000000/RES_hhdet_num!N22)</f>
        <v>0</v>
      </c>
      <c r="O22" s="57">
        <f>IF(RES_hhdet_fec!O22=0,0,RES_hhdet_fec!O22/0.086*1000000/RES_hhdet_num!O22)</f>
        <v>0</v>
      </c>
      <c r="P22" s="57">
        <f>IF(RES_hhdet_fec!P22=0,0,RES_hhdet_fec!P22/0.086*1000000/RES_hhdet_num!P22)</f>
        <v>0</v>
      </c>
      <c r="Q22" s="57">
        <f>IF(RES_hhdet_fec!Q22=0,0,RES_hhdet_fec!Q22/0.086*1000000/RES_hhdet_num!Q22)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6732.5330868899327</v>
      </c>
      <c r="C24" s="168">
        <f t="shared" ref="C24:Q24" si="4">SUM(C25,C28,C30,C39)</f>
        <v>6764.3382664363871</v>
      </c>
      <c r="D24" s="168">
        <f t="shared" si="4"/>
        <v>6913.3782006577658</v>
      </c>
      <c r="E24" s="168">
        <f t="shared" si="4"/>
        <v>7266.4387321007998</v>
      </c>
      <c r="F24" s="168">
        <f t="shared" si="4"/>
        <v>7426.2242794808244</v>
      </c>
      <c r="G24" s="168">
        <f t="shared" si="4"/>
        <v>7317.7287130521345</v>
      </c>
      <c r="H24" s="168">
        <f t="shared" si="4"/>
        <v>7043.7068508620014</v>
      </c>
      <c r="I24" s="168">
        <f t="shared" si="4"/>
        <v>7041.3881860212841</v>
      </c>
      <c r="J24" s="168">
        <f t="shared" si="4"/>
        <v>6656.3386069508542</v>
      </c>
      <c r="K24" s="168">
        <f t="shared" si="4"/>
        <v>6715.1904463704323</v>
      </c>
      <c r="L24" s="168">
        <f t="shared" si="4"/>
        <v>5899.4770761070395</v>
      </c>
      <c r="M24" s="168">
        <f t="shared" si="4"/>
        <v>5330.1579143988183</v>
      </c>
      <c r="N24" s="168">
        <f t="shared" si="4"/>
        <v>5053.2547224123446</v>
      </c>
      <c r="O24" s="168">
        <f t="shared" si="4"/>
        <v>4966.5031605181266</v>
      </c>
      <c r="P24" s="168">
        <f t="shared" si="4"/>
        <v>4754.7937724779677</v>
      </c>
      <c r="Q24" s="168">
        <f t="shared" si="4"/>
        <v>4740.8668667333213</v>
      </c>
    </row>
    <row r="25" spans="1:17" ht="12.95" customHeight="1" x14ac:dyDescent="0.25">
      <c r="A25" s="158" t="s">
        <v>65</v>
      </c>
      <c r="B25" s="157">
        <f t="shared" ref="B25" si="5">SUM(B26:B27)</f>
        <v>2604.0016747130726</v>
      </c>
      <c r="C25" s="157">
        <f t="shared" ref="C25:Q25" si="6">SUM(C26:C27)</f>
        <v>2608.0518591378927</v>
      </c>
      <c r="D25" s="157">
        <f t="shared" si="6"/>
        <v>2647.0521018105965</v>
      </c>
      <c r="E25" s="157">
        <f t="shared" si="6"/>
        <v>2634.2099976631953</v>
      </c>
      <c r="F25" s="157">
        <f t="shared" si="6"/>
        <v>2654.1669475589956</v>
      </c>
      <c r="G25" s="157">
        <f t="shared" si="6"/>
        <v>2656.0876047883457</v>
      </c>
      <c r="H25" s="157">
        <f t="shared" si="6"/>
        <v>2550.2333637046918</v>
      </c>
      <c r="I25" s="157">
        <f t="shared" si="6"/>
        <v>2565.9093573244868</v>
      </c>
      <c r="J25" s="157">
        <f t="shared" si="6"/>
        <v>2461.9210894127823</v>
      </c>
      <c r="K25" s="157">
        <f t="shared" si="6"/>
        <v>2473.3748292593596</v>
      </c>
      <c r="L25" s="157">
        <f t="shared" si="6"/>
        <v>1487.8318637359107</v>
      </c>
      <c r="M25" s="157">
        <f t="shared" si="6"/>
        <v>1241.3234015156602</v>
      </c>
      <c r="N25" s="157">
        <f t="shared" si="6"/>
        <v>1282.3448011609837</v>
      </c>
      <c r="O25" s="157">
        <f t="shared" si="6"/>
        <v>1347.7154545121114</v>
      </c>
      <c r="P25" s="157">
        <f t="shared" si="6"/>
        <v>1335.9208202349951</v>
      </c>
      <c r="Q25" s="157">
        <f t="shared" si="6"/>
        <v>1355.5714292639334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2579.7482104116739</v>
      </c>
      <c r="C26" s="156">
        <f>IF(RES_hhdet_fec!C26=0,0,RES_hhdet_fec!C26/0.086*1000000/RES_hhdet_num!C$24)</f>
        <v>2581.6051629654985</v>
      </c>
      <c r="D26" s="156">
        <f>IF(RES_hhdet_fec!D26=0,0,RES_hhdet_fec!D26/0.086*1000000/RES_hhdet_num!D$24)</f>
        <v>2593.7881803814657</v>
      </c>
      <c r="E26" s="156">
        <f>IF(RES_hhdet_fec!E26=0,0,RES_hhdet_fec!E26/0.086*1000000/RES_hhdet_num!E$24)</f>
        <v>2528.5812538289033</v>
      </c>
      <c r="F26" s="156">
        <f>IF(RES_hhdet_fec!F26=0,0,RES_hhdet_fec!F26/0.086*1000000/RES_hhdet_num!F$24)</f>
        <v>2543.704470480619</v>
      </c>
      <c r="G26" s="156">
        <f>IF(RES_hhdet_fec!G26=0,0,RES_hhdet_fec!G26/0.086*1000000/RES_hhdet_num!G$24)</f>
        <v>2540.668358455724</v>
      </c>
      <c r="H26" s="156">
        <f>IF(RES_hhdet_fec!H26=0,0,RES_hhdet_fec!H26/0.086*1000000/RES_hhdet_num!H$24)</f>
        <v>2489.6599909287384</v>
      </c>
      <c r="I26" s="156">
        <f>IF(RES_hhdet_fec!I26=0,0,RES_hhdet_fec!I26/0.086*1000000/RES_hhdet_num!I$24)</f>
        <v>2485.0168266477285</v>
      </c>
      <c r="J26" s="156">
        <f>IF(RES_hhdet_fec!J26=0,0,RES_hhdet_fec!J26/0.086*1000000/RES_hhdet_num!J$24)</f>
        <v>2439.1784613245113</v>
      </c>
      <c r="K26" s="156">
        <f>IF(RES_hhdet_fec!K26=0,0,RES_hhdet_fec!K26/0.086*1000000/RES_hhdet_num!K$24)</f>
        <v>2447.9781735999163</v>
      </c>
      <c r="L26" s="156">
        <f>IF(RES_hhdet_fec!L26=0,0,RES_hhdet_fec!L26/0.086*1000000/RES_hhdet_num!L$24)</f>
        <v>1425.0977739579223</v>
      </c>
      <c r="M26" s="156">
        <f>IF(RES_hhdet_fec!M26=0,0,RES_hhdet_fec!M26/0.086*1000000/RES_hhdet_num!M$24)</f>
        <v>1227.9662890993282</v>
      </c>
      <c r="N26" s="156">
        <f>IF(RES_hhdet_fec!N26=0,0,RES_hhdet_fec!N26/0.086*1000000/RES_hhdet_num!N$24)</f>
        <v>1267.4057896206159</v>
      </c>
      <c r="O26" s="156">
        <f>IF(RES_hhdet_fec!O26=0,0,RES_hhdet_fec!O26/0.086*1000000/RES_hhdet_num!O$24)</f>
        <v>1330.3174428641742</v>
      </c>
      <c r="P26" s="156">
        <f>IF(RES_hhdet_fec!P26=0,0,RES_hhdet_fec!P26/0.086*1000000/RES_hhdet_num!P$24)</f>
        <v>1320.4209571973613</v>
      </c>
      <c r="Q26" s="156">
        <f>IF(RES_hhdet_fec!Q26=0,0,RES_hhdet_fec!Q26/0.086*1000000/RES_hhdet_num!Q$24)</f>
        <v>1334.661408353335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24.253464301398868</v>
      </c>
      <c r="C27" s="156">
        <f>IF(RES_hhdet_fec!C27=0,0,RES_hhdet_fec!C27/0.086*1000000/RES_hhdet_num!C$24)</f>
        <v>26.446696172394031</v>
      </c>
      <c r="D27" s="156">
        <f>IF(RES_hhdet_fec!D27=0,0,RES_hhdet_fec!D27/0.086*1000000/RES_hhdet_num!D$24)</f>
        <v>53.263921429130569</v>
      </c>
      <c r="E27" s="156">
        <f>IF(RES_hhdet_fec!E27=0,0,RES_hhdet_fec!E27/0.086*1000000/RES_hhdet_num!E$24)</f>
        <v>105.62874383429197</v>
      </c>
      <c r="F27" s="156">
        <f>IF(RES_hhdet_fec!F27=0,0,RES_hhdet_fec!F27/0.086*1000000/RES_hhdet_num!F$24)</f>
        <v>110.46247707837654</v>
      </c>
      <c r="G27" s="156">
        <f>IF(RES_hhdet_fec!G27=0,0,RES_hhdet_fec!G27/0.086*1000000/RES_hhdet_num!G$24)</f>
        <v>115.41924633262153</v>
      </c>
      <c r="H27" s="156">
        <f>IF(RES_hhdet_fec!H27=0,0,RES_hhdet_fec!H27/0.086*1000000/RES_hhdet_num!H$24)</f>
        <v>60.573372775953395</v>
      </c>
      <c r="I27" s="156">
        <f>IF(RES_hhdet_fec!I27=0,0,RES_hhdet_fec!I27/0.086*1000000/RES_hhdet_num!I$24)</f>
        <v>80.892530676758383</v>
      </c>
      <c r="J27" s="156">
        <f>IF(RES_hhdet_fec!J27=0,0,RES_hhdet_fec!J27/0.086*1000000/RES_hhdet_num!J$24)</f>
        <v>22.742628088271005</v>
      </c>
      <c r="K27" s="156">
        <f>IF(RES_hhdet_fec!K27=0,0,RES_hhdet_fec!K27/0.086*1000000/RES_hhdet_num!K$24)</f>
        <v>25.396655659443194</v>
      </c>
      <c r="L27" s="156">
        <f>IF(RES_hhdet_fec!L27=0,0,RES_hhdet_fec!L27/0.086*1000000/RES_hhdet_num!L$24)</f>
        <v>62.734089777988352</v>
      </c>
      <c r="M27" s="156">
        <f>IF(RES_hhdet_fec!M27=0,0,RES_hhdet_fec!M27/0.086*1000000/RES_hhdet_num!M$24)</f>
        <v>13.357112416332097</v>
      </c>
      <c r="N27" s="156">
        <f>IF(RES_hhdet_fec!N27=0,0,RES_hhdet_fec!N27/0.086*1000000/RES_hhdet_num!N$24)</f>
        <v>14.939011540367757</v>
      </c>
      <c r="O27" s="156">
        <f>IF(RES_hhdet_fec!O27=0,0,RES_hhdet_fec!O27/0.086*1000000/RES_hhdet_num!O$24)</f>
        <v>17.398011647937313</v>
      </c>
      <c r="P27" s="156">
        <f>IF(RES_hhdet_fec!P27=0,0,RES_hhdet_fec!P27/0.086*1000000/RES_hhdet_num!P$24)</f>
        <v>15.499863037633846</v>
      </c>
      <c r="Q27" s="156">
        <f>IF(RES_hhdet_fec!Q27=0,0,RES_hhdet_fec!Q27/0.086*1000000/RES_hhdet_num!Q$24)</f>
        <v>20.910020910598341</v>
      </c>
    </row>
    <row r="28" spans="1:17" ht="12.95" customHeight="1" x14ac:dyDescent="0.25">
      <c r="A28" s="158" t="s">
        <v>112</v>
      </c>
      <c r="B28" s="157">
        <f t="shared" ref="B28:Q28" si="7">B29</f>
        <v>12.422659355017673</v>
      </c>
      <c r="C28" s="157">
        <f t="shared" si="7"/>
        <v>13.704980343437885</v>
      </c>
      <c r="D28" s="157">
        <f t="shared" si="7"/>
        <v>16.137660359191127</v>
      </c>
      <c r="E28" s="157">
        <f t="shared" si="7"/>
        <v>18.655220280295648</v>
      </c>
      <c r="F28" s="157">
        <f t="shared" si="7"/>
        <v>21.347554059660233</v>
      </c>
      <c r="G28" s="157">
        <f t="shared" si="7"/>
        <v>24.212614189022549</v>
      </c>
      <c r="H28" s="157">
        <f t="shared" si="7"/>
        <v>27.910293343063689</v>
      </c>
      <c r="I28" s="157">
        <f t="shared" si="7"/>
        <v>33.874974930567177</v>
      </c>
      <c r="J28" s="157">
        <f t="shared" si="7"/>
        <v>38.465144112917351</v>
      </c>
      <c r="K28" s="157">
        <f t="shared" si="7"/>
        <v>43.471498657145396</v>
      </c>
      <c r="L28" s="157">
        <f t="shared" si="7"/>
        <v>52.432811539593558</v>
      </c>
      <c r="M28" s="157">
        <f t="shared" si="7"/>
        <v>48.429144390680783</v>
      </c>
      <c r="N28" s="157">
        <f t="shared" si="7"/>
        <v>48.216267717565898</v>
      </c>
      <c r="O28" s="157">
        <f t="shared" si="7"/>
        <v>47.241503655357846</v>
      </c>
      <c r="P28" s="157">
        <f t="shared" si="7"/>
        <v>44.147030194265412</v>
      </c>
      <c r="Q28" s="157">
        <f t="shared" si="7"/>
        <v>43.376334128778957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12.422659355017673</v>
      </c>
      <c r="C29" s="156">
        <f>IF(RES_hhdet_fec!C29=0,0,RES_hhdet_fec!C29/0.086*1000000/RES_hhdet_num!C$24)</f>
        <v>13.704980343437885</v>
      </c>
      <c r="D29" s="156">
        <f>IF(RES_hhdet_fec!D29=0,0,RES_hhdet_fec!D29/0.086*1000000/RES_hhdet_num!D$24)</f>
        <v>16.137660359191127</v>
      </c>
      <c r="E29" s="156">
        <f>IF(RES_hhdet_fec!E29=0,0,RES_hhdet_fec!E29/0.086*1000000/RES_hhdet_num!E$24)</f>
        <v>18.655220280295648</v>
      </c>
      <c r="F29" s="156">
        <f>IF(RES_hhdet_fec!F29=0,0,RES_hhdet_fec!F29/0.086*1000000/RES_hhdet_num!F$24)</f>
        <v>21.347554059660233</v>
      </c>
      <c r="G29" s="156">
        <f>IF(RES_hhdet_fec!G29=0,0,RES_hhdet_fec!G29/0.086*1000000/RES_hhdet_num!G$24)</f>
        <v>24.212614189022549</v>
      </c>
      <c r="H29" s="156">
        <f>IF(RES_hhdet_fec!H29=0,0,RES_hhdet_fec!H29/0.086*1000000/RES_hhdet_num!H$24)</f>
        <v>27.910293343063689</v>
      </c>
      <c r="I29" s="156">
        <f>IF(RES_hhdet_fec!I29=0,0,RES_hhdet_fec!I29/0.086*1000000/RES_hhdet_num!I$24)</f>
        <v>33.874974930567177</v>
      </c>
      <c r="J29" s="156">
        <f>IF(RES_hhdet_fec!J29=0,0,RES_hhdet_fec!J29/0.086*1000000/RES_hhdet_num!J$24)</f>
        <v>38.465144112917351</v>
      </c>
      <c r="K29" s="156">
        <f>IF(RES_hhdet_fec!K29=0,0,RES_hhdet_fec!K29/0.086*1000000/RES_hhdet_num!K$24)</f>
        <v>43.471498657145396</v>
      </c>
      <c r="L29" s="156">
        <f>IF(RES_hhdet_fec!L29=0,0,RES_hhdet_fec!L29/0.086*1000000/RES_hhdet_num!L$24)</f>
        <v>52.432811539593558</v>
      </c>
      <c r="M29" s="156">
        <f>IF(RES_hhdet_fec!M29=0,0,RES_hhdet_fec!M29/0.086*1000000/RES_hhdet_num!M$24)</f>
        <v>48.429144390680783</v>
      </c>
      <c r="N29" s="156">
        <f>IF(RES_hhdet_fec!N29=0,0,RES_hhdet_fec!N29/0.086*1000000/RES_hhdet_num!N$24)</f>
        <v>48.216267717565898</v>
      </c>
      <c r="O29" s="156">
        <f>IF(RES_hhdet_fec!O29=0,0,RES_hhdet_fec!O29/0.086*1000000/RES_hhdet_num!O$24)</f>
        <v>47.241503655357846</v>
      </c>
      <c r="P29" s="156">
        <f>IF(RES_hhdet_fec!P29=0,0,RES_hhdet_fec!P29/0.086*1000000/RES_hhdet_num!P$24)</f>
        <v>44.147030194265412</v>
      </c>
      <c r="Q29" s="156">
        <f>IF(RES_hhdet_fec!Q29=0,0,RES_hhdet_fec!Q29/0.086*1000000/RES_hhdet_num!Q$24)</f>
        <v>43.376334128778957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1478.7997411765534</v>
      </c>
      <c r="C30" s="157">
        <f>IF(RES_hhdet_fec!C30=0,0,RES_hhdet_fec!C30/0.086*1000000/RES_hhdet_num!C$24)</f>
        <v>1493.3238013774283</v>
      </c>
      <c r="D30" s="157">
        <f>IF(RES_hhdet_fec!D30=0,0,RES_hhdet_fec!D30/0.086*1000000/RES_hhdet_num!D$24)</f>
        <v>1503.9907097299736</v>
      </c>
      <c r="E30" s="157">
        <f>IF(RES_hhdet_fec!E30=0,0,RES_hhdet_fec!E30/0.086*1000000/RES_hhdet_num!E$24)</f>
        <v>1562.8691145852424</v>
      </c>
      <c r="F30" s="157">
        <f>IF(RES_hhdet_fec!F30=0,0,RES_hhdet_fec!F30/0.086*1000000/RES_hhdet_num!F$24)</f>
        <v>1591.6783824451838</v>
      </c>
      <c r="G30" s="157">
        <f>IF(RES_hhdet_fec!G30=0,0,RES_hhdet_fec!G30/0.086*1000000/RES_hhdet_num!G$24)</f>
        <v>1605.1939614511082</v>
      </c>
      <c r="H30" s="157">
        <f>IF(RES_hhdet_fec!H30=0,0,RES_hhdet_fec!H30/0.086*1000000/RES_hhdet_num!H$24)</f>
        <v>1579.1532390000395</v>
      </c>
      <c r="I30" s="157">
        <f>IF(RES_hhdet_fec!I30=0,0,RES_hhdet_fec!I30/0.086*1000000/RES_hhdet_num!I$24)</f>
        <v>1594.6215803572545</v>
      </c>
      <c r="J30" s="157">
        <f>IF(RES_hhdet_fec!J30=0,0,RES_hhdet_fec!J30/0.086*1000000/RES_hhdet_num!J$24)</f>
        <v>1583.1940406981441</v>
      </c>
      <c r="K30" s="157">
        <f>IF(RES_hhdet_fec!K30=0,0,RES_hhdet_fec!K30/0.086*1000000/RES_hhdet_num!K$24)</f>
        <v>1569.3598428547316</v>
      </c>
      <c r="L30" s="157">
        <f>IF(RES_hhdet_fec!L30=0,0,RES_hhdet_fec!L30/0.086*1000000/RES_hhdet_num!L$24)</f>
        <v>1557.5080027063195</v>
      </c>
      <c r="M30" s="157">
        <f>IF(RES_hhdet_fec!M30=0,0,RES_hhdet_fec!M30/0.086*1000000/RES_hhdet_num!M$24)</f>
        <v>1540.5945694266727</v>
      </c>
      <c r="N30" s="157">
        <f>IF(RES_hhdet_fec!N30=0,0,RES_hhdet_fec!N30/0.086*1000000/RES_hhdet_num!N$24)</f>
        <v>1521.373134098249</v>
      </c>
      <c r="O30" s="157">
        <f>IF(RES_hhdet_fec!O30=0,0,RES_hhdet_fec!O30/0.086*1000000/RES_hhdet_num!O$24)</f>
        <v>1489.7760049622741</v>
      </c>
      <c r="P30" s="157">
        <f>IF(RES_hhdet_fec!P30=0,0,RES_hhdet_fec!P30/0.086*1000000/RES_hhdet_num!P$24)</f>
        <v>1482.8037656652059</v>
      </c>
      <c r="Q30" s="157">
        <f>IF(RES_hhdet_fec!Q30=0,0,RES_hhdet_fec!Q30/0.086*1000000/RES_hhdet_num!Q$24)</f>
        <v>1464.70231150004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1597.6222718464896</v>
      </c>
      <c r="C31" s="132">
        <f>IF(RES_hhdet_fec!C31=0,0,RES_hhdet_fec!C31/0.086*1000000/RES_hhdet_num!C31)</f>
        <v>1611.7397883864976</v>
      </c>
      <c r="D31" s="132">
        <f>IF(RES_hhdet_fec!D31=0,0,RES_hhdet_fec!D31/0.086*1000000/RES_hhdet_num!D31)</f>
        <v>1611.75178178641</v>
      </c>
      <c r="E31" s="132">
        <f>IF(RES_hhdet_fec!E31=0,0,RES_hhdet_fec!E31/0.086*1000000/RES_hhdet_num!E31)</f>
        <v>1652.8414473932567</v>
      </c>
      <c r="F31" s="132">
        <f>IF(RES_hhdet_fec!F31=0,0,RES_hhdet_fec!F31/0.086*1000000/RES_hhdet_num!F31)</f>
        <v>1672.9965990392027</v>
      </c>
      <c r="G31" s="132">
        <f>IF(RES_hhdet_fec!G31=0,0,RES_hhdet_fec!G31/0.086*1000000/RES_hhdet_num!G31)</f>
        <v>1692.6150760282535</v>
      </c>
      <c r="H31" s="132">
        <f>IF(RES_hhdet_fec!H31=0,0,RES_hhdet_fec!H31/0.086*1000000/RES_hhdet_num!H31)</f>
        <v>1690.2311763485882</v>
      </c>
      <c r="I31" s="132">
        <f>IF(RES_hhdet_fec!I31=0,0,RES_hhdet_fec!I31/0.086*1000000/RES_hhdet_num!I31)</f>
        <v>1700.5934080493714</v>
      </c>
      <c r="J31" s="132">
        <f>IF(RES_hhdet_fec!J31=0,0,RES_hhdet_fec!J31/0.086*1000000/RES_hhdet_num!J31)</f>
        <v>1713.6184875584274</v>
      </c>
      <c r="K31" s="132">
        <f>IF(RES_hhdet_fec!K31=0,0,RES_hhdet_fec!K31/0.086*1000000/RES_hhdet_num!K31)</f>
        <v>1702.0426871888208</v>
      </c>
      <c r="L31" s="132">
        <f>IF(RES_hhdet_fec!L31=0,0,RES_hhdet_fec!L31/0.086*1000000/RES_hhdet_num!L31)</f>
        <v>1691.1653419743263</v>
      </c>
      <c r="M31" s="132">
        <f>IF(RES_hhdet_fec!M31=0,0,RES_hhdet_fec!M31/0.086*1000000/RES_hhdet_num!M31)</f>
        <v>1711.3258214628077</v>
      </c>
      <c r="N31" s="132">
        <f>IF(RES_hhdet_fec!N31=0,0,RES_hhdet_fec!N31/0.086*1000000/RES_hhdet_num!N31)</f>
        <v>1686.9232813238339</v>
      </c>
      <c r="O31" s="132">
        <f>IF(RES_hhdet_fec!O31=0,0,RES_hhdet_fec!O31/0.086*1000000/RES_hhdet_num!O31)</f>
        <v>1655.8204525837275</v>
      </c>
      <c r="P31" s="132">
        <f>IF(RES_hhdet_fec!P31=0,0,RES_hhdet_fec!P31/0.086*1000000/RES_hhdet_num!P31)</f>
        <v>1650.3295246218565</v>
      </c>
      <c r="Q31" s="132">
        <f>IF(RES_hhdet_fec!Q31=0,0,RES_hhdet_fec!Q31/0.086*1000000/RES_hhdet_num!Q31)</f>
        <v>1630.8913985676347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1094.319950219088</v>
      </c>
      <c r="C32" s="132">
        <f>IF(RES_hhdet_fec!C32=0,0,RES_hhdet_fec!C32/0.086*1000000/RES_hhdet_num!C32)</f>
        <v>1108.570059187578</v>
      </c>
      <c r="D32" s="132">
        <f>IF(RES_hhdet_fec!D32=0,0,RES_hhdet_fec!D32/0.086*1000000/RES_hhdet_num!D32)</f>
        <v>1113.049141410766</v>
      </c>
      <c r="E32" s="132">
        <f>IF(RES_hhdet_fec!E32=0,0,RES_hhdet_fec!E32/0.086*1000000/RES_hhdet_num!E32)</f>
        <v>1145.9211118489825</v>
      </c>
      <c r="F32" s="132">
        <f>IF(RES_hhdet_fec!F32=0,0,RES_hhdet_fec!F32/0.086*1000000/RES_hhdet_num!F32)</f>
        <v>1164.2961597128169</v>
      </c>
      <c r="G32" s="132">
        <f>IF(RES_hhdet_fec!G32=0,0,RES_hhdet_fec!G32/0.086*1000000/RES_hhdet_num!G32)</f>
        <v>1182.2191079138634</v>
      </c>
      <c r="H32" s="132">
        <f>IF(RES_hhdet_fec!H32=0,0,RES_hhdet_fec!H32/0.086*1000000/RES_hhdet_num!H32)</f>
        <v>1185.3641682886455</v>
      </c>
      <c r="I32" s="132">
        <f>IF(RES_hhdet_fec!I32=0,0,RES_hhdet_fec!I32/0.086*1000000/RES_hhdet_num!I32)</f>
        <v>1196.7508306475154</v>
      </c>
      <c r="J32" s="132">
        <f>IF(RES_hhdet_fec!J32=0,0,RES_hhdet_fec!J32/0.086*1000000/RES_hhdet_num!J32)</f>
        <v>1210.412277259539</v>
      </c>
      <c r="K32" s="132">
        <f>IF(RES_hhdet_fec!K32=0,0,RES_hhdet_fec!K32/0.086*1000000/RES_hhdet_num!K32)</f>
        <v>1207.1726188286409</v>
      </c>
      <c r="L32" s="132">
        <f>IF(RES_hhdet_fec!L32=0,0,RES_hhdet_fec!L32/0.086*1000000/RES_hhdet_num!L32)</f>
        <v>1203.5505165203604</v>
      </c>
      <c r="M32" s="132">
        <f>IF(RES_hhdet_fec!M32=0,0,RES_hhdet_fec!M32/0.086*1000000/RES_hhdet_num!M32)</f>
        <v>1219.8473771195042</v>
      </c>
      <c r="N32" s="132">
        <f>IF(RES_hhdet_fec!N32=0,0,RES_hhdet_fec!N32/0.086*1000000/RES_hhdet_num!N32)</f>
        <v>1205.3240514627023</v>
      </c>
      <c r="O32" s="132">
        <f>IF(RES_hhdet_fec!O32=0,0,RES_hhdet_fec!O32/0.086*1000000/RES_hhdet_num!O32)</f>
        <v>1185.8094094288731</v>
      </c>
      <c r="P32" s="132">
        <f>IF(RES_hhdet_fec!P32=0,0,RES_hhdet_fec!P32/0.086*1000000/RES_hhdet_num!P32)</f>
        <v>1185.4794324740603</v>
      </c>
      <c r="Q32" s="132">
        <f>IF(RES_hhdet_fec!Q32=0,0,RES_hhdet_fec!Q32/0.086*1000000/RES_hhdet_num!Q32)</f>
        <v>1175.2892839325266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559.16779514627547</v>
      </c>
      <c r="C33" s="165">
        <f>IF(RES_hhdet_fec!C33=0,0,RES_hhdet_fec!C33/0.086*1000000/RES_hhdet_num!C32)</f>
        <v>564.10892593527399</v>
      </c>
      <c r="D33" s="165">
        <f>IF(RES_hhdet_fec!D33=0,0,RES_hhdet_fec!D33/0.086*1000000/RES_hhdet_num!D32)</f>
        <v>564.11312362523881</v>
      </c>
      <c r="E33" s="165">
        <f>IF(RES_hhdet_fec!E33=0,0,RES_hhdet_fec!E33/0.086*1000000/RES_hhdet_num!E32)</f>
        <v>578.49450658761157</v>
      </c>
      <c r="F33" s="165">
        <f>IF(RES_hhdet_fec!F33=0,0,RES_hhdet_fec!F33/0.086*1000000/RES_hhdet_num!F32)</f>
        <v>585.54880966372889</v>
      </c>
      <c r="G33" s="165">
        <f>IF(RES_hhdet_fec!G33=0,0,RES_hhdet_fec!G33/0.086*1000000/RES_hhdet_num!G32)</f>
        <v>592.41527660988186</v>
      </c>
      <c r="H33" s="165">
        <f>IF(RES_hhdet_fec!H33=0,0,RES_hhdet_fec!H33/0.086*1000000/RES_hhdet_num!H32)</f>
        <v>591.58091172200898</v>
      </c>
      <c r="I33" s="165">
        <f>IF(RES_hhdet_fec!I33=0,0,RES_hhdet_fec!I33/0.086*1000000/RES_hhdet_num!I32)</f>
        <v>595.2076928172645</v>
      </c>
      <c r="J33" s="165">
        <f>IF(RES_hhdet_fec!J33=0,0,RES_hhdet_fec!J33/0.086*1000000/RES_hhdet_num!J32)</f>
        <v>599.76647064542783</v>
      </c>
      <c r="K33" s="165">
        <f>IF(RES_hhdet_fec!K33=0,0,RES_hhdet_fec!K33/0.086*1000000/RES_hhdet_num!K32)</f>
        <v>595.71494051608886</v>
      </c>
      <c r="L33" s="165">
        <f>IF(RES_hhdet_fec!L33=0,0,RES_hhdet_fec!L33/0.086*1000000/RES_hhdet_num!L32)</f>
        <v>591.90786969101418</v>
      </c>
      <c r="M33" s="165">
        <f>IF(RES_hhdet_fec!M33=0,0,RES_hhdet_fec!M33/0.086*1000000/RES_hhdet_num!M32)</f>
        <v>598.96403751198125</v>
      </c>
      <c r="N33" s="165">
        <f>IF(RES_hhdet_fec!N33=0,0,RES_hhdet_fec!N33/0.086*1000000/RES_hhdet_num!N32)</f>
        <v>590.42314846334068</v>
      </c>
      <c r="O33" s="165">
        <f>IF(RES_hhdet_fec!O33=0,0,RES_hhdet_fec!O33/0.086*1000000/RES_hhdet_num!O32)</f>
        <v>579.53715840430436</v>
      </c>
      <c r="P33" s="165">
        <f>IF(RES_hhdet_fec!P33=0,0,RES_hhdet_fec!P33/0.086*1000000/RES_hhdet_num!P32)</f>
        <v>577.61533361764828</v>
      </c>
      <c r="Q33" s="165">
        <f>IF(RES_hhdet_fec!Q33=0,0,RES_hhdet_fec!Q33/0.086*1000000/RES_hhdet_num!Q32)</f>
        <v>570.81198949867075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535.15215507281255</v>
      </c>
      <c r="C34" s="164">
        <f>IF(RES_hhdet_fec!C34=0,0,RES_hhdet_fec!C34/0.086*1000000/RES_hhdet_num!C32)</f>
        <v>544.46113325230385</v>
      </c>
      <c r="D34" s="164">
        <f>IF(RES_hhdet_fec!D34=0,0,RES_hhdet_fec!D34/0.086*1000000/RES_hhdet_num!D32)</f>
        <v>548.93601778552693</v>
      </c>
      <c r="E34" s="164">
        <f>IF(RES_hhdet_fec!E34=0,0,RES_hhdet_fec!E34/0.086*1000000/RES_hhdet_num!E32)</f>
        <v>567.42660526137104</v>
      </c>
      <c r="F34" s="164">
        <f>IF(RES_hhdet_fec!F34=0,0,RES_hhdet_fec!F34/0.086*1000000/RES_hhdet_num!F32)</f>
        <v>578.74735004908791</v>
      </c>
      <c r="G34" s="164">
        <f>IF(RES_hhdet_fec!G34=0,0,RES_hhdet_fec!G34/0.086*1000000/RES_hhdet_num!G32)</f>
        <v>589.80383130398138</v>
      </c>
      <c r="H34" s="164">
        <f>IF(RES_hhdet_fec!H34=0,0,RES_hhdet_fec!H34/0.086*1000000/RES_hhdet_num!H32)</f>
        <v>593.7832565666364</v>
      </c>
      <c r="I34" s="164">
        <f>IF(RES_hhdet_fec!I34=0,0,RES_hhdet_fec!I34/0.086*1000000/RES_hhdet_num!I32)</f>
        <v>601.54313783025077</v>
      </c>
      <c r="J34" s="164">
        <f>IF(RES_hhdet_fec!J34=0,0,RES_hhdet_fec!J34/0.086*1000000/RES_hhdet_num!J32)</f>
        <v>610.64580661411128</v>
      </c>
      <c r="K34" s="164">
        <f>IF(RES_hhdet_fec!K34=0,0,RES_hhdet_fec!K34/0.086*1000000/RES_hhdet_num!K32)</f>
        <v>611.45767831255205</v>
      </c>
      <c r="L34" s="164">
        <f>IF(RES_hhdet_fec!L34=0,0,RES_hhdet_fec!L34/0.086*1000000/RES_hhdet_num!L32)</f>
        <v>611.64264682934606</v>
      </c>
      <c r="M34" s="164">
        <f>IF(RES_hhdet_fec!M34=0,0,RES_hhdet_fec!M34/0.086*1000000/RES_hhdet_num!M32)</f>
        <v>620.88333960752288</v>
      </c>
      <c r="N34" s="164">
        <f>IF(RES_hhdet_fec!N34=0,0,RES_hhdet_fec!N34/0.086*1000000/RES_hhdet_num!N32)</f>
        <v>614.90090299936185</v>
      </c>
      <c r="O34" s="164">
        <f>IF(RES_hhdet_fec!O34=0,0,RES_hhdet_fec!O34/0.086*1000000/RES_hhdet_num!O32)</f>
        <v>606.27225102456873</v>
      </c>
      <c r="P34" s="164">
        <f>IF(RES_hhdet_fec!P34=0,0,RES_hhdet_fec!P34/0.086*1000000/RES_hhdet_num!P32)</f>
        <v>607.86409885641206</v>
      </c>
      <c r="Q34" s="164">
        <f>IF(RES_hhdet_fec!Q34=0,0,RES_hhdet_fec!Q34/0.086*1000000/RES_hhdet_num!Q32)</f>
        <v>604.47729443385583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1287.74539917435</v>
      </c>
      <c r="C35" s="162">
        <f>IF(RES_hhdet_fec!C35=0,0,RES_hhdet_fec!C35/0.086*1000000/RES_hhdet_num!C35)</f>
        <v>1300.6475270482886</v>
      </c>
      <c r="D35" s="162">
        <f>IF(RES_hhdet_fec!D35=0,0,RES_hhdet_fec!D35/0.086*1000000/RES_hhdet_num!D35)</f>
        <v>1337.9156007423423</v>
      </c>
      <c r="E35" s="162">
        <f>IF(RES_hhdet_fec!E35=0,0,RES_hhdet_fec!E35/0.086*1000000/RES_hhdet_num!E35)</f>
        <v>1443.9411676668599</v>
      </c>
      <c r="F35" s="162">
        <f>IF(RES_hhdet_fec!F35=0,0,RES_hhdet_fec!F35/0.086*1000000/RES_hhdet_num!F35)</f>
        <v>1495.820982345705</v>
      </c>
      <c r="G35" s="162">
        <f>IF(RES_hhdet_fec!G35=0,0,RES_hhdet_fec!G35/0.086*1000000/RES_hhdet_num!G35)</f>
        <v>1496.7822717957733</v>
      </c>
      <c r="H35" s="162">
        <f>IF(RES_hhdet_fec!H35=0,0,RES_hhdet_fec!H35/0.086*1000000/RES_hhdet_num!H35)</f>
        <v>1404.2640421671338</v>
      </c>
      <c r="I35" s="162">
        <f>IF(RES_hhdet_fec!I35=0,0,RES_hhdet_fec!I35/0.086*1000000/RES_hhdet_num!I35)</f>
        <v>1440.2516821155532</v>
      </c>
      <c r="J35" s="162">
        <f>IF(RES_hhdet_fec!J35=0,0,RES_hhdet_fec!J35/0.086*1000000/RES_hhdet_num!J35)</f>
        <v>1375.4576003406089</v>
      </c>
      <c r="K35" s="162">
        <f>IF(RES_hhdet_fec!K35=0,0,RES_hhdet_fec!K35/0.086*1000000/RES_hhdet_num!K35)</f>
        <v>1370.5259039325642</v>
      </c>
      <c r="L35" s="162">
        <f>IF(RES_hhdet_fec!L35=0,0,RES_hhdet_fec!L35/0.086*1000000/RES_hhdet_num!L35)</f>
        <v>1418.0044718901177</v>
      </c>
      <c r="M35" s="162">
        <f>IF(RES_hhdet_fec!M35=0,0,RES_hhdet_fec!M35/0.086*1000000/RES_hhdet_num!M35)</f>
        <v>1331.2835705302996</v>
      </c>
      <c r="N35" s="162">
        <f>IF(RES_hhdet_fec!N35=0,0,RES_hhdet_fec!N35/0.086*1000000/RES_hhdet_num!N35)</f>
        <v>1359.0765990428376</v>
      </c>
      <c r="O35" s="162">
        <f>IF(RES_hhdet_fec!O35=0,0,RES_hhdet_fec!O35/0.086*1000000/RES_hhdet_num!O35)</f>
        <v>1347.0677434276138</v>
      </c>
      <c r="P35" s="162">
        <f>IF(RES_hhdet_fec!P35=0,0,RES_hhdet_fec!P35/0.086*1000000/RES_hhdet_num!P35)</f>
        <v>1341.996733410921</v>
      </c>
      <c r="Q35" s="162">
        <f>IF(RES_hhdet_fec!Q35=0,0,RES_hhdet_fec!Q35/0.086*1000000/RES_hhdet_num!Q35)</f>
        <v>1335.0801707881565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985.86304478383772</v>
      </c>
      <c r="C36" s="160">
        <f>IF(RES_hhdet_fec!C36=0,0,RES_hhdet_fec!C36/0.086*1000000/RES_hhdet_num!C36)</f>
        <v>999.68776771920443</v>
      </c>
      <c r="D36" s="160">
        <f>IF(RES_hhdet_fec!D36=0,0,RES_hhdet_fec!D36/0.086*1000000/RES_hhdet_num!D36)</f>
        <v>1017.2064780453424</v>
      </c>
      <c r="E36" s="160">
        <f>IF(RES_hhdet_fec!E36=0,0,RES_hhdet_fec!E36/0.086*1000000/RES_hhdet_num!E36)</f>
        <v>1072.8060139447439</v>
      </c>
      <c r="F36" s="160">
        <f>IF(RES_hhdet_fec!F36=0,0,RES_hhdet_fec!F36/0.086*1000000/RES_hhdet_num!F36)</f>
        <v>1102.2846938700943</v>
      </c>
      <c r="G36" s="160">
        <f>IF(RES_hhdet_fec!G36=0,0,RES_hhdet_fec!G36/0.086*1000000/RES_hhdet_num!G36)</f>
        <v>1113.6776264324992</v>
      </c>
      <c r="H36" s="160">
        <f>IF(RES_hhdet_fec!H36=0,0,RES_hhdet_fec!H36/0.086*1000000/RES_hhdet_num!H36)</f>
        <v>1085.2756713251354</v>
      </c>
      <c r="I36" s="160">
        <f>IF(RES_hhdet_fec!I36=0,0,RES_hhdet_fec!I36/0.086*1000000/RES_hhdet_num!I36)</f>
        <v>1105.6312265706838</v>
      </c>
      <c r="J36" s="160">
        <f>IF(RES_hhdet_fec!J36=0,0,RES_hhdet_fec!J36/0.086*1000000/RES_hhdet_num!J36)</f>
        <v>1092.0559667333073</v>
      </c>
      <c r="K36" s="160">
        <f>IF(RES_hhdet_fec!K36=0,0,RES_hhdet_fec!K36/0.086*1000000/RES_hhdet_num!K36)</f>
        <v>1091.1417446889495</v>
      </c>
      <c r="L36" s="160">
        <f>IF(RES_hhdet_fec!L36=0,0,RES_hhdet_fec!L36/0.086*1000000/RES_hhdet_num!L36)</f>
        <v>1107.9442119908856</v>
      </c>
      <c r="M36" s="160">
        <f>IF(RES_hhdet_fec!M36=0,0,RES_hhdet_fec!M36/0.086*1000000/RES_hhdet_num!M36)</f>
        <v>1086.8325892931284</v>
      </c>
      <c r="N36" s="160">
        <f>IF(RES_hhdet_fec!N36=0,0,RES_hhdet_fec!N36/0.086*1000000/RES_hhdet_num!N36)</f>
        <v>1090.5777126643538</v>
      </c>
      <c r="O36" s="160">
        <f>IF(RES_hhdet_fec!O36=0,0,RES_hhdet_fec!O36/0.086*1000000/RES_hhdet_num!O36)</f>
        <v>1077.7459612242333</v>
      </c>
      <c r="P36" s="160">
        <f>IF(RES_hhdet_fec!P36=0,0,RES_hhdet_fec!P36/0.086*1000000/RES_hhdet_num!P36)</f>
        <v>1077.5629555502337</v>
      </c>
      <c r="Q36" s="160">
        <f>IF(RES_hhdet_fec!Q36=0,0,RES_hhdet_fec!Q36/0.086*1000000/RES_hhdet_num!Q36)</f>
        <v>1071.7553542097103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450.710889711025</v>
      </c>
      <c r="C37" s="156">
        <f>IF(RES_hhdet_fec!C37=0,0,RES_hhdet_fec!C37/0.086*1000000/RES_hhdet_num!C36)</f>
        <v>455.22663446690063</v>
      </c>
      <c r="D37" s="156">
        <f>IF(RES_hhdet_fec!D37=0,0,RES_hhdet_fec!D37/0.086*1000000/RES_hhdet_num!D36)</f>
        <v>468.27046025981542</v>
      </c>
      <c r="E37" s="156">
        <f>IF(RES_hhdet_fec!E37=0,0,RES_hhdet_fec!E37/0.086*1000000/RES_hhdet_num!E36)</f>
        <v>505.37940868337296</v>
      </c>
      <c r="F37" s="156">
        <f>IF(RES_hhdet_fec!F37=0,0,RES_hhdet_fec!F37/0.086*1000000/RES_hhdet_num!F36)</f>
        <v>523.53734382100629</v>
      </c>
      <c r="G37" s="156">
        <f>IF(RES_hhdet_fec!G37=0,0,RES_hhdet_fec!G37/0.086*1000000/RES_hhdet_num!G36)</f>
        <v>523.87379512851805</v>
      </c>
      <c r="H37" s="156">
        <f>IF(RES_hhdet_fec!H37=0,0,RES_hhdet_fec!H37/0.086*1000000/RES_hhdet_num!H36)</f>
        <v>491.49241475849897</v>
      </c>
      <c r="I37" s="156">
        <f>IF(RES_hhdet_fec!I37=0,0,RES_hhdet_fec!I37/0.086*1000000/RES_hhdet_num!I36)</f>
        <v>504.0880887404328</v>
      </c>
      <c r="J37" s="156">
        <f>IF(RES_hhdet_fec!J37=0,0,RES_hhdet_fec!J37/0.086*1000000/RES_hhdet_num!J36)</f>
        <v>481.41016011919578</v>
      </c>
      <c r="K37" s="156">
        <f>IF(RES_hhdet_fec!K37=0,0,RES_hhdet_fec!K37/0.086*1000000/RES_hhdet_num!K36)</f>
        <v>479.68406637639737</v>
      </c>
      <c r="L37" s="156">
        <f>IF(RES_hhdet_fec!L37=0,0,RES_hhdet_fec!L37/0.086*1000000/RES_hhdet_num!L36)</f>
        <v>496.30156516153949</v>
      </c>
      <c r="M37" s="156">
        <f>IF(RES_hhdet_fec!M37=0,0,RES_hhdet_fec!M37/0.086*1000000/RES_hhdet_num!M36)</f>
        <v>465.94924968560485</v>
      </c>
      <c r="N37" s="156">
        <f>IF(RES_hhdet_fec!N37=0,0,RES_hhdet_fec!N37/0.086*1000000/RES_hhdet_num!N36)</f>
        <v>475.67680966499165</v>
      </c>
      <c r="O37" s="156">
        <f>IF(RES_hhdet_fec!O37=0,0,RES_hhdet_fec!O37/0.086*1000000/RES_hhdet_num!O36)</f>
        <v>471.47371019966414</v>
      </c>
      <c r="P37" s="156">
        <f>IF(RES_hhdet_fec!P37=0,0,RES_hhdet_fec!P37/0.086*1000000/RES_hhdet_num!P36)</f>
        <v>469.69885669382188</v>
      </c>
      <c r="Q37" s="156">
        <f>IF(RES_hhdet_fec!Q37=0,0,RES_hhdet_fec!Q37/0.086*1000000/RES_hhdet_num!Q36)</f>
        <v>467.27805977585462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535.15215507281266</v>
      </c>
      <c r="C38" s="156">
        <f>IF(RES_hhdet_fec!C38=0,0,RES_hhdet_fec!C38/0.086*1000000/RES_hhdet_num!C36)</f>
        <v>544.46113325230374</v>
      </c>
      <c r="D38" s="156">
        <f>IF(RES_hhdet_fec!D38=0,0,RES_hhdet_fec!D38/0.086*1000000/RES_hhdet_num!D36)</f>
        <v>548.93601778552704</v>
      </c>
      <c r="E38" s="156">
        <f>IF(RES_hhdet_fec!E38=0,0,RES_hhdet_fec!E38/0.086*1000000/RES_hhdet_num!E36)</f>
        <v>567.42660526137092</v>
      </c>
      <c r="F38" s="156">
        <f>IF(RES_hhdet_fec!F38=0,0,RES_hhdet_fec!F38/0.086*1000000/RES_hhdet_num!F36)</f>
        <v>578.74735004908791</v>
      </c>
      <c r="G38" s="156">
        <f>IF(RES_hhdet_fec!G38=0,0,RES_hhdet_fec!G38/0.086*1000000/RES_hhdet_num!G36)</f>
        <v>589.80383130398093</v>
      </c>
      <c r="H38" s="156">
        <f>IF(RES_hhdet_fec!H38=0,0,RES_hhdet_fec!H38/0.086*1000000/RES_hhdet_num!H36)</f>
        <v>593.7832565666364</v>
      </c>
      <c r="I38" s="156">
        <f>IF(RES_hhdet_fec!I38=0,0,RES_hhdet_fec!I38/0.086*1000000/RES_hhdet_num!I36)</f>
        <v>601.54313783025077</v>
      </c>
      <c r="J38" s="156">
        <f>IF(RES_hhdet_fec!J38=0,0,RES_hhdet_fec!J38/0.086*1000000/RES_hhdet_num!J36)</f>
        <v>610.64580661411151</v>
      </c>
      <c r="K38" s="156">
        <f>IF(RES_hhdet_fec!K38=0,0,RES_hhdet_fec!K38/0.086*1000000/RES_hhdet_num!K36)</f>
        <v>611.45767831255228</v>
      </c>
      <c r="L38" s="156">
        <f>IF(RES_hhdet_fec!L38=0,0,RES_hhdet_fec!L38/0.086*1000000/RES_hhdet_num!L36)</f>
        <v>611.64264682934584</v>
      </c>
      <c r="M38" s="156">
        <f>IF(RES_hhdet_fec!M38=0,0,RES_hhdet_fec!M38/0.086*1000000/RES_hhdet_num!M36)</f>
        <v>620.88333960752368</v>
      </c>
      <c r="N38" s="156">
        <f>IF(RES_hhdet_fec!N38=0,0,RES_hhdet_fec!N38/0.086*1000000/RES_hhdet_num!N36)</f>
        <v>614.90090299936207</v>
      </c>
      <c r="O38" s="156">
        <f>IF(RES_hhdet_fec!O38=0,0,RES_hhdet_fec!O38/0.086*1000000/RES_hhdet_num!O36)</f>
        <v>606.27225102456896</v>
      </c>
      <c r="P38" s="156">
        <f>IF(RES_hhdet_fec!P38=0,0,RES_hhdet_fec!P38/0.086*1000000/RES_hhdet_num!P36)</f>
        <v>607.86409885641183</v>
      </c>
      <c r="Q38" s="156">
        <f>IF(RES_hhdet_fec!Q38=0,0,RES_hhdet_fec!Q38/0.086*1000000/RES_hhdet_num!Q36)</f>
        <v>604.47729443385595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2637.309011645289</v>
      </c>
      <c r="C39" s="157">
        <f>IF(RES_hhdet_fec!C39=0,0,RES_hhdet_fec!C39/0.086*1000000/RES_hhdet_num!C$24)</f>
        <v>2649.2576255776289</v>
      </c>
      <c r="D39" s="157">
        <f>IF(RES_hhdet_fec!D39=0,0,RES_hhdet_fec!D39/0.086*1000000/RES_hhdet_num!D$24)</f>
        <v>2746.1977287580048</v>
      </c>
      <c r="E39" s="157">
        <f>IF(RES_hhdet_fec!E39=0,0,RES_hhdet_fec!E39/0.086*1000000/RES_hhdet_num!E$24)</f>
        <v>3050.7043995720674</v>
      </c>
      <c r="F39" s="157">
        <f>IF(RES_hhdet_fec!F39=0,0,RES_hhdet_fec!F39/0.086*1000000/RES_hhdet_num!F$24)</f>
        <v>3159.0313954169851</v>
      </c>
      <c r="G39" s="157">
        <f>IF(RES_hhdet_fec!G39=0,0,RES_hhdet_fec!G39/0.086*1000000/RES_hhdet_num!G$24)</f>
        <v>3032.2345326236582</v>
      </c>
      <c r="H39" s="157">
        <f>IF(RES_hhdet_fec!H39=0,0,RES_hhdet_fec!H39/0.086*1000000/RES_hhdet_num!H$24)</f>
        <v>2886.4099548142062</v>
      </c>
      <c r="I39" s="157">
        <f>IF(RES_hhdet_fec!I39=0,0,RES_hhdet_fec!I39/0.086*1000000/RES_hhdet_num!I$24)</f>
        <v>2846.9822734089757</v>
      </c>
      <c r="J39" s="157">
        <f>IF(RES_hhdet_fec!J39=0,0,RES_hhdet_fec!J39/0.086*1000000/RES_hhdet_num!J$24)</f>
        <v>2572.7583327270099</v>
      </c>
      <c r="K39" s="157">
        <f>IF(RES_hhdet_fec!K39=0,0,RES_hhdet_fec!K39/0.086*1000000/RES_hhdet_num!K$24)</f>
        <v>2628.9842755991958</v>
      </c>
      <c r="L39" s="157">
        <f>IF(RES_hhdet_fec!L39=0,0,RES_hhdet_fec!L39/0.086*1000000/RES_hhdet_num!L$24)</f>
        <v>2801.7043981252154</v>
      </c>
      <c r="M39" s="157">
        <f>IF(RES_hhdet_fec!M39=0,0,RES_hhdet_fec!M39/0.086*1000000/RES_hhdet_num!M$24)</f>
        <v>2499.8107990658045</v>
      </c>
      <c r="N39" s="157">
        <f>IF(RES_hhdet_fec!N39=0,0,RES_hhdet_fec!N39/0.086*1000000/RES_hhdet_num!N$24)</f>
        <v>2201.3205194355464</v>
      </c>
      <c r="O39" s="157">
        <f>IF(RES_hhdet_fec!O39=0,0,RES_hhdet_fec!O39/0.086*1000000/RES_hhdet_num!O$24)</f>
        <v>2081.7701973883836</v>
      </c>
      <c r="P39" s="157">
        <f>IF(RES_hhdet_fec!P39=0,0,RES_hhdet_fec!P39/0.086*1000000/RES_hhdet_num!P$24)</f>
        <v>1891.9221563835013</v>
      </c>
      <c r="Q39" s="157">
        <f>IF(RES_hhdet_fec!Q39=0,0,RES_hhdet_fec!Q39/0.086*1000000/RES_hhdet_num!Q$24)</f>
        <v>1877.2167918405692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3464.5224658752686</v>
      </c>
      <c r="C40" s="156">
        <f>IF(RES_hhdet_fec!C40=0,0,RES_hhdet_fec!C40/0.086*1000000/RES_hhdet_num!C40)</f>
        <v>3551.6208790861983</v>
      </c>
      <c r="D40" s="156">
        <f>IF(RES_hhdet_fec!D40=0,0,RES_hhdet_fec!D40/0.086*1000000/RES_hhdet_num!D40)</f>
        <v>3694.2486707848284</v>
      </c>
      <c r="E40" s="156">
        <f>IF(RES_hhdet_fec!E40=0,0,RES_hhdet_fec!E40/0.086*1000000/RES_hhdet_num!E40)</f>
        <v>3833.8898121144093</v>
      </c>
      <c r="F40" s="156">
        <f>IF(RES_hhdet_fec!F40=0,0,RES_hhdet_fec!F40/0.086*1000000/RES_hhdet_num!F40)</f>
        <v>3981.6606450794779</v>
      </c>
      <c r="G40" s="156">
        <f>IF(RES_hhdet_fec!G40=0,0,RES_hhdet_fec!G40/0.086*1000000/RES_hhdet_num!G40)</f>
        <v>3929.4646858507544</v>
      </c>
      <c r="H40" s="156">
        <f>IF(RES_hhdet_fec!H40=0,0,RES_hhdet_fec!H40/0.086*1000000/RES_hhdet_num!H40)</f>
        <v>3851.0644689728592</v>
      </c>
      <c r="I40" s="156">
        <f>IF(RES_hhdet_fec!I40=0,0,RES_hhdet_fec!I40/0.086*1000000/RES_hhdet_num!I40)</f>
        <v>3820.0017701469355</v>
      </c>
      <c r="J40" s="156">
        <f>IF(RES_hhdet_fec!J40=0,0,RES_hhdet_fec!J40/0.086*1000000/RES_hhdet_num!J40)</f>
        <v>3624.157712662482</v>
      </c>
      <c r="K40" s="156">
        <f>IF(RES_hhdet_fec!K40=0,0,RES_hhdet_fec!K40/0.086*1000000/RES_hhdet_num!K40)</f>
        <v>3724.8664401403116</v>
      </c>
      <c r="L40" s="156">
        <f>IF(RES_hhdet_fec!L40=0,0,RES_hhdet_fec!L40/0.086*1000000/RES_hhdet_num!L40)</f>
        <v>3790.47008193287</v>
      </c>
      <c r="M40" s="156">
        <f>IF(RES_hhdet_fec!M40=0,0,RES_hhdet_fec!M40/0.086*1000000/RES_hhdet_num!M40)</f>
        <v>3423.0432425646163</v>
      </c>
      <c r="N40" s="156">
        <f>IF(RES_hhdet_fec!N40=0,0,RES_hhdet_fec!N40/0.086*1000000/RES_hhdet_num!N40)</f>
        <v>2925.5349265783966</v>
      </c>
      <c r="O40" s="156">
        <f>IF(RES_hhdet_fec!O40=0,0,RES_hhdet_fec!O40/0.086*1000000/RES_hhdet_num!O40)</f>
        <v>2677.6204684272957</v>
      </c>
      <c r="P40" s="156">
        <f>IF(RES_hhdet_fec!P40=0,0,RES_hhdet_fec!P40/0.086*1000000/RES_hhdet_num!P40)</f>
        <v>2439.2963395742686</v>
      </c>
      <c r="Q40" s="156">
        <f>IF(RES_hhdet_fec!Q40=0,0,RES_hhdet_fec!Q40/0.086*1000000/RES_hhdet_num!Q40)</f>
        <v>2485.2835141205401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1778.6933489583359</v>
      </c>
      <c r="C41" s="57">
        <f>IF(RES_hhdet_fec!C41=0,0,RES_hhdet_fec!C41/0.086*1000000/RES_hhdet_num!C41)</f>
        <v>1834.1129670299542</v>
      </c>
      <c r="D41" s="57">
        <f>IF(RES_hhdet_fec!D41=0,0,RES_hhdet_fec!D41/0.086*1000000/RES_hhdet_num!D41)</f>
        <v>1969.5915933597807</v>
      </c>
      <c r="E41" s="57">
        <f>IF(RES_hhdet_fec!E41=0,0,RES_hhdet_fec!E41/0.086*1000000/RES_hhdet_num!E41)</f>
        <v>2191.0604630034954</v>
      </c>
      <c r="F41" s="57">
        <f>IF(RES_hhdet_fec!F41=0,0,RES_hhdet_fec!F41/0.086*1000000/RES_hhdet_num!F41)</f>
        <v>2282.9877218946772</v>
      </c>
      <c r="G41" s="57">
        <f>IF(RES_hhdet_fec!G41=0,0,RES_hhdet_fec!G41/0.086*1000000/RES_hhdet_num!G41)</f>
        <v>2262.5873025530136</v>
      </c>
      <c r="H41" s="57">
        <f>IF(RES_hhdet_fec!H41=0,0,RES_hhdet_fec!H41/0.086*1000000/RES_hhdet_num!H41)</f>
        <v>2099.2947787616295</v>
      </c>
      <c r="I41" s="57">
        <f>IF(RES_hhdet_fec!I41=0,0,RES_hhdet_fec!I41/0.086*1000000/RES_hhdet_num!I41)</f>
        <v>2129.3799058590644</v>
      </c>
      <c r="J41" s="57">
        <f>IF(RES_hhdet_fec!J41=0,0,RES_hhdet_fec!J41/0.086*1000000/RES_hhdet_num!J41)</f>
        <v>1912.3202992458203</v>
      </c>
      <c r="K41" s="57">
        <f>IF(RES_hhdet_fec!K41=0,0,RES_hhdet_fec!K41/0.086*1000000/RES_hhdet_num!K41)</f>
        <v>1983.0260412899588</v>
      </c>
      <c r="L41" s="57">
        <f>IF(RES_hhdet_fec!L41=0,0,RES_hhdet_fec!L41/0.086*1000000/RES_hhdet_num!L41)</f>
        <v>2118.0071698504762</v>
      </c>
      <c r="M41" s="57">
        <f>IF(RES_hhdet_fec!M41=0,0,RES_hhdet_fec!M41/0.086*1000000/RES_hhdet_num!M41)</f>
        <v>1830.4667931571475</v>
      </c>
      <c r="N41" s="57">
        <f>IF(RES_hhdet_fec!N41=0,0,RES_hhdet_fec!N41/0.086*1000000/RES_hhdet_num!N41)</f>
        <v>1554.6886720079842</v>
      </c>
      <c r="O41" s="57">
        <f>IF(RES_hhdet_fec!O41=0,0,RES_hhdet_fec!O41/0.086*1000000/RES_hhdet_num!O41)</f>
        <v>1463.3084681526861</v>
      </c>
      <c r="P41" s="57">
        <f>IF(RES_hhdet_fec!P41=0,0,RES_hhdet_fec!P41/0.086*1000000/RES_hhdet_num!P41)</f>
        <v>1328.2671827418471</v>
      </c>
      <c r="Q41" s="57">
        <f>IF(RES_hhdet_fec!Q41=0,0,RES_hhdet_fec!Q41/0.086*1000000/RES_hhdet_num!Q41)</f>
        <v>1369.7872495017812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6788.7877076827681</v>
      </c>
      <c r="C43" s="168">
        <f t="shared" ref="C43:Q43" si="8">SUM(C44,C47,C49,C58)</f>
        <v>6729.8343265529184</v>
      </c>
      <c r="D43" s="168">
        <f t="shared" si="8"/>
        <v>6899.5348306522937</v>
      </c>
      <c r="E43" s="168">
        <f t="shared" si="8"/>
        <v>7353.3092616807517</v>
      </c>
      <c r="F43" s="168">
        <f t="shared" si="8"/>
        <v>7551.2900187738451</v>
      </c>
      <c r="G43" s="168">
        <f t="shared" si="8"/>
        <v>7398.8690906454303</v>
      </c>
      <c r="H43" s="168">
        <f t="shared" si="8"/>
        <v>7119.9619297560912</v>
      </c>
      <c r="I43" s="168">
        <f t="shared" si="8"/>
        <v>7124.8088880536279</v>
      </c>
      <c r="J43" s="168">
        <f t="shared" si="8"/>
        <v>6737.9594450745444</v>
      </c>
      <c r="K43" s="168">
        <f t="shared" si="8"/>
        <v>6854.3685725938894</v>
      </c>
      <c r="L43" s="168">
        <f t="shared" si="8"/>
        <v>5963.8156505014376</v>
      </c>
      <c r="M43" s="168">
        <f t="shared" si="8"/>
        <v>5603.2588944040435</v>
      </c>
      <c r="N43" s="168">
        <f t="shared" si="8"/>
        <v>5180.7773715318272</v>
      </c>
      <c r="O43" s="168">
        <f t="shared" si="8"/>
        <v>5109.9038774527507</v>
      </c>
      <c r="P43" s="168">
        <f t="shared" si="8"/>
        <v>4898.404180186345</v>
      </c>
      <c r="Q43" s="168">
        <f t="shared" si="8"/>
        <v>4885.4533992530023</v>
      </c>
    </row>
    <row r="44" spans="1:17" ht="12.95" customHeight="1" x14ac:dyDescent="0.25">
      <c r="A44" s="158" t="s">
        <v>65</v>
      </c>
      <c r="B44" s="157">
        <f t="shared" ref="B44" si="9">SUM(B45:B46)</f>
        <v>2672.8086076697628</v>
      </c>
      <c r="C44" s="157">
        <f t="shared" ref="C44:Q44" si="10">SUM(C45:C46)</f>
        <v>2677.4680210343345</v>
      </c>
      <c r="D44" s="157">
        <f t="shared" si="10"/>
        <v>2717.3282712320679</v>
      </c>
      <c r="E44" s="157">
        <f t="shared" si="10"/>
        <v>2704.3269869471837</v>
      </c>
      <c r="F44" s="157">
        <f t="shared" si="10"/>
        <v>2724.5016857798964</v>
      </c>
      <c r="G44" s="157">
        <f t="shared" si="10"/>
        <v>2728.0816085504025</v>
      </c>
      <c r="H44" s="157">
        <f t="shared" si="10"/>
        <v>2619.1423025929371</v>
      </c>
      <c r="I44" s="157">
        <f t="shared" si="10"/>
        <v>2636.3744396342204</v>
      </c>
      <c r="J44" s="157">
        <f t="shared" si="10"/>
        <v>2500.2649681047142</v>
      </c>
      <c r="K44" s="157">
        <f t="shared" si="10"/>
        <v>2568.6882330338158</v>
      </c>
      <c r="L44" s="157">
        <f t="shared" si="10"/>
        <v>1528.0218447832597</v>
      </c>
      <c r="M44" s="157">
        <f t="shared" si="10"/>
        <v>1274.0570117664927</v>
      </c>
      <c r="N44" s="157">
        <f t="shared" si="10"/>
        <v>1315.7276571711332</v>
      </c>
      <c r="O44" s="157">
        <f t="shared" si="10"/>
        <v>1382.3207546858309</v>
      </c>
      <c r="P44" s="157">
        <f t="shared" si="10"/>
        <v>1369.3547688639733</v>
      </c>
      <c r="Q44" s="157">
        <f t="shared" si="10"/>
        <v>1388.8161137345955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2648.5550195296792</v>
      </c>
      <c r="C45" s="156">
        <f>IF(RES_hhdet_fec!C45=0,0,RES_hhdet_fec!C45/0.086*1000000/RES_hhdet_num!C$43)</f>
        <v>2650.4178663604716</v>
      </c>
      <c r="D45" s="156">
        <f>IF(RES_hhdet_fec!D45=0,0,RES_hhdet_fec!D45/0.086*1000000/RES_hhdet_num!D$43)</f>
        <v>2662.9706350231918</v>
      </c>
      <c r="E45" s="156">
        <f>IF(RES_hhdet_fec!E45=0,0,RES_hhdet_fec!E45/0.086*1000000/RES_hhdet_num!E$43)</f>
        <v>2596.0399933975614</v>
      </c>
      <c r="F45" s="156">
        <f>IF(RES_hhdet_fec!F45=0,0,RES_hhdet_fec!F45/0.086*1000000/RES_hhdet_num!F$43)</f>
        <v>2611.5502576845902</v>
      </c>
      <c r="G45" s="156">
        <f>IF(RES_hhdet_fec!G45=0,0,RES_hhdet_fec!G45/0.086*1000000/RES_hhdet_num!G$43)</f>
        <v>2608.3872377066004</v>
      </c>
      <c r="H45" s="156">
        <f>IF(RES_hhdet_fec!H45=0,0,RES_hhdet_fec!H45/0.086*1000000/RES_hhdet_num!H$43)</f>
        <v>2556.0600067701089</v>
      </c>
      <c r="I45" s="156">
        <f>IF(RES_hhdet_fec!I45=0,0,RES_hhdet_fec!I45/0.086*1000000/RES_hhdet_num!I$43)</f>
        <v>2551.3151186122454</v>
      </c>
      <c r="J45" s="156">
        <f>IF(RES_hhdet_fec!J45=0,0,RES_hhdet_fec!J45/0.086*1000000/RES_hhdet_num!J$43)</f>
        <v>2476.5471809940395</v>
      </c>
      <c r="K45" s="156">
        <f>IF(RES_hhdet_fec!K45=0,0,RES_hhdet_fec!K45/0.086*1000000/RES_hhdet_num!K$43)</f>
        <v>2541.5873218103025</v>
      </c>
      <c r="L45" s="156">
        <f>IF(RES_hhdet_fec!L45=0,0,RES_hhdet_fec!L45/0.086*1000000/RES_hhdet_num!L$43)</f>
        <v>1463.1079202099297</v>
      </c>
      <c r="M45" s="156">
        <f>IF(RES_hhdet_fec!M45=0,0,RES_hhdet_fec!M45/0.086*1000000/RES_hhdet_num!M$43)</f>
        <v>1260.275604252312</v>
      </c>
      <c r="N45" s="156">
        <f>IF(RES_hhdet_fec!N45=0,0,RES_hhdet_fec!N45/0.086*1000000/RES_hhdet_num!N$43)</f>
        <v>1300.2584707920669</v>
      </c>
      <c r="O45" s="156">
        <f>IF(RES_hhdet_fec!O45=0,0,RES_hhdet_fec!O45/0.086*1000000/RES_hhdet_num!O$43)</f>
        <v>1364.4071776227881</v>
      </c>
      <c r="P45" s="156">
        <f>IF(RES_hhdet_fec!P45=0,0,RES_hhdet_fec!P45/0.086*1000000/RES_hhdet_num!P$43)</f>
        <v>1353.4747933190849</v>
      </c>
      <c r="Q45" s="156">
        <f>IF(RES_hhdet_fec!Q45=0,0,RES_hhdet_fec!Q45/0.086*1000000/RES_hhdet_num!Q$43)</f>
        <v>1367.4957675338676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24.253588140083455</v>
      </c>
      <c r="C46" s="156">
        <f>IF(RES_hhdet_fec!C46=0,0,RES_hhdet_fec!C46/0.086*1000000/RES_hhdet_num!C$43)</f>
        <v>27.050154673862849</v>
      </c>
      <c r="D46" s="156">
        <f>IF(RES_hhdet_fec!D46=0,0,RES_hhdet_fec!D46/0.086*1000000/RES_hhdet_num!D$43)</f>
        <v>54.357636208876229</v>
      </c>
      <c r="E46" s="156">
        <f>IF(RES_hhdet_fec!E46=0,0,RES_hhdet_fec!E46/0.086*1000000/RES_hhdet_num!E$43)</f>
        <v>108.28699354962237</v>
      </c>
      <c r="F46" s="156">
        <f>IF(RES_hhdet_fec!F46=0,0,RES_hhdet_fec!F46/0.086*1000000/RES_hhdet_num!F$43)</f>
        <v>112.95142809530613</v>
      </c>
      <c r="G46" s="156">
        <f>IF(RES_hhdet_fec!G46=0,0,RES_hhdet_fec!G46/0.086*1000000/RES_hhdet_num!G$43)</f>
        <v>119.69437084380209</v>
      </c>
      <c r="H46" s="156">
        <f>IF(RES_hhdet_fec!H46=0,0,RES_hhdet_fec!H46/0.086*1000000/RES_hhdet_num!H$43)</f>
        <v>63.082295822828151</v>
      </c>
      <c r="I46" s="156">
        <f>IF(RES_hhdet_fec!I46=0,0,RES_hhdet_fec!I46/0.086*1000000/RES_hhdet_num!I$43)</f>
        <v>85.059321021974725</v>
      </c>
      <c r="J46" s="156">
        <f>IF(RES_hhdet_fec!J46=0,0,RES_hhdet_fec!J46/0.086*1000000/RES_hhdet_num!J$43)</f>
        <v>23.717787110674827</v>
      </c>
      <c r="K46" s="156">
        <f>IF(RES_hhdet_fec!K46=0,0,RES_hhdet_fec!K46/0.086*1000000/RES_hhdet_num!K$43)</f>
        <v>27.100911223513503</v>
      </c>
      <c r="L46" s="156">
        <f>IF(RES_hhdet_fec!L46=0,0,RES_hhdet_fec!L46/0.086*1000000/RES_hhdet_num!L$43)</f>
        <v>64.913924573329908</v>
      </c>
      <c r="M46" s="156">
        <f>IF(RES_hhdet_fec!M46=0,0,RES_hhdet_fec!M46/0.086*1000000/RES_hhdet_num!M$43)</f>
        <v>13.78140751418076</v>
      </c>
      <c r="N46" s="156">
        <f>IF(RES_hhdet_fec!N46=0,0,RES_hhdet_fec!N46/0.086*1000000/RES_hhdet_num!N$43)</f>
        <v>15.469186379066372</v>
      </c>
      <c r="O46" s="156">
        <f>IF(RES_hhdet_fec!O46=0,0,RES_hhdet_fec!O46/0.086*1000000/RES_hhdet_num!O$43)</f>
        <v>17.913577063042716</v>
      </c>
      <c r="P46" s="156">
        <f>IF(RES_hhdet_fec!P46=0,0,RES_hhdet_fec!P46/0.086*1000000/RES_hhdet_num!P$43)</f>
        <v>15.879975544888378</v>
      </c>
      <c r="Q46" s="156">
        <f>IF(RES_hhdet_fec!Q46=0,0,RES_hhdet_fec!Q46/0.086*1000000/RES_hhdet_num!Q$43)</f>
        <v>21.320346200727951</v>
      </c>
    </row>
    <row r="47" spans="1:17" ht="12.95" customHeight="1" x14ac:dyDescent="0.25">
      <c r="A47" s="158" t="s">
        <v>112</v>
      </c>
      <c r="B47" s="157">
        <f t="shared" ref="B47:Q47" si="11">B48</f>
        <v>12.418272605432485</v>
      </c>
      <c r="C47" s="157">
        <f t="shared" si="11"/>
        <v>13.363539614836084</v>
      </c>
      <c r="D47" s="157">
        <f t="shared" si="11"/>
        <v>15.834025927015754</v>
      </c>
      <c r="E47" s="157">
        <f t="shared" si="11"/>
        <v>18.373459484651818</v>
      </c>
      <c r="F47" s="157">
        <f t="shared" si="11"/>
        <v>21.224914045480091</v>
      </c>
      <c r="G47" s="157">
        <f t="shared" si="11"/>
        <v>23.734951636399721</v>
      </c>
      <c r="H47" s="157">
        <f t="shared" si="11"/>
        <v>27.279065516350844</v>
      </c>
      <c r="I47" s="157">
        <f t="shared" si="11"/>
        <v>32.71639365025645</v>
      </c>
      <c r="J47" s="157">
        <f t="shared" si="11"/>
        <v>37.370994593881434</v>
      </c>
      <c r="K47" s="157">
        <f t="shared" si="11"/>
        <v>41.691269060548969</v>
      </c>
      <c r="L47" s="157">
        <f t="shared" si="11"/>
        <v>51.784620067726678</v>
      </c>
      <c r="M47" s="157">
        <f t="shared" si="11"/>
        <v>47.88126812583107</v>
      </c>
      <c r="N47" s="157">
        <f t="shared" si="11"/>
        <v>45.965220560122198</v>
      </c>
      <c r="O47" s="157">
        <f t="shared" si="11"/>
        <v>45.345236034768668</v>
      </c>
      <c r="P47" s="157">
        <f t="shared" si="11"/>
        <v>43.097981315673096</v>
      </c>
      <c r="Q47" s="157">
        <f t="shared" si="11"/>
        <v>42.704859169419755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12.418272605432485</v>
      </c>
      <c r="C48" s="156">
        <f>IF(RES_hhdet_fec!C48=0,0,RES_hhdet_fec!C48/0.086*1000000/RES_hhdet_num!C$43)</f>
        <v>13.363539614836084</v>
      </c>
      <c r="D48" s="156">
        <f>IF(RES_hhdet_fec!D48=0,0,RES_hhdet_fec!D48/0.086*1000000/RES_hhdet_num!D$43)</f>
        <v>15.834025927015754</v>
      </c>
      <c r="E48" s="156">
        <f>IF(RES_hhdet_fec!E48=0,0,RES_hhdet_fec!E48/0.086*1000000/RES_hhdet_num!E$43)</f>
        <v>18.373459484651818</v>
      </c>
      <c r="F48" s="156">
        <f>IF(RES_hhdet_fec!F48=0,0,RES_hhdet_fec!F48/0.086*1000000/RES_hhdet_num!F$43)</f>
        <v>21.224914045480091</v>
      </c>
      <c r="G48" s="156">
        <f>IF(RES_hhdet_fec!G48=0,0,RES_hhdet_fec!G48/0.086*1000000/RES_hhdet_num!G$43)</f>
        <v>23.734951636399721</v>
      </c>
      <c r="H48" s="156">
        <f>IF(RES_hhdet_fec!H48=0,0,RES_hhdet_fec!H48/0.086*1000000/RES_hhdet_num!H$43)</f>
        <v>27.279065516350844</v>
      </c>
      <c r="I48" s="156">
        <f>IF(RES_hhdet_fec!I48=0,0,RES_hhdet_fec!I48/0.086*1000000/RES_hhdet_num!I$43)</f>
        <v>32.71639365025645</v>
      </c>
      <c r="J48" s="156">
        <f>IF(RES_hhdet_fec!J48=0,0,RES_hhdet_fec!J48/0.086*1000000/RES_hhdet_num!J$43)</f>
        <v>37.370994593881434</v>
      </c>
      <c r="K48" s="156">
        <f>IF(RES_hhdet_fec!K48=0,0,RES_hhdet_fec!K48/0.086*1000000/RES_hhdet_num!K$43)</f>
        <v>41.691269060548969</v>
      </c>
      <c r="L48" s="156">
        <f>IF(RES_hhdet_fec!L48=0,0,RES_hhdet_fec!L48/0.086*1000000/RES_hhdet_num!L$43)</f>
        <v>51.784620067726678</v>
      </c>
      <c r="M48" s="156">
        <f>IF(RES_hhdet_fec!M48=0,0,RES_hhdet_fec!M48/0.086*1000000/RES_hhdet_num!M$43)</f>
        <v>47.88126812583107</v>
      </c>
      <c r="N48" s="156">
        <f>IF(RES_hhdet_fec!N48=0,0,RES_hhdet_fec!N48/0.086*1000000/RES_hhdet_num!N$43)</f>
        <v>45.965220560122198</v>
      </c>
      <c r="O48" s="156">
        <f>IF(RES_hhdet_fec!O48=0,0,RES_hhdet_fec!O48/0.086*1000000/RES_hhdet_num!O$43)</f>
        <v>45.345236034768668</v>
      </c>
      <c r="P48" s="156">
        <f>IF(RES_hhdet_fec!P48=0,0,RES_hhdet_fec!P48/0.086*1000000/RES_hhdet_num!P$43)</f>
        <v>43.097981315673096</v>
      </c>
      <c r="Q48" s="156">
        <f>IF(RES_hhdet_fec!Q48=0,0,RES_hhdet_fec!Q48/0.086*1000000/RES_hhdet_num!Q$43)</f>
        <v>42.704859169419755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1466.2520006404541</v>
      </c>
      <c r="C49" s="157">
        <f>IF(RES_hhdet_fec!C49=0,0,RES_hhdet_fec!C49/0.086*1000000/RES_hhdet_num!C$43)</f>
        <v>1442.6233440876165</v>
      </c>
      <c r="D49" s="157">
        <f>IF(RES_hhdet_fec!D49=0,0,RES_hhdet_fec!D49/0.086*1000000/RES_hhdet_num!D$43)</f>
        <v>1463.5084125314265</v>
      </c>
      <c r="E49" s="157">
        <f>IF(RES_hhdet_fec!E49=0,0,RES_hhdet_fec!E49/0.086*1000000/RES_hhdet_num!E$43)</f>
        <v>1583.0441060689864</v>
      </c>
      <c r="F49" s="157">
        <f>IF(RES_hhdet_fec!F49=0,0,RES_hhdet_fec!F49/0.086*1000000/RES_hhdet_num!F$43)</f>
        <v>1632.067752987205</v>
      </c>
      <c r="G49" s="157">
        <f>IF(RES_hhdet_fec!G49=0,0,RES_hhdet_fec!G49/0.086*1000000/RES_hhdet_num!G$43)</f>
        <v>1620.9823617710565</v>
      </c>
      <c r="H49" s="157">
        <f>IF(RES_hhdet_fec!H49=0,0,RES_hhdet_fec!H49/0.086*1000000/RES_hhdet_num!H$43)</f>
        <v>1597.4556140071459</v>
      </c>
      <c r="I49" s="157">
        <f>IF(RES_hhdet_fec!I49=0,0,RES_hhdet_fec!I49/0.086*1000000/RES_hhdet_num!I$43)</f>
        <v>1626.986088171363</v>
      </c>
      <c r="J49" s="157">
        <f>IF(RES_hhdet_fec!J49=0,0,RES_hhdet_fec!J49/0.086*1000000/RES_hhdet_num!J$43)</f>
        <v>1635.4444469656282</v>
      </c>
      <c r="K49" s="157">
        <f>IF(RES_hhdet_fec!K49=0,0,RES_hhdet_fec!K49/0.086*1000000/RES_hhdet_num!K$43)</f>
        <v>1633.9772204819212</v>
      </c>
      <c r="L49" s="157">
        <f>IF(RES_hhdet_fec!L49=0,0,RES_hhdet_fec!L49/0.086*1000000/RES_hhdet_num!L$43)</f>
        <v>1592.6069144829671</v>
      </c>
      <c r="M49" s="157">
        <f>IF(RES_hhdet_fec!M49=0,0,RES_hhdet_fec!M49/0.086*1000000/RES_hhdet_num!M$43)</f>
        <v>1782.7691738635997</v>
      </c>
      <c r="N49" s="157">
        <f>IF(RES_hhdet_fec!N49=0,0,RES_hhdet_fec!N49/0.086*1000000/RES_hhdet_num!N$43)</f>
        <v>1620.7444863004005</v>
      </c>
      <c r="O49" s="157">
        <f>IF(RES_hhdet_fec!O49=0,0,RES_hhdet_fec!O49/0.086*1000000/RES_hhdet_num!O$43)</f>
        <v>1600.7181657564934</v>
      </c>
      <c r="P49" s="157">
        <f>IF(RES_hhdet_fec!P49=0,0,RES_hhdet_fec!P49/0.086*1000000/RES_hhdet_num!P$43)</f>
        <v>1592.2340675692519</v>
      </c>
      <c r="Q49" s="157">
        <f>IF(RES_hhdet_fec!Q49=0,0,RES_hhdet_fec!Q49/0.086*1000000/RES_hhdet_num!Q$43)</f>
        <v>1573.4805358786484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1643.2603667654412</v>
      </c>
      <c r="C50" s="132">
        <f>IF(RES_hhdet_fec!C50=0,0,RES_hhdet_fec!C50/0.086*1000000/RES_hhdet_num!C50)</f>
        <v>1659.2723605436474</v>
      </c>
      <c r="D50" s="132">
        <f>IF(RES_hhdet_fec!D50=0,0,RES_hhdet_fec!D50/0.086*1000000/RES_hhdet_num!D50)</f>
        <v>1656.3312039430416</v>
      </c>
      <c r="E50" s="132">
        <f>IF(RES_hhdet_fec!E50=0,0,RES_hhdet_fec!E50/0.086*1000000/RES_hhdet_num!E50)</f>
        <v>1700.0568722731787</v>
      </c>
      <c r="F50" s="132">
        <f>IF(RES_hhdet_fec!F50=0,0,RES_hhdet_fec!F50/0.086*1000000/RES_hhdet_num!F50)</f>
        <v>1720.7802227213172</v>
      </c>
      <c r="G50" s="132">
        <f>IF(RES_hhdet_fec!G50=0,0,RES_hhdet_fec!G50/0.086*1000000/RES_hhdet_num!G50)</f>
        <v>1740.9842494150134</v>
      </c>
      <c r="H50" s="132">
        <f>IF(RES_hhdet_fec!H50=0,0,RES_hhdet_fec!H50/0.086*1000000/RES_hhdet_num!H50)</f>
        <v>1738.5209472042507</v>
      </c>
      <c r="I50" s="132">
        <f>IF(RES_hhdet_fec!I50=0,0,RES_hhdet_fec!I50/0.086*1000000/RES_hhdet_num!I50)</f>
        <v>1749.1786433890827</v>
      </c>
      <c r="J50" s="132">
        <f>IF(RES_hhdet_fec!J50=0,0,RES_hhdet_fec!J50/0.086*1000000/RES_hhdet_num!J50)</f>
        <v>1762.5721779042999</v>
      </c>
      <c r="K50" s="132">
        <f>IF(RES_hhdet_fec!K50=0,0,RES_hhdet_fec!K50/0.086*1000000/RES_hhdet_num!K50)</f>
        <v>1750.6673456053284</v>
      </c>
      <c r="L50" s="132">
        <f>IF(RES_hhdet_fec!L50=0,0,RES_hhdet_fec!L50/0.086*1000000/RES_hhdet_num!L50)</f>
        <v>1739.4832717692898</v>
      </c>
      <c r="M50" s="132">
        <f>IF(RES_hhdet_fec!M50=0,0,RES_hhdet_fec!M50/0.086*1000000/RES_hhdet_num!M50)</f>
        <v>2151.7488122677132</v>
      </c>
      <c r="N50" s="132">
        <f>IF(RES_hhdet_fec!N50=0,0,RES_hhdet_fec!N50/0.086*1000000/RES_hhdet_num!N50)</f>
        <v>1740.105280915745</v>
      </c>
      <c r="O50" s="132">
        <f>IF(RES_hhdet_fec!O50=0,0,RES_hhdet_fec!O50/0.086*1000000/RES_hhdet_num!O50)</f>
        <v>1710.5546494918253</v>
      </c>
      <c r="P50" s="132">
        <f>IF(RES_hhdet_fec!P50=0,0,RES_hhdet_fec!P50/0.086*1000000/RES_hhdet_num!P50)</f>
        <v>1708.0501606502337</v>
      </c>
      <c r="Q50" s="132">
        <f>IF(RES_hhdet_fec!Q50=0,0,RES_hhdet_fec!Q50/0.086*1000000/RES_hhdet_num!Q50)</f>
        <v>1690.9222785172733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1110.2932834407204</v>
      </c>
      <c r="C51" s="132">
        <f>IF(RES_hhdet_fec!C51=0,0,RES_hhdet_fec!C51/0.086*1000000/RES_hhdet_num!C51)</f>
        <v>1125.2064594425772</v>
      </c>
      <c r="D51" s="132">
        <f>IF(RES_hhdet_fec!D51=0,0,RES_hhdet_fec!D51/0.086*1000000/RES_hhdet_num!D51)</f>
        <v>1128.6519391655836</v>
      </c>
      <c r="E51" s="132">
        <f>IF(RES_hhdet_fec!E51=0,0,RES_hhdet_fec!E51/0.086*1000000/RES_hhdet_num!E51)</f>
        <v>1162.4465105569509</v>
      </c>
      <c r="F51" s="132">
        <f>IF(RES_hhdet_fec!F51=0,0,RES_hhdet_fec!F51/0.086*1000000/RES_hhdet_num!F51)</f>
        <v>1181.0204280015623</v>
      </c>
      <c r="G51" s="132">
        <f>IF(RES_hhdet_fec!G51=0,0,RES_hhdet_fec!G51/0.086*1000000/RES_hhdet_num!G51)</f>
        <v>1199.148318599229</v>
      </c>
      <c r="H51" s="132">
        <f>IF(RES_hhdet_fec!H51=0,0,RES_hhdet_fec!H51/0.086*1000000/RES_hhdet_num!H51)</f>
        <v>1202.2655880881255</v>
      </c>
      <c r="I51" s="132">
        <f>IF(RES_hhdet_fec!I51=0,0,RES_hhdet_fec!I51/0.086*1000000/RES_hhdet_num!I51)</f>
        <v>1213.7556630164147</v>
      </c>
      <c r="J51" s="132">
        <f>IF(RES_hhdet_fec!J51=0,0,RES_hhdet_fec!J51/0.086*1000000/RES_hhdet_num!J51)</f>
        <v>1227.5460688805908</v>
      </c>
      <c r="K51" s="132">
        <f>IF(RES_hhdet_fec!K51=0,0,RES_hhdet_fec!K51/0.086*1000000/RES_hhdet_num!K51)</f>
        <v>1224.1912492744175</v>
      </c>
      <c r="L51" s="132">
        <f>IF(RES_hhdet_fec!L51=0,0,RES_hhdet_fec!L51/0.086*1000000/RES_hhdet_num!L51)</f>
        <v>1220.4617919485963</v>
      </c>
      <c r="M51" s="132">
        <f>IF(RES_hhdet_fec!M51=0,0,RES_hhdet_fec!M51/0.086*1000000/RES_hhdet_num!M51)</f>
        <v>1373.9954239012209</v>
      </c>
      <c r="N51" s="132">
        <f>IF(RES_hhdet_fec!N51=0,0,RES_hhdet_fec!N51/0.086*1000000/RES_hhdet_num!N51)</f>
        <v>1223.9377513198719</v>
      </c>
      <c r="O51" s="132">
        <f>IF(RES_hhdet_fec!O51=0,0,RES_hhdet_fec!O51/0.086*1000000/RES_hhdet_num!O51)</f>
        <v>1204.966378346707</v>
      </c>
      <c r="P51" s="132">
        <f>IF(RES_hhdet_fec!P51=0,0,RES_hhdet_fec!P51/0.086*1000000/RES_hhdet_num!P51)</f>
        <v>1205.6816550839919</v>
      </c>
      <c r="Q51" s="132">
        <f>IF(RES_hhdet_fec!Q51=0,0,RES_hhdet_fec!Q51/0.086*1000000/RES_hhdet_num!Q51)</f>
        <v>1196.3000919149003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575.14112836790798</v>
      </c>
      <c r="C52" s="165">
        <f>IF(RES_hhdet_fec!C52=0,0,RES_hhdet_fec!C52/0.086*1000000/RES_hhdet_num!C51)</f>
        <v>580.74532619027309</v>
      </c>
      <c r="D52" s="165">
        <f>IF(RES_hhdet_fec!D52=0,0,RES_hhdet_fec!D52/0.086*1000000/RES_hhdet_num!D51)</f>
        <v>579.71592138005656</v>
      </c>
      <c r="E52" s="165">
        <f>IF(RES_hhdet_fec!E52=0,0,RES_hhdet_fec!E52/0.086*1000000/RES_hhdet_num!E51)</f>
        <v>595.01990529557997</v>
      </c>
      <c r="F52" s="165">
        <f>IF(RES_hhdet_fec!F52=0,0,RES_hhdet_fec!F52/0.086*1000000/RES_hhdet_num!F51)</f>
        <v>602.27307795247418</v>
      </c>
      <c r="G52" s="165">
        <f>IF(RES_hhdet_fec!G52=0,0,RES_hhdet_fec!G52/0.086*1000000/RES_hhdet_num!G51)</f>
        <v>609.34448729524752</v>
      </c>
      <c r="H52" s="165">
        <f>IF(RES_hhdet_fec!H52=0,0,RES_hhdet_fec!H52/0.086*1000000/RES_hhdet_num!H51)</f>
        <v>608.48233152148873</v>
      </c>
      <c r="I52" s="165">
        <f>IF(RES_hhdet_fec!I52=0,0,RES_hhdet_fec!I52/0.086*1000000/RES_hhdet_num!I51)</f>
        <v>612.21252518616336</v>
      </c>
      <c r="J52" s="165">
        <f>IF(RES_hhdet_fec!J52=0,0,RES_hhdet_fec!J52/0.086*1000000/RES_hhdet_num!J51)</f>
        <v>616.90026226647967</v>
      </c>
      <c r="K52" s="165">
        <f>IF(RES_hhdet_fec!K52=0,0,RES_hhdet_fec!K52/0.086*1000000/RES_hhdet_num!K51)</f>
        <v>612.73357096186544</v>
      </c>
      <c r="L52" s="165">
        <f>IF(RES_hhdet_fec!L52=0,0,RES_hhdet_fec!L52/0.086*1000000/RES_hhdet_num!L51)</f>
        <v>608.81914511925049</v>
      </c>
      <c r="M52" s="165">
        <f>IF(RES_hhdet_fec!M52=0,0,RES_hhdet_fec!M52/0.086*1000000/RES_hhdet_num!M51)</f>
        <v>753.11208429369754</v>
      </c>
      <c r="N52" s="165">
        <f>IF(RES_hhdet_fec!N52=0,0,RES_hhdet_fec!N52/0.086*1000000/RES_hhdet_num!N51)</f>
        <v>609.03684832050931</v>
      </c>
      <c r="O52" s="165">
        <f>IF(RES_hhdet_fec!O52=0,0,RES_hhdet_fec!O52/0.086*1000000/RES_hhdet_num!O51)</f>
        <v>598.694127322138</v>
      </c>
      <c r="P52" s="165">
        <f>IF(RES_hhdet_fec!P52=0,0,RES_hhdet_fec!P52/0.086*1000000/RES_hhdet_num!P51)</f>
        <v>597.81755622757987</v>
      </c>
      <c r="Q52" s="165">
        <f>IF(RES_hhdet_fec!Q52=0,0,RES_hhdet_fec!Q52/0.086*1000000/RES_hhdet_num!Q51)</f>
        <v>591.8227974810444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535.15215507281255</v>
      </c>
      <c r="C53" s="164">
        <f>IF(RES_hhdet_fec!C53=0,0,RES_hhdet_fec!C53/0.086*1000000/RES_hhdet_num!C51)</f>
        <v>544.46113325230385</v>
      </c>
      <c r="D53" s="164">
        <f>IF(RES_hhdet_fec!D53=0,0,RES_hhdet_fec!D53/0.086*1000000/RES_hhdet_num!D51)</f>
        <v>548.93601778552704</v>
      </c>
      <c r="E53" s="164">
        <f>IF(RES_hhdet_fec!E53=0,0,RES_hhdet_fec!E53/0.086*1000000/RES_hhdet_num!E51)</f>
        <v>567.42660526137092</v>
      </c>
      <c r="F53" s="164">
        <f>IF(RES_hhdet_fec!F53=0,0,RES_hhdet_fec!F53/0.086*1000000/RES_hhdet_num!F51)</f>
        <v>578.74735004908791</v>
      </c>
      <c r="G53" s="164">
        <f>IF(RES_hhdet_fec!G53=0,0,RES_hhdet_fec!G53/0.086*1000000/RES_hhdet_num!G51)</f>
        <v>589.8038313039815</v>
      </c>
      <c r="H53" s="164">
        <f>IF(RES_hhdet_fec!H53=0,0,RES_hhdet_fec!H53/0.086*1000000/RES_hhdet_num!H51)</f>
        <v>593.78325656663651</v>
      </c>
      <c r="I53" s="164">
        <f>IF(RES_hhdet_fec!I53=0,0,RES_hhdet_fec!I53/0.086*1000000/RES_hhdet_num!I51)</f>
        <v>601.54313783025123</v>
      </c>
      <c r="J53" s="164">
        <f>IF(RES_hhdet_fec!J53=0,0,RES_hhdet_fec!J53/0.086*1000000/RES_hhdet_num!J51)</f>
        <v>610.64580661411117</v>
      </c>
      <c r="K53" s="164">
        <f>IF(RES_hhdet_fec!K53=0,0,RES_hhdet_fec!K53/0.086*1000000/RES_hhdet_num!K51)</f>
        <v>611.45767831255228</v>
      </c>
      <c r="L53" s="164">
        <f>IF(RES_hhdet_fec!L53=0,0,RES_hhdet_fec!L53/0.086*1000000/RES_hhdet_num!L51)</f>
        <v>611.64264682934606</v>
      </c>
      <c r="M53" s="164">
        <f>IF(RES_hhdet_fec!M53=0,0,RES_hhdet_fec!M53/0.086*1000000/RES_hhdet_num!M51)</f>
        <v>620.88333960752311</v>
      </c>
      <c r="N53" s="164">
        <f>IF(RES_hhdet_fec!N53=0,0,RES_hhdet_fec!N53/0.086*1000000/RES_hhdet_num!N51)</f>
        <v>614.90090299936253</v>
      </c>
      <c r="O53" s="164">
        <f>IF(RES_hhdet_fec!O53=0,0,RES_hhdet_fec!O53/0.086*1000000/RES_hhdet_num!O51)</f>
        <v>606.27225102456873</v>
      </c>
      <c r="P53" s="164">
        <f>IF(RES_hhdet_fec!P53=0,0,RES_hhdet_fec!P53/0.086*1000000/RES_hhdet_num!P51)</f>
        <v>607.86409885641194</v>
      </c>
      <c r="Q53" s="164">
        <f>IF(RES_hhdet_fec!Q53=0,0,RES_hhdet_fec!Q53/0.086*1000000/RES_hhdet_num!Q51)</f>
        <v>604.47729443385595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1287.7453991743505</v>
      </c>
      <c r="C54" s="162">
        <f>IF(RES_hhdet_fec!C54=0,0,RES_hhdet_fec!C54/0.086*1000000/RES_hhdet_num!C54)</f>
        <v>1300.6475270482877</v>
      </c>
      <c r="D54" s="162">
        <f>IF(RES_hhdet_fec!D54=0,0,RES_hhdet_fec!D54/0.086*1000000/RES_hhdet_num!D54)</f>
        <v>1337.9156007423417</v>
      </c>
      <c r="E54" s="162">
        <f>IF(RES_hhdet_fec!E54=0,0,RES_hhdet_fec!E54/0.086*1000000/RES_hhdet_num!E54)</f>
        <v>1443.9411676668597</v>
      </c>
      <c r="F54" s="162">
        <f>IF(RES_hhdet_fec!F54=0,0,RES_hhdet_fec!F54/0.086*1000000/RES_hhdet_num!F54)</f>
        <v>1495.8209823457044</v>
      </c>
      <c r="G54" s="162">
        <f>IF(RES_hhdet_fec!G54=0,0,RES_hhdet_fec!G54/0.086*1000000/RES_hhdet_num!G54)</f>
        <v>1496.7822717957733</v>
      </c>
      <c r="H54" s="162">
        <f>IF(RES_hhdet_fec!H54=0,0,RES_hhdet_fec!H54/0.086*1000000/RES_hhdet_num!H54)</f>
        <v>1404.2640421671338</v>
      </c>
      <c r="I54" s="162">
        <f>IF(RES_hhdet_fec!I54=0,0,RES_hhdet_fec!I54/0.086*1000000/RES_hhdet_num!I54)</f>
        <v>1440.2516821155527</v>
      </c>
      <c r="J54" s="162">
        <f>IF(RES_hhdet_fec!J54=0,0,RES_hhdet_fec!J54/0.086*1000000/RES_hhdet_num!J54)</f>
        <v>1375.4576003406091</v>
      </c>
      <c r="K54" s="162">
        <f>IF(RES_hhdet_fec!K54=0,0,RES_hhdet_fec!K54/0.086*1000000/RES_hhdet_num!K54)</f>
        <v>1370.5259039325647</v>
      </c>
      <c r="L54" s="162">
        <f>IF(RES_hhdet_fec!L54=0,0,RES_hhdet_fec!L54/0.086*1000000/RES_hhdet_num!L54)</f>
        <v>1418.0044718901174</v>
      </c>
      <c r="M54" s="162">
        <f>IF(RES_hhdet_fec!M54=0,0,RES_hhdet_fec!M54/0.086*1000000/RES_hhdet_num!M54)</f>
        <v>1331.2835705302987</v>
      </c>
      <c r="N54" s="162">
        <f>IF(RES_hhdet_fec!N54=0,0,RES_hhdet_fec!N54/0.086*1000000/RES_hhdet_num!N54)</f>
        <v>1359.0765990428372</v>
      </c>
      <c r="O54" s="162">
        <f>IF(RES_hhdet_fec!O54=0,0,RES_hhdet_fec!O54/0.086*1000000/RES_hhdet_num!O54)</f>
        <v>1347.0677434276131</v>
      </c>
      <c r="P54" s="162">
        <f>IF(RES_hhdet_fec!P54=0,0,RES_hhdet_fec!P54/0.086*1000000/RES_hhdet_num!P54)</f>
        <v>1341.9967334109199</v>
      </c>
      <c r="Q54" s="162">
        <f>IF(RES_hhdet_fec!Q54=0,0,RES_hhdet_fec!Q54/0.086*1000000/RES_hhdet_num!Q54)</f>
        <v>1335.0801707881571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985.86304478383772</v>
      </c>
      <c r="C55" s="160">
        <f>IF(RES_hhdet_fec!C55=0,0,RES_hhdet_fec!C55/0.086*1000000/RES_hhdet_num!C55)</f>
        <v>999.68776771920477</v>
      </c>
      <c r="D55" s="160">
        <f>IF(RES_hhdet_fec!D55=0,0,RES_hhdet_fec!D55/0.086*1000000/RES_hhdet_num!D55)</f>
        <v>1017.2064780453418</v>
      </c>
      <c r="E55" s="160">
        <f>IF(RES_hhdet_fec!E55=0,0,RES_hhdet_fec!E55/0.086*1000000/RES_hhdet_num!E55)</f>
        <v>1072.8060139447443</v>
      </c>
      <c r="F55" s="160">
        <f>IF(RES_hhdet_fec!F55=0,0,RES_hhdet_fec!F55/0.086*1000000/RES_hhdet_num!F55)</f>
        <v>1102.2846938700945</v>
      </c>
      <c r="G55" s="160">
        <f>IF(RES_hhdet_fec!G55=0,0,RES_hhdet_fec!G55/0.086*1000000/RES_hhdet_num!G55)</f>
        <v>1113.677626432499</v>
      </c>
      <c r="H55" s="160">
        <f>IF(RES_hhdet_fec!H55=0,0,RES_hhdet_fec!H55/0.086*1000000/RES_hhdet_num!H55)</f>
        <v>1085.2756713251354</v>
      </c>
      <c r="I55" s="160">
        <f>IF(RES_hhdet_fec!I55=0,0,RES_hhdet_fec!I55/0.086*1000000/RES_hhdet_num!I55)</f>
        <v>1105.631226570684</v>
      </c>
      <c r="J55" s="160">
        <f>IF(RES_hhdet_fec!J55=0,0,RES_hhdet_fec!J55/0.086*1000000/RES_hhdet_num!J55)</f>
        <v>1092.0559667333066</v>
      </c>
      <c r="K55" s="160">
        <f>IF(RES_hhdet_fec!K55=0,0,RES_hhdet_fec!K55/0.086*1000000/RES_hhdet_num!K55)</f>
        <v>1091.1417446889495</v>
      </c>
      <c r="L55" s="160">
        <f>IF(RES_hhdet_fec!L55=0,0,RES_hhdet_fec!L55/0.086*1000000/RES_hhdet_num!L55)</f>
        <v>1107.9442119908858</v>
      </c>
      <c r="M55" s="160">
        <f>IF(RES_hhdet_fec!M55=0,0,RES_hhdet_fec!M55/0.086*1000000/RES_hhdet_num!M55)</f>
        <v>1086.8325892931275</v>
      </c>
      <c r="N55" s="160">
        <f>IF(RES_hhdet_fec!N55=0,0,RES_hhdet_fec!N55/0.086*1000000/RES_hhdet_num!N55)</f>
        <v>1090.5777126643545</v>
      </c>
      <c r="O55" s="160">
        <f>IF(RES_hhdet_fec!O55=0,0,RES_hhdet_fec!O55/0.086*1000000/RES_hhdet_num!O55)</f>
        <v>1077.7459612242324</v>
      </c>
      <c r="P55" s="160">
        <f>IF(RES_hhdet_fec!P55=0,0,RES_hhdet_fec!P55/0.086*1000000/RES_hhdet_num!P55)</f>
        <v>1077.5629555502333</v>
      </c>
      <c r="Q55" s="160">
        <f>IF(RES_hhdet_fec!Q55=0,0,RES_hhdet_fec!Q55/0.086*1000000/RES_hhdet_num!Q55)</f>
        <v>1071.7553542097103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450.71088971102495</v>
      </c>
      <c r="C56" s="156">
        <f>IF(RES_hhdet_fec!C56=0,0,RES_hhdet_fec!C56/0.086*1000000/RES_hhdet_num!C55)</f>
        <v>455.2266344669008</v>
      </c>
      <c r="D56" s="156">
        <f>IF(RES_hhdet_fec!D56=0,0,RES_hhdet_fec!D56/0.086*1000000/RES_hhdet_num!D55)</f>
        <v>468.27046025981514</v>
      </c>
      <c r="E56" s="156">
        <f>IF(RES_hhdet_fec!E56=0,0,RES_hhdet_fec!E56/0.086*1000000/RES_hhdet_num!E55)</f>
        <v>505.37940868337324</v>
      </c>
      <c r="F56" s="156">
        <f>IF(RES_hhdet_fec!F56=0,0,RES_hhdet_fec!F56/0.086*1000000/RES_hhdet_num!F55)</f>
        <v>523.53734382100652</v>
      </c>
      <c r="G56" s="156">
        <f>IF(RES_hhdet_fec!G56=0,0,RES_hhdet_fec!G56/0.086*1000000/RES_hhdet_num!G55)</f>
        <v>523.87379512851783</v>
      </c>
      <c r="H56" s="156">
        <f>IF(RES_hhdet_fec!H56=0,0,RES_hhdet_fec!H56/0.086*1000000/RES_hhdet_num!H55)</f>
        <v>491.49241475849885</v>
      </c>
      <c r="I56" s="156">
        <f>IF(RES_hhdet_fec!I56=0,0,RES_hhdet_fec!I56/0.086*1000000/RES_hhdet_num!I55)</f>
        <v>504.08808874043302</v>
      </c>
      <c r="J56" s="156">
        <f>IF(RES_hhdet_fec!J56=0,0,RES_hhdet_fec!J56/0.086*1000000/RES_hhdet_num!J55)</f>
        <v>481.41016011919544</v>
      </c>
      <c r="K56" s="156">
        <f>IF(RES_hhdet_fec!K56=0,0,RES_hhdet_fec!K56/0.086*1000000/RES_hhdet_num!K55)</f>
        <v>479.68406637639725</v>
      </c>
      <c r="L56" s="156">
        <f>IF(RES_hhdet_fec!L56=0,0,RES_hhdet_fec!L56/0.086*1000000/RES_hhdet_num!L55)</f>
        <v>496.30156516153966</v>
      </c>
      <c r="M56" s="156">
        <f>IF(RES_hhdet_fec!M56=0,0,RES_hhdet_fec!M56/0.086*1000000/RES_hhdet_num!M55)</f>
        <v>465.94924968560429</v>
      </c>
      <c r="N56" s="156">
        <f>IF(RES_hhdet_fec!N56=0,0,RES_hhdet_fec!N56/0.086*1000000/RES_hhdet_num!N55)</f>
        <v>475.67680966499188</v>
      </c>
      <c r="O56" s="156">
        <f>IF(RES_hhdet_fec!O56=0,0,RES_hhdet_fec!O56/0.086*1000000/RES_hhdet_num!O55)</f>
        <v>471.47371019966386</v>
      </c>
      <c r="P56" s="156">
        <f>IF(RES_hhdet_fec!P56=0,0,RES_hhdet_fec!P56/0.086*1000000/RES_hhdet_num!P55)</f>
        <v>469.69885669382148</v>
      </c>
      <c r="Q56" s="156">
        <f>IF(RES_hhdet_fec!Q56=0,0,RES_hhdet_fec!Q56/0.086*1000000/RES_hhdet_num!Q55)</f>
        <v>467.27805977585444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535.15215507281266</v>
      </c>
      <c r="C57" s="156">
        <f>IF(RES_hhdet_fec!C57=0,0,RES_hhdet_fec!C57/0.086*1000000/RES_hhdet_num!C55)</f>
        <v>544.46113325230385</v>
      </c>
      <c r="D57" s="156">
        <f>IF(RES_hhdet_fec!D57=0,0,RES_hhdet_fec!D57/0.086*1000000/RES_hhdet_num!D55)</f>
        <v>548.93601778552681</v>
      </c>
      <c r="E57" s="156">
        <f>IF(RES_hhdet_fec!E57=0,0,RES_hhdet_fec!E57/0.086*1000000/RES_hhdet_num!E55)</f>
        <v>567.42660526137115</v>
      </c>
      <c r="F57" s="156">
        <f>IF(RES_hhdet_fec!F57=0,0,RES_hhdet_fec!F57/0.086*1000000/RES_hhdet_num!F55)</f>
        <v>578.74735004908803</v>
      </c>
      <c r="G57" s="156">
        <f>IF(RES_hhdet_fec!G57=0,0,RES_hhdet_fec!G57/0.086*1000000/RES_hhdet_num!G55)</f>
        <v>589.80383130398104</v>
      </c>
      <c r="H57" s="156">
        <f>IF(RES_hhdet_fec!H57=0,0,RES_hhdet_fec!H57/0.086*1000000/RES_hhdet_num!H55)</f>
        <v>593.78325656663651</v>
      </c>
      <c r="I57" s="156">
        <f>IF(RES_hhdet_fec!I57=0,0,RES_hhdet_fec!I57/0.086*1000000/RES_hhdet_num!I55)</f>
        <v>601.54313783025088</v>
      </c>
      <c r="J57" s="156">
        <f>IF(RES_hhdet_fec!J57=0,0,RES_hhdet_fec!J57/0.086*1000000/RES_hhdet_num!J55)</f>
        <v>610.64580661411105</v>
      </c>
      <c r="K57" s="156">
        <f>IF(RES_hhdet_fec!K57=0,0,RES_hhdet_fec!K57/0.086*1000000/RES_hhdet_num!K55)</f>
        <v>611.45767831255239</v>
      </c>
      <c r="L57" s="156">
        <f>IF(RES_hhdet_fec!L57=0,0,RES_hhdet_fec!L57/0.086*1000000/RES_hhdet_num!L55)</f>
        <v>611.64264682934618</v>
      </c>
      <c r="M57" s="156">
        <f>IF(RES_hhdet_fec!M57=0,0,RES_hhdet_fec!M57/0.086*1000000/RES_hhdet_num!M55)</f>
        <v>620.883339607523</v>
      </c>
      <c r="N57" s="156">
        <f>IF(RES_hhdet_fec!N57=0,0,RES_hhdet_fec!N57/0.086*1000000/RES_hhdet_num!N55)</f>
        <v>614.90090299936264</v>
      </c>
      <c r="O57" s="156">
        <f>IF(RES_hhdet_fec!O57=0,0,RES_hhdet_fec!O57/0.086*1000000/RES_hhdet_num!O55)</f>
        <v>606.2722510245685</v>
      </c>
      <c r="P57" s="156">
        <f>IF(RES_hhdet_fec!P57=0,0,RES_hhdet_fec!P57/0.086*1000000/RES_hhdet_num!P55)</f>
        <v>607.8640988564116</v>
      </c>
      <c r="Q57" s="156">
        <f>IF(RES_hhdet_fec!Q57=0,0,RES_hhdet_fec!Q57/0.086*1000000/RES_hhdet_num!Q55)</f>
        <v>604.47729443385583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2637.3088267671196</v>
      </c>
      <c r="C58" s="157">
        <f>IF(RES_hhdet_fec!C58=0,0,RES_hhdet_fec!C58/0.086*1000000/RES_hhdet_num!C$43)</f>
        <v>2596.3794218161315</v>
      </c>
      <c r="D58" s="157">
        <f>IF(RES_hhdet_fec!D58=0,0,RES_hhdet_fec!D58/0.086*1000000/RES_hhdet_num!D$43)</f>
        <v>2702.8641209617831</v>
      </c>
      <c r="E58" s="157">
        <f>IF(RES_hhdet_fec!E58=0,0,RES_hhdet_fec!E58/0.086*1000000/RES_hhdet_num!E$43)</f>
        <v>3047.5647091799292</v>
      </c>
      <c r="F58" s="157">
        <f>IF(RES_hhdet_fec!F58=0,0,RES_hhdet_fec!F58/0.086*1000000/RES_hhdet_num!F$43)</f>
        <v>3173.4956659612635</v>
      </c>
      <c r="G58" s="157">
        <f>IF(RES_hhdet_fec!G58=0,0,RES_hhdet_fec!G58/0.086*1000000/RES_hhdet_num!G$43)</f>
        <v>3026.0701686875718</v>
      </c>
      <c r="H58" s="157">
        <f>IF(RES_hhdet_fec!H58=0,0,RES_hhdet_fec!H58/0.086*1000000/RES_hhdet_num!H$43)</f>
        <v>2876.0849476396579</v>
      </c>
      <c r="I58" s="157">
        <f>IF(RES_hhdet_fec!I58=0,0,RES_hhdet_fec!I58/0.086*1000000/RES_hhdet_num!I$43)</f>
        <v>2828.7319665977875</v>
      </c>
      <c r="J58" s="157">
        <f>IF(RES_hhdet_fec!J58=0,0,RES_hhdet_fec!J58/0.086*1000000/RES_hhdet_num!J$43)</f>
        <v>2564.8790354103203</v>
      </c>
      <c r="K58" s="157">
        <f>IF(RES_hhdet_fec!K58=0,0,RES_hhdet_fec!K58/0.086*1000000/RES_hhdet_num!K$43)</f>
        <v>2610.0118500176031</v>
      </c>
      <c r="L58" s="157">
        <f>IF(RES_hhdet_fec!L58=0,0,RES_hhdet_fec!L58/0.086*1000000/RES_hhdet_num!L$43)</f>
        <v>2791.4022711674838</v>
      </c>
      <c r="M58" s="157">
        <f>IF(RES_hhdet_fec!M58=0,0,RES_hhdet_fec!M58/0.086*1000000/RES_hhdet_num!M$43)</f>
        <v>2498.5514406481198</v>
      </c>
      <c r="N58" s="157">
        <f>IF(RES_hhdet_fec!N58=0,0,RES_hhdet_fec!N58/0.086*1000000/RES_hhdet_num!N$43)</f>
        <v>2198.3400075001719</v>
      </c>
      <c r="O58" s="157">
        <f>IF(RES_hhdet_fec!O58=0,0,RES_hhdet_fec!O58/0.086*1000000/RES_hhdet_num!O$43)</f>
        <v>2081.5197209756584</v>
      </c>
      <c r="P58" s="157">
        <f>IF(RES_hhdet_fec!P58=0,0,RES_hhdet_fec!P58/0.086*1000000/RES_hhdet_num!P$43)</f>
        <v>1893.7173624374468</v>
      </c>
      <c r="Q58" s="157">
        <f>IF(RES_hhdet_fec!Q58=0,0,RES_hhdet_fec!Q58/0.086*1000000/RES_hhdet_num!Q$43)</f>
        <v>1880.4518904703389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3464.5224658752691</v>
      </c>
      <c r="C59" s="156">
        <f>IF(RES_hhdet_fec!C59=0,0,RES_hhdet_fec!C59/0.086*1000000/RES_hhdet_num!C59)</f>
        <v>3458.215446962442</v>
      </c>
      <c r="D59" s="156">
        <f>IF(RES_hhdet_fec!D59=0,0,RES_hhdet_fec!D59/0.086*1000000/RES_hhdet_num!D59)</f>
        <v>3613.9463243511873</v>
      </c>
      <c r="E59" s="156">
        <f>IF(RES_hhdet_fec!E59=0,0,RES_hhdet_fec!E59/0.086*1000000/RES_hhdet_num!E59)</f>
        <v>3861.8153696775471</v>
      </c>
      <c r="F59" s="156">
        <f>IF(RES_hhdet_fec!F59=0,0,RES_hhdet_fec!F59/0.086*1000000/RES_hhdet_num!F59)</f>
        <v>4035.525611210925</v>
      </c>
      <c r="G59" s="156">
        <f>IF(RES_hhdet_fec!G59=0,0,RES_hhdet_fec!G59/0.086*1000000/RES_hhdet_num!G59)</f>
        <v>3942.1582630883572</v>
      </c>
      <c r="H59" s="156">
        <f>IF(RES_hhdet_fec!H59=0,0,RES_hhdet_fec!H59/0.086*1000000/RES_hhdet_num!H59)</f>
        <v>3844.5745750499418</v>
      </c>
      <c r="I59" s="156">
        <f>IF(RES_hhdet_fec!I59=0,0,RES_hhdet_fec!I59/0.086*1000000/RES_hhdet_num!I59)</f>
        <v>3789.5794404783715</v>
      </c>
      <c r="J59" s="156">
        <f>IF(RES_hhdet_fec!J59=0,0,RES_hhdet_fec!J59/0.086*1000000/RES_hhdet_num!J59)</f>
        <v>3607.0533641349984</v>
      </c>
      <c r="K59" s="156">
        <f>IF(RES_hhdet_fec!K59=0,0,RES_hhdet_fec!K59/0.086*1000000/RES_hhdet_num!K59)</f>
        <v>3683.6567874574816</v>
      </c>
      <c r="L59" s="156">
        <f>IF(RES_hhdet_fec!L59=0,0,RES_hhdet_fec!L59/0.086*1000000/RES_hhdet_num!L59)</f>
        <v>3768.3550058774445</v>
      </c>
      <c r="M59" s="156">
        <f>IF(RES_hhdet_fec!M59=0,0,RES_hhdet_fec!M59/0.086*1000000/RES_hhdet_num!M59)</f>
        <v>3424.4719534065757</v>
      </c>
      <c r="N59" s="156">
        <f>IF(RES_hhdet_fec!N59=0,0,RES_hhdet_fec!N59/0.086*1000000/RES_hhdet_num!N59)</f>
        <v>2924.1504319269875</v>
      </c>
      <c r="O59" s="156">
        <f>IF(RES_hhdet_fec!O59=0,0,RES_hhdet_fec!O59/0.086*1000000/RES_hhdet_num!O59)</f>
        <v>2680.1708478018199</v>
      </c>
      <c r="P59" s="156">
        <f>IF(RES_hhdet_fec!P59=0,0,RES_hhdet_fec!P59/0.086*1000000/RES_hhdet_num!P59)</f>
        <v>2445.2746862670501</v>
      </c>
      <c r="Q59" s="156">
        <f>IF(RES_hhdet_fec!Q59=0,0,RES_hhdet_fec!Q59/0.086*1000000/RES_hhdet_num!Q59)</f>
        <v>2492.8774313611498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1778.6933489583364</v>
      </c>
      <c r="C60" s="57">
        <f>IF(RES_hhdet_fec!C60=0,0,RES_hhdet_fec!C60/0.086*1000000/RES_hhdet_num!C60)</f>
        <v>1817.8679062029619</v>
      </c>
      <c r="D60" s="57">
        <f>IF(RES_hhdet_fec!D60=0,0,RES_hhdet_fec!D60/0.086*1000000/RES_hhdet_num!D60)</f>
        <v>1956.5302085783972</v>
      </c>
      <c r="E60" s="57">
        <f>IF(RES_hhdet_fec!E60=0,0,RES_hhdet_fec!E60/0.086*1000000/RES_hhdet_num!E60)</f>
        <v>2153.8136865964607</v>
      </c>
      <c r="F60" s="57">
        <f>IF(RES_hhdet_fec!F60=0,0,RES_hhdet_fec!F60/0.086*1000000/RES_hhdet_num!F60)</f>
        <v>2255.4806909853978</v>
      </c>
      <c r="G60" s="57">
        <f>IF(RES_hhdet_fec!G60=0,0,RES_hhdet_fec!G60/0.086*1000000/RES_hhdet_num!G60)</f>
        <v>2240.255538577997</v>
      </c>
      <c r="H60" s="57">
        <f>IF(RES_hhdet_fec!H60=0,0,RES_hhdet_fec!H60/0.086*1000000/RES_hhdet_num!H60)</f>
        <v>2085.8264627791518</v>
      </c>
      <c r="I60" s="57">
        <f>IF(RES_hhdet_fec!I60=0,0,RES_hhdet_fec!I60/0.086*1000000/RES_hhdet_num!I60)</f>
        <v>2120.1077058833548</v>
      </c>
      <c r="J60" s="57">
        <f>IF(RES_hhdet_fec!J60=0,0,RES_hhdet_fec!J60/0.086*1000000/RES_hhdet_num!J60)</f>
        <v>1910.2329707283527</v>
      </c>
      <c r="K60" s="57">
        <f>IF(RES_hhdet_fec!K60=0,0,RES_hhdet_fec!K60/0.086*1000000/RES_hhdet_num!K60)</f>
        <v>1977.1552522887184</v>
      </c>
      <c r="L60" s="57">
        <f>IF(RES_hhdet_fec!L60=0,0,RES_hhdet_fec!L60/0.086*1000000/RES_hhdet_num!L60)</f>
        <v>2115.8680543215801</v>
      </c>
      <c r="M60" s="57">
        <f>IF(RES_hhdet_fec!M60=0,0,RES_hhdet_fec!M60/0.086*1000000/RES_hhdet_num!M60)</f>
        <v>1827.2623339615766</v>
      </c>
      <c r="N60" s="57">
        <f>IF(RES_hhdet_fec!N60=0,0,RES_hhdet_fec!N60/0.086*1000000/RES_hhdet_num!N60)</f>
        <v>1550.2849816685134</v>
      </c>
      <c r="O60" s="57">
        <f>IF(RES_hhdet_fec!O60=0,0,RES_hhdet_fec!O60/0.086*1000000/RES_hhdet_num!O60)</f>
        <v>1460.1507445915242</v>
      </c>
      <c r="P60" s="57">
        <f>IF(RES_hhdet_fec!P60=0,0,RES_hhdet_fec!P60/0.086*1000000/RES_hhdet_num!P60)</f>
        <v>1325.7551141039169</v>
      </c>
      <c r="Q60" s="57">
        <f>IF(RES_hhdet_fec!Q60=0,0,RES_hhdet_fec!Q60/0.086*1000000/RES_hhdet_num!Q60)</f>
        <v>1369.3791746151505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6783.089725236111</v>
      </c>
      <c r="C62" s="168">
        <f t="shared" ref="C62:Q62" si="12">SUM(C63,C66,C68,C77)</f>
        <v>6878.2854672995372</v>
      </c>
      <c r="D62" s="168">
        <f t="shared" si="12"/>
        <v>7056.7555680711112</v>
      </c>
      <c r="E62" s="168">
        <f t="shared" si="12"/>
        <v>7268.53412881228</v>
      </c>
      <c r="F62" s="168">
        <f t="shared" si="12"/>
        <v>7506.8731110537256</v>
      </c>
      <c r="G62" s="168">
        <f t="shared" si="12"/>
        <v>7539.2067430042753</v>
      </c>
      <c r="H62" s="168">
        <f t="shared" si="12"/>
        <v>7370.4210454903123</v>
      </c>
      <c r="I62" s="168">
        <f t="shared" si="12"/>
        <v>7427.3639444066721</v>
      </c>
      <c r="J62" s="168">
        <f t="shared" si="12"/>
        <v>7258.4224849293842</v>
      </c>
      <c r="K62" s="168">
        <f t="shared" si="12"/>
        <v>7342.5848467856013</v>
      </c>
      <c r="L62" s="168">
        <f t="shared" si="12"/>
        <v>6688.6397650126164</v>
      </c>
      <c r="M62" s="168">
        <f t="shared" si="12"/>
        <v>5745.6394950028789</v>
      </c>
      <c r="N62" s="168">
        <f t="shared" si="12"/>
        <v>5522.1903682608036</v>
      </c>
      <c r="O62" s="168">
        <f t="shared" si="12"/>
        <v>5209.5902091403659</v>
      </c>
      <c r="P62" s="168">
        <f t="shared" si="12"/>
        <v>5002.4417412168805</v>
      </c>
      <c r="Q62" s="168">
        <f t="shared" si="12"/>
        <v>5066.0011123743152</v>
      </c>
    </row>
    <row r="63" spans="1:17" ht="12.95" customHeight="1" x14ac:dyDescent="0.25">
      <c r="A63" s="158" t="s">
        <v>65</v>
      </c>
      <c r="B63" s="157">
        <f t="shared" ref="B63" si="13">SUM(B64:B65)</f>
        <v>2507.270488727625</v>
      </c>
      <c r="C63" s="157">
        <f t="shared" ref="C63:Q63" si="14">SUM(C64:C65)</f>
        <v>2511.5652303930001</v>
      </c>
      <c r="D63" s="157">
        <f t="shared" si="14"/>
        <v>2550.9918602137318</v>
      </c>
      <c r="E63" s="157">
        <f t="shared" si="14"/>
        <v>2541.9118569556226</v>
      </c>
      <c r="F63" s="157">
        <f t="shared" si="14"/>
        <v>2561.70751416961</v>
      </c>
      <c r="G63" s="157">
        <f t="shared" si="14"/>
        <v>2563.6948066160758</v>
      </c>
      <c r="H63" s="157">
        <f t="shared" si="14"/>
        <v>2457.9992302319401</v>
      </c>
      <c r="I63" s="157">
        <f t="shared" si="14"/>
        <v>2490.4133794599707</v>
      </c>
      <c r="J63" s="157">
        <f t="shared" si="14"/>
        <v>2329.0929720913564</v>
      </c>
      <c r="K63" s="157">
        <f t="shared" si="14"/>
        <v>2408.8079099826964</v>
      </c>
      <c r="L63" s="157">
        <f t="shared" si="14"/>
        <v>1511.2418933237495</v>
      </c>
      <c r="M63" s="157">
        <f t="shared" si="14"/>
        <v>1139.754313417357</v>
      </c>
      <c r="N63" s="157">
        <f t="shared" si="14"/>
        <v>1235.840034464358</v>
      </c>
      <c r="O63" s="157">
        <f t="shared" si="14"/>
        <v>1299.9303447634609</v>
      </c>
      <c r="P63" s="157">
        <f t="shared" si="14"/>
        <v>1291.7281727932325</v>
      </c>
      <c r="Q63" s="157">
        <f t="shared" si="14"/>
        <v>1308.7796068583525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2483.01693376907</v>
      </c>
      <c r="C64" s="156">
        <f>IF(RES_hhdet_fec!C64=0,0,RES_hhdet_fec!C64/0.086*1000000/RES_hhdet_num!C$62)</f>
        <v>2484.7888768432067</v>
      </c>
      <c r="D64" s="156">
        <f>IF(RES_hhdet_fec!D64=0,0,RES_hhdet_fec!D64/0.086*1000000/RES_hhdet_num!D$62)</f>
        <v>2496.5214831551943</v>
      </c>
      <c r="E64" s="156">
        <f>IF(RES_hhdet_fec!E64=0,0,RES_hhdet_fec!E64/0.086*1000000/RES_hhdet_num!E$62)</f>
        <v>2433.7595871597314</v>
      </c>
      <c r="F64" s="156">
        <f>IF(RES_hhdet_fec!F64=0,0,RES_hhdet_fec!F64/0.086*1000000/RES_hhdet_num!F$62)</f>
        <v>2448.3135682440929</v>
      </c>
      <c r="G64" s="156">
        <f>IF(RES_hhdet_fec!G64=0,0,RES_hhdet_fec!G64/0.086*1000000/RES_hhdet_num!G$62)</f>
        <v>2445.3887663557066</v>
      </c>
      <c r="H64" s="156">
        <f>IF(RES_hhdet_fec!H64=0,0,RES_hhdet_fec!H64/0.086*1000000/RES_hhdet_num!H$62)</f>
        <v>2396.2884959156422</v>
      </c>
      <c r="I64" s="156">
        <f>IF(RES_hhdet_fec!I64=0,0,RES_hhdet_fec!I64/0.086*1000000/RES_hhdet_num!I$62)</f>
        <v>2407.5573053831863</v>
      </c>
      <c r="J64" s="156">
        <f>IF(RES_hhdet_fec!J64=0,0,RES_hhdet_fec!J64/0.086*1000000/RES_hhdet_num!J$62)</f>
        <v>2306.5059617028783</v>
      </c>
      <c r="K64" s="156">
        <f>IF(RES_hhdet_fec!K64=0,0,RES_hhdet_fec!K64/0.086*1000000/RES_hhdet_num!K$62)</f>
        <v>2382.7622056311848</v>
      </c>
      <c r="L64" s="156">
        <f>IF(RES_hhdet_fec!L64=0,0,RES_hhdet_fec!L64/0.086*1000000/RES_hhdet_num!L$62)</f>
        <v>1445.6863592591101</v>
      </c>
      <c r="M64" s="156">
        <f>IF(RES_hhdet_fec!M64=0,0,RES_hhdet_fec!M64/0.086*1000000/RES_hhdet_num!M$62)</f>
        <v>1127.1808434793006</v>
      </c>
      <c r="N64" s="156">
        <f>IF(RES_hhdet_fec!N64=0,0,RES_hhdet_fec!N64/0.086*1000000/RES_hhdet_num!N$62)</f>
        <v>1221.0908405315699</v>
      </c>
      <c r="O64" s="156">
        <f>IF(RES_hhdet_fec!O64=0,0,RES_hhdet_fec!O64/0.086*1000000/RES_hhdet_num!O$62)</f>
        <v>1282.7853281010703</v>
      </c>
      <c r="P64" s="156">
        <f>IF(RES_hhdet_fec!P64=0,0,RES_hhdet_fec!P64/0.086*1000000/RES_hhdet_num!P$62)</f>
        <v>1276.3841078772318</v>
      </c>
      <c r="Q64" s="156">
        <f>IF(RES_hhdet_fec!Q64=0,0,RES_hhdet_fec!Q64/0.086*1000000/RES_hhdet_num!Q$62)</f>
        <v>1288.1508238876954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24.253554958555238</v>
      </c>
      <c r="C65" s="156">
        <f>IF(RES_hhdet_fec!C65=0,0,RES_hhdet_fec!C65/0.086*1000000/RES_hhdet_num!C$62)</f>
        <v>26.776353549793303</v>
      </c>
      <c r="D65" s="156">
        <f>IF(RES_hhdet_fec!D65=0,0,RES_hhdet_fec!D65/0.086*1000000/RES_hhdet_num!D$62)</f>
        <v>54.470377058537274</v>
      </c>
      <c r="E65" s="156">
        <f>IF(RES_hhdet_fec!E65=0,0,RES_hhdet_fec!E65/0.086*1000000/RES_hhdet_num!E$62)</f>
        <v>108.15226979589117</v>
      </c>
      <c r="F65" s="156">
        <f>IF(RES_hhdet_fec!F65=0,0,RES_hhdet_fec!F65/0.086*1000000/RES_hhdet_num!F$62)</f>
        <v>113.39394592551699</v>
      </c>
      <c r="G65" s="156">
        <f>IF(RES_hhdet_fec!G65=0,0,RES_hhdet_fec!G65/0.086*1000000/RES_hhdet_num!G$62)</f>
        <v>118.30604026036923</v>
      </c>
      <c r="H65" s="156">
        <f>IF(RES_hhdet_fec!H65=0,0,RES_hhdet_fec!H65/0.086*1000000/RES_hhdet_num!H$62)</f>
        <v>61.710734316297859</v>
      </c>
      <c r="I65" s="156">
        <f>IF(RES_hhdet_fec!I65=0,0,RES_hhdet_fec!I65/0.086*1000000/RES_hhdet_num!I$62)</f>
        <v>82.856074076784168</v>
      </c>
      <c r="J65" s="156">
        <f>IF(RES_hhdet_fec!J65=0,0,RES_hhdet_fec!J65/0.086*1000000/RES_hhdet_num!J$62)</f>
        <v>22.587010388478006</v>
      </c>
      <c r="K65" s="156">
        <f>IF(RES_hhdet_fec!K65=0,0,RES_hhdet_fec!K65/0.086*1000000/RES_hhdet_num!K$62)</f>
        <v>26.045704351511507</v>
      </c>
      <c r="L65" s="156">
        <f>IF(RES_hhdet_fec!L65=0,0,RES_hhdet_fec!L65/0.086*1000000/RES_hhdet_num!L$62)</f>
        <v>65.55553406463936</v>
      </c>
      <c r="M65" s="156">
        <f>IF(RES_hhdet_fec!M65=0,0,RES_hhdet_fec!M65/0.086*1000000/RES_hhdet_num!M$62)</f>
        <v>12.573469938056485</v>
      </c>
      <c r="N65" s="156">
        <f>IF(RES_hhdet_fec!N65=0,0,RES_hhdet_fec!N65/0.086*1000000/RES_hhdet_num!N$62)</f>
        <v>14.749193932788184</v>
      </c>
      <c r="O65" s="156">
        <f>IF(RES_hhdet_fec!O65=0,0,RES_hhdet_fec!O65/0.086*1000000/RES_hhdet_num!O$62)</f>
        <v>17.145016662390699</v>
      </c>
      <c r="P65" s="156">
        <f>IF(RES_hhdet_fec!P65=0,0,RES_hhdet_fec!P65/0.086*1000000/RES_hhdet_num!P$62)</f>
        <v>15.344064916000741</v>
      </c>
      <c r="Q65" s="156">
        <f>IF(RES_hhdet_fec!Q65=0,0,RES_hhdet_fec!Q65/0.086*1000000/RES_hhdet_num!Q$62)</f>
        <v>20.628782970657117</v>
      </c>
    </row>
    <row r="66" spans="1:17" ht="12.95" customHeight="1" x14ac:dyDescent="0.25">
      <c r="A66" s="158" t="s">
        <v>112</v>
      </c>
      <c r="B66" s="157">
        <f t="shared" ref="B66:Q66" si="15">B67</f>
        <v>12.422581953433459</v>
      </c>
      <c r="C66" s="157">
        <f t="shared" si="15"/>
        <v>13.436218028887845</v>
      </c>
      <c r="D66" s="157">
        <f t="shared" si="15"/>
        <v>15.653883471548371</v>
      </c>
      <c r="E66" s="157">
        <f t="shared" si="15"/>
        <v>18.11900193704351</v>
      </c>
      <c r="F66" s="157">
        <f t="shared" si="15"/>
        <v>20.696308243798963</v>
      </c>
      <c r="G66" s="157">
        <f t="shared" si="15"/>
        <v>23.517453932301194</v>
      </c>
      <c r="H66" s="157">
        <f t="shared" si="15"/>
        <v>27.316941308216247</v>
      </c>
      <c r="I66" s="157">
        <f t="shared" si="15"/>
        <v>33.282215224699492</v>
      </c>
      <c r="J66" s="157">
        <f t="shared" si="15"/>
        <v>38.738969944845536</v>
      </c>
      <c r="K66" s="157">
        <f t="shared" si="15"/>
        <v>42.820104649224859</v>
      </c>
      <c r="L66" s="157">
        <f t="shared" si="15"/>
        <v>53.507850183458899</v>
      </c>
      <c r="M66" s="157">
        <f t="shared" si="15"/>
        <v>49.715744594760253</v>
      </c>
      <c r="N66" s="157">
        <f t="shared" si="15"/>
        <v>48.754216952555481</v>
      </c>
      <c r="O66" s="157">
        <f t="shared" si="15"/>
        <v>47.240255525836048</v>
      </c>
      <c r="P66" s="157">
        <f t="shared" si="15"/>
        <v>42.94110662755272</v>
      </c>
      <c r="Q66" s="157">
        <f t="shared" si="15"/>
        <v>41.635651096932961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12.422581953433459</v>
      </c>
      <c r="C67" s="156">
        <f>IF(RES_hhdet_fec!C67=0,0,RES_hhdet_fec!C67/0.086*1000000/RES_hhdet_num!C$62)</f>
        <v>13.436218028887845</v>
      </c>
      <c r="D67" s="156">
        <f>IF(RES_hhdet_fec!D67=0,0,RES_hhdet_fec!D67/0.086*1000000/RES_hhdet_num!D$62)</f>
        <v>15.653883471548371</v>
      </c>
      <c r="E67" s="156">
        <f>IF(RES_hhdet_fec!E67=0,0,RES_hhdet_fec!E67/0.086*1000000/RES_hhdet_num!E$62)</f>
        <v>18.11900193704351</v>
      </c>
      <c r="F67" s="156">
        <f>IF(RES_hhdet_fec!F67=0,0,RES_hhdet_fec!F67/0.086*1000000/RES_hhdet_num!F$62)</f>
        <v>20.696308243798963</v>
      </c>
      <c r="G67" s="156">
        <f>IF(RES_hhdet_fec!G67=0,0,RES_hhdet_fec!G67/0.086*1000000/RES_hhdet_num!G$62)</f>
        <v>23.517453932301194</v>
      </c>
      <c r="H67" s="156">
        <f>IF(RES_hhdet_fec!H67=0,0,RES_hhdet_fec!H67/0.086*1000000/RES_hhdet_num!H$62)</f>
        <v>27.316941308216247</v>
      </c>
      <c r="I67" s="156">
        <f>IF(RES_hhdet_fec!I67=0,0,RES_hhdet_fec!I67/0.086*1000000/RES_hhdet_num!I$62)</f>
        <v>33.282215224699492</v>
      </c>
      <c r="J67" s="156">
        <f>IF(RES_hhdet_fec!J67=0,0,RES_hhdet_fec!J67/0.086*1000000/RES_hhdet_num!J$62)</f>
        <v>38.738969944845536</v>
      </c>
      <c r="K67" s="156">
        <f>IF(RES_hhdet_fec!K67=0,0,RES_hhdet_fec!K67/0.086*1000000/RES_hhdet_num!K$62)</f>
        <v>42.820104649224859</v>
      </c>
      <c r="L67" s="156">
        <f>IF(RES_hhdet_fec!L67=0,0,RES_hhdet_fec!L67/0.086*1000000/RES_hhdet_num!L$62)</f>
        <v>53.507850183458899</v>
      </c>
      <c r="M67" s="156">
        <f>IF(RES_hhdet_fec!M67=0,0,RES_hhdet_fec!M67/0.086*1000000/RES_hhdet_num!M$62)</f>
        <v>49.715744594760253</v>
      </c>
      <c r="N67" s="156">
        <f>IF(RES_hhdet_fec!N67=0,0,RES_hhdet_fec!N67/0.086*1000000/RES_hhdet_num!N$62)</f>
        <v>48.754216952555481</v>
      </c>
      <c r="O67" s="156">
        <f>IF(RES_hhdet_fec!O67=0,0,RES_hhdet_fec!O67/0.086*1000000/RES_hhdet_num!O$62)</f>
        <v>47.240255525836048</v>
      </c>
      <c r="P67" s="156">
        <f>IF(RES_hhdet_fec!P67=0,0,RES_hhdet_fec!P67/0.086*1000000/RES_hhdet_num!P$62)</f>
        <v>42.94110662755272</v>
      </c>
      <c r="Q67" s="156">
        <f>IF(RES_hhdet_fec!Q67=0,0,RES_hhdet_fec!Q67/0.086*1000000/RES_hhdet_num!Q$62)</f>
        <v>41.635651096932961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1431.5371756567222</v>
      </c>
      <c r="C68" s="157">
        <f>IF(RES_hhdet_fec!C68=0,0,RES_hhdet_fec!C68/0.086*1000000/RES_hhdet_num!C$62)</f>
        <v>1448.3059737895915</v>
      </c>
      <c r="D68" s="157">
        <f>IF(RES_hhdet_fec!D68=0,0,RES_hhdet_fec!D68/0.086*1000000/RES_hhdet_num!D$62)</f>
        <v>1461.2393185293195</v>
      </c>
      <c r="E68" s="157">
        <f>IF(RES_hhdet_fec!E68=0,0,RES_hhdet_fec!E68/0.086*1000000/RES_hhdet_num!E$62)</f>
        <v>1518.250451250505</v>
      </c>
      <c r="F68" s="157">
        <f>IF(RES_hhdet_fec!F68=0,0,RES_hhdet_fec!F68/0.086*1000000/RES_hhdet_num!F$62)</f>
        <v>1546.0911265725276</v>
      </c>
      <c r="G68" s="157">
        <f>IF(RES_hhdet_fec!G68=0,0,RES_hhdet_fec!G68/0.086*1000000/RES_hhdet_num!G$62)</f>
        <v>1567.6631643411297</v>
      </c>
      <c r="H68" s="157">
        <f>IF(RES_hhdet_fec!H68=0,0,RES_hhdet_fec!H68/0.086*1000000/RES_hhdet_num!H$62)</f>
        <v>1555.3451818679982</v>
      </c>
      <c r="I68" s="157">
        <f>IF(RES_hhdet_fec!I68=0,0,RES_hhdet_fec!I68/0.086*1000000/RES_hhdet_num!I$62)</f>
        <v>1569.77778823428</v>
      </c>
      <c r="J68" s="157">
        <f>IF(RES_hhdet_fec!J68=0,0,RES_hhdet_fec!J68/0.086*1000000/RES_hhdet_num!J$62)</f>
        <v>1601.4432149522177</v>
      </c>
      <c r="K68" s="157">
        <f>IF(RES_hhdet_fec!K68=0,0,RES_hhdet_fec!K68/0.086*1000000/RES_hhdet_num!K$62)</f>
        <v>1558.8498639012239</v>
      </c>
      <c r="L68" s="157">
        <f>IF(RES_hhdet_fec!L68=0,0,RES_hhdet_fec!L68/0.086*1000000/RES_hhdet_num!L$62)</f>
        <v>1560.0761915667697</v>
      </c>
      <c r="M68" s="157">
        <f>IF(RES_hhdet_fec!M68=0,0,RES_hhdet_fec!M68/0.086*1000000/RES_hhdet_num!M$62)</f>
        <v>1534.512718028298</v>
      </c>
      <c r="N68" s="157">
        <f>IF(RES_hhdet_fec!N68=0,0,RES_hhdet_fec!N68/0.086*1000000/RES_hhdet_num!N$62)</f>
        <v>1532.0284751607167</v>
      </c>
      <c r="O68" s="157">
        <f>IF(RES_hhdet_fec!O68=0,0,RES_hhdet_fec!O68/0.086*1000000/RES_hhdet_num!O$62)</f>
        <v>1501.0076553071358</v>
      </c>
      <c r="P68" s="157">
        <f>IF(RES_hhdet_fec!P68=0,0,RES_hhdet_fec!P68/0.086*1000000/RES_hhdet_num!P$62)</f>
        <v>1499.5104207262341</v>
      </c>
      <c r="Q68" s="157">
        <f>IF(RES_hhdet_fec!Q68=0,0,RES_hhdet_fec!Q68/0.086*1000000/RES_hhdet_num!Q$62)</f>
        <v>1486.2271134576745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1533.7215958882523</v>
      </c>
      <c r="C69" s="132">
        <f>IF(RES_hhdet_fec!C69=0,0,RES_hhdet_fec!C69/0.086*1000000/RES_hhdet_num!C69)</f>
        <v>1547.2731785506567</v>
      </c>
      <c r="D69" s="132">
        <f>IF(RES_hhdet_fec!D69=0,0,RES_hhdet_fec!D69/0.086*1000000/RES_hhdet_num!D69)</f>
        <v>1547.2783909852922</v>
      </c>
      <c r="E69" s="132">
        <f>IF(RES_hhdet_fec!E69=0,0,RES_hhdet_fec!E69/0.086*1000000/RES_hhdet_num!E69)</f>
        <v>1586.7272876356546</v>
      </c>
      <c r="F69" s="132">
        <f>IF(RES_hhdet_fec!F69=0,0,RES_hhdet_fec!F69/0.086*1000000/RES_hhdet_num!F69)</f>
        <v>1606.0737358278932</v>
      </c>
      <c r="G69" s="132">
        <f>IF(RES_hhdet_fec!G69=0,0,RES_hhdet_fec!G69/0.086*1000000/RES_hhdet_num!G69)</f>
        <v>1624.9071045141186</v>
      </c>
      <c r="H69" s="132">
        <f>IF(RES_hhdet_fec!H69=0,0,RES_hhdet_fec!H69/0.086*1000000/RES_hhdet_num!H69)</f>
        <v>1622.6215304809768</v>
      </c>
      <c r="I69" s="132">
        <f>IF(RES_hhdet_fec!I69=0,0,RES_hhdet_fec!I69/0.086*1000000/RES_hhdet_num!I69)</f>
        <v>1632.5727383887058</v>
      </c>
      <c r="J69" s="132">
        <f>IF(RES_hhdet_fec!J69=0,0,RES_hhdet_fec!J69/0.086*1000000/RES_hhdet_num!J69)</f>
        <v>1645.0722781083884</v>
      </c>
      <c r="K69" s="132">
        <f>IF(RES_hhdet_fec!K69=0,0,RES_hhdet_fec!K69/0.086*1000000/RES_hhdet_num!K69)</f>
        <v>1633.9626287046574</v>
      </c>
      <c r="L69" s="132">
        <f>IF(RES_hhdet_fec!L69=0,0,RES_hhdet_fec!L69/0.086*1000000/RES_hhdet_num!L69)</f>
        <v>1639.3715107024477</v>
      </c>
      <c r="M69" s="132">
        <f>IF(RES_hhdet_fec!M69=0,0,RES_hhdet_fec!M69/0.086*1000000/RES_hhdet_num!M69)</f>
        <v>1630.3751993714702</v>
      </c>
      <c r="N69" s="132">
        <f>IF(RES_hhdet_fec!N69=0,0,RES_hhdet_fec!N69/0.086*1000000/RES_hhdet_num!N69)</f>
        <v>1627.7065155150781</v>
      </c>
      <c r="O69" s="132">
        <f>IF(RES_hhdet_fec!O69=0,0,RES_hhdet_fec!O69/0.086*1000000/RES_hhdet_num!O69)</f>
        <v>1602.1035459687082</v>
      </c>
      <c r="P69" s="132">
        <f>IF(RES_hhdet_fec!P69=0,0,RES_hhdet_fec!P69/0.086*1000000/RES_hhdet_num!P69)</f>
        <v>1602.2577690027103</v>
      </c>
      <c r="Q69" s="132">
        <f>IF(RES_hhdet_fec!Q69=0,0,RES_hhdet_fec!Q69/0.086*1000000/RES_hhdet_num!Q69)</f>
        <v>1588.9744336612907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1071.9547136337071</v>
      </c>
      <c r="C70" s="132">
        <f>IF(RES_hhdet_fec!C70=0,0,RES_hhdet_fec!C70/0.086*1000000/RES_hhdet_num!C70)</f>
        <v>1086.0067457450364</v>
      </c>
      <c r="D70" s="132">
        <f>IF(RES_hhdet_fec!D70=0,0,RES_hhdet_fec!D70/0.086*1000000/RES_hhdet_num!D70)</f>
        <v>1090.4834546303732</v>
      </c>
      <c r="E70" s="132">
        <f>IF(RES_hhdet_fec!E70=0,0,RES_hhdet_fec!E70/0.086*1000000/RES_hhdet_num!E70)</f>
        <v>1122.7811559338236</v>
      </c>
      <c r="F70" s="132">
        <f>IF(RES_hhdet_fec!F70=0,0,RES_hhdet_fec!F70/0.086*1000000/RES_hhdet_num!F70)</f>
        <v>1140.8731575888594</v>
      </c>
      <c r="G70" s="132">
        <f>IF(RES_hhdet_fec!G70=0,0,RES_hhdet_fec!G70/0.086*1000000/RES_hhdet_num!G70)</f>
        <v>1158.5213178839144</v>
      </c>
      <c r="H70" s="132">
        <f>IF(RES_hhdet_fec!H70=0,0,RES_hhdet_fec!H70/0.086*1000000/RES_hhdet_num!H70)</f>
        <v>1161.7007922349821</v>
      </c>
      <c r="I70" s="132">
        <f>IF(RES_hhdet_fec!I70=0,0,RES_hhdet_fec!I70/0.086*1000000/RES_hhdet_num!I70)</f>
        <v>1172.9435962662874</v>
      </c>
      <c r="J70" s="132">
        <f>IF(RES_hhdet_fec!J70=0,0,RES_hhdet_fec!J70/0.086*1000000/RES_hhdet_num!J70)</f>
        <v>1186.4211039520249</v>
      </c>
      <c r="K70" s="132">
        <f>IF(RES_hhdet_fec!K70=0,0,RES_hhdet_fec!K70/0.086*1000000/RES_hhdet_num!K70)</f>
        <v>1183.3445983591846</v>
      </c>
      <c r="L70" s="132">
        <f>IF(RES_hhdet_fec!L70=0,0,RES_hhdet_fec!L70/0.086*1000000/RES_hhdet_num!L70)</f>
        <v>1185.4226755752002</v>
      </c>
      <c r="M70" s="132">
        <f>IF(RES_hhdet_fec!M70=0,0,RES_hhdet_fec!M70/0.086*1000000/RES_hhdet_num!M70)</f>
        <v>1191.514659387537</v>
      </c>
      <c r="N70" s="132">
        <f>IF(RES_hhdet_fec!N70=0,0,RES_hhdet_fec!N70/0.086*1000000/RES_hhdet_num!N70)</f>
        <v>1184.5981834296385</v>
      </c>
      <c r="O70" s="132">
        <f>IF(RES_hhdet_fec!O70=0,0,RES_hhdet_fec!O70/0.086*1000000/RES_hhdet_num!O70)</f>
        <v>1167.0084921136163</v>
      </c>
      <c r="P70" s="132">
        <f>IF(RES_hhdet_fec!P70=0,0,RES_hhdet_fec!P70/0.086*1000000/RES_hhdet_num!P70)</f>
        <v>1168.6543180073593</v>
      </c>
      <c r="Q70" s="132">
        <f>IF(RES_hhdet_fec!Q70=0,0,RES_hhdet_fec!Q70/0.086*1000000/RES_hhdet_num!Q70)</f>
        <v>1160.6183462153053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536.80255856089445</v>
      </c>
      <c r="C71" s="165">
        <f>IF(RES_hhdet_fec!C71=0,0,RES_hhdet_fec!C71/0.086*1000000/RES_hhdet_num!C70)</f>
        <v>541.54561249273252</v>
      </c>
      <c r="D71" s="165">
        <f>IF(RES_hhdet_fec!D71=0,0,RES_hhdet_fec!D71/0.086*1000000/RES_hhdet_num!D70)</f>
        <v>541.54743684484606</v>
      </c>
      <c r="E71" s="165">
        <f>IF(RES_hhdet_fec!E71=0,0,RES_hhdet_fec!E71/0.086*1000000/RES_hhdet_num!E70)</f>
        <v>555.35455067245277</v>
      </c>
      <c r="F71" s="165">
        <f>IF(RES_hhdet_fec!F71=0,0,RES_hhdet_fec!F71/0.086*1000000/RES_hhdet_num!F70)</f>
        <v>562.12580753977159</v>
      </c>
      <c r="G71" s="165">
        <f>IF(RES_hhdet_fec!G71=0,0,RES_hhdet_fec!G71/0.086*1000000/RES_hhdet_num!G70)</f>
        <v>568.71748657993305</v>
      </c>
      <c r="H71" s="165">
        <f>IF(RES_hhdet_fec!H71=0,0,RES_hhdet_fec!H71/0.086*1000000/RES_hhdet_num!H70)</f>
        <v>567.91753566834564</v>
      </c>
      <c r="I71" s="165">
        <f>IF(RES_hhdet_fec!I71=0,0,RES_hhdet_fec!I71/0.086*1000000/RES_hhdet_num!I70)</f>
        <v>571.40045843603627</v>
      </c>
      <c r="J71" s="165">
        <f>IF(RES_hhdet_fec!J71=0,0,RES_hhdet_fec!J71/0.086*1000000/RES_hhdet_num!J70)</f>
        <v>575.77529733791368</v>
      </c>
      <c r="K71" s="165">
        <f>IF(RES_hhdet_fec!K71=0,0,RES_hhdet_fec!K71/0.086*1000000/RES_hhdet_num!K70)</f>
        <v>571.88692004663244</v>
      </c>
      <c r="L71" s="165">
        <f>IF(RES_hhdet_fec!L71=0,0,RES_hhdet_fec!L71/0.086*1000000/RES_hhdet_num!L70)</f>
        <v>573.78002874585422</v>
      </c>
      <c r="M71" s="165">
        <f>IF(RES_hhdet_fec!M71=0,0,RES_hhdet_fec!M71/0.086*1000000/RES_hhdet_num!M70)</f>
        <v>570.63131978001388</v>
      </c>
      <c r="N71" s="165">
        <f>IF(RES_hhdet_fec!N71=0,0,RES_hhdet_fec!N71/0.086*1000000/RES_hhdet_num!N70)</f>
        <v>569.69728043027612</v>
      </c>
      <c r="O71" s="165">
        <f>IF(RES_hhdet_fec!O71=0,0,RES_hhdet_fec!O71/0.086*1000000/RES_hhdet_num!O70)</f>
        <v>560.73624108904744</v>
      </c>
      <c r="P71" s="165">
        <f>IF(RES_hhdet_fec!P71=0,0,RES_hhdet_fec!P71/0.086*1000000/RES_hhdet_num!P70)</f>
        <v>560.79021915094756</v>
      </c>
      <c r="Q71" s="165">
        <f>IF(RES_hhdet_fec!Q71=0,0,RES_hhdet_fec!Q71/0.086*1000000/RES_hhdet_num!Q70)</f>
        <v>556.14105178144939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535.15215507281255</v>
      </c>
      <c r="C72" s="164">
        <f>IF(RES_hhdet_fec!C72=0,0,RES_hhdet_fec!C72/0.086*1000000/RES_hhdet_num!C70)</f>
        <v>544.46113325230385</v>
      </c>
      <c r="D72" s="164">
        <f>IF(RES_hhdet_fec!D72=0,0,RES_hhdet_fec!D72/0.086*1000000/RES_hhdet_num!D70)</f>
        <v>548.93601778552704</v>
      </c>
      <c r="E72" s="164">
        <f>IF(RES_hhdet_fec!E72=0,0,RES_hhdet_fec!E72/0.086*1000000/RES_hhdet_num!E70)</f>
        <v>567.4266052613707</v>
      </c>
      <c r="F72" s="164">
        <f>IF(RES_hhdet_fec!F72=0,0,RES_hhdet_fec!F72/0.086*1000000/RES_hhdet_num!F70)</f>
        <v>578.74735004908803</v>
      </c>
      <c r="G72" s="164">
        <f>IF(RES_hhdet_fec!G72=0,0,RES_hhdet_fec!G72/0.086*1000000/RES_hhdet_num!G70)</f>
        <v>589.8038313039815</v>
      </c>
      <c r="H72" s="164">
        <f>IF(RES_hhdet_fec!H72=0,0,RES_hhdet_fec!H72/0.086*1000000/RES_hhdet_num!H70)</f>
        <v>593.7832565666364</v>
      </c>
      <c r="I72" s="164">
        <f>IF(RES_hhdet_fec!I72=0,0,RES_hhdet_fec!I72/0.086*1000000/RES_hhdet_num!I70)</f>
        <v>601.54313783025111</v>
      </c>
      <c r="J72" s="164">
        <f>IF(RES_hhdet_fec!J72=0,0,RES_hhdet_fec!J72/0.086*1000000/RES_hhdet_num!J70)</f>
        <v>610.64580661411105</v>
      </c>
      <c r="K72" s="164">
        <f>IF(RES_hhdet_fec!K72=0,0,RES_hhdet_fec!K72/0.086*1000000/RES_hhdet_num!K70)</f>
        <v>611.45767831255216</v>
      </c>
      <c r="L72" s="164">
        <f>IF(RES_hhdet_fec!L72=0,0,RES_hhdet_fec!L72/0.086*1000000/RES_hhdet_num!L70)</f>
        <v>611.64264682934606</v>
      </c>
      <c r="M72" s="164">
        <f>IF(RES_hhdet_fec!M72=0,0,RES_hhdet_fec!M72/0.086*1000000/RES_hhdet_num!M70)</f>
        <v>620.883339607523</v>
      </c>
      <c r="N72" s="164">
        <f>IF(RES_hhdet_fec!N72=0,0,RES_hhdet_fec!N72/0.086*1000000/RES_hhdet_num!N70)</f>
        <v>614.9009029993623</v>
      </c>
      <c r="O72" s="164">
        <f>IF(RES_hhdet_fec!O72=0,0,RES_hhdet_fec!O72/0.086*1000000/RES_hhdet_num!O70)</f>
        <v>606.27225102456885</v>
      </c>
      <c r="P72" s="164">
        <f>IF(RES_hhdet_fec!P72=0,0,RES_hhdet_fec!P72/0.086*1000000/RES_hhdet_num!P70)</f>
        <v>607.86409885641172</v>
      </c>
      <c r="Q72" s="164">
        <f>IF(RES_hhdet_fec!Q72=0,0,RES_hhdet_fec!Q72/0.086*1000000/RES_hhdet_num!Q70)</f>
        <v>604.47729443385572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1287.7453991743503</v>
      </c>
      <c r="C73" s="162">
        <f>IF(RES_hhdet_fec!C73=0,0,RES_hhdet_fec!C73/0.086*1000000/RES_hhdet_num!C73)</f>
        <v>1300.6475270482886</v>
      </c>
      <c r="D73" s="162">
        <f>IF(RES_hhdet_fec!D73=0,0,RES_hhdet_fec!D73/0.086*1000000/RES_hhdet_num!D73)</f>
        <v>1337.9156007423419</v>
      </c>
      <c r="E73" s="162">
        <f>IF(RES_hhdet_fec!E73=0,0,RES_hhdet_fec!E73/0.086*1000000/RES_hhdet_num!E73)</f>
        <v>1443.941167666861</v>
      </c>
      <c r="F73" s="162">
        <f>IF(RES_hhdet_fec!F73=0,0,RES_hhdet_fec!F73/0.086*1000000/RES_hhdet_num!F73)</f>
        <v>1495.8209823457053</v>
      </c>
      <c r="G73" s="162">
        <f>IF(RES_hhdet_fec!G73=0,0,RES_hhdet_fec!G73/0.086*1000000/RES_hhdet_num!G73)</f>
        <v>1496.7822717957729</v>
      </c>
      <c r="H73" s="162">
        <f>IF(RES_hhdet_fec!H73=0,0,RES_hhdet_fec!H73/0.086*1000000/RES_hhdet_num!H73)</f>
        <v>1404.264042167134</v>
      </c>
      <c r="I73" s="162">
        <f>IF(RES_hhdet_fec!I73=0,0,RES_hhdet_fec!I73/0.086*1000000/RES_hhdet_num!I73)</f>
        <v>1440.2516821155534</v>
      </c>
      <c r="J73" s="162">
        <f>IF(RES_hhdet_fec!J73=0,0,RES_hhdet_fec!J73/0.086*1000000/RES_hhdet_num!J73)</f>
        <v>1375.4576003406087</v>
      </c>
      <c r="K73" s="162">
        <f>IF(RES_hhdet_fec!K73=0,0,RES_hhdet_fec!K73/0.086*1000000/RES_hhdet_num!K73)</f>
        <v>1370.5259039325651</v>
      </c>
      <c r="L73" s="162">
        <f>IF(RES_hhdet_fec!L73=0,0,RES_hhdet_fec!L73/0.086*1000000/RES_hhdet_num!L73)</f>
        <v>1418.0044718901174</v>
      </c>
      <c r="M73" s="162">
        <f>IF(RES_hhdet_fec!M73=0,0,RES_hhdet_fec!M73/0.086*1000000/RES_hhdet_num!M73)</f>
        <v>1331.2835705302989</v>
      </c>
      <c r="N73" s="162">
        <f>IF(RES_hhdet_fec!N73=0,0,RES_hhdet_fec!N73/0.086*1000000/RES_hhdet_num!N73)</f>
        <v>1359.0765990428374</v>
      </c>
      <c r="O73" s="162">
        <f>IF(RES_hhdet_fec!O73=0,0,RES_hhdet_fec!O73/0.086*1000000/RES_hhdet_num!O73)</f>
        <v>1347.067743427614</v>
      </c>
      <c r="P73" s="162">
        <f>IF(RES_hhdet_fec!P73=0,0,RES_hhdet_fec!P73/0.086*1000000/RES_hhdet_num!P73)</f>
        <v>1341.9967334109206</v>
      </c>
      <c r="Q73" s="162">
        <f>IF(RES_hhdet_fec!Q73=0,0,RES_hhdet_fec!Q73/0.086*1000000/RES_hhdet_num!Q73)</f>
        <v>1335.0801707881574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985.86304478383738</v>
      </c>
      <c r="C74" s="160">
        <f>IF(RES_hhdet_fec!C74=0,0,RES_hhdet_fec!C74/0.086*1000000/RES_hhdet_num!C74)</f>
        <v>999.68776771920443</v>
      </c>
      <c r="D74" s="160">
        <f>IF(RES_hhdet_fec!D74=0,0,RES_hhdet_fec!D74/0.086*1000000/RES_hhdet_num!D74)</f>
        <v>1017.2064780453425</v>
      </c>
      <c r="E74" s="160">
        <f>IF(RES_hhdet_fec!E74=0,0,RES_hhdet_fec!E74/0.086*1000000/RES_hhdet_num!E74)</f>
        <v>1072.8060139447443</v>
      </c>
      <c r="F74" s="160">
        <f>IF(RES_hhdet_fec!F74=0,0,RES_hhdet_fec!F74/0.086*1000000/RES_hhdet_num!F74)</f>
        <v>1102.2846938700945</v>
      </c>
      <c r="G74" s="160">
        <f>IF(RES_hhdet_fec!G74=0,0,RES_hhdet_fec!G74/0.086*1000000/RES_hhdet_num!G74)</f>
        <v>1113.6776264324997</v>
      </c>
      <c r="H74" s="160">
        <f>IF(RES_hhdet_fec!H74=0,0,RES_hhdet_fec!H74/0.086*1000000/RES_hhdet_num!H74)</f>
        <v>1085.2756713251356</v>
      </c>
      <c r="I74" s="160">
        <f>IF(RES_hhdet_fec!I74=0,0,RES_hhdet_fec!I74/0.086*1000000/RES_hhdet_num!I74)</f>
        <v>1105.6312265706842</v>
      </c>
      <c r="J74" s="160">
        <f>IF(RES_hhdet_fec!J74=0,0,RES_hhdet_fec!J74/0.086*1000000/RES_hhdet_num!J74)</f>
        <v>1092.0559667333066</v>
      </c>
      <c r="K74" s="160">
        <f>IF(RES_hhdet_fec!K74=0,0,RES_hhdet_fec!K74/0.086*1000000/RES_hhdet_num!K74)</f>
        <v>1091.1417446889502</v>
      </c>
      <c r="L74" s="160">
        <f>IF(RES_hhdet_fec!L74=0,0,RES_hhdet_fec!L74/0.086*1000000/RES_hhdet_num!L74)</f>
        <v>1107.9442119908858</v>
      </c>
      <c r="M74" s="160">
        <f>IF(RES_hhdet_fec!M74=0,0,RES_hhdet_fec!M74/0.086*1000000/RES_hhdet_num!M74)</f>
        <v>1086.8325892931277</v>
      </c>
      <c r="N74" s="160">
        <f>IF(RES_hhdet_fec!N74=0,0,RES_hhdet_fec!N74/0.086*1000000/RES_hhdet_num!N74)</f>
        <v>1090.5777126643543</v>
      </c>
      <c r="O74" s="160">
        <f>IF(RES_hhdet_fec!O74=0,0,RES_hhdet_fec!O74/0.086*1000000/RES_hhdet_num!O74)</f>
        <v>1077.7459612242333</v>
      </c>
      <c r="P74" s="160">
        <f>IF(RES_hhdet_fec!P74=0,0,RES_hhdet_fec!P74/0.086*1000000/RES_hhdet_num!P74)</f>
        <v>1077.5629555502339</v>
      </c>
      <c r="Q74" s="160">
        <f>IF(RES_hhdet_fec!Q74=0,0,RES_hhdet_fec!Q74/0.086*1000000/RES_hhdet_num!Q74)</f>
        <v>1071.7553542097105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450.71088971102478</v>
      </c>
      <c r="C75" s="156">
        <f>IF(RES_hhdet_fec!C75=0,0,RES_hhdet_fec!C75/0.086*1000000/RES_hhdet_num!C74)</f>
        <v>455.22663446690058</v>
      </c>
      <c r="D75" s="156">
        <f>IF(RES_hhdet_fec!D75=0,0,RES_hhdet_fec!D75/0.086*1000000/RES_hhdet_num!D74)</f>
        <v>468.27046025981542</v>
      </c>
      <c r="E75" s="156">
        <f>IF(RES_hhdet_fec!E75=0,0,RES_hhdet_fec!E75/0.086*1000000/RES_hhdet_num!E74)</f>
        <v>505.3794086833733</v>
      </c>
      <c r="F75" s="156">
        <f>IF(RES_hhdet_fec!F75=0,0,RES_hhdet_fec!F75/0.086*1000000/RES_hhdet_num!F74)</f>
        <v>523.53734382100629</v>
      </c>
      <c r="G75" s="156">
        <f>IF(RES_hhdet_fec!G75=0,0,RES_hhdet_fec!G75/0.086*1000000/RES_hhdet_num!G74)</f>
        <v>523.87379512851817</v>
      </c>
      <c r="H75" s="156">
        <f>IF(RES_hhdet_fec!H75=0,0,RES_hhdet_fec!H75/0.086*1000000/RES_hhdet_num!H74)</f>
        <v>491.49241475849919</v>
      </c>
      <c r="I75" s="156">
        <f>IF(RES_hhdet_fec!I75=0,0,RES_hhdet_fec!I75/0.086*1000000/RES_hhdet_num!I74)</f>
        <v>504.08808874043308</v>
      </c>
      <c r="J75" s="156">
        <f>IF(RES_hhdet_fec!J75=0,0,RES_hhdet_fec!J75/0.086*1000000/RES_hhdet_num!J74)</f>
        <v>481.41016011919567</v>
      </c>
      <c r="K75" s="156">
        <f>IF(RES_hhdet_fec!K75=0,0,RES_hhdet_fec!K75/0.086*1000000/RES_hhdet_num!K74)</f>
        <v>479.68406637639748</v>
      </c>
      <c r="L75" s="156">
        <f>IF(RES_hhdet_fec!L75=0,0,RES_hhdet_fec!L75/0.086*1000000/RES_hhdet_num!L74)</f>
        <v>496.30156516153966</v>
      </c>
      <c r="M75" s="156">
        <f>IF(RES_hhdet_fec!M75=0,0,RES_hhdet_fec!M75/0.086*1000000/RES_hhdet_num!M74)</f>
        <v>465.9492496856044</v>
      </c>
      <c r="N75" s="156">
        <f>IF(RES_hhdet_fec!N75=0,0,RES_hhdet_fec!N75/0.086*1000000/RES_hhdet_num!N74)</f>
        <v>475.67680966499199</v>
      </c>
      <c r="O75" s="156">
        <f>IF(RES_hhdet_fec!O75=0,0,RES_hhdet_fec!O75/0.086*1000000/RES_hhdet_num!O74)</f>
        <v>471.47371019966414</v>
      </c>
      <c r="P75" s="156">
        <f>IF(RES_hhdet_fec!P75=0,0,RES_hhdet_fec!P75/0.086*1000000/RES_hhdet_num!P74)</f>
        <v>469.69885669382194</v>
      </c>
      <c r="Q75" s="156">
        <f>IF(RES_hhdet_fec!Q75=0,0,RES_hhdet_fec!Q75/0.086*1000000/RES_hhdet_num!Q74)</f>
        <v>467.2780597758545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535.15215507281255</v>
      </c>
      <c r="C76" s="156">
        <f>IF(RES_hhdet_fec!C76=0,0,RES_hhdet_fec!C76/0.086*1000000/RES_hhdet_num!C74)</f>
        <v>544.46113325230385</v>
      </c>
      <c r="D76" s="156">
        <f>IF(RES_hhdet_fec!D76=0,0,RES_hhdet_fec!D76/0.086*1000000/RES_hhdet_num!D74)</f>
        <v>548.93601778552704</v>
      </c>
      <c r="E76" s="156">
        <f>IF(RES_hhdet_fec!E76=0,0,RES_hhdet_fec!E76/0.086*1000000/RES_hhdet_num!E74)</f>
        <v>567.42660526137104</v>
      </c>
      <c r="F76" s="156">
        <f>IF(RES_hhdet_fec!F76=0,0,RES_hhdet_fec!F76/0.086*1000000/RES_hhdet_num!F74)</f>
        <v>578.74735004908803</v>
      </c>
      <c r="G76" s="156">
        <f>IF(RES_hhdet_fec!G76=0,0,RES_hhdet_fec!G76/0.086*1000000/RES_hhdet_num!G74)</f>
        <v>589.8038313039815</v>
      </c>
      <c r="H76" s="156">
        <f>IF(RES_hhdet_fec!H76=0,0,RES_hhdet_fec!H76/0.086*1000000/RES_hhdet_num!H74)</f>
        <v>593.7832565666364</v>
      </c>
      <c r="I76" s="156">
        <f>IF(RES_hhdet_fec!I76=0,0,RES_hhdet_fec!I76/0.086*1000000/RES_hhdet_num!I74)</f>
        <v>601.543137830251</v>
      </c>
      <c r="J76" s="156">
        <f>IF(RES_hhdet_fec!J76=0,0,RES_hhdet_fec!J76/0.086*1000000/RES_hhdet_num!J74)</f>
        <v>610.64580661411105</v>
      </c>
      <c r="K76" s="156">
        <f>IF(RES_hhdet_fec!K76=0,0,RES_hhdet_fec!K76/0.086*1000000/RES_hhdet_num!K74)</f>
        <v>611.4576783125525</v>
      </c>
      <c r="L76" s="156">
        <f>IF(RES_hhdet_fec!L76=0,0,RES_hhdet_fec!L76/0.086*1000000/RES_hhdet_num!L74)</f>
        <v>611.64264682934629</v>
      </c>
      <c r="M76" s="156">
        <f>IF(RES_hhdet_fec!M76=0,0,RES_hhdet_fec!M76/0.086*1000000/RES_hhdet_num!M74)</f>
        <v>620.88333960752311</v>
      </c>
      <c r="N76" s="156">
        <f>IF(RES_hhdet_fec!N76=0,0,RES_hhdet_fec!N76/0.086*1000000/RES_hhdet_num!N74)</f>
        <v>614.90090299936253</v>
      </c>
      <c r="O76" s="156">
        <f>IF(RES_hhdet_fec!O76=0,0,RES_hhdet_fec!O76/0.086*1000000/RES_hhdet_num!O74)</f>
        <v>606.27225102456885</v>
      </c>
      <c r="P76" s="156">
        <f>IF(RES_hhdet_fec!P76=0,0,RES_hhdet_fec!P76/0.086*1000000/RES_hhdet_num!P74)</f>
        <v>607.86409885641217</v>
      </c>
      <c r="Q76" s="156">
        <f>IF(RES_hhdet_fec!Q76=0,0,RES_hhdet_fec!Q76/0.086*1000000/RES_hhdet_num!Q74)</f>
        <v>604.47729443385606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2831.8594788983301</v>
      </c>
      <c r="C77" s="157">
        <f>IF(RES_hhdet_fec!C77=0,0,RES_hhdet_fec!C77/0.086*1000000/RES_hhdet_num!C$62)</f>
        <v>2904.978045088058</v>
      </c>
      <c r="D77" s="157">
        <f>IF(RES_hhdet_fec!D77=0,0,RES_hhdet_fec!D77/0.086*1000000/RES_hhdet_num!D$62)</f>
        <v>3028.8705058565115</v>
      </c>
      <c r="E77" s="157">
        <f>IF(RES_hhdet_fec!E77=0,0,RES_hhdet_fec!E77/0.086*1000000/RES_hhdet_num!E$62)</f>
        <v>3190.2528186691088</v>
      </c>
      <c r="F77" s="157">
        <f>IF(RES_hhdet_fec!F77=0,0,RES_hhdet_fec!F77/0.086*1000000/RES_hhdet_num!F$62)</f>
        <v>3378.3781620677892</v>
      </c>
      <c r="G77" s="157">
        <f>IF(RES_hhdet_fec!G77=0,0,RES_hhdet_fec!G77/0.086*1000000/RES_hhdet_num!G$62)</f>
        <v>3384.3313181147691</v>
      </c>
      <c r="H77" s="157">
        <f>IF(RES_hhdet_fec!H77=0,0,RES_hhdet_fec!H77/0.086*1000000/RES_hhdet_num!H$62)</f>
        <v>3329.7596920821575</v>
      </c>
      <c r="I77" s="157">
        <f>IF(RES_hhdet_fec!I77=0,0,RES_hhdet_fec!I77/0.086*1000000/RES_hhdet_num!I$62)</f>
        <v>3333.8905614877222</v>
      </c>
      <c r="J77" s="157">
        <f>IF(RES_hhdet_fec!J77=0,0,RES_hhdet_fec!J77/0.086*1000000/RES_hhdet_num!J$62)</f>
        <v>3289.1473279409647</v>
      </c>
      <c r="K77" s="157">
        <f>IF(RES_hhdet_fec!K77=0,0,RES_hhdet_fec!K77/0.086*1000000/RES_hhdet_num!K$62)</f>
        <v>3332.1069682524558</v>
      </c>
      <c r="L77" s="157">
        <f>IF(RES_hhdet_fec!L77=0,0,RES_hhdet_fec!L77/0.086*1000000/RES_hhdet_num!L$62)</f>
        <v>3563.8138299386378</v>
      </c>
      <c r="M77" s="157">
        <f>IF(RES_hhdet_fec!M77=0,0,RES_hhdet_fec!M77/0.086*1000000/RES_hhdet_num!M$62)</f>
        <v>3021.6567189624634</v>
      </c>
      <c r="N77" s="157">
        <f>IF(RES_hhdet_fec!N77=0,0,RES_hhdet_fec!N77/0.086*1000000/RES_hhdet_num!N$62)</f>
        <v>2705.5676416831734</v>
      </c>
      <c r="O77" s="157">
        <f>IF(RES_hhdet_fec!O77=0,0,RES_hhdet_fec!O77/0.086*1000000/RES_hhdet_num!O$62)</f>
        <v>2361.4119535439327</v>
      </c>
      <c r="P77" s="157">
        <f>IF(RES_hhdet_fec!P77=0,0,RES_hhdet_fec!P77/0.086*1000000/RES_hhdet_num!P$62)</f>
        <v>2168.2620410698605</v>
      </c>
      <c r="Q77" s="157">
        <f>IF(RES_hhdet_fec!Q77=0,0,RES_hhdet_fec!Q77/0.086*1000000/RES_hhdet_num!Q$62)</f>
        <v>2229.3587409613551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3217.0661724000574</v>
      </c>
      <c r="C78" s="156">
        <f>IF(RES_hhdet_fec!C78=0,0,RES_hhdet_fec!C78/0.086*1000000/RES_hhdet_num!C78)</f>
        <v>3298.4655404383566</v>
      </c>
      <c r="D78" s="156">
        <f>IF(RES_hhdet_fec!D78=0,0,RES_hhdet_fec!D78/0.086*1000000/RES_hhdet_num!D78)</f>
        <v>3429.0264033676881</v>
      </c>
      <c r="E78" s="156">
        <f>IF(RES_hhdet_fec!E78=0,0,RES_hhdet_fec!E78/0.086*1000000/RES_hhdet_num!E78)</f>
        <v>3554.9908110218335</v>
      </c>
      <c r="F78" s="156">
        <f>IF(RES_hhdet_fec!F78=0,0,RES_hhdet_fec!F78/0.086*1000000/RES_hhdet_num!F78)</f>
        <v>3689.9269323815765</v>
      </c>
      <c r="G78" s="156">
        <f>IF(RES_hhdet_fec!G78=0,0,RES_hhdet_fec!G78/0.086*1000000/RES_hhdet_num!G78)</f>
        <v>3663.8986866021032</v>
      </c>
      <c r="H78" s="156">
        <f>IF(RES_hhdet_fec!H78=0,0,RES_hhdet_fec!H78/0.086*1000000/RES_hhdet_num!H78)</f>
        <v>3589.0655809222444</v>
      </c>
      <c r="I78" s="156">
        <f>IF(RES_hhdet_fec!I78=0,0,RES_hhdet_fec!I78/0.086*1000000/RES_hhdet_num!I78)</f>
        <v>3555.8007272637678</v>
      </c>
      <c r="J78" s="156">
        <f>IF(RES_hhdet_fec!J78=0,0,RES_hhdet_fec!J78/0.086*1000000/RES_hhdet_num!J78)</f>
        <v>3369.8234286701277</v>
      </c>
      <c r="K78" s="156">
        <f>IF(RES_hhdet_fec!K78=0,0,RES_hhdet_fec!K78/0.086*1000000/RES_hhdet_num!K78)</f>
        <v>3468.754426129472</v>
      </c>
      <c r="L78" s="156">
        <f>IF(RES_hhdet_fec!L78=0,0,RES_hhdet_fec!L78/0.086*1000000/RES_hhdet_num!L78)</f>
        <v>3655.9396738793666</v>
      </c>
      <c r="M78" s="156">
        <f>IF(RES_hhdet_fec!M78=0,0,RES_hhdet_fec!M78/0.086*1000000/RES_hhdet_num!M78)</f>
        <v>3103.1473954677372</v>
      </c>
      <c r="N78" s="156">
        <f>IF(RES_hhdet_fec!N78=0,0,RES_hhdet_fec!N78/0.086*1000000/RES_hhdet_num!N78)</f>
        <v>2784.1993130633123</v>
      </c>
      <c r="O78" s="156">
        <f>IF(RES_hhdet_fec!O78=0,0,RES_hhdet_fec!O78/0.086*1000000/RES_hhdet_num!O78)</f>
        <v>2436.1979086546899</v>
      </c>
      <c r="P78" s="156">
        <f>IF(RES_hhdet_fec!P78=0,0,RES_hhdet_fec!P78/0.086*1000000/RES_hhdet_num!P78)</f>
        <v>2273.1722507171485</v>
      </c>
      <c r="Q78" s="156">
        <f>IF(RES_hhdet_fec!Q78=0,0,RES_hhdet_fec!Q78/0.086*1000000/RES_hhdet_num!Q78)</f>
        <v>2319.6303497771655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1778.6933489583366</v>
      </c>
      <c r="C79" s="57">
        <f>IF(RES_hhdet_fec!C79=0,0,RES_hhdet_fec!C79/0.086*1000000/RES_hhdet_num!C79)</f>
        <v>1826.252555581503</v>
      </c>
      <c r="D79" s="57">
        <f>IF(RES_hhdet_fec!D79=0,0,RES_hhdet_fec!D79/0.086*1000000/RES_hhdet_num!D79)</f>
        <v>1953.2248330597572</v>
      </c>
      <c r="E79" s="57">
        <f>IF(RES_hhdet_fec!E79=0,0,RES_hhdet_fec!E79/0.086*1000000/RES_hhdet_num!E79)</f>
        <v>2166.3326835494927</v>
      </c>
      <c r="F79" s="57">
        <f>IF(RES_hhdet_fec!F79=0,0,RES_hhdet_fec!F79/0.086*1000000/RES_hhdet_num!F79)</f>
        <v>2257.1596774624018</v>
      </c>
      <c r="G79" s="57">
        <f>IF(RES_hhdet_fec!G79=0,0,RES_hhdet_fec!G79/0.086*1000000/RES_hhdet_num!G79)</f>
        <v>2248.7046019445711</v>
      </c>
      <c r="H79" s="57">
        <f>IF(RES_hhdet_fec!H79=0,0,RES_hhdet_fec!H79/0.086*1000000/RES_hhdet_num!H79)</f>
        <v>2091.2657381663107</v>
      </c>
      <c r="I79" s="57">
        <f>IF(RES_hhdet_fec!I79=0,0,RES_hhdet_fec!I79/0.086*1000000/RES_hhdet_num!I79)</f>
        <v>2124.3576503185209</v>
      </c>
      <c r="J79" s="57">
        <f>IF(RES_hhdet_fec!J79=0,0,RES_hhdet_fec!J79/0.086*1000000/RES_hhdet_num!J79)</f>
        <v>1911.9903209902225</v>
      </c>
      <c r="K79" s="57">
        <f>IF(RES_hhdet_fec!K79=0,0,RES_hhdet_fec!K79/0.086*1000000/RES_hhdet_num!K79)</f>
        <v>1978.9461926263573</v>
      </c>
      <c r="L79" s="57">
        <f>IF(RES_hhdet_fec!L79=0,0,RES_hhdet_fec!L79/0.086*1000000/RES_hhdet_num!L79)</f>
        <v>2120.5190697049597</v>
      </c>
      <c r="M79" s="57">
        <f>IF(RES_hhdet_fec!M79=0,0,RES_hhdet_fec!M79/0.086*1000000/RES_hhdet_num!M79)</f>
        <v>1832.3198872031248</v>
      </c>
      <c r="N79" s="57">
        <f>IF(RES_hhdet_fec!N79=0,0,RES_hhdet_fec!N79/0.086*1000000/RES_hhdet_num!N79)</f>
        <v>1556.4610746145011</v>
      </c>
      <c r="O79" s="57">
        <f>IF(RES_hhdet_fec!O79=0,0,RES_hhdet_fec!O79/0.086*1000000/RES_hhdet_num!O79)</f>
        <v>1460.9090775639959</v>
      </c>
      <c r="P79" s="57">
        <f>IF(RES_hhdet_fec!P79=0,0,RES_hhdet_fec!P79/0.086*1000000/RES_hhdet_num!P79)</f>
        <v>1323.0221644667101</v>
      </c>
      <c r="Q79" s="57">
        <f>IF(RES_hhdet_fec!Q79=0,0,RES_hhdet_fec!Q79/0.086*1000000/RES_hhdet_num!Q79)</f>
        <v>1364.9762055866381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7593.8861012857851</v>
      </c>
      <c r="C81" s="168">
        <f t="shared" ref="C81:Q81" si="16">SUM(C82,C85,C87,C100)</f>
        <v>7638.6943819513899</v>
      </c>
      <c r="D81" s="168">
        <f t="shared" si="16"/>
        <v>7777.4974247832097</v>
      </c>
      <c r="E81" s="168">
        <f t="shared" si="16"/>
        <v>8065.6304816713091</v>
      </c>
      <c r="F81" s="168">
        <f t="shared" si="16"/>
        <v>8213.893093660221</v>
      </c>
      <c r="G81" s="168">
        <f t="shared" si="16"/>
        <v>8126.8136779885717</v>
      </c>
      <c r="H81" s="168">
        <f t="shared" si="16"/>
        <v>7872.7265872741391</v>
      </c>
      <c r="I81" s="168">
        <f t="shared" si="16"/>
        <v>7870.793423587611</v>
      </c>
      <c r="J81" s="168">
        <f t="shared" si="16"/>
        <v>7513.2861735589486</v>
      </c>
      <c r="K81" s="168">
        <f t="shared" si="16"/>
        <v>7642.437944887417</v>
      </c>
      <c r="L81" s="168">
        <f t="shared" si="16"/>
        <v>6493.0041794634144</v>
      </c>
      <c r="M81" s="168">
        <f t="shared" si="16"/>
        <v>5971.9818456788707</v>
      </c>
      <c r="N81" s="168">
        <f t="shared" si="16"/>
        <v>5668.0847648791514</v>
      </c>
      <c r="O81" s="168">
        <f t="shared" si="16"/>
        <v>5578.2775543742591</v>
      </c>
      <c r="P81" s="168">
        <f t="shared" si="16"/>
        <v>5343.4297445027996</v>
      </c>
      <c r="Q81" s="168">
        <f t="shared" si="16"/>
        <v>5292.5398192487919</v>
      </c>
    </row>
    <row r="82" spans="1:17" ht="12.95" customHeight="1" x14ac:dyDescent="0.25">
      <c r="A82" s="158" t="s">
        <v>65</v>
      </c>
      <c r="B82" s="157">
        <f t="shared" ref="B82" si="17">SUM(B83:B84)</f>
        <v>3213.5862911832123</v>
      </c>
      <c r="C82" s="157">
        <f t="shared" ref="C82:Q82" si="18">SUM(C83:C84)</f>
        <v>3216.7687411644106</v>
      </c>
      <c r="D82" s="157">
        <f t="shared" si="18"/>
        <v>3242.7015051975009</v>
      </c>
      <c r="E82" s="157">
        <f t="shared" si="18"/>
        <v>3182.9485638398933</v>
      </c>
      <c r="F82" s="157">
        <f t="shared" si="18"/>
        <v>3203.8348102054761</v>
      </c>
      <c r="G82" s="157">
        <f t="shared" si="18"/>
        <v>3203.1262028619658</v>
      </c>
      <c r="H82" s="157">
        <f t="shared" si="18"/>
        <v>3115.630208408742</v>
      </c>
      <c r="I82" s="157">
        <f t="shared" si="18"/>
        <v>3115.1317709102177</v>
      </c>
      <c r="J82" s="157">
        <f t="shared" si="18"/>
        <v>3005.9197260719438</v>
      </c>
      <c r="K82" s="157">
        <f t="shared" si="18"/>
        <v>3086.5089439665285</v>
      </c>
      <c r="L82" s="157">
        <f t="shared" si="18"/>
        <v>1774.2198143816374</v>
      </c>
      <c r="M82" s="157">
        <f t="shared" si="18"/>
        <v>1539.616919422906</v>
      </c>
      <c r="N82" s="157">
        <f t="shared" si="18"/>
        <v>1566.3913885722889</v>
      </c>
      <c r="O82" s="157">
        <f t="shared" si="18"/>
        <v>1637.0866066154324</v>
      </c>
      <c r="P82" s="157">
        <f t="shared" si="18"/>
        <v>1612.9424878007553</v>
      </c>
      <c r="Q82" s="157">
        <f t="shared" si="18"/>
        <v>1622.8578879984491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3203.8848931954767</v>
      </c>
      <c r="C83" s="156">
        <f>IF(RES_hhdet_fec!C83=0,0,RES_hhdet_fec!C83/0.086*1000000/RES_hhdet_num!C$81)</f>
        <v>3206.1751534835689</v>
      </c>
      <c r="D83" s="156">
        <f>IF(RES_hhdet_fec!D83=0,0,RES_hhdet_fec!D83/0.086*1000000/RES_hhdet_num!D$81)</f>
        <v>3221.3184604972644</v>
      </c>
      <c r="E83" s="156">
        <f>IF(RES_hhdet_fec!E83=0,0,RES_hhdet_fec!E83/0.086*1000000/RES_hhdet_num!E$81)</f>
        <v>3140.338370457459</v>
      </c>
      <c r="F83" s="156">
        <f>IF(RES_hhdet_fec!F83=0,0,RES_hhdet_fec!F83/0.086*1000000/RES_hhdet_num!F$81)</f>
        <v>3159.1190599564393</v>
      </c>
      <c r="G83" s="156">
        <f>IF(RES_hhdet_fec!G83=0,0,RES_hhdet_fec!G83/0.086*1000000/RES_hhdet_num!G$81)</f>
        <v>3156.3653692270436</v>
      </c>
      <c r="H83" s="156">
        <f>IF(RES_hhdet_fec!H83=0,0,RES_hhdet_fec!H83/0.086*1000000/RES_hhdet_num!H$81)</f>
        <v>3091.0860711306968</v>
      </c>
      <c r="I83" s="156">
        <f>IF(RES_hhdet_fec!I83=0,0,RES_hhdet_fec!I83/0.086*1000000/RES_hhdet_num!I$81)</f>
        <v>3082.3838547385267</v>
      </c>
      <c r="J83" s="156">
        <f>IF(RES_hhdet_fec!J83=0,0,RES_hhdet_fec!J83/0.086*1000000/RES_hhdet_num!J$81)</f>
        <v>2996.7942272710247</v>
      </c>
      <c r="K83" s="156">
        <f>IF(RES_hhdet_fec!K83=0,0,RES_hhdet_fec!K83/0.086*1000000/RES_hhdet_num!K$81)</f>
        <v>3076.0759509550867</v>
      </c>
      <c r="L83" s="156">
        <f>IF(RES_hhdet_fec!L83=0,0,RES_hhdet_fec!L83/0.086*1000000/RES_hhdet_num!L$81)</f>
        <v>1749.629046647937</v>
      </c>
      <c r="M83" s="156">
        <f>IF(RES_hhdet_fec!M83=0,0,RES_hhdet_fec!M83/0.086*1000000/RES_hhdet_num!M$81)</f>
        <v>1534.2591403259264</v>
      </c>
      <c r="N83" s="156">
        <f>IF(RES_hhdet_fec!N83=0,0,RES_hhdet_fec!N83/0.086*1000000/RES_hhdet_num!N$81)</f>
        <v>1560.4151668796592</v>
      </c>
      <c r="O83" s="156">
        <f>IF(RES_hhdet_fec!O83=0,0,RES_hhdet_fec!O83/0.086*1000000/RES_hhdet_num!O$81)</f>
        <v>1630.1122910613296</v>
      </c>
      <c r="P83" s="156">
        <f>IF(RES_hhdet_fec!P83=0,0,RES_hhdet_fec!P83/0.086*1000000/RES_hhdet_num!P$81)</f>
        <v>1606.7229185486322</v>
      </c>
      <c r="Q83" s="156">
        <f>IF(RES_hhdet_fec!Q83=0,0,RES_hhdet_fec!Q83/0.086*1000000/RES_hhdet_num!Q$81)</f>
        <v>1614.4483232728817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9.7013979877354934</v>
      </c>
      <c r="C84" s="156">
        <f>IF(RES_hhdet_fec!C84=0,0,RES_hhdet_fec!C84/0.086*1000000/RES_hhdet_num!C$81)</f>
        <v>10.59358768084175</v>
      </c>
      <c r="D84" s="156">
        <f>IF(RES_hhdet_fec!D84=0,0,RES_hhdet_fec!D84/0.086*1000000/RES_hhdet_num!D$81)</f>
        <v>21.383044700236546</v>
      </c>
      <c r="E84" s="156">
        <f>IF(RES_hhdet_fec!E84=0,0,RES_hhdet_fec!E84/0.086*1000000/RES_hhdet_num!E$81)</f>
        <v>42.61019338243414</v>
      </c>
      <c r="F84" s="156">
        <f>IF(RES_hhdet_fec!F84=0,0,RES_hhdet_fec!F84/0.086*1000000/RES_hhdet_num!F$81)</f>
        <v>44.715750249036624</v>
      </c>
      <c r="G84" s="156">
        <f>IF(RES_hhdet_fec!G84=0,0,RES_hhdet_fec!G84/0.086*1000000/RES_hhdet_num!G$81)</f>
        <v>46.760833634922214</v>
      </c>
      <c r="H84" s="156">
        <f>IF(RES_hhdet_fec!H84=0,0,RES_hhdet_fec!H84/0.086*1000000/RES_hhdet_num!H$81)</f>
        <v>24.54413727804511</v>
      </c>
      <c r="I84" s="156">
        <f>IF(RES_hhdet_fec!I84=0,0,RES_hhdet_fec!I84/0.086*1000000/RES_hhdet_num!I$81)</f>
        <v>32.747916171690896</v>
      </c>
      <c r="J84" s="156">
        <f>IF(RES_hhdet_fec!J84=0,0,RES_hhdet_fec!J84/0.086*1000000/RES_hhdet_num!J$81)</f>
        <v>9.1254988009189333</v>
      </c>
      <c r="K84" s="156">
        <f>IF(RES_hhdet_fec!K84=0,0,RES_hhdet_fec!K84/0.086*1000000/RES_hhdet_num!K$81)</f>
        <v>10.432993011441852</v>
      </c>
      <c r="L84" s="156">
        <f>IF(RES_hhdet_fec!L84=0,0,RES_hhdet_fec!L84/0.086*1000000/RES_hhdet_num!L$81)</f>
        <v>24.590767733700471</v>
      </c>
      <c r="M84" s="156">
        <f>IF(RES_hhdet_fec!M84=0,0,RES_hhdet_fec!M84/0.086*1000000/RES_hhdet_num!M$81)</f>
        <v>5.3577790969795709</v>
      </c>
      <c r="N84" s="156">
        <f>IF(RES_hhdet_fec!N84=0,0,RES_hhdet_fec!N84/0.086*1000000/RES_hhdet_num!N$81)</f>
        <v>5.976221692629732</v>
      </c>
      <c r="O84" s="156">
        <f>IF(RES_hhdet_fec!O84=0,0,RES_hhdet_fec!O84/0.086*1000000/RES_hhdet_num!O$81)</f>
        <v>6.9743155541028656</v>
      </c>
      <c r="P84" s="156">
        <f>IF(RES_hhdet_fec!P84=0,0,RES_hhdet_fec!P84/0.086*1000000/RES_hhdet_num!P$81)</f>
        <v>6.2195692521232671</v>
      </c>
      <c r="Q84" s="156">
        <f>IF(RES_hhdet_fec!Q84=0,0,RES_hhdet_fec!Q84/0.086*1000000/RES_hhdet_num!Q$81)</f>
        <v>8.4095647255674226</v>
      </c>
    </row>
    <row r="85" spans="1:17" ht="12.95" customHeight="1" x14ac:dyDescent="0.25">
      <c r="A85" s="158" t="s">
        <v>112</v>
      </c>
      <c r="B85" s="157">
        <f t="shared" ref="B85:Q85" si="19">B86</f>
        <v>12.426452230514018</v>
      </c>
      <c r="C85" s="157">
        <f t="shared" si="19"/>
        <v>13.726655074519151</v>
      </c>
      <c r="D85" s="157">
        <f t="shared" si="19"/>
        <v>16.157352627762069</v>
      </c>
      <c r="E85" s="157">
        <f t="shared" si="19"/>
        <v>18.646527648029142</v>
      </c>
      <c r="F85" s="157">
        <f t="shared" si="19"/>
        <v>21.317586421472733</v>
      </c>
      <c r="G85" s="157">
        <f t="shared" si="19"/>
        <v>24.233116154795855</v>
      </c>
      <c r="H85" s="157">
        <f t="shared" si="19"/>
        <v>27.992004497713985</v>
      </c>
      <c r="I85" s="157">
        <f t="shared" si="19"/>
        <v>34.058756775474428</v>
      </c>
      <c r="J85" s="157">
        <f t="shared" si="19"/>
        <v>38.726560298804287</v>
      </c>
      <c r="K85" s="157">
        <f t="shared" si="19"/>
        <v>43.832215548564861</v>
      </c>
      <c r="L85" s="157">
        <f t="shared" si="19"/>
        <v>56.692354004811023</v>
      </c>
      <c r="M85" s="157">
        <f t="shared" si="19"/>
        <v>51.920268138954967</v>
      </c>
      <c r="N85" s="157">
        <f t="shared" si="19"/>
        <v>49.958295412521728</v>
      </c>
      <c r="O85" s="157">
        <f t="shared" si="19"/>
        <v>47.975235584756291</v>
      </c>
      <c r="P85" s="157">
        <f t="shared" si="19"/>
        <v>43.605257744710485</v>
      </c>
      <c r="Q85" s="157">
        <f t="shared" si="19"/>
        <v>41.367526523310637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12.426452230514018</v>
      </c>
      <c r="C86" s="156">
        <f>IF(RES_hhdet_fec!C86=0,0,RES_hhdet_fec!C86/0.086*1000000/RES_hhdet_num!C$81)</f>
        <v>13.726655074519151</v>
      </c>
      <c r="D86" s="156">
        <f>IF(RES_hhdet_fec!D86=0,0,RES_hhdet_fec!D86/0.086*1000000/RES_hhdet_num!D$81)</f>
        <v>16.157352627762069</v>
      </c>
      <c r="E86" s="156">
        <f>IF(RES_hhdet_fec!E86=0,0,RES_hhdet_fec!E86/0.086*1000000/RES_hhdet_num!E$81)</f>
        <v>18.646527648029142</v>
      </c>
      <c r="F86" s="156">
        <f>IF(RES_hhdet_fec!F86=0,0,RES_hhdet_fec!F86/0.086*1000000/RES_hhdet_num!F$81)</f>
        <v>21.317586421472733</v>
      </c>
      <c r="G86" s="156">
        <f>IF(RES_hhdet_fec!G86=0,0,RES_hhdet_fec!G86/0.086*1000000/RES_hhdet_num!G$81)</f>
        <v>24.233116154795855</v>
      </c>
      <c r="H86" s="156">
        <f>IF(RES_hhdet_fec!H86=0,0,RES_hhdet_fec!H86/0.086*1000000/RES_hhdet_num!H$81)</f>
        <v>27.992004497713985</v>
      </c>
      <c r="I86" s="156">
        <f>IF(RES_hhdet_fec!I86=0,0,RES_hhdet_fec!I86/0.086*1000000/RES_hhdet_num!I$81)</f>
        <v>34.058756775474428</v>
      </c>
      <c r="J86" s="156">
        <f>IF(RES_hhdet_fec!J86=0,0,RES_hhdet_fec!J86/0.086*1000000/RES_hhdet_num!J$81)</f>
        <v>38.726560298804287</v>
      </c>
      <c r="K86" s="156">
        <f>IF(RES_hhdet_fec!K86=0,0,RES_hhdet_fec!K86/0.086*1000000/RES_hhdet_num!K$81)</f>
        <v>43.832215548564861</v>
      </c>
      <c r="L86" s="156">
        <f>IF(RES_hhdet_fec!L86=0,0,RES_hhdet_fec!L86/0.086*1000000/RES_hhdet_num!L$81)</f>
        <v>56.692354004811023</v>
      </c>
      <c r="M86" s="156">
        <f>IF(RES_hhdet_fec!M86=0,0,RES_hhdet_fec!M86/0.086*1000000/RES_hhdet_num!M$81)</f>
        <v>51.920268138954967</v>
      </c>
      <c r="N86" s="156">
        <f>IF(RES_hhdet_fec!N86=0,0,RES_hhdet_fec!N86/0.086*1000000/RES_hhdet_num!N$81)</f>
        <v>49.958295412521728</v>
      </c>
      <c r="O86" s="156">
        <f>IF(RES_hhdet_fec!O86=0,0,RES_hhdet_fec!O86/0.086*1000000/RES_hhdet_num!O$81)</f>
        <v>47.975235584756291</v>
      </c>
      <c r="P86" s="156">
        <f>IF(RES_hhdet_fec!P86=0,0,RES_hhdet_fec!P86/0.086*1000000/RES_hhdet_num!P$81)</f>
        <v>43.605257744710485</v>
      </c>
      <c r="Q86" s="156">
        <f>IF(RES_hhdet_fec!Q86=0,0,RES_hhdet_fec!Q86/0.086*1000000/RES_hhdet_num!Q$81)</f>
        <v>41.367526523310637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1708.3592313260347</v>
      </c>
      <c r="C87" s="157">
        <f>IF(RES_hhdet_fec!C87=0,0,RES_hhdet_fec!C87/0.086*1000000/RES_hhdet_num!C$81)</f>
        <v>1732.8913132957148</v>
      </c>
      <c r="D87" s="157">
        <f>IF(RES_hhdet_fec!D87=0,0,RES_hhdet_fec!D87/0.086*1000000/RES_hhdet_num!D$81)</f>
        <v>1746.0075232138054</v>
      </c>
      <c r="E87" s="157">
        <f>IF(RES_hhdet_fec!E87=0,0,RES_hhdet_fec!E87/0.086*1000000/RES_hhdet_num!E$81)</f>
        <v>1796.9828606038623</v>
      </c>
      <c r="F87" s="157">
        <f>IF(RES_hhdet_fec!F87=0,0,RES_hhdet_fec!F87/0.086*1000000/RES_hhdet_num!F$81)</f>
        <v>1814.554189980915</v>
      </c>
      <c r="G87" s="157">
        <f>IF(RES_hhdet_fec!G87=0,0,RES_hhdet_fec!G87/0.086*1000000/RES_hhdet_num!G$81)</f>
        <v>1836.8356250885333</v>
      </c>
      <c r="H87" s="157">
        <f>IF(RES_hhdet_fec!H87=0,0,RES_hhdet_fec!H87/0.086*1000000/RES_hhdet_num!H$81)</f>
        <v>1812.0313335970725</v>
      </c>
      <c r="I87" s="157">
        <f>IF(RES_hhdet_fec!I87=0,0,RES_hhdet_fec!I87/0.086*1000000/RES_hhdet_num!I$81)</f>
        <v>1845.0977772503384</v>
      </c>
      <c r="J87" s="157">
        <f>IF(RES_hhdet_fec!J87=0,0,RES_hhdet_fec!J87/0.086*1000000/RES_hhdet_num!J$81)</f>
        <v>1867.6987341763142</v>
      </c>
      <c r="K87" s="157">
        <f>IF(RES_hhdet_fec!K87=0,0,RES_hhdet_fec!K87/0.086*1000000/RES_hhdet_num!K$81)</f>
        <v>1850.7783496625548</v>
      </c>
      <c r="L87" s="157">
        <f>IF(RES_hhdet_fec!L87=0,0,RES_hhdet_fec!L87/0.086*1000000/RES_hhdet_num!L$81)</f>
        <v>1819.2644310917847</v>
      </c>
      <c r="M87" s="157">
        <f>IF(RES_hhdet_fec!M87=0,0,RES_hhdet_fec!M87/0.086*1000000/RES_hhdet_num!M$81)</f>
        <v>1843.6915511069449</v>
      </c>
      <c r="N87" s="157">
        <f>IF(RES_hhdet_fec!N87=0,0,RES_hhdet_fec!N87/0.086*1000000/RES_hhdet_num!N$81)</f>
        <v>1821.8998574571642</v>
      </c>
      <c r="O87" s="157">
        <f>IF(RES_hhdet_fec!O87=0,0,RES_hhdet_fec!O87/0.086*1000000/RES_hhdet_num!O$81)</f>
        <v>1784.1484693819455</v>
      </c>
      <c r="P87" s="157">
        <f>IF(RES_hhdet_fec!P87=0,0,RES_hhdet_fec!P87/0.086*1000000/RES_hhdet_num!P$81)</f>
        <v>1771.7031078269313</v>
      </c>
      <c r="Q87" s="157">
        <f>IF(RES_hhdet_fec!Q87=0,0,RES_hhdet_fec!Q87/0.086*1000000/RES_hhdet_num!Q$81)</f>
        <v>1741.9209621022651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1917.1466180980128</v>
      </c>
      <c r="C88" s="132">
        <f>IF(RES_hhdet_fec!C88=0,0,RES_hhdet_fec!C88/0.086*1000000/RES_hhdet_num!C88)</f>
        <v>1934.0865218337451</v>
      </c>
      <c r="D88" s="132">
        <f>IF(RES_hhdet_fec!D88=0,0,RES_hhdet_fec!D88/0.086*1000000/RES_hhdet_num!D88)</f>
        <v>1934.1024375584198</v>
      </c>
      <c r="E88" s="132">
        <f>IF(RES_hhdet_fec!E88=0,0,RES_hhdet_fec!E88/0.086*1000000/RES_hhdet_num!E88)</f>
        <v>1988.7533038175384</v>
      </c>
      <c r="F88" s="132">
        <f>IF(RES_hhdet_fec!F88=0,0,RES_hhdet_fec!F88/0.086*1000000/RES_hhdet_num!F88)</f>
        <v>2002.1944253599547</v>
      </c>
      <c r="G88" s="132">
        <f>IF(RES_hhdet_fec!G88=0,0,RES_hhdet_fec!G88/0.086*1000000/RES_hhdet_num!G88)</f>
        <v>2031.1376227029978</v>
      </c>
      <c r="H88" s="132">
        <f>IF(RES_hhdet_fec!H88=0,0,RES_hhdet_fec!H88/0.086*1000000/RES_hhdet_num!H88)</f>
        <v>2028.2750094637174</v>
      </c>
      <c r="I88" s="132">
        <f>IF(RES_hhdet_fec!I88=0,0,RES_hhdet_fec!I88/0.086*1000000/RES_hhdet_num!I88)</f>
        <v>2040.7144068337634</v>
      </c>
      <c r="J88" s="132">
        <f>IF(RES_hhdet_fec!J88=0,0,RES_hhdet_fec!J88/0.086*1000000/RES_hhdet_num!J88)</f>
        <v>2056.3404848092641</v>
      </c>
      <c r="K88" s="132">
        <f>IF(RES_hhdet_fec!K88=0,0,RES_hhdet_fec!K88/0.086*1000000/RES_hhdet_num!K88)</f>
        <v>2042.4506300014546</v>
      </c>
      <c r="L88" s="132">
        <f>IF(RES_hhdet_fec!L88=0,0,RES_hhdet_fec!L88/0.086*1000000/RES_hhdet_num!L88)</f>
        <v>2029.3967328962392</v>
      </c>
      <c r="M88" s="132">
        <f>IF(RES_hhdet_fec!M88=0,0,RES_hhdet_fec!M88/0.086*1000000/RES_hhdet_num!M88)</f>
        <v>2016.8919776074752</v>
      </c>
      <c r="N88" s="132">
        <f>IF(RES_hhdet_fec!N88=0,0,RES_hhdet_fec!N88/0.086*1000000/RES_hhdet_num!N88)</f>
        <v>2022.7089326099247</v>
      </c>
      <c r="O88" s="132">
        <f>IF(RES_hhdet_fec!O88=0,0,RES_hhdet_fec!O88/0.086*1000000/RES_hhdet_num!O88)</f>
        <v>1984.3737077643302</v>
      </c>
      <c r="P88" s="132">
        <f>IF(RES_hhdet_fec!P88=0,0,RES_hhdet_fec!P88/0.086*1000000/RES_hhdet_num!P88)</f>
        <v>1976.6689496183988</v>
      </c>
      <c r="Q88" s="132">
        <f>IF(RES_hhdet_fec!Q88=0,0,RES_hhdet_fec!Q88/0.086*1000000/RES_hhdet_num!Q88)</f>
        <v>1952.645760517494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1206.1534714071227</v>
      </c>
      <c r="C89" s="132">
        <f>IF(RES_hhdet_fec!C89=0,0,RES_hhdet_fec!C89/0.086*1000000/RES_hhdet_num!C89)</f>
        <v>1221.3914158941122</v>
      </c>
      <c r="D89" s="132">
        <f>IF(RES_hhdet_fec!D89=0,0,RES_hhdet_fec!D89/0.086*1000000/RES_hhdet_num!D89)</f>
        <v>1225.871870930966</v>
      </c>
      <c r="E89" s="132">
        <f>IF(RES_hhdet_fec!E89=0,0,RES_hhdet_fec!E89/0.086*1000000/RES_hhdet_num!E89)</f>
        <v>1263.4902615974731</v>
      </c>
      <c r="F89" s="132">
        <f>IF(RES_hhdet_fec!F89=0,0,RES_hhdet_fec!F89/0.086*1000000/RES_hhdet_num!F89)</f>
        <v>1279.5153989250823</v>
      </c>
      <c r="G89" s="132">
        <f>IF(RES_hhdet_fec!G89=0,0,RES_hhdet_fec!G89/0.086*1000000/RES_hhdet_num!G89)</f>
        <v>1300.7019992500236</v>
      </c>
      <c r="H89" s="132">
        <f>IF(RES_hhdet_fec!H89=0,0,RES_hhdet_fec!H89/0.086*1000000/RES_hhdet_num!H89)</f>
        <v>1303.6795098789355</v>
      </c>
      <c r="I89" s="132">
        <f>IF(RES_hhdet_fec!I89=0,0,RES_hhdet_fec!I89/0.086*1000000/RES_hhdet_num!I89)</f>
        <v>1315.7931802220546</v>
      </c>
      <c r="J89" s="132">
        <f>IF(RES_hhdet_fec!J89=0,0,RES_hhdet_fec!J89/0.086*1000000/RES_hhdet_num!J89)</f>
        <v>1330.3649762973259</v>
      </c>
      <c r="K89" s="132">
        <f>IF(RES_hhdet_fec!K89=0,0,RES_hhdet_fec!K89/0.086*1000000/RES_hhdet_num!K89)</f>
        <v>1326.3153988130603</v>
      </c>
      <c r="L89" s="132">
        <f>IF(RES_hhdet_fec!L89=0,0,RES_hhdet_fec!L89/0.086*1000000/RES_hhdet_num!L89)</f>
        <v>1321.9315033430282</v>
      </c>
      <c r="M89" s="132">
        <f>IF(RES_hhdet_fec!M89=0,0,RES_hhdet_fec!M89/0.086*1000000/RES_hhdet_num!M89)</f>
        <v>1326.7955317701399</v>
      </c>
      <c r="N89" s="132">
        <f>IF(RES_hhdet_fec!N89=0,0,RES_hhdet_fec!N89/0.086*1000000/RES_hhdet_num!N89)</f>
        <v>1322.8490294128364</v>
      </c>
      <c r="O89" s="132">
        <f>IF(RES_hhdet_fec!O89=0,0,RES_hhdet_fec!O89/0.086*1000000/RES_hhdet_num!O89)</f>
        <v>1300.8030487420815</v>
      </c>
      <c r="P89" s="132">
        <f>IF(RES_hhdet_fec!P89=0,0,RES_hhdet_fec!P89/0.086*1000000/RES_hhdet_num!P89)</f>
        <v>1299.6982312228511</v>
      </c>
      <c r="Q89" s="132">
        <f>IF(RES_hhdet_fec!Q89=0,0,RES_hhdet_fec!Q89/0.086*1000000/RES_hhdet_num!Q89)</f>
        <v>1287.9033106149784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671.00131633431022</v>
      </c>
      <c r="C90" s="165">
        <f>IF(RES_hhdet_fec!C90=0,0,RES_hhdet_fec!C90/0.086*1000000/RES_hhdet_num!C89)</f>
        <v>676.93028264180839</v>
      </c>
      <c r="D90" s="165">
        <f>IF(RES_hhdet_fec!D90=0,0,RES_hhdet_fec!D90/0.086*1000000/RES_hhdet_num!D89)</f>
        <v>676.93585314543873</v>
      </c>
      <c r="E90" s="165">
        <f>IF(RES_hhdet_fec!E90=0,0,RES_hhdet_fec!E90/0.086*1000000/RES_hhdet_num!E89)</f>
        <v>696.0636563361021</v>
      </c>
      <c r="F90" s="165">
        <f>IF(RES_hhdet_fec!F90=0,0,RES_hhdet_fec!F90/0.086*1000000/RES_hhdet_num!F89)</f>
        <v>700.76804887599428</v>
      </c>
      <c r="G90" s="165">
        <f>IF(RES_hhdet_fec!G90=0,0,RES_hhdet_fec!G90/0.086*1000000/RES_hhdet_num!G89)</f>
        <v>710.89816794604235</v>
      </c>
      <c r="H90" s="165">
        <f>IF(RES_hhdet_fec!H90=0,0,RES_hhdet_fec!H90/0.086*1000000/RES_hhdet_num!H89)</f>
        <v>709.89625331229865</v>
      </c>
      <c r="I90" s="165">
        <f>IF(RES_hhdet_fec!I90=0,0,RES_hhdet_fec!I90/0.086*1000000/RES_hhdet_num!I89)</f>
        <v>714.25004239180373</v>
      </c>
      <c r="J90" s="165">
        <f>IF(RES_hhdet_fec!J90=0,0,RES_hhdet_fec!J90/0.086*1000000/RES_hhdet_num!J89)</f>
        <v>719.71916968321477</v>
      </c>
      <c r="K90" s="165">
        <f>IF(RES_hhdet_fec!K90=0,0,RES_hhdet_fec!K90/0.086*1000000/RES_hhdet_num!K89)</f>
        <v>714.85772050050798</v>
      </c>
      <c r="L90" s="165">
        <f>IF(RES_hhdet_fec!L90=0,0,RES_hhdet_fec!L90/0.086*1000000/RES_hhdet_num!L89)</f>
        <v>710.28885651368228</v>
      </c>
      <c r="M90" s="165">
        <f>IF(RES_hhdet_fec!M90=0,0,RES_hhdet_fec!M90/0.086*1000000/RES_hhdet_num!M89)</f>
        <v>705.91219216261675</v>
      </c>
      <c r="N90" s="165">
        <f>IF(RES_hhdet_fec!N90=0,0,RES_hhdet_fec!N90/0.086*1000000/RES_hhdet_num!N89)</f>
        <v>707.94812641347391</v>
      </c>
      <c r="O90" s="165">
        <f>IF(RES_hhdet_fec!O90=0,0,RES_hhdet_fec!O90/0.086*1000000/RES_hhdet_num!O89)</f>
        <v>694.53079771751254</v>
      </c>
      <c r="P90" s="165">
        <f>IF(RES_hhdet_fec!P90=0,0,RES_hhdet_fec!P90/0.086*1000000/RES_hhdet_num!P89)</f>
        <v>691.83413236643912</v>
      </c>
      <c r="Q90" s="165">
        <f>IF(RES_hhdet_fec!Q90=0,0,RES_hhdet_fec!Q90/0.086*1000000/RES_hhdet_num!Q89)</f>
        <v>683.42601618112246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535.15215507281255</v>
      </c>
      <c r="C91" s="164">
        <f>IF(RES_hhdet_fec!C91=0,0,RES_hhdet_fec!C91/0.086*1000000/RES_hhdet_num!C89)</f>
        <v>544.46113325230385</v>
      </c>
      <c r="D91" s="164">
        <f>IF(RES_hhdet_fec!D91=0,0,RES_hhdet_fec!D91/0.086*1000000/RES_hhdet_num!D89)</f>
        <v>548.93601778552693</v>
      </c>
      <c r="E91" s="164">
        <f>IF(RES_hhdet_fec!E91=0,0,RES_hhdet_fec!E91/0.086*1000000/RES_hhdet_num!E89)</f>
        <v>567.42660526137104</v>
      </c>
      <c r="F91" s="164">
        <f>IF(RES_hhdet_fec!F91=0,0,RES_hhdet_fec!F91/0.086*1000000/RES_hhdet_num!F89)</f>
        <v>578.74735004908803</v>
      </c>
      <c r="G91" s="164">
        <f>IF(RES_hhdet_fec!G91=0,0,RES_hhdet_fec!G91/0.086*1000000/RES_hhdet_num!G89)</f>
        <v>589.80383130398138</v>
      </c>
      <c r="H91" s="164">
        <f>IF(RES_hhdet_fec!H91=0,0,RES_hhdet_fec!H91/0.086*1000000/RES_hhdet_num!H89)</f>
        <v>593.78325656663674</v>
      </c>
      <c r="I91" s="164">
        <f>IF(RES_hhdet_fec!I91=0,0,RES_hhdet_fec!I91/0.086*1000000/RES_hhdet_num!I89)</f>
        <v>601.543137830251</v>
      </c>
      <c r="J91" s="164">
        <f>IF(RES_hhdet_fec!J91=0,0,RES_hhdet_fec!J91/0.086*1000000/RES_hhdet_num!J89)</f>
        <v>610.64580661411117</v>
      </c>
      <c r="K91" s="164">
        <f>IF(RES_hhdet_fec!K91=0,0,RES_hhdet_fec!K91/0.086*1000000/RES_hhdet_num!K89)</f>
        <v>611.45767831255216</v>
      </c>
      <c r="L91" s="164">
        <f>IF(RES_hhdet_fec!L91=0,0,RES_hhdet_fec!L91/0.086*1000000/RES_hhdet_num!L89)</f>
        <v>611.64264682934606</v>
      </c>
      <c r="M91" s="164">
        <f>IF(RES_hhdet_fec!M91=0,0,RES_hhdet_fec!M91/0.086*1000000/RES_hhdet_num!M89)</f>
        <v>620.88333960752311</v>
      </c>
      <c r="N91" s="164">
        <f>IF(RES_hhdet_fec!N91=0,0,RES_hhdet_fec!N91/0.086*1000000/RES_hhdet_num!N89)</f>
        <v>614.90090299936253</v>
      </c>
      <c r="O91" s="164">
        <f>IF(RES_hhdet_fec!O91=0,0,RES_hhdet_fec!O91/0.086*1000000/RES_hhdet_num!O89)</f>
        <v>606.27225102456885</v>
      </c>
      <c r="P91" s="164">
        <f>IF(RES_hhdet_fec!P91=0,0,RES_hhdet_fec!P91/0.086*1000000/RES_hhdet_num!P89)</f>
        <v>607.86409885641194</v>
      </c>
      <c r="Q91" s="164">
        <f>IF(RES_hhdet_fec!Q91=0,0,RES_hhdet_fec!Q91/0.086*1000000/RES_hhdet_num!Q89)</f>
        <v>604.47729443385595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1597.622271846489</v>
      </c>
      <c r="C92" s="162">
        <f>IF(RES_hhdet_fec!C92=0,0,RES_hhdet_fec!C92/0.086*1000000/RES_hhdet_num!C92)</f>
        <v>1611.739788386498</v>
      </c>
      <c r="D92" s="162">
        <f>IF(RES_hhdet_fec!D92=0,0,RES_hhdet_fec!D92/0.086*1000000/RES_hhdet_num!D92)</f>
        <v>1611.7517817864109</v>
      </c>
      <c r="E92" s="162">
        <f>IF(RES_hhdet_fec!E92=0,0,RES_hhdet_fec!E92/0.086*1000000/RES_hhdet_num!E92)</f>
        <v>1652.8414473932569</v>
      </c>
      <c r="F92" s="162">
        <f>IF(RES_hhdet_fec!F92=0,0,RES_hhdet_fec!F92/0.086*1000000/RES_hhdet_num!F92)</f>
        <v>1672.9965990392036</v>
      </c>
      <c r="G92" s="162">
        <f>IF(RES_hhdet_fec!G92=0,0,RES_hhdet_fec!G92/0.086*1000000/RES_hhdet_num!G92)</f>
        <v>1692.6150760282537</v>
      </c>
      <c r="H92" s="162">
        <f>IF(RES_hhdet_fec!H92=0,0,RES_hhdet_fec!H92/0.086*1000000/RES_hhdet_num!H92)</f>
        <v>1690.2311763485889</v>
      </c>
      <c r="I92" s="162">
        <f>IF(RES_hhdet_fec!I92=0,0,RES_hhdet_fec!I92/0.086*1000000/RES_hhdet_num!I92)</f>
        <v>1700.5934080493723</v>
      </c>
      <c r="J92" s="162">
        <f>IF(RES_hhdet_fec!J92=0,0,RES_hhdet_fec!J92/0.086*1000000/RES_hhdet_num!J92)</f>
        <v>1713.6184875584279</v>
      </c>
      <c r="K92" s="162">
        <f>IF(RES_hhdet_fec!K92=0,0,RES_hhdet_fec!K92/0.086*1000000/RES_hhdet_num!K92)</f>
        <v>1702.042687188821</v>
      </c>
      <c r="L92" s="162">
        <f>IF(RES_hhdet_fec!L92=0,0,RES_hhdet_fec!L92/0.086*1000000/RES_hhdet_num!L92)</f>
        <v>1691.1653419743268</v>
      </c>
      <c r="M92" s="162">
        <f>IF(RES_hhdet_fec!M92=0,0,RES_hhdet_fec!M92/0.086*1000000/RES_hhdet_num!M92)</f>
        <v>1711.3258214628074</v>
      </c>
      <c r="N92" s="162">
        <f>IF(RES_hhdet_fec!N92=0,0,RES_hhdet_fec!N92/0.086*1000000/RES_hhdet_num!N92)</f>
        <v>1686.9232813238343</v>
      </c>
      <c r="O92" s="162">
        <f>IF(RES_hhdet_fec!O92=0,0,RES_hhdet_fec!O92/0.086*1000000/RES_hhdet_num!O92)</f>
        <v>1655.8204525837266</v>
      </c>
      <c r="P92" s="162">
        <f>IF(RES_hhdet_fec!P92=0,0,RES_hhdet_fec!P92/0.086*1000000/RES_hhdet_num!P92)</f>
        <v>1650.3295246218565</v>
      </c>
      <c r="Q92" s="162">
        <f>IF(RES_hhdet_fec!Q92=0,0,RES_hhdet_fec!Q92/0.086*1000000/RES_hhdet_num!Q92)</f>
        <v>1630.8913985676352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1094.3199502190878</v>
      </c>
      <c r="C93" s="160">
        <f>IF(RES_hhdet_fec!C93=0,0,RES_hhdet_fec!C93/0.086*1000000/RES_hhdet_num!C93)</f>
        <v>1108.5700591875777</v>
      </c>
      <c r="D93" s="160">
        <f>IF(RES_hhdet_fec!D93=0,0,RES_hhdet_fec!D93/0.086*1000000/RES_hhdet_num!D93)</f>
        <v>1113.0491414107662</v>
      </c>
      <c r="E93" s="160">
        <f>IF(RES_hhdet_fec!E93=0,0,RES_hhdet_fec!E93/0.086*1000000/RES_hhdet_num!E93)</f>
        <v>1145.9211118489825</v>
      </c>
      <c r="F93" s="160">
        <f>IF(RES_hhdet_fec!F93=0,0,RES_hhdet_fec!F93/0.086*1000000/RES_hhdet_num!F93)</f>
        <v>1164.2961597128171</v>
      </c>
      <c r="G93" s="160">
        <f>IF(RES_hhdet_fec!G93=0,0,RES_hhdet_fec!G93/0.086*1000000/RES_hhdet_num!G93)</f>
        <v>1182.2191079138627</v>
      </c>
      <c r="H93" s="160">
        <f>IF(RES_hhdet_fec!H93=0,0,RES_hhdet_fec!H93/0.086*1000000/RES_hhdet_num!H93)</f>
        <v>1185.364168288645</v>
      </c>
      <c r="I93" s="160">
        <f>IF(RES_hhdet_fec!I93=0,0,RES_hhdet_fec!I93/0.086*1000000/RES_hhdet_num!I93)</f>
        <v>1196.7508306475156</v>
      </c>
      <c r="J93" s="160">
        <f>IF(RES_hhdet_fec!J93=0,0,RES_hhdet_fec!J93/0.086*1000000/RES_hhdet_num!J93)</f>
        <v>1210.4122772595383</v>
      </c>
      <c r="K93" s="160">
        <f>IF(RES_hhdet_fec!K93=0,0,RES_hhdet_fec!K93/0.086*1000000/RES_hhdet_num!K93)</f>
        <v>1207.1726188286409</v>
      </c>
      <c r="L93" s="160">
        <f>IF(RES_hhdet_fec!L93=0,0,RES_hhdet_fec!L93/0.086*1000000/RES_hhdet_num!L93)</f>
        <v>1203.5505165203604</v>
      </c>
      <c r="M93" s="160">
        <f>IF(RES_hhdet_fec!M93=0,0,RES_hhdet_fec!M93/0.086*1000000/RES_hhdet_num!M93)</f>
        <v>1219.8473771195036</v>
      </c>
      <c r="N93" s="160">
        <f>IF(RES_hhdet_fec!N93=0,0,RES_hhdet_fec!N93/0.086*1000000/RES_hhdet_num!N93)</f>
        <v>1205.324051462703</v>
      </c>
      <c r="O93" s="160">
        <f>IF(RES_hhdet_fec!O93=0,0,RES_hhdet_fec!O93/0.086*1000000/RES_hhdet_num!O93)</f>
        <v>1185.8094094288729</v>
      </c>
      <c r="P93" s="160">
        <f>IF(RES_hhdet_fec!P93=0,0,RES_hhdet_fec!P93/0.086*1000000/RES_hhdet_num!P93)</f>
        <v>1185.4794324740606</v>
      </c>
      <c r="Q93" s="160">
        <f>IF(RES_hhdet_fec!Q93=0,0,RES_hhdet_fec!Q93/0.086*1000000/RES_hhdet_num!Q93)</f>
        <v>1175.2892839325266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559.16779514627524</v>
      </c>
      <c r="C94" s="156">
        <f>IF(RES_hhdet_fec!C94=0,0,RES_hhdet_fec!C94/0.086*1000000/RES_hhdet_num!C93)</f>
        <v>564.1089259352741</v>
      </c>
      <c r="D94" s="156">
        <f>IF(RES_hhdet_fec!D94=0,0,RES_hhdet_fec!D94/0.086*1000000/RES_hhdet_num!D93)</f>
        <v>564.11312362523904</v>
      </c>
      <c r="E94" s="156">
        <f>IF(RES_hhdet_fec!E94=0,0,RES_hhdet_fec!E94/0.086*1000000/RES_hhdet_num!E93)</f>
        <v>578.49450658761111</v>
      </c>
      <c r="F94" s="156">
        <f>IF(RES_hhdet_fec!F94=0,0,RES_hhdet_fec!F94/0.086*1000000/RES_hhdet_num!F93)</f>
        <v>585.548809663729</v>
      </c>
      <c r="G94" s="156">
        <f>IF(RES_hhdet_fec!G94=0,0,RES_hhdet_fec!G94/0.086*1000000/RES_hhdet_num!G93)</f>
        <v>592.41527660988163</v>
      </c>
      <c r="H94" s="156">
        <f>IF(RES_hhdet_fec!H94=0,0,RES_hhdet_fec!H94/0.086*1000000/RES_hhdet_num!H93)</f>
        <v>591.58091172200886</v>
      </c>
      <c r="I94" s="156">
        <f>IF(RES_hhdet_fec!I94=0,0,RES_hhdet_fec!I94/0.086*1000000/RES_hhdet_num!I93)</f>
        <v>595.20769281726439</v>
      </c>
      <c r="J94" s="156">
        <f>IF(RES_hhdet_fec!J94=0,0,RES_hhdet_fec!J94/0.086*1000000/RES_hhdet_num!J93)</f>
        <v>599.7664706454276</v>
      </c>
      <c r="K94" s="156">
        <f>IF(RES_hhdet_fec!K94=0,0,RES_hhdet_fec!K94/0.086*1000000/RES_hhdet_num!K93)</f>
        <v>595.71494051608875</v>
      </c>
      <c r="L94" s="156">
        <f>IF(RES_hhdet_fec!L94=0,0,RES_hhdet_fec!L94/0.086*1000000/RES_hhdet_num!L93)</f>
        <v>591.90786969101407</v>
      </c>
      <c r="M94" s="156">
        <f>IF(RES_hhdet_fec!M94=0,0,RES_hhdet_fec!M94/0.086*1000000/RES_hhdet_num!M93)</f>
        <v>598.96403751198102</v>
      </c>
      <c r="N94" s="156">
        <f>IF(RES_hhdet_fec!N94=0,0,RES_hhdet_fec!N94/0.086*1000000/RES_hhdet_num!N93)</f>
        <v>590.42314846334068</v>
      </c>
      <c r="O94" s="156">
        <f>IF(RES_hhdet_fec!O94=0,0,RES_hhdet_fec!O94/0.086*1000000/RES_hhdet_num!O93)</f>
        <v>579.53715840430436</v>
      </c>
      <c r="P94" s="156">
        <f>IF(RES_hhdet_fec!P94=0,0,RES_hhdet_fec!P94/0.086*1000000/RES_hhdet_num!P93)</f>
        <v>577.61533361764839</v>
      </c>
      <c r="Q94" s="156">
        <f>IF(RES_hhdet_fec!Q94=0,0,RES_hhdet_fec!Q94/0.086*1000000/RES_hhdet_num!Q93)</f>
        <v>570.81198949867075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535.15215507281243</v>
      </c>
      <c r="C95" s="156">
        <f>IF(RES_hhdet_fec!C95=0,0,RES_hhdet_fec!C95/0.086*1000000/RES_hhdet_num!C93)</f>
        <v>544.46113325230363</v>
      </c>
      <c r="D95" s="156">
        <f>IF(RES_hhdet_fec!D95=0,0,RES_hhdet_fec!D95/0.086*1000000/RES_hhdet_num!D93)</f>
        <v>548.93601778552693</v>
      </c>
      <c r="E95" s="156">
        <f>IF(RES_hhdet_fec!E95=0,0,RES_hhdet_fec!E95/0.086*1000000/RES_hhdet_num!E93)</f>
        <v>567.42660526137115</v>
      </c>
      <c r="F95" s="156">
        <f>IF(RES_hhdet_fec!F95=0,0,RES_hhdet_fec!F95/0.086*1000000/RES_hhdet_num!F93)</f>
        <v>578.74735004908803</v>
      </c>
      <c r="G95" s="156">
        <f>IF(RES_hhdet_fec!G95=0,0,RES_hhdet_fec!G95/0.086*1000000/RES_hhdet_num!G93)</f>
        <v>589.80383130398127</v>
      </c>
      <c r="H95" s="156">
        <f>IF(RES_hhdet_fec!H95=0,0,RES_hhdet_fec!H95/0.086*1000000/RES_hhdet_num!H93)</f>
        <v>593.78325656663628</v>
      </c>
      <c r="I95" s="156">
        <f>IF(RES_hhdet_fec!I95=0,0,RES_hhdet_fec!I95/0.086*1000000/RES_hhdet_num!I93)</f>
        <v>601.54313783025111</v>
      </c>
      <c r="J95" s="156">
        <f>IF(RES_hhdet_fec!J95=0,0,RES_hhdet_fec!J95/0.086*1000000/RES_hhdet_num!J93)</f>
        <v>610.64580661411082</v>
      </c>
      <c r="K95" s="156">
        <f>IF(RES_hhdet_fec!K95=0,0,RES_hhdet_fec!K95/0.086*1000000/RES_hhdet_num!K93)</f>
        <v>611.45767831255205</v>
      </c>
      <c r="L95" s="156">
        <f>IF(RES_hhdet_fec!L95=0,0,RES_hhdet_fec!L95/0.086*1000000/RES_hhdet_num!L93)</f>
        <v>611.64264682934606</v>
      </c>
      <c r="M95" s="156">
        <f>IF(RES_hhdet_fec!M95=0,0,RES_hhdet_fec!M95/0.086*1000000/RES_hhdet_num!M93)</f>
        <v>620.88333960752277</v>
      </c>
      <c r="N95" s="156">
        <f>IF(RES_hhdet_fec!N95=0,0,RES_hhdet_fec!N95/0.086*1000000/RES_hhdet_num!N93)</f>
        <v>614.9009029993623</v>
      </c>
      <c r="O95" s="156">
        <f>IF(RES_hhdet_fec!O95=0,0,RES_hhdet_fec!O95/0.086*1000000/RES_hhdet_num!O93)</f>
        <v>606.27225102456839</v>
      </c>
      <c r="P95" s="156">
        <f>IF(RES_hhdet_fec!P95=0,0,RES_hhdet_fec!P95/0.086*1000000/RES_hhdet_num!P93)</f>
        <v>607.86409885641217</v>
      </c>
      <c r="Q95" s="156">
        <f>IF(RES_hhdet_fec!Q95=0,0,RES_hhdet_fec!Q95/0.086*1000000/RES_hhdet_num!Q93)</f>
        <v>604.47729443385583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1287.7453991743505</v>
      </c>
      <c r="C96" s="162">
        <f>IF(RES_hhdet_fec!C96=0,0,RES_hhdet_fec!C96/0.086*1000000/RES_hhdet_num!C96)</f>
        <v>1300.6475270482881</v>
      </c>
      <c r="D96" s="162">
        <f>IF(RES_hhdet_fec!D96=0,0,RES_hhdet_fec!D96/0.086*1000000/RES_hhdet_num!D96)</f>
        <v>1337.9156007423423</v>
      </c>
      <c r="E96" s="162">
        <f>IF(RES_hhdet_fec!E96=0,0,RES_hhdet_fec!E96/0.086*1000000/RES_hhdet_num!E96)</f>
        <v>1443.9411676668608</v>
      </c>
      <c r="F96" s="162">
        <f>IF(RES_hhdet_fec!F96=0,0,RES_hhdet_fec!F96/0.086*1000000/RES_hhdet_num!F96)</f>
        <v>1495.8209823457046</v>
      </c>
      <c r="G96" s="162">
        <f>IF(RES_hhdet_fec!G96=0,0,RES_hhdet_fec!G96/0.086*1000000/RES_hhdet_num!G96)</f>
        <v>1496.7822717957738</v>
      </c>
      <c r="H96" s="162">
        <f>IF(RES_hhdet_fec!H96=0,0,RES_hhdet_fec!H96/0.086*1000000/RES_hhdet_num!H96)</f>
        <v>1404.2640421671331</v>
      </c>
      <c r="I96" s="162">
        <f>IF(RES_hhdet_fec!I96=0,0,RES_hhdet_fec!I96/0.086*1000000/RES_hhdet_num!I96)</f>
        <v>1440.251682115553</v>
      </c>
      <c r="J96" s="162">
        <f>IF(RES_hhdet_fec!J96=0,0,RES_hhdet_fec!J96/0.086*1000000/RES_hhdet_num!J96)</f>
        <v>1375.4576003406096</v>
      </c>
      <c r="K96" s="162">
        <f>IF(RES_hhdet_fec!K96=0,0,RES_hhdet_fec!K96/0.086*1000000/RES_hhdet_num!K96)</f>
        <v>1370.5259039325649</v>
      </c>
      <c r="L96" s="162">
        <f>IF(RES_hhdet_fec!L96=0,0,RES_hhdet_fec!L96/0.086*1000000/RES_hhdet_num!L96)</f>
        <v>1418.0044718901174</v>
      </c>
      <c r="M96" s="162">
        <f>IF(RES_hhdet_fec!M96=0,0,RES_hhdet_fec!M96/0.086*1000000/RES_hhdet_num!M96)</f>
        <v>1331.2835705302984</v>
      </c>
      <c r="N96" s="162">
        <f>IF(RES_hhdet_fec!N96=0,0,RES_hhdet_fec!N96/0.086*1000000/RES_hhdet_num!N96)</f>
        <v>1359.0765990428354</v>
      </c>
      <c r="O96" s="162">
        <f>IF(RES_hhdet_fec!O96=0,0,RES_hhdet_fec!O96/0.086*1000000/RES_hhdet_num!O96)</f>
        <v>1347.067743427614</v>
      </c>
      <c r="P96" s="162">
        <f>IF(RES_hhdet_fec!P96=0,0,RES_hhdet_fec!P96/0.086*1000000/RES_hhdet_num!P96)</f>
        <v>1341.9967334109194</v>
      </c>
      <c r="Q96" s="162">
        <f>IF(RES_hhdet_fec!Q96=0,0,RES_hhdet_fec!Q96/0.086*1000000/RES_hhdet_num!Q96)</f>
        <v>1335.0801707881567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985.86304478383749</v>
      </c>
      <c r="C97" s="160">
        <f>IF(RES_hhdet_fec!C97=0,0,RES_hhdet_fec!C97/0.086*1000000/RES_hhdet_num!C97)</f>
        <v>999.68776771920477</v>
      </c>
      <c r="D97" s="160">
        <f>IF(RES_hhdet_fec!D97=0,0,RES_hhdet_fec!D97/0.086*1000000/RES_hhdet_num!D97)</f>
        <v>1017.2064780453421</v>
      </c>
      <c r="E97" s="160">
        <f>IF(RES_hhdet_fec!E97=0,0,RES_hhdet_fec!E97/0.086*1000000/RES_hhdet_num!E97)</f>
        <v>1072.8060139447439</v>
      </c>
      <c r="F97" s="160">
        <f>IF(RES_hhdet_fec!F97=0,0,RES_hhdet_fec!F97/0.086*1000000/RES_hhdet_num!F97)</f>
        <v>1102.2846938700941</v>
      </c>
      <c r="G97" s="160">
        <f>IF(RES_hhdet_fec!G97=0,0,RES_hhdet_fec!G97/0.086*1000000/RES_hhdet_num!G97)</f>
        <v>1113.6776264324999</v>
      </c>
      <c r="H97" s="160">
        <f>IF(RES_hhdet_fec!H97=0,0,RES_hhdet_fec!H97/0.086*1000000/RES_hhdet_num!H97)</f>
        <v>1085.2756713251351</v>
      </c>
      <c r="I97" s="160">
        <f>IF(RES_hhdet_fec!I97=0,0,RES_hhdet_fec!I97/0.086*1000000/RES_hhdet_num!I97)</f>
        <v>1105.6312265706842</v>
      </c>
      <c r="J97" s="160">
        <f>IF(RES_hhdet_fec!J97=0,0,RES_hhdet_fec!J97/0.086*1000000/RES_hhdet_num!J97)</f>
        <v>1092.0559667333066</v>
      </c>
      <c r="K97" s="160">
        <f>IF(RES_hhdet_fec!K97=0,0,RES_hhdet_fec!K97/0.086*1000000/RES_hhdet_num!K97)</f>
        <v>1091.1417446889495</v>
      </c>
      <c r="L97" s="160">
        <f>IF(RES_hhdet_fec!L97=0,0,RES_hhdet_fec!L97/0.086*1000000/RES_hhdet_num!L97)</f>
        <v>1107.9442119908863</v>
      </c>
      <c r="M97" s="160">
        <f>IF(RES_hhdet_fec!M97=0,0,RES_hhdet_fec!M97/0.086*1000000/RES_hhdet_num!M97)</f>
        <v>1086.8325892931275</v>
      </c>
      <c r="N97" s="160">
        <f>IF(RES_hhdet_fec!N97=0,0,RES_hhdet_fec!N97/0.086*1000000/RES_hhdet_num!N97)</f>
        <v>1090.5777126643534</v>
      </c>
      <c r="O97" s="160">
        <f>IF(RES_hhdet_fec!O97=0,0,RES_hhdet_fec!O97/0.086*1000000/RES_hhdet_num!O97)</f>
        <v>1077.7459612242326</v>
      </c>
      <c r="P97" s="160">
        <f>IF(RES_hhdet_fec!P97=0,0,RES_hhdet_fec!P97/0.086*1000000/RES_hhdet_num!P97)</f>
        <v>1077.5629555502333</v>
      </c>
      <c r="Q97" s="160">
        <f>IF(RES_hhdet_fec!Q97=0,0,RES_hhdet_fec!Q97/0.086*1000000/RES_hhdet_num!Q97)</f>
        <v>1071.7553542097103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450.71088971102489</v>
      </c>
      <c r="C98" s="156">
        <f>IF(RES_hhdet_fec!C98=0,0,RES_hhdet_fec!C98/0.086*1000000/RES_hhdet_num!C97)</f>
        <v>455.22663446690075</v>
      </c>
      <c r="D98" s="156">
        <f>IF(RES_hhdet_fec!D98=0,0,RES_hhdet_fec!D98/0.086*1000000/RES_hhdet_num!D97)</f>
        <v>468.27046025981537</v>
      </c>
      <c r="E98" s="156">
        <f>IF(RES_hhdet_fec!E98=0,0,RES_hhdet_fec!E98/0.086*1000000/RES_hhdet_num!E97)</f>
        <v>505.3794086833729</v>
      </c>
      <c r="F98" s="156">
        <f>IF(RES_hhdet_fec!F98=0,0,RES_hhdet_fec!F98/0.086*1000000/RES_hhdet_num!F97)</f>
        <v>523.53734382100617</v>
      </c>
      <c r="G98" s="156">
        <f>IF(RES_hhdet_fec!G98=0,0,RES_hhdet_fec!G98/0.086*1000000/RES_hhdet_num!G97)</f>
        <v>523.87379512851828</v>
      </c>
      <c r="H98" s="156">
        <f>IF(RES_hhdet_fec!H98=0,0,RES_hhdet_fec!H98/0.086*1000000/RES_hhdet_num!H97)</f>
        <v>491.49241475849891</v>
      </c>
      <c r="I98" s="156">
        <f>IF(RES_hhdet_fec!I98=0,0,RES_hhdet_fec!I98/0.086*1000000/RES_hhdet_num!I97)</f>
        <v>504.08808874043308</v>
      </c>
      <c r="J98" s="156">
        <f>IF(RES_hhdet_fec!J98=0,0,RES_hhdet_fec!J98/0.086*1000000/RES_hhdet_num!J97)</f>
        <v>481.41016011919555</v>
      </c>
      <c r="K98" s="156">
        <f>IF(RES_hhdet_fec!K98=0,0,RES_hhdet_fec!K98/0.086*1000000/RES_hhdet_num!K97)</f>
        <v>479.68406637639737</v>
      </c>
      <c r="L98" s="156">
        <f>IF(RES_hhdet_fec!L98=0,0,RES_hhdet_fec!L98/0.086*1000000/RES_hhdet_num!L97)</f>
        <v>496.30156516153983</v>
      </c>
      <c r="M98" s="156">
        <f>IF(RES_hhdet_fec!M98=0,0,RES_hhdet_fec!M98/0.086*1000000/RES_hhdet_num!M97)</f>
        <v>465.94924968560417</v>
      </c>
      <c r="N98" s="156">
        <f>IF(RES_hhdet_fec!N98=0,0,RES_hhdet_fec!N98/0.086*1000000/RES_hhdet_num!N97)</f>
        <v>475.67680966499137</v>
      </c>
      <c r="O98" s="156">
        <f>IF(RES_hhdet_fec!O98=0,0,RES_hhdet_fec!O98/0.086*1000000/RES_hhdet_num!O97)</f>
        <v>471.47371019966374</v>
      </c>
      <c r="P98" s="156">
        <f>IF(RES_hhdet_fec!P98=0,0,RES_hhdet_fec!P98/0.086*1000000/RES_hhdet_num!P97)</f>
        <v>469.69885669382171</v>
      </c>
      <c r="Q98" s="156">
        <f>IF(RES_hhdet_fec!Q98=0,0,RES_hhdet_fec!Q98/0.086*1000000/RES_hhdet_num!Q97)</f>
        <v>467.2780597758545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535.15215507281255</v>
      </c>
      <c r="C99" s="156">
        <f>IF(RES_hhdet_fec!C99=0,0,RES_hhdet_fec!C99/0.086*1000000/RES_hhdet_num!C97)</f>
        <v>544.46113325230385</v>
      </c>
      <c r="D99" s="156">
        <f>IF(RES_hhdet_fec!D99=0,0,RES_hhdet_fec!D99/0.086*1000000/RES_hhdet_num!D97)</f>
        <v>548.93601778552681</v>
      </c>
      <c r="E99" s="156">
        <f>IF(RES_hhdet_fec!E99=0,0,RES_hhdet_fec!E99/0.086*1000000/RES_hhdet_num!E97)</f>
        <v>567.4266052613707</v>
      </c>
      <c r="F99" s="156">
        <f>IF(RES_hhdet_fec!F99=0,0,RES_hhdet_fec!F99/0.086*1000000/RES_hhdet_num!F97)</f>
        <v>578.7473500490878</v>
      </c>
      <c r="G99" s="156">
        <f>IF(RES_hhdet_fec!G99=0,0,RES_hhdet_fec!G99/0.086*1000000/RES_hhdet_num!G97)</f>
        <v>589.8038313039815</v>
      </c>
      <c r="H99" s="156">
        <f>IF(RES_hhdet_fec!H99=0,0,RES_hhdet_fec!H99/0.086*1000000/RES_hhdet_num!H97)</f>
        <v>593.78325656663628</v>
      </c>
      <c r="I99" s="156">
        <f>IF(RES_hhdet_fec!I99=0,0,RES_hhdet_fec!I99/0.086*1000000/RES_hhdet_num!I97)</f>
        <v>601.54313783025111</v>
      </c>
      <c r="J99" s="156">
        <f>IF(RES_hhdet_fec!J99=0,0,RES_hhdet_fec!J99/0.086*1000000/RES_hhdet_num!J97)</f>
        <v>610.64580661411105</v>
      </c>
      <c r="K99" s="156">
        <f>IF(RES_hhdet_fec!K99=0,0,RES_hhdet_fec!K99/0.086*1000000/RES_hhdet_num!K97)</f>
        <v>611.45767831255216</v>
      </c>
      <c r="L99" s="156">
        <f>IF(RES_hhdet_fec!L99=0,0,RES_hhdet_fec!L99/0.086*1000000/RES_hhdet_num!L97)</f>
        <v>611.64264682934652</v>
      </c>
      <c r="M99" s="156">
        <f>IF(RES_hhdet_fec!M99=0,0,RES_hhdet_fec!M99/0.086*1000000/RES_hhdet_num!M97)</f>
        <v>620.88333960752323</v>
      </c>
      <c r="N99" s="156">
        <f>IF(RES_hhdet_fec!N99=0,0,RES_hhdet_fec!N99/0.086*1000000/RES_hhdet_num!N97)</f>
        <v>614.90090299936219</v>
      </c>
      <c r="O99" s="156">
        <f>IF(RES_hhdet_fec!O99=0,0,RES_hhdet_fec!O99/0.086*1000000/RES_hhdet_num!O97)</f>
        <v>606.27225102456873</v>
      </c>
      <c r="P99" s="156">
        <f>IF(RES_hhdet_fec!P99=0,0,RES_hhdet_fec!P99/0.086*1000000/RES_hhdet_num!P97)</f>
        <v>607.86409885641172</v>
      </c>
      <c r="Q99" s="156">
        <f>IF(RES_hhdet_fec!Q99=0,0,RES_hhdet_fec!Q99/0.086*1000000/RES_hhdet_num!Q97)</f>
        <v>604.47729443385572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2659.5141265460243</v>
      </c>
      <c r="C100" s="157">
        <f>IF(RES_hhdet_fec!C100=0,0,RES_hhdet_fec!C100/0.086*1000000/RES_hhdet_num!C$81)</f>
        <v>2675.3076724167458</v>
      </c>
      <c r="D100" s="157">
        <f>IF(RES_hhdet_fec!D100=0,0,RES_hhdet_fec!D100/0.086*1000000/RES_hhdet_num!D$81)</f>
        <v>2772.6310437441416</v>
      </c>
      <c r="E100" s="157">
        <f>IF(RES_hhdet_fec!E100=0,0,RES_hhdet_fec!E100/0.086*1000000/RES_hhdet_num!E$81)</f>
        <v>3067.0525295795255</v>
      </c>
      <c r="F100" s="157">
        <f>IF(RES_hhdet_fec!F100=0,0,RES_hhdet_fec!F100/0.086*1000000/RES_hhdet_num!F$81)</f>
        <v>3174.1865070523572</v>
      </c>
      <c r="G100" s="157">
        <f>IF(RES_hhdet_fec!G100=0,0,RES_hhdet_fec!G100/0.086*1000000/RES_hhdet_num!G$81)</f>
        <v>3062.6187338832774</v>
      </c>
      <c r="H100" s="157">
        <f>IF(RES_hhdet_fec!H100=0,0,RES_hhdet_fec!H100/0.086*1000000/RES_hhdet_num!H$81)</f>
        <v>2917.0730407706101</v>
      </c>
      <c r="I100" s="157">
        <f>IF(RES_hhdet_fec!I100=0,0,RES_hhdet_fec!I100/0.086*1000000/RES_hhdet_num!I$81)</f>
        <v>2876.5051186515807</v>
      </c>
      <c r="J100" s="157">
        <f>IF(RES_hhdet_fec!J100=0,0,RES_hhdet_fec!J100/0.086*1000000/RES_hhdet_num!J$81)</f>
        <v>2600.9411530118873</v>
      </c>
      <c r="K100" s="157">
        <f>IF(RES_hhdet_fec!K100=0,0,RES_hhdet_fec!K100/0.086*1000000/RES_hhdet_num!K$81)</f>
        <v>2661.3184357097689</v>
      </c>
      <c r="L100" s="157">
        <f>IF(RES_hhdet_fec!L100=0,0,RES_hhdet_fec!L100/0.086*1000000/RES_hhdet_num!L$81)</f>
        <v>2842.8275799851817</v>
      </c>
      <c r="M100" s="157">
        <f>IF(RES_hhdet_fec!M100=0,0,RES_hhdet_fec!M100/0.086*1000000/RES_hhdet_num!M$81)</f>
        <v>2536.7531070100649</v>
      </c>
      <c r="N100" s="157">
        <f>IF(RES_hhdet_fec!N100=0,0,RES_hhdet_fec!N100/0.086*1000000/RES_hhdet_num!N$81)</f>
        <v>2229.8352234371769</v>
      </c>
      <c r="O100" s="157">
        <f>IF(RES_hhdet_fec!O100=0,0,RES_hhdet_fec!O100/0.086*1000000/RES_hhdet_num!O$81)</f>
        <v>2109.0672427921245</v>
      </c>
      <c r="P100" s="157">
        <f>IF(RES_hhdet_fec!P100=0,0,RES_hhdet_fec!P100/0.086*1000000/RES_hhdet_num!P$81)</f>
        <v>1915.1788911304025</v>
      </c>
      <c r="Q100" s="157">
        <f>IF(RES_hhdet_fec!Q100=0,0,RES_hhdet_fec!Q100/0.086*1000000/RES_hhdet_num!Q$81)</f>
        <v>1886.3934426247665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4503.8870477263135</v>
      </c>
      <c r="C101" s="156">
        <f>IF(RES_hhdet_fec!C101=0,0,RES_hhdet_fec!C101/0.086*1000000/RES_hhdet_num!C101)</f>
        <v>4617.9238226328034</v>
      </c>
      <c r="D101" s="156">
        <f>IF(RES_hhdet_fec!D101=0,0,RES_hhdet_fec!D101/0.086*1000000/RES_hhdet_num!D101)</f>
        <v>4800.6164942729702</v>
      </c>
      <c r="E101" s="156">
        <f>IF(RES_hhdet_fec!E101=0,0,RES_hhdet_fec!E101/0.086*1000000/RES_hhdet_num!E101)</f>
        <v>4976.9201185432485</v>
      </c>
      <c r="F101" s="156">
        <f>IF(RES_hhdet_fec!F101=0,0,RES_hhdet_fec!F101/0.086*1000000/RES_hhdet_num!F101)</f>
        <v>5165.8674825322751</v>
      </c>
      <c r="G101" s="156">
        <f>IF(RES_hhdet_fec!G101=0,0,RES_hhdet_fec!G101/0.086*1000000/RES_hhdet_num!G101)</f>
        <v>5129.4540381246761</v>
      </c>
      <c r="H101" s="156">
        <f>IF(RES_hhdet_fec!H101=0,0,RES_hhdet_fec!H101/0.086*1000000/RES_hhdet_num!H101)</f>
        <v>5024.663029806783</v>
      </c>
      <c r="I101" s="156">
        <f>IF(RES_hhdet_fec!I101=0,0,RES_hhdet_fec!I101/0.086*1000000/RES_hhdet_num!I101)</f>
        <v>4978.1362199911382</v>
      </c>
      <c r="J101" s="156">
        <f>IF(RES_hhdet_fec!J101=0,0,RES_hhdet_fec!J101/0.086*1000000/RES_hhdet_num!J101)</f>
        <v>4717.7037834340526</v>
      </c>
      <c r="K101" s="156">
        <f>IF(RES_hhdet_fec!K101=0,0,RES_hhdet_fec!K101/0.086*1000000/RES_hhdet_num!K101)</f>
        <v>4856.2417088556176</v>
      </c>
      <c r="L101" s="156">
        <f>IF(RES_hhdet_fec!L101=0,0,RES_hhdet_fec!L101/0.086*1000000/RES_hhdet_num!L101)</f>
        <v>4975.4141728920013</v>
      </c>
      <c r="M101" s="156">
        <f>IF(RES_hhdet_fec!M101=0,0,RES_hhdet_fec!M101/0.086*1000000/RES_hhdet_num!M101)</f>
        <v>4480.7656732382411</v>
      </c>
      <c r="N101" s="156">
        <f>IF(RES_hhdet_fec!N101=0,0,RES_hhdet_fec!N101/0.086*1000000/RES_hhdet_num!N101)</f>
        <v>3828.8505687127513</v>
      </c>
      <c r="O101" s="156">
        <f>IF(RES_hhdet_fec!O101=0,0,RES_hhdet_fec!O101/0.086*1000000/RES_hhdet_num!O101)</f>
        <v>3516.635236282199</v>
      </c>
      <c r="P101" s="156">
        <f>IF(RES_hhdet_fec!P101=0,0,RES_hhdet_fec!P101/0.086*1000000/RES_hhdet_num!P101)</f>
        <v>3212.0898351621772</v>
      </c>
      <c r="Q101" s="156">
        <f>IF(RES_hhdet_fec!Q101=0,0,RES_hhdet_fec!Q101/0.086*1000000/RES_hhdet_num!Q101)</f>
        <v>3288.0441679630462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3464.5224658752691</v>
      </c>
      <c r="C102" s="156">
        <f>IF(RES_hhdet_fec!C102=0,0,RES_hhdet_fec!C102/0.086*1000000/RES_hhdet_num!C102)</f>
        <v>3557.2607678272839</v>
      </c>
      <c r="D102" s="156">
        <f>IF(RES_hhdet_fec!D102=0,0,RES_hhdet_fec!D102/0.086*1000000/RES_hhdet_num!D102)</f>
        <v>3700.358515845187</v>
      </c>
      <c r="E102" s="156">
        <f>IF(RES_hhdet_fec!E102=0,0,RES_hhdet_fec!E102/0.086*1000000/RES_hhdet_num!E102)</f>
        <v>3831.6608791611789</v>
      </c>
      <c r="F102" s="156">
        <f>IF(RES_hhdet_fec!F102=0,0,RES_hhdet_fec!F102/0.086*1000000/RES_hhdet_num!F102)</f>
        <v>3976.2918552528527</v>
      </c>
      <c r="G102" s="156">
        <f>IF(RES_hhdet_fec!G102=0,0,RES_hhdet_fec!G102/0.086*1000000/RES_hhdet_num!G102)</f>
        <v>3950.7954058205514</v>
      </c>
      <c r="H102" s="156">
        <f>IF(RES_hhdet_fec!H102=0,0,RES_hhdet_fec!H102/0.086*1000000/RES_hhdet_num!H102)</f>
        <v>3869.2820724757867</v>
      </c>
      <c r="I102" s="156">
        <f>IF(RES_hhdet_fec!I102=0,0,RES_hhdet_fec!I102/0.086*1000000/RES_hhdet_num!I102)</f>
        <v>3833.1742109675611</v>
      </c>
      <c r="J102" s="156">
        <f>IF(RES_hhdet_fec!J102=0,0,RES_hhdet_fec!J102/0.086*1000000/RES_hhdet_num!J102)</f>
        <v>3630.2347017655943</v>
      </c>
      <c r="K102" s="156">
        <f>IF(RES_hhdet_fec!K102=0,0,RES_hhdet_fec!K102/0.086*1000000/RES_hhdet_num!K102)</f>
        <v>3740.01160690303</v>
      </c>
      <c r="L102" s="156">
        <f>IF(RES_hhdet_fec!L102=0,0,RES_hhdet_fec!L102/0.086*1000000/RES_hhdet_num!L102)</f>
        <v>3839.5756170850282</v>
      </c>
      <c r="M102" s="156">
        <f>IF(RES_hhdet_fec!M102=0,0,RES_hhdet_fec!M102/0.086*1000000/RES_hhdet_num!M102)</f>
        <v>3437.7082537559104</v>
      </c>
      <c r="N102" s="156">
        <f>IF(RES_hhdet_fec!N102=0,0,RES_hhdet_fec!N102/0.086*1000000/RES_hhdet_num!N102)</f>
        <v>2924.055532637587</v>
      </c>
      <c r="O102" s="156">
        <f>IF(RES_hhdet_fec!O102=0,0,RES_hhdet_fec!O102/0.086*1000000/RES_hhdet_num!O102)</f>
        <v>2676.3822739664201</v>
      </c>
      <c r="P102" s="156">
        <f>IF(RES_hhdet_fec!P102=0,0,RES_hhdet_fec!P102/0.086*1000000/RES_hhdet_num!P102)</f>
        <v>2433.1716923575555</v>
      </c>
      <c r="Q102" s="156">
        <f>IF(RES_hhdet_fec!Q102=0,0,RES_hhdet_fec!Q102/0.086*1000000/RES_hhdet_num!Q102)</f>
        <v>2479.270224654143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1778.6933489583362</v>
      </c>
      <c r="C103" s="57">
        <f>IF(RES_hhdet_fec!C103=0,0,RES_hhdet_fec!C103/0.086*1000000/RES_hhdet_num!C103)</f>
        <v>1834.8866683868307</v>
      </c>
      <c r="D103" s="57">
        <f>IF(RES_hhdet_fec!D103=0,0,RES_hhdet_fec!D103/0.086*1000000/RES_hhdet_num!D103)</f>
        <v>1970.410242425598</v>
      </c>
      <c r="E103" s="57">
        <f>IF(RES_hhdet_fec!E103=0,0,RES_hhdet_fec!E103/0.086*1000000/RES_hhdet_num!E103)</f>
        <v>2184.1494244329247</v>
      </c>
      <c r="F103" s="57">
        <f>IF(RES_hhdet_fec!F103=0,0,RES_hhdet_fec!F103/0.086*1000000/RES_hhdet_num!F103)</f>
        <v>2276.5824059681049</v>
      </c>
      <c r="G103" s="57">
        <f>IF(RES_hhdet_fec!G103=0,0,RES_hhdet_fec!G103/0.086*1000000/RES_hhdet_num!G103)</f>
        <v>2259.5164863537552</v>
      </c>
      <c r="H103" s="57">
        <f>IF(RES_hhdet_fec!H103=0,0,RES_hhdet_fec!H103/0.086*1000000/RES_hhdet_num!H103)</f>
        <v>2098.5845065407307</v>
      </c>
      <c r="I103" s="57">
        <f>IF(RES_hhdet_fec!I103=0,0,RES_hhdet_fec!I103/0.086*1000000/RES_hhdet_num!I103)</f>
        <v>2130.2744125462568</v>
      </c>
      <c r="J103" s="57">
        <f>IF(RES_hhdet_fec!J103=0,0,RES_hhdet_fec!J103/0.086*1000000/RES_hhdet_num!J103)</f>
        <v>1913.9114980595302</v>
      </c>
      <c r="K103" s="57">
        <f>IF(RES_hhdet_fec!K103=0,0,RES_hhdet_fec!K103/0.086*1000000/RES_hhdet_num!K103)</f>
        <v>1984.8218178111626</v>
      </c>
      <c r="L103" s="57">
        <f>IF(RES_hhdet_fec!L103=0,0,RES_hhdet_fec!L103/0.086*1000000/RES_hhdet_num!L103)</f>
        <v>2127.1796281637626</v>
      </c>
      <c r="M103" s="57">
        <f>IF(RES_hhdet_fec!M103=0,0,RES_hhdet_fec!M103/0.086*1000000/RES_hhdet_num!M103)</f>
        <v>1836.5052406160471</v>
      </c>
      <c r="N103" s="57">
        <f>IF(RES_hhdet_fec!N103=0,0,RES_hhdet_fec!N103/0.086*1000000/RES_hhdet_num!N103)</f>
        <v>1559.302330913463</v>
      </c>
      <c r="O103" s="57">
        <f>IF(RES_hhdet_fec!O103=0,0,RES_hhdet_fec!O103/0.086*1000000/RES_hhdet_num!O103)</f>
        <v>1465.7370747480697</v>
      </c>
      <c r="P103" s="57">
        <f>IF(RES_hhdet_fec!P103=0,0,RES_hhdet_fec!P103/0.086*1000000/RES_hhdet_num!P103)</f>
        <v>1327.2478301154076</v>
      </c>
      <c r="Q103" s="57">
        <f>IF(RES_hhdet_fec!Q103=0,0,RES_hhdet_fec!Q103/0.086*1000000/RES_hhdet_num!Q103)</f>
        <v>1366.6813565257171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5721.8806597298753</v>
      </c>
      <c r="C124" s="168">
        <f t="shared" ref="C124:Q124" si="24">SUM(C125,C128,C130,C139)</f>
        <v>5703.3586735737144</v>
      </c>
      <c r="D124" s="168">
        <f t="shared" si="24"/>
        <v>5754.3805340573208</v>
      </c>
      <c r="E124" s="168">
        <f t="shared" si="24"/>
        <v>6073.5330587945546</v>
      </c>
      <c r="F124" s="168">
        <f t="shared" si="24"/>
        <v>6229.6162323306326</v>
      </c>
      <c r="G124" s="168">
        <f t="shared" si="24"/>
        <v>5905.6915356825357</v>
      </c>
      <c r="H124" s="168">
        <f t="shared" si="24"/>
        <v>6014.4490161861559</v>
      </c>
      <c r="I124" s="168">
        <f t="shared" si="24"/>
        <v>6110.6372490768781</v>
      </c>
      <c r="J124" s="168">
        <f t="shared" si="24"/>
        <v>5604.5346536185807</v>
      </c>
      <c r="K124" s="168">
        <f t="shared" si="24"/>
        <v>5717.3439548728093</v>
      </c>
      <c r="L124" s="168">
        <f t="shared" si="24"/>
        <v>5141.5169626356055</v>
      </c>
      <c r="M124" s="168">
        <f t="shared" si="24"/>
        <v>4584.2597505596459</v>
      </c>
      <c r="N124" s="168">
        <f t="shared" si="24"/>
        <v>4315.1344200684853</v>
      </c>
      <c r="O124" s="168">
        <f t="shared" si="24"/>
        <v>4237.6438114378498</v>
      </c>
      <c r="P124" s="168">
        <f t="shared" si="24"/>
        <v>4048.4907101148128</v>
      </c>
      <c r="Q124" s="168">
        <f t="shared" si="24"/>
        <v>4048.7059130599182</v>
      </c>
    </row>
    <row r="125" spans="1:17" ht="12.95" customHeight="1" x14ac:dyDescent="0.25">
      <c r="A125" s="158" t="s">
        <v>65</v>
      </c>
      <c r="B125" s="157">
        <f t="shared" ref="B125" si="25">SUM(B126:B127)</f>
        <v>1991.2240463976498</v>
      </c>
      <c r="C125" s="157">
        <f t="shared" ref="C125:Q125" si="26">SUM(C126:C127)</f>
        <v>1993.0672400464855</v>
      </c>
      <c r="D125" s="157">
        <f t="shared" si="26"/>
        <v>2007.9046798414688</v>
      </c>
      <c r="E125" s="157">
        <f t="shared" si="26"/>
        <v>1968.1544641155979</v>
      </c>
      <c r="F125" s="157">
        <f t="shared" si="26"/>
        <v>1980.7212927871371</v>
      </c>
      <c r="G125" s="157">
        <f t="shared" si="26"/>
        <v>1903.6797394776149</v>
      </c>
      <c r="H125" s="157">
        <f t="shared" si="26"/>
        <v>1995.5858123172175</v>
      </c>
      <c r="I125" s="157">
        <f t="shared" si="26"/>
        <v>2025.9865893017361</v>
      </c>
      <c r="J125" s="157">
        <f t="shared" si="26"/>
        <v>1861.7963304344039</v>
      </c>
      <c r="K125" s="157">
        <f t="shared" si="26"/>
        <v>1911.3550746621777</v>
      </c>
      <c r="L125" s="157">
        <f t="shared" si="26"/>
        <v>1137.4165370354647</v>
      </c>
      <c r="M125" s="157">
        <f t="shared" si="26"/>
        <v>927.95750268136783</v>
      </c>
      <c r="N125" s="157">
        <f t="shared" si="26"/>
        <v>989.40125822380094</v>
      </c>
      <c r="O125" s="157">
        <f t="shared" si="26"/>
        <v>1045.5874627375642</v>
      </c>
      <c r="P125" s="157">
        <f t="shared" si="26"/>
        <v>1046.3376894849603</v>
      </c>
      <c r="Q125" s="157">
        <f t="shared" si="26"/>
        <v>1068.470252530655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1986.3734333612424</v>
      </c>
      <c r="C126" s="156">
        <f>IF(RES_hhdet_fec!C126=0,0,RES_hhdet_fec!C126/0.086*1000000/RES_hhdet_num!C$124)</f>
        <v>1987.7791751867142</v>
      </c>
      <c r="D126" s="156">
        <f>IF(RES_hhdet_fec!D126=0,0,RES_hhdet_fec!D126/0.086*1000000/RES_hhdet_num!D$124)</f>
        <v>1997.1902551669864</v>
      </c>
      <c r="E126" s="156">
        <f>IF(RES_hhdet_fec!E126=0,0,RES_hhdet_fec!E126/0.086*1000000/RES_hhdet_num!E$124)</f>
        <v>1946.9897187553415</v>
      </c>
      <c r="F126" s="156">
        <f>IF(RES_hhdet_fec!F126=0,0,RES_hhdet_fec!F126/0.086*1000000/RES_hhdet_num!F$124)</f>
        <v>1958.6323832744749</v>
      </c>
      <c r="G126" s="156">
        <f>IF(RES_hhdet_fec!G126=0,0,RES_hhdet_fec!G126/0.086*1000000/RES_hhdet_num!G$124)</f>
        <v>1881.4352016352721</v>
      </c>
      <c r="H126" s="156">
        <f>IF(RES_hhdet_fec!H126=0,0,RES_hhdet_fec!H126/0.086*1000000/RES_hhdet_num!H$124)</f>
        <v>1983.1591114963574</v>
      </c>
      <c r="I126" s="156">
        <f>IF(RES_hhdet_fec!I126=0,0,RES_hhdet_fec!I126/0.086*1000000/RES_hhdet_num!I$124)</f>
        <v>2009.2878974792832</v>
      </c>
      <c r="J126" s="156">
        <f>IF(RES_hhdet_fec!J126=0,0,RES_hhdet_fec!J126/0.086*1000000/RES_hhdet_num!J$124)</f>
        <v>1857.3843305254654</v>
      </c>
      <c r="K126" s="156">
        <f>IF(RES_hhdet_fec!K126=0,0,RES_hhdet_fec!K126/0.086*1000000/RES_hhdet_num!K$124)</f>
        <v>1906.3580591536822</v>
      </c>
      <c r="L126" s="156">
        <f>IF(RES_hhdet_fec!L126=0,0,RES_hhdet_fec!L126/0.086*1000000/RES_hhdet_num!L$124)</f>
        <v>1125.1623786638538</v>
      </c>
      <c r="M126" s="156">
        <f>IF(RES_hhdet_fec!M126=0,0,RES_hhdet_fec!M126/0.086*1000000/RES_hhdet_num!M$124)</f>
        <v>925.48585537282668</v>
      </c>
      <c r="N126" s="156">
        <f>IF(RES_hhdet_fec!N126=0,0,RES_hhdet_fec!N126/0.086*1000000/RES_hhdet_num!N$124)</f>
        <v>986.55398859299385</v>
      </c>
      <c r="O126" s="156">
        <f>IF(RES_hhdet_fec!O126=0,0,RES_hhdet_fec!O126/0.086*1000000/RES_hhdet_num!O$124)</f>
        <v>1042.2650930885663</v>
      </c>
      <c r="P126" s="156">
        <f>IF(RES_hhdet_fec!P126=0,0,RES_hhdet_fec!P126/0.086*1000000/RES_hhdet_num!P$124)</f>
        <v>1043.3631905455707</v>
      </c>
      <c r="Q126" s="156">
        <f>IF(RES_hhdet_fec!Q126=0,0,RES_hhdet_fec!Q126/0.086*1000000/RES_hhdet_num!Q$124)</f>
        <v>1064.4350069616562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4.8506130364072604</v>
      </c>
      <c r="C127" s="156">
        <f>IF(RES_hhdet_fec!C127=0,0,RES_hhdet_fec!C127/0.086*1000000/RES_hhdet_num!C$124)</f>
        <v>5.2880648597714028</v>
      </c>
      <c r="D127" s="156">
        <f>IF(RES_hhdet_fec!D127=0,0,RES_hhdet_fec!D127/0.086*1000000/RES_hhdet_num!D$124)</f>
        <v>10.71442467448253</v>
      </c>
      <c r="E127" s="156">
        <f>IF(RES_hhdet_fec!E127=0,0,RES_hhdet_fec!E127/0.086*1000000/RES_hhdet_num!E$124)</f>
        <v>21.164745360256347</v>
      </c>
      <c r="F127" s="156">
        <f>IF(RES_hhdet_fec!F127=0,0,RES_hhdet_fec!F127/0.086*1000000/RES_hhdet_num!F$124)</f>
        <v>22.08890951266228</v>
      </c>
      <c r="G127" s="156">
        <f>IF(RES_hhdet_fec!G127=0,0,RES_hhdet_fec!G127/0.086*1000000/RES_hhdet_num!G$124)</f>
        <v>22.244537842342854</v>
      </c>
      <c r="H127" s="156">
        <f>IF(RES_hhdet_fec!H127=0,0,RES_hhdet_fec!H127/0.086*1000000/RES_hhdet_num!H$124)</f>
        <v>12.426700820860169</v>
      </c>
      <c r="I127" s="156">
        <f>IF(RES_hhdet_fec!I127=0,0,RES_hhdet_fec!I127/0.086*1000000/RES_hhdet_num!I$124)</f>
        <v>16.698691822452965</v>
      </c>
      <c r="J127" s="156">
        <f>IF(RES_hhdet_fec!J127=0,0,RES_hhdet_fec!J127/0.086*1000000/RES_hhdet_num!J$124)</f>
        <v>4.4119999089385331</v>
      </c>
      <c r="K127" s="156">
        <f>IF(RES_hhdet_fec!K127=0,0,RES_hhdet_fec!K127/0.086*1000000/RES_hhdet_num!K$124)</f>
        <v>4.997015508495398</v>
      </c>
      <c r="L127" s="156">
        <f>IF(RES_hhdet_fec!L127=0,0,RES_hhdet_fec!L127/0.086*1000000/RES_hhdet_num!L$124)</f>
        <v>12.254158371610849</v>
      </c>
      <c r="M127" s="156">
        <f>IF(RES_hhdet_fec!M127=0,0,RES_hhdet_fec!M127/0.086*1000000/RES_hhdet_num!M$124)</f>
        <v>2.4716473085411743</v>
      </c>
      <c r="N127" s="156">
        <f>IF(RES_hhdet_fec!N127=0,0,RES_hhdet_fec!N127/0.086*1000000/RES_hhdet_num!N$124)</f>
        <v>2.8472696308070704</v>
      </c>
      <c r="O127" s="156">
        <f>IF(RES_hhdet_fec!O127=0,0,RES_hhdet_fec!O127/0.086*1000000/RES_hhdet_num!O$124)</f>
        <v>3.3223696489979693</v>
      </c>
      <c r="P127" s="156">
        <f>IF(RES_hhdet_fec!P127=0,0,RES_hhdet_fec!P127/0.086*1000000/RES_hhdet_num!P$124)</f>
        <v>2.9744989393895711</v>
      </c>
      <c r="Q127" s="156">
        <f>IF(RES_hhdet_fec!Q127=0,0,RES_hhdet_fec!Q127/0.086*1000000/RES_hhdet_num!Q$124)</f>
        <v>4.0352455689986968</v>
      </c>
    </row>
    <row r="128" spans="1:17" ht="12.95" customHeight="1" x14ac:dyDescent="0.25">
      <c r="A128" s="158" t="s">
        <v>112</v>
      </c>
      <c r="B128" s="157">
        <f t="shared" ref="B128:Q128" si="27">B129</f>
        <v>12.458451644818123</v>
      </c>
      <c r="C128" s="157">
        <f t="shared" si="27"/>
        <v>13.419940643258505</v>
      </c>
      <c r="D128" s="157">
        <f t="shared" si="27"/>
        <v>15.355681235210378</v>
      </c>
      <c r="E128" s="157">
        <f t="shared" si="27"/>
        <v>17.848007749533309</v>
      </c>
      <c r="F128" s="157">
        <f t="shared" si="27"/>
        <v>20.398900699647264</v>
      </c>
      <c r="G128" s="157">
        <f t="shared" si="27"/>
        <v>23.337743261007962</v>
      </c>
      <c r="H128" s="157">
        <f t="shared" si="27"/>
        <v>27.373357645927811</v>
      </c>
      <c r="I128" s="157">
        <f t="shared" si="27"/>
        <v>33.606374511545845</v>
      </c>
      <c r="J128" s="157">
        <f t="shared" si="27"/>
        <v>36.297453966279129</v>
      </c>
      <c r="K128" s="157">
        <f t="shared" si="27"/>
        <v>39.732476104577465</v>
      </c>
      <c r="L128" s="157">
        <f t="shared" si="27"/>
        <v>48.765059586005435</v>
      </c>
      <c r="M128" s="157">
        <f t="shared" si="27"/>
        <v>44.778594969449706</v>
      </c>
      <c r="N128" s="157">
        <f t="shared" si="27"/>
        <v>41.865868181577589</v>
      </c>
      <c r="O128" s="157">
        <f t="shared" si="27"/>
        <v>41.408703313859114</v>
      </c>
      <c r="P128" s="157">
        <f t="shared" si="27"/>
        <v>37.482794413033339</v>
      </c>
      <c r="Q128" s="157">
        <f t="shared" si="27"/>
        <v>34.958299621443921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12.458451644818123</v>
      </c>
      <c r="C129" s="156">
        <f>IF(RES_hhdet_fec!C129=0,0,RES_hhdet_fec!C129/0.086*1000000/RES_hhdet_num!C$124)</f>
        <v>13.419940643258505</v>
      </c>
      <c r="D129" s="156">
        <f>IF(RES_hhdet_fec!D129=0,0,RES_hhdet_fec!D129/0.086*1000000/RES_hhdet_num!D$124)</f>
        <v>15.355681235210378</v>
      </c>
      <c r="E129" s="156">
        <f>IF(RES_hhdet_fec!E129=0,0,RES_hhdet_fec!E129/0.086*1000000/RES_hhdet_num!E$124)</f>
        <v>17.848007749533309</v>
      </c>
      <c r="F129" s="156">
        <f>IF(RES_hhdet_fec!F129=0,0,RES_hhdet_fec!F129/0.086*1000000/RES_hhdet_num!F$124)</f>
        <v>20.398900699647264</v>
      </c>
      <c r="G129" s="156">
        <f>IF(RES_hhdet_fec!G129=0,0,RES_hhdet_fec!G129/0.086*1000000/RES_hhdet_num!G$124)</f>
        <v>23.337743261007962</v>
      </c>
      <c r="H129" s="156">
        <f>IF(RES_hhdet_fec!H129=0,0,RES_hhdet_fec!H129/0.086*1000000/RES_hhdet_num!H$124)</f>
        <v>27.373357645927811</v>
      </c>
      <c r="I129" s="156">
        <f>IF(RES_hhdet_fec!I129=0,0,RES_hhdet_fec!I129/0.086*1000000/RES_hhdet_num!I$124)</f>
        <v>33.606374511545845</v>
      </c>
      <c r="J129" s="156">
        <f>IF(RES_hhdet_fec!J129=0,0,RES_hhdet_fec!J129/0.086*1000000/RES_hhdet_num!J$124)</f>
        <v>36.297453966279129</v>
      </c>
      <c r="K129" s="156">
        <f>IF(RES_hhdet_fec!K129=0,0,RES_hhdet_fec!K129/0.086*1000000/RES_hhdet_num!K$124)</f>
        <v>39.732476104577465</v>
      </c>
      <c r="L129" s="156">
        <f>IF(RES_hhdet_fec!L129=0,0,RES_hhdet_fec!L129/0.086*1000000/RES_hhdet_num!L$124)</f>
        <v>48.765059586005435</v>
      </c>
      <c r="M129" s="156">
        <f>IF(RES_hhdet_fec!M129=0,0,RES_hhdet_fec!M129/0.086*1000000/RES_hhdet_num!M$124)</f>
        <v>44.778594969449706</v>
      </c>
      <c r="N129" s="156">
        <f>IF(RES_hhdet_fec!N129=0,0,RES_hhdet_fec!N129/0.086*1000000/RES_hhdet_num!N$124)</f>
        <v>41.865868181577589</v>
      </c>
      <c r="O129" s="156">
        <f>IF(RES_hhdet_fec!O129=0,0,RES_hhdet_fec!O129/0.086*1000000/RES_hhdet_num!O$124)</f>
        <v>41.408703313859114</v>
      </c>
      <c r="P129" s="156">
        <f>IF(RES_hhdet_fec!P129=0,0,RES_hhdet_fec!P129/0.086*1000000/RES_hhdet_num!P$124)</f>
        <v>37.482794413033339</v>
      </c>
      <c r="Q129" s="156">
        <f>IF(RES_hhdet_fec!Q129=0,0,RES_hhdet_fec!Q129/0.086*1000000/RES_hhdet_num!Q$124)</f>
        <v>34.958299621443921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1080.8595971480884</v>
      </c>
      <c r="C130" s="157">
        <f>IF(RES_hhdet_fec!C130=0,0,RES_hhdet_fec!C130/0.086*1000000/RES_hhdet_num!C$124)</f>
        <v>1089.9685431058078</v>
      </c>
      <c r="D130" s="157">
        <f>IF(RES_hhdet_fec!D130=0,0,RES_hhdet_fec!D130/0.086*1000000/RES_hhdet_num!D$124)</f>
        <v>1100.0091030636711</v>
      </c>
      <c r="E130" s="157">
        <f>IF(RES_hhdet_fec!E130=0,0,RES_hhdet_fec!E130/0.086*1000000/RES_hhdet_num!E$124)</f>
        <v>1148.0300492433159</v>
      </c>
      <c r="F130" s="157">
        <f>IF(RES_hhdet_fec!F130=0,0,RES_hhdet_fec!F130/0.086*1000000/RES_hhdet_num!F$124)</f>
        <v>1174.3381051655538</v>
      </c>
      <c r="G130" s="157">
        <f>IF(RES_hhdet_fec!G130=0,0,RES_hhdet_fec!G130/0.086*1000000/RES_hhdet_num!G$124)</f>
        <v>1059.7337808971388</v>
      </c>
      <c r="H130" s="157">
        <f>IF(RES_hhdet_fec!H130=0,0,RES_hhdet_fec!H130/0.086*1000000/RES_hhdet_num!H$124)</f>
        <v>1170.5915354173089</v>
      </c>
      <c r="I130" s="157">
        <f>IF(RES_hhdet_fec!I130=0,0,RES_hhdet_fec!I130/0.086*1000000/RES_hhdet_num!I$124)</f>
        <v>1228.8757262854144</v>
      </c>
      <c r="J130" s="157">
        <f>IF(RES_hhdet_fec!J130=0,0,RES_hhdet_fec!J130/0.086*1000000/RES_hhdet_num!J$124)</f>
        <v>1131.9667005266613</v>
      </c>
      <c r="K130" s="157">
        <f>IF(RES_hhdet_fec!K130=0,0,RES_hhdet_fec!K130/0.086*1000000/RES_hhdet_num!K$124)</f>
        <v>1125.9240780088646</v>
      </c>
      <c r="L130" s="157">
        <f>IF(RES_hhdet_fec!L130=0,0,RES_hhdet_fec!L130/0.086*1000000/RES_hhdet_num!L$124)</f>
        <v>1145.3264172362815</v>
      </c>
      <c r="M130" s="157">
        <f>IF(RES_hhdet_fec!M130=0,0,RES_hhdet_fec!M130/0.086*1000000/RES_hhdet_num!M$124)</f>
        <v>1093.0127062474462</v>
      </c>
      <c r="N130" s="157">
        <f>IF(RES_hhdet_fec!N130=0,0,RES_hhdet_fec!N130/0.086*1000000/RES_hhdet_num!N$124)</f>
        <v>1093.0292252598515</v>
      </c>
      <c r="O130" s="157">
        <f>IF(RES_hhdet_fec!O130=0,0,RES_hhdet_fec!O130/0.086*1000000/RES_hhdet_num!O$124)</f>
        <v>1077.2792711122279</v>
      </c>
      <c r="P130" s="157">
        <f>IF(RES_hhdet_fec!P130=0,0,RES_hhdet_fec!P130/0.086*1000000/RES_hhdet_num!P$124)</f>
        <v>1078.6017847580629</v>
      </c>
      <c r="Q130" s="157">
        <f>IF(RES_hhdet_fec!Q130=0,0,RES_hhdet_fec!Q130/0.086*1000000/RES_hhdet_num!Q$124)</f>
        <v>1072.2062346150433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1006.290024273698</v>
      </c>
      <c r="C131" s="132">
        <f>IF(RES_hhdet_fec!C131=0,0,RES_hhdet_fec!C131/0.086*1000000/RES_hhdet_num!C131)</f>
        <v>1018.5877446102376</v>
      </c>
      <c r="D131" s="132">
        <f>IF(RES_hhdet_fec!D131=0,0,RES_hhdet_fec!D131/0.086*1000000/RES_hhdet_num!D131)</f>
        <v>1021.939535397522</v>
      </c>
      <c r="E131" s="132">
        <f>IF(RES_hhdet_fec!E131=0,0,RES_hhdet_fec!E131/0.086*1000000/RES_hhdet_num!E131)</f>
        <v>1051.3211676334613</v>
      </c>
      <c r="F131" s="132">
        <f>IF(RES_hhdet_fec!F131=0,0,RES_hhdet_fec!F131/0.086*1000000/RES_hhdet_num!F131)</f>
        <v>1067.3976063004354</v>
      </c>
      <c r="G131" s="132">
        <f>IF(RES_hhdet_fec!G131=0,0,RES_hhdet_fec!G131/0.086*1000000/RES_hhdet_num!G131)</f>
        <v>984.13465071990049</v>
      </c>
      <c r="H131" s="132">
        <f>IF(RES_hhdet_fec!H131=0,0,RES_hhdet_fec!H131/0.086*1000000/RES_hhdet_num!H131)</f>
        <v>1135.644427110926</v>
      </c>
      <c r="I131" s="132">
        <f>IF(RES_hhdet_fec!I131=0,0,RES_hhdet_fec!I131/0.086*1000000/RES_hhdet_num!I131)</f>
        <v>1198.9430081752685</v>
      </c>
      <c r="J131" s="132">
        <f>IF(RES_hhdet_fec!J131=0,0,RES_hhdet_fec!J131/0.086*1000000/RES_hhdet_num!J131)</f>
        <v>1106.3381575207156</v>
      </c>
      <c r="K131" s="132">
        <f>IF(RES_hhdet_fec!K131=0,0,RES_hhdet_fec!K131/0.086*1000000/RES_hhdet_num!K131)</f>
        <v>1102.5285754831909</v>
      </c>
      <c r="L131" s="132">
        <f>IF(RES_hhdet_fec!L131=0,0,RES_hhdet_fec!L131/0.086*1000000/RES_hhdet_num!L131)</f>
        <v>1130.2152392810965</v>
      </c>
      <c r="M131" s="132">
        <f>IF(RES_hhdet_fec!M131=0,0,RES_hhdet_fec!M131/0.086*1000000/RES_hhdet_num!M131)</f>
        <v>1083.2739001797554</v>
      </c>
      <c r="N131" s="132">
        <f>IF(RES_hhdet_fec!N131=0,0,RES_hhdet_fec!N131/0.086*1000000/RES_hhdet_num!N131)</f>
        <v>1103.8089078048329</v>
      </c>
      <c r="O131" s="132">
        <f>IF(RES_hhdet_fec!O131=0,0,RES_hhdet_fec!O131/0.086*1000000/RES_hhdet_num!O131)</f>
        <v>1087.9091328213453</v>
      </c>
      <c r="P131" s="132">
        <f>IF(RES_hhdet_fec!P131=0,0,RES_hhdet_fec!P131/0.086*1000000/RES_hhdet_num!P131)</f>
        <v>1089.8016914240525</v>
      </c>
      <c r="Q131" s="132">
        <f>IF(RES_hhdet_fec!Q131=0,0,RES_hhdet_fec!Q131/0.086*1000000/RES_hhdet_num!Q131)</f>
        <v>1082.9712300894439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887.35366356860845</v>
      </c>
      <c r="C132" s="132">
        <f>IF(RES_hhdet_fec!C132=0,0,RES_hhdet_fec!C132/0.086*1000000/RES_hhdet_num!C132)</f>
        <v>900.96684386588561</v>
      </c>
      <c r="D132" s="132">
        <f>IF(RES_hhdet_fec!D132=0,0,RES_hhdet_fec!D132/0.086*1000000/RES_hhdet_num!D132)</f>
        <v>906.61485517465621</v>
      </c>
      <c r="E132" s="132">
        <f>IF(RES_hhdet_fec!E132=0,0,RES_hhdet_fec!E132/0.086*1000000/RES_hhdet_num!E132)</f>
        <v>935.38901393306389</v>
      </c>
      <c r="F132" s="132">
        <f>IF(RES_hhdet_fec!F132=0,0,RES_hhdet_fec!F132/0.086*1000000/RES_hhdet_num!F132)</f>
        <v>952.33651225424819</v>
      </c>
      <c r="G132" s="132">
        <f>IF(RES_hhdet_fec!G132=0,0,RES_hhdet_fec!G132/0.086*1000000/RES_hhdet_num!G132)</f>
        <v>934.25095905594299</v>
      </c>
      <c r="H132" s="132">
        <f>IF(RES_hhdet_fec!H132=0,0,RES_hhdet_fec!H132/0.086*1000000/RES_hhdet_num!H132)</f>
        <v>991.25880605546126</v>
      </c>
      <c r="I132" s="132">
        <f>IF(RES_hhdet_fec!I132=0,0,RES_hhdet_fec!I132/0.086*1000000/RES_hhdet_num!I132)</f>
        <v>1021.173190691584</v>
      </c>
      <c r="J132" s="132">
        <f>IF(RES_hhdet_fec!J132=0,0,RES_hhdet_fec!J132/0.086*1000000/RES_hhdet_num!J132)</f>
        <v>997.86416174634644</v>
      </c>
      <c r="K132" s="132">
        <f>IF(RES_hhdet_fec!K132=0,0,RES_hhdet_fec!K132/0.086*1000000/RES_hhdet_num!K132)</f>
        <v>997.34267973166959</v>
      </c>
      <c r="L132" s="132">
        <f>IF(RES_hhdet_fec!L132=0,0,RES_hhdet_fec!L132/0.086*1000000/RES_hhdet_num!L132)</f>
        <v>1007.2179805777296</v>
      </c>
      <c r="M132" s="132">
        <f>IF(RES_hhdet_fec!M132=0,0,RES_hhdet_fec!M132/0.086*1000000/RES_hhdet_num!M132)</f>
        <v>1000.0292046704365</v>
      </c>
      <c r="N132" s="132">
        <f>IF(RES_hhdet_fec!N132=0,0,RES_hhdet_fec!N132/0.086*1000000/RES_hhdet_num!N132)</f>
        <v>1001.2340207310534</v>
      </c>
      <c r="O132" s="132">
        <f>IF(RES_hhdet_fec!O132=0,0,RES_hhdet_fec!O132/0.086*1000000/RES_hhdet_num!O132)</f>
        <v>987.04044751203821</v>
      </c>
      <c r="P132" s="132">
        <f>IF(RES_hhdet_fec!P132=0,0,RES_hhdet_fec!P132/0.086*1000000/RES_hhdet_num!P132)</f>
        <v>989.2946908548289</v>
      </c>
      <c r="Q132" s="132">
        <f>IF(RES_hhdet_fec!Q132=0,0,RES_hhdet_fec!Q132/0.086*1000000/RES_hhdet_num!Q132)</f>
        <v>983.51722496516095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352.20150849579585</v>
      </c>
      <c r="C133" s="165">
        <f>IF(RES_hhdet_fec!C133=0,0,RES_hhdet_fec!C133/0.086*1000000/RES_hhdet_num!C132)</f>
        <v>356.50571061358164</v>
      </c>
      <c r="D133" s="165">
        <f>IF(RES_hhdet_fec!D133=0,0,RES_hhdet_fec!D133/0.086*1000000/RES_hhdet_num!D132)</f>
        <v>357.67883738912923</v>
      </c>
      <c r="E133" s="165">
        <f>IF(RES_hhdet_fec!E133=0,0,RES_hhdet_fec!E133/0.086*1000000/RES_hhdet_num!E132)</f>
        <v>367.96240867169308</v>
      </c>
      <c r="F133" s="165">
        <f>IF(RES_hhdet_fec!F133=0,0,RES_hhdet_fec!F133/0.086*1000000/RES_hhdet_num!F132)</f>
        <v>373.58916220516033</v>
      </c>
      <c r="G133" s="165">
        <f>IF(RES_hhdet_fec!G133=0,0,RES_hhdet_fec!G133/0.086*1000000/RES_hhdet_num!G132)</f>
        <v>344.44712775196172</v>
      </c>
      <c r="H133" s="165">
        <f>IF(RES_hhdet_fec!H133=0,0,RES_hhdet_fec!H133/0.086*1000000/RES_hhdet_num!H132)</f>
        <v>397.47554948882475</v>
      </c>
      <c r="I133" s="165">
        <f>IF(RES_hhdet_fec!I133=0,0,RES_hhdet_fec!I133/0.086*1000000/RES_hhdet_num!I132)</f>
        <v>419.63005286133284</v>
      </c>
      <c r="J133" s="165">
        <f>IF(RES_hhdet_fec!J133=0,0,RES_hhdet_fec!J133/0.086*1000000/RES_hhdet_num!J132)</f>
        <v>387.21835513223562</v>
      </c>
      <c r="K133" s="165">
        <f>IF(RES_hhdet_fec!K133=0,0,RES_hhdet_fec!K133/0.086*1000000/RES_hhdet_num!K132)</f>
        <v>385.8850014191176</v>
      </c>
      <c r="L133" s="165">
        <f>IF(RES_hhdet_fec!L133=0,0,RES_hhdet_fec!L133/0.086*1000000/RES_hhdet_num!L132)</f>
        <v>395.57533374838351</v>
      </c>
      <c r="M133" s="165">
        <f>IF(RES_hhdet_fec!M133=0,0,RES_hhdet_fec!M133/0.086*1000000/RES_hhdet_num!M132)</f>
        <v>379.14586506291334</v>
      </c>
      <c r="N133" s="165">
        <f>IF(RES_hhdet_fec!N133=0,0,RES_hhdet_fec!N133/0.086*1000000/RES_hhdet_num!N132)</f>
        <v>386.333117731691</v>
      </c>
      <c r="O133" s="165">
        <f>IF(RES_hhdet_fec!O133=0,0,RES_hhdet_fec!O133/0.086*1000000/RES_hhdet_num!O132)</f>
        <v>380.76819648746965</v>
      </c>
      <c r="P133" s="165">
        <f>IF(RES_hhdet_fec!P133=0,0,RES_hhdet_fec!P133/0.086*1000000/RES_hhdet_num!P132)</f>
        <v>381.43059199841696</v>
      </c>
      <c r="Q133" s="165">
        <f>IF(RES_hhdet_fec!Q133=0,0,RES_hhdet_fec!Q133/0.086*1000000/RES_hhdet_num!Q132)</f>
        <v>379.03993053130495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535.15215507281266</v>
      </c>
      <c r="C134" s="164">
        <f>IF(RES_hhdet_fec!C134=0,0,RES_hhdet_fec!C134/0.086*1000000/RES_hhdet_num!C132)</f>
        <v>544.46113325230397</v>
      </c>
      <c r="D134" s="164">
        <f>IF(RES_hhdet_fec!D134=0,0,RES_hhdet_fec!D134/0.086*1000000/RES_hhdet_num!D132)</f>
        <v>548.93601778552681</v>
      </c>
      <c r="E134" s="164">
        <f>IF(RES_hhdet_fec!E134=0,0,RES_hhdet_fec!E134/0.086*1000000/RES_hhdet_num!E132)</f>
        <v>567.42660526137081</v>
      </c>
      <c r="F134" s="164">
        <f>IF(RES_hhdet_fec!F134=0,0,RES_hhdet_fec!F134/0.086*1000000/RES_hhdet_num!F132)</f>
        <v>578.74735004908803</v>
      </c>
      <c r="G134" s="164">
        <f>IF(RES_hhdet_fec!G134=0,0,RES_hhdet_fec!G134/0.086*1000000/RES_hhdet_num!G132)</f>
        <v>589.80383130398127</v>
      </c>
      <c r="H134" s="164">
        <f>IF(RES_hhdet_fec!H134=0,0,RES_hhdet_fec!H134/0.086*1000000/RES_hhdet_num!H132)</f>
        <v>593.78325656663651</v>
      </c>
      <c r="I134" s="164">
        <f>IF(RES_hhdet_fec!I134=0,0,RES_hhdet_fec!I134/0.086*1000000/RES_hhdet_num!I132)</f>
        <v>601.54313783025088</v>
      </c>
      <c r="J134" s="164">
        <f>IF(RES_hhdet_fec!J134=0,0,RES_hhdet_fec!J134/0.086*1000000/RES_hhdet_num!J132)</f>
        <v>610.64580661411094</v>
      </c>
      <c r="K134" s="164">
        <f>IF(RES_hhdet_fec!K134=0,0,RES_hhdet_fec!K134/0.086*1000000/RES_hhdet_num!K132)</f>
        <v>611.45767831255216</v>
      </c>
      <c r="L134" s="164">
        <f>IF(RES_hhdet_fec!L134=0,0,RES_hhdet_fec!L134/0.086*1000000/RES_hhdet_num!L132)</f>
        <v>611.64264682934606</v>
      </c>
      <c r="M134" s="164">
        <f>IF(RES_hhdet_fec!M134=0,0,RES_hhdet_fec!M134/0.086*1000000/RES_hhdet_num!M132)</f>
        <v>620.883339607523</v>
      </c>
      <c r="N134" s="164">
        <f>IF(RES_hhdet_fec!N134=0,0,RES_hhdet_fec!N134/0.086*1000000/RES_hhdet_num!N132)</f>
        <v>614.9009029993623</v>
      </c>
      <c r="O134" s="164">
        <f>IF(RES_hhdet_fec!O134=0,0,RES_hhdet_fec!O134/0.086*1000000/RES_hhdet_num!O132)</f>
        <v>606.27225102456862</v>
      </c>
      <c r="P134" s="164">
        <f>IF(RES_hhdet_fec!P134=0,0,RES_hhdet_fec!P134/0.086*1000000/RES_hhdet_num!P132)</f>
        <v>607.86409885641183</v>
      </c>
      <c r="Q134" s="164">
        <f>IF(RES_hhdet_fec!Q134=0,0,RES_hhdet_fec!Q134/0.086*1000000/RES_hhdet_num!Q132)</f>
        <v>604.47729443385606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1287.7453991743503</v>
      </c>
      <c r="C135" s="162">
        <f>IF(RES_hhdet_fec!C135=0,0,RES_hhdet_fec!C135/0.086*1000000/RES_hhdet_num!C135)</f>
        <v>1300.6475270482879</v>
      </c>
      <c r="D135" s="162">
        <f>IF(RES_hhdet_fec!D135=0,0,RES_hhdet_fec!D135/0.086*1000000/RES_hhdet_num!D135)</f>
        <v>1337.9156007423423</v>
      </c>
      <c r="E135" s="162">
        <f>IF(RES_hhdet_fec!E135=0,0,RES_hhdet_fec!E135/0.086*1000000/RES_hhdet_num!E135)</f>
        <v>1443.9411676668599</v>
      </c>
      <c r="F135" s="162">
        <f>IF(RES_hhdet_fec!F135=0,0,RES_hhdet_fec!F135/0.086*1000000/RES_hhdet_num!F135)</f>
        <v>1495.8209823457044</v>
      </c>
      <c r="G135" s="162">
        <f>IF(RES_hhdet_fec!G135=0,0,RES_hhdet_fec!G135/0.086*1000000/RES_hhdet_num!G135)</f>
        <v>1496.7822717957736</v>
      </c>
      <c r="H135" s="162">
        <f>IF(RES_hhdet_fec!H135=0,0,RES_hhdet_fec!H135/0.086*1000000/RES_hhdet_num!H135)</f>
        <v>1404.2640421671335</v>
      </c>
      <c r="I135" s="162">
        <f>IF(RES_hhdet_fec!I135=0,0,RES_hhdet_fec!I135/0.086*1000000/RES_hhdet_num!I135)</f>
        <v>1440.2516821155527</v>
      </c>
      <c r="J135" s="162">
        <f>IF(RES_hhdet_fec!J135=0,0,RES_hhdet_fec!J135/0.086*1000000/RES_hhdet_num!J135)</f>
        <v>1375.4576003406089</v>
      </c>
      <c r="K135" s="162">
        <f>IF(RES_hhdet_fec!K135=0,0,RES_hhdet_fec!K135/0.086*1000000/RES_hhdet_num!K135)</f>
        <v>1370.5259039325647</v>
      </c>
      <c r="L135" s="162">
        <f>IF(RES_hhdet_fec!L135=0,0,RES_hhdet_fec!L135/0.086*1000000/RES_hhdet_num!L135)</f>
        <v>1418.0044718901179</v>
      </c>
      <c r="M135" s="162">
        <f>IF(RES_hhdet_fec!M135=0,0,RES_hhdet_fec!M135/0.086*1000000/RES_hhdet_num!M135)</f>
        <v>1331.2835705302984</v>
      </c>
      <c r="N135" s="162">
        <f>IF(RES_hhdet_fec!N135=0,0,RES_hhdet_fec!N135/0.086*1000000/RES_hhdet_num!N135)</f>
        <v>1359.0765990428376</v>
      </c>
      <c r="O135" s="162">
        <f>IF(RES_hhdet_fec!O135=0,0,RES_hhdet_fec!O135/0.086*1000000/RES_hhdet_num!O135)</f>
        <v>1347.0677434276138</v>
      </c>
      <c r="P135" s="162">
        <f>IF(RES_hhdet_fec!P135=0,0,RES_hhdet_fec!P135/0.086*1000000/RES_hhdet_num!P135)</f>
        <v>1341.9967334109206</v>
      </c>
      <c r="Q135" s="162">
        <f>IF(RES_hhdet_fec!Q135=0,0,RES_hhdet_fec!Q135/0.086*1000000/RES_hhdet_num!Q135)</f>
        <v>1335.0801707881574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985.86304478383738</v>
      </c>
      <c r="C136" s="160">
        <f>IF(RES_hhdet_fec!C136=0,0,RES_hhdet_fec!C136/0.086*1000000/RES_hhdet_num!C136)</f>
        <v>999.68776771920488</v>
      </c>
      <c r="D136" s="160">
        <f>IF(RES_hhdet_fec!D136=0,0,RES_hhdet_fec!D136/0.086*1000000/RES_hhdet_num!D136)</f>
        <v>1017.2064780453421</v>
      </c>
      <c r="E136" s="160">
        <f>IF(RES_hhdet_fec!E136=0,0,RES_hhdet_fec!E136/0.086*1000000/RES_hhdet_num!E136)</f>
        <v>1072.8060139447439</v>
      </c>
      <c r="F136" s="160">
        <f>IF(RES_hhdet_fec!F136=0,0,RES_hhdet_fec!F136/0.086*1000000/RES_hhdet_num!F136)</f>
        <v>1102.2846938700945</v>
      </c>
      <c r="G136" s="160">
        <f>IF(RES_hhdet_fec!G136=0,0,RES_hhdet_fec!G136/0.086*1000000/RES_hhdet_num!G136)</f>
        <v>1113.6776264324992</v>
      </c>
      <c r="H136" s="160">
        <f>IF(RES_hhdet_fec!H136=0,0,RES_hhdet_fec!H136/0.086*1000000/RES_hhdet_num!H136)</f>
        <v>1085.2756713251347</v>
      </c>
      <c r="I136" s="160">
        <f>IF(RES_hhdet_fec!I136=0,0,RES_hhdet_fec!I136/0.086*1000000/RES_hhdet_num!I136)</f>
        <v>1105.6312265706829</v>
      </c>
      <c r="J136" s="160">
        <f>IF(RES_hhdet_fec!J136=0,0,RES_hhdet_fec!J136/0.086*1000000/RES_hhdet_num!J136)</f>
        <v>1092.0559667333068</v>
      </c>
      <c r="K136" s="160">
        <f>IF(RES_hhdet_fec!K136=0,0,RES_hhdet_fec!K136/0.086*1000000/RES_hhdet_num!K136)</f>
        <v>1091.1417446889495</v>
      </c>
      <c r="L136" s="160">
        <f>IF(RES_hhdet_fec!L136=0,0,RES_hhdet_fec!L136/0.086*1000000/RES_hhdet_num!L136)</f>
        <v>1107.9442119908861</v>
      </c>
      <c r="M136" s="160">
        <f>IF(RES_hhdet_fec!M136=0,0,RES_hhdet_fec!M136/0.086*1000000/RES_hhdet_num!M136)</f>
        <v>1086.8325892931275</v>
      </c>
      <c r="N136" s="160">
        <f>IF(RES_hhdet_fec!N136=0,0,RES_hhdet_fec!N136/0.086*1000000/RES_hhdet_num!N136)</f>
        <v>1090.5777126643545</v>
      </c>
      <c r="O136" s="160">
        <f>IF(RES_hhdet_fec!O136=0,0,RES_hhdet_fec!O136/0.086*1000000/RES_hhdet_num!O136)</f>
        <v>1077.7459612242324</v>
      </c>
      <c r="P136" s="160">
        <f>IF(RES_hhdet_fec!P136=0,0,RES_hhdet_fec!P136/0.086*1000000/RES_hhdet_num!P136)</f>
        <v>1077.5629555502335</v>
      </c>
      <c r="Q136" s="160">
        <f>IF(RES_hhdet_fec!Q136=0,0,RES_hhdet_fec!Q136/0.086*1000000/RES_hhdet_num!Q136)</f>
        <v>1071.7553542097114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450.71088971102489</v>
      </c>
      <c r="C137" s="156">
        <f>IF(RES_hhdet_fec!C137=0,0,RES_hhdet_fec!C137/0.086*1000000/RES_hhdet_num!C136)</f>
        <v>455.22663446690069</v>
      </c>
      <c r="D137" s="156">
        <f>IF(RES_hhdet_fec!D137=0,0,RES_hhdet_fec!D137/0.086*1000000/RES_hhdet_num!D136)</f>
        <v>468.27046025981525</v>
      </c>
      <c r="E137" s="156">
        <f>IF(RES_hhdet_fec!E137=0,0,RES_hhdet_fec!E137/0.086*1000000/RES_hhdet_num!E136)</f>
        <v>505.37940868337307</v>
      </c>
      <c r="F137" s="156">
        <f>IF(RES_hhdet_fec!F137=0,0,RES_hhdet_fec!F137/0.086*1000000/RES_hhdet_num!F136)</f>
        <v>523.53734382100629</v>
      </c>
      <c r="G137" s="156">
        <f>IF(RES_hhdet_fec!G137=0,0,RES_hhdet_fec!G137/0.086*1000000/RES_hhdet_num!G136)</f>
        <v>523.87379512851817</v>
      </c>
      <c r="H137" s="156">
        <f>IF(RES_hhdet_fec!H137=0,0,RES_hhdet_fec!H137/0.086*1000000/RES_hhdet_num!H136)</f>
        <v>491.49241475849868</v>
      </c>
      <c r="I137" s="156">
        <f>IF(RES_hhdet_fec!I137=0,0,RES_hhdet_fec!I137/0.086*1000000/RES_hhdet_num!I136)</f>
        <v>504.0880887404324</v>
      </c>
      <c r="J137" s="156">
        <f>IF(RES_hhdet_fec!J137=0,0,RES_hhdet_fec!J137/0.086*1000000/RES_hhdet_num!J136)</f>
        <v>481.41016011919555</v>
      </c>
      <c r="K137" s="156">
        <f>IF(RES_hhdet_fec!K137=0,0,RES_hhdet_fec!K137/0.086*1000000/RES_hhdet_num!K136)</f>
        <v>479.68406637639737</v>
      </c>
      <c r="L137" s="156">
        <f>IF(RES_hhdet_fec!L137=0,0,RES_hhdet_fec!L137/0.086*1000000/RES_hhdet_num!L136)</f>
        <v>496.30156516153966</v>
      </c>
      <c r="M137" s="156">
        <f>IF(RES_hhdet_fec!M137=0,0,RES_hhdet_fec!M137/0.086*1000000/RES_hhdet_num!M136)</f>
        <v>465.94924968560417</v>
      </c>
      <c r="N137" s="156">
        <f>IF(RES_hhdet_fec!N137=0,0,RES_hhdet_fec!N137/0.086*1000000/RES_hhdet_num!N136)</f>
        <v>475.67680966499194</v>
      </c>
      <c r="O137" s="156">
        <f>IF(RES_hhdet_fec!O137=0,0,RES_hhdet_fec!O137/0.086*1000000/RES_hhdet_num!O136)</f>
        <v>471.4737101996638</v>
      </c>
      <c r="P137" s="156">
        <f>IF(RES_hhdet_fec!P137=0,0,RES_hhdet_fec!P137/0.086*1000000/RES_hhdet_num!P136)</f>
        <v>469.69885669382182</v>
      </c>
      <c r="Q137" s="156">
        <f>IF(RES_hhdet_fec!Q137=0,0,RES_hhdet_fec!Q137/0.086*1000000/RES_hhdet_num!Q136)</f>
        <v>467.27805977585479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535.15215507281255</v>
      </c>
      <c r="C138" s="156">
        <f>IF(RES_hhdet_fec!C138=0,0,RES_hhdet_fec!C138/0.086*1000000/RES_hhdet_num!C136)</f>
        <v>544.46113325230397</v>
      </c>
      <c r="D138" s="156">
        <f>IF(RES_hhdet_fec!D138=0,0,RES_hhdet_fec!D138/0.086*1000000/RES_hhdet_num!D136)</f>
        <v>548.93601778552693</v>
      </c>
      <c r="E138" s="156">
        <f>IF(RES_hhdet_fec!E138=0,0,RES_hhdet_fec!E138/0.086*1000000/RES_hhdet_num!E136)</f>
        <v>567.42660526137092</v>
      </c>
      <c r="F138" s="156">
        <f>IF(RES_hhdet_fec!F138=0,0,RES_hhdet_fec!F138/0.086*1000000/RES_hhdet_num!F136)</f>
        <v>578.74735004908803</v>
      </c>
      <c r="G138" s="156">
        <f>IF(RES_hhdet_fec!G138=0,0,RES_hhdet_fec!G138/0.086*1000000/RES_hhdet_num!G136)</f>
        <v>589.80383130398116</v>
      </c>
      <c r="H138" s="156">
        <f>IF(RES_hhdet_fec!H138=0,0,RES_hhdet_fec!H138/0.086*1000000/RES_hhdet_num!H136)</f>
        <v>593.78325656663594</v>
      </c>
      <c r="I138" s="156">
        <f>IF(RES_hhdet_fec!I138=0,0,RES_hhdet_fec!I138/0.086*1000000/RES_hhdet_num!I136)</f>
        <v>601.54313783025054</v>
      </c>
      <c r="J138" s="156">
        <f>IF(RES_hhdet_fec!J138=0,0,RES_hhdet_fec!J138/0.086*1000000/RES_hhdet_num!J136)</f>
        <v>610.64580661411139</v>
      </c>
      <c r="K138" s="156">
        <f>IF(RES_hhdet_fec!K138=0,0,RES_hhdet_fec!K138/0.086*1000000/RES_hhdet_num!K136)</f>
        <v>611.45767831255228</v>
      </c>
      <c r="L138" s="156">
        <f>IF(RES_hhdet_fec!L138=0,0,RES_hhdet_fec!L138/0.086*1000000/RES_hhdet_num!L136)</f>
        <v>611.64264682934629</v>
      </c>
      <c r="M138" s="156">
        <f>IF(RES_hhdet_fec!M138=0,0,RES_hhdet_fec!M138/0.086*1000000/RES_hhdet_num!M136)</f>
        <v>620.88333960752311</v>
      </c>
      <c r="N138" s="156">
        <f>IF(RES_hhdet_fec!N138=0,0,RES_hhdet_fec!N138/0.086*1000000/RES_hhdet_num!N136)</f>
        <v>614.90090299936253</v>
      </c>
      <c r="O138" s="156">
        <f>IF(RES_hhdet_fec!O138=0,0,RES_hhdet_fec!O138/0.086*1000000/RES_hhdet_num!O136)</f>
        <v>606.27225102456862</v>
      </c>
      <c r="P138" s="156">
        <f>IF(RES_hhdet_fec!P138=0,0,RES_hhdet_fec!P138/0.086*1000000/RES_hhdet_num!P136)</f>
        <v>607.86409885641183</v>
      </c>
      <c r="Q138" s="156">
        <f>IF(RES_hhdet_fec!Q138=0,0,RES_hhdet_fec!Q138/0.086*1000000/RES_hhdet_num!Q136)</f>
        <v>604.4772944338564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2637.3385645393187</v>
      </c>
      <c r="C139" s="157">
        <f>IF(RES_hhdet_fec!C139=0,0,RES_hhdet_fec!C139/0.086*1000000/RES_hhdet_num!C$124)</f>
        <v>2606.9029497781626</v>
      </c>
      <c r="D139" s="157">
        <f>IF(RES_hhdet_fec!D139=0,0,RES_hhdet_fec!D139/0.086*1000000/RES_hhdet_num!D$124)</f>
        <v>2631.1110699169703</v>
      </c>
      <c r="E139" s="157">
        <f>IF(RES_hhdet_fec!E139=0,0,RES_hhdet_fec!E139/0.086*1000000/RES_hhdet_num!E$124)</f>
        <v>2939.5005376861072</v>
      </c>
      <c r="F139" s="157">
        <f>IF(RES_hhdet_fec!F139=0,0,RES_hhdet_fec!F139/0.086*1000000/RES_hhdet_num!F$124)</f>
        <v>3054.1579336782943</v>
      </c>
      <c r="G139" s="157">
        <f>IF(RES_hhdet_fec!G139=0,0,RES_hhdet_fec!G139/0.086*1000000/RES_hhdet_num!G$124)</f>
        <v>2918.9402720467742</v>
      </c>
      <c r="H139" s="157">
        <f>IF(RES_hhdet_fec!H139=0,0,RES_hhdet_fec!H139/0.086*1000000/RES_hhdet_num!H$124)</f>
        <v>2820.8983108057014</v>
      </c>
      <c r="I139" s="157">
        <f>IF(RES_hhdet_fec!I139=0,0,RES_hhdet_fec!I139/0.086*1000000/RES_hhdet_num!I$124)</f>
        <v>2822.1685589781819</v>
      </c>
      <c r="J139" s="157">
        <f>IF(RES_hhdet_fec!J139=0,0,RES_hhdet_fec!J139/0.086*1000000/RES_hhdet_num!J$124)</f>
        <v>2574.4741686912362</v>
      </c>
      <c r="K139" s="157">
        <f>IF(RES_hhdet_fec!K139=0,0,RES_hhdet_fec!K139/0.086*1000000/RES_hhdet_num!K$124)</f>
        <v>2640.3323260971893</v>
      </c>
      <c r="L139" s="157">
        <f>IF(RES_hhdet_fec!L139=0,0,RES_hhdet_fec!L139/0.086*1000000/RES_hhdet_num!L$124)</f>
        <v>2810.0089487778546</v>
      </c>
      <c r="M139" s="157">
        <f>IF(RES_hhdet_fec!M139=0,0,RES_hhdet_fec!M139/0.086*1000000/RES_hhdet_num!M$124)</f>
        <v>2518.5109466613817</v>
      </c>
      <c r="N139" s="157">
        <f>IF(RES_hhdet_fec!N139=0,0,RES_hhdet_fec!N139/0.086*1000000/RES_hhdet_num!N$124)</f>
        <v>2190.8380684032559</v>
      </c>
      <c r="O139" s="157">
        <f>IF(RES_hhdet_fec!O139=0,0,RES_hhdet_fec!O139/0.086*1000000/RES_hhdet_num!O$124)</f>
        <v>2073.3683742741987</v>
      </c>
      <c r="P139" s="157">
        <f>IF(RES_hhdet_fec!P139=0,0,RES_hhdet_fec!P139/0.086*1000000/RES_hhdet_num!P$124)</f>
        <v>1886.0684414587563</v>
      </c>
      <c r="Q139" s="157">
        <f>IF(RES_hhdet_fec!Q139=0,0,RES_hhdet_fec!Q139/0.086*1000000/RES_hhdet_num!Q$124)</f>
        <v>1873.0711262927764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3464.5224658752668</v>
      </c>
      <c r="C140" s="156">
        <f>IF(RES_hhdet_fec!C140=0,0,RES_hhdet_fec!C140/0.086*1000000/RES_hhdet_num!C140)</f>
        <v>3476.7920047031507</v>
      </c>
      <c r="D140" s="156">
        <f>IF(RES_hhdet_fec!D140=0,0,RES_hhdet_fec!D140/0.086*1000000/RES_hhdet_num!D140)</f>
        <v>3482.3284481389701</v>
      </c>
      <c r="E140" s="156">
        <f>IF(RES_hhdet_fec!E140=0,0,RES_hhdet_fec!E140/0.086*1000000/RES_hhdet_num!E140)</f>
        <v>3667.2267223498343</v>
      </c>
      <c r="F140" s="156">
        <f>IF(RES_hhdet_fec!F140=0,0,RES_hhdet_fec!F140/0.086*1000000/RES_hhdet_num!F140)</f>
        <v>3820.9009856660455</v>
      </c>
      <c r="G140" s="156">
        <f>IF(RES_hhdet_fec!G140=0,0,RES_hhdet_fec!G140/0.086*1000000/RES_hhdet_num!G140)</f>
        <v>3729.1649555575782</v>
      </c>
      <c r="H140" s="156">
        <f>IF(RES_hhdet_fec!H140=0,0,RES_hhdet_fec!H140/0.086*1000000/RES_hhdet_num!H140)</f>
        <v>3728.908759011219</v>
      </c>
      <c r="I140" s="156">
        <f>IF(RES_hhdet_fec!I140=0,0,RES_hhdet_fec!I140/0.086*1000000/RES_hhdet_num!I140)</f>
        <v>3767.1635227091515</v>
      </c>
      <c r="J140" s="156">
        <f>IF(RES_hhdet_fec!J140=0,0,RES_hhdet_fec!J140/0.086*1000000/RES_hhdet_num!J140)</f>
        <v>3631.0550506050777</v>
      </c>
      <c r="K140" s="156">
        <f>IF(RES_hhdet_fec!K140=0,0,RES_hhdet_fec!K140/0.086*1000000/RES_hhdet_num!K140)</f>
        <v>3746.1732214497029</v>
      </c>
      <c r="L140" s="156">
        <f>IF(RES_hhdet_fec!L140=0,0,RES_hhdet_fec!L140/0.086*1000000/RES_hhdet_num!L140)</f>
        <v>3801.6618898697493</v>
      </c>
      <c r="M140" s="156">
        <f>IF(RES_hhdet_fec!M140=0,0,RES_hhdet_fec!M140/0.086*1000000/RES_hhdet_num!M140)</f>
        <v>3459.5334445683802</v>
      </c>
      <c r="N140" s="156">
        <f>IF(RES_hhdet_fec!N140=0,0,RES_hhdet_fec!N140/0.086*1000000/RES_hhdet_num!N140)</f>
        <v>2906.7675177431597</v>
      </c>
      <c r="O140" s="156">
        <f>IF(RES_hhdet_fec!O140=0,0,RES_hhdet_fec!O140/0.086*1000000/RES_hhdet_num!O140)</f>
        <v>2664.4396065058686</v>
      </c>
      <c r="P140" s="156">
        <f>IF(RES_hhdet_fec!P140=0,0,RES_hhdet_fec!P140/0.086*1000000/RES_hhdet_num!P140)</f>
        <v>2431.3524985080917</v>
      </c>
      <c r="Q140" s="156">
        <f>IF(RES_hhdet_fec!Q140=0,0,RES_hhdet_fec!Q140/0.086*1000000/RES_hhdet_num!Q140)</f>
        <v>2479.1960001345901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1778.6933489583362</v>
      </c>
      <c r="C141" s="57">
        <f>IF(RES_hhdet_fec!C141=0,0,RES_hhdet_fec!C141/0.086*1000000/RES_hhdet_num!C141)</f>
        <v>1821.1052377403914</v>
      </c>
      <c r="D141" s="57">
        <f>IF(RES_hhdet_fec!D141=0,0,RES_hhdet_fec!D141/0.086*1000000/RES_hhdet_num!D141)</f>
        <v>1933.7915279453146</v>
      </c>
      <c r="E141" s="57">
        <f>IF(RES_hhdet_fec!E141=0,0,RES_hhdet_fec!E141/0.086*1000000/RES_hhdet_num!E141)</f>
        <v>2140.7642000425408</v>
      </c>
      <c r="F141" s="57">
        <f>IF(RES_hhdet_fec!F141=0,0,RES_hhdet_fec!F141/0.086*1000000/RES_hhdet_num!F141)</f>
        <v>2237.6734416430891</v>
      </c>
      <c r="G141" s="57">
        <f>IF(RES_hhdet_fec!G141=0,0,RES_hhdet_fec!G141/0.086*1000000/RES_hhdet_num!G141)</f>
        <v>2223.9598362439297</v>
      </c>
      <c r="H141" s="57">
        <f>IF(RES_hhdet_fec!H141=0,0,RES_hhdet_fec!H141/0.086*1000000/RES_hhdet_num!H141)</f>
        <v>2080.0032478887397</v>
      </c>
      <c r="I141" s="57">
        <f>IF(RES_hhdet_fec!I141=0,0,RES_hhdet_fec!I141/0.086*1000000/RES_hhdet_num!I141)</f>
        <v>2125.2505863953284</v>
      </c>
      <c r="J141" s="57">
        <f>IF(RES_hhdet_fec!J141=0,0,RES_hhdet_fec!J141/0.086*1000000/RES_hhdet_num!J141)</f>
        <v>1911.0161591489716</v>
      </c>
      <c r="K141" s="57">
        <f>IF(RES_hhdet_fec!K141=0,0,RES_hhdet_fec!K141/0.086*1000000/RES_hhdet_num!K141)</f>
        <v>1988.3458641454433</v>
      </c>
      <c r="L141" s="57">
        <f>IF(RES_hhdet_fec!L141=0,0,RES_hhdet_fec!L141/0.086*1000000/RES_hhdet_num!L141)</f>
        <v>2124.2460827716941</v>
      </c>
      <c r="M141" s="57">
        <f>IF(RES_hhdet_fec!M141=0,0,RES_hhdet_fec!M141/0.086*1000000/RES_hhdet_num!M141)</f>
        <v>1836.2558860806494</v>
      </c>
      <c r="N141" s="57">
        <f>IF(RES_hhdet_fec!N141=0,0,RES_hhdet_fec!N141/0.086*1000000/RES_hhdet_num!N141)</f>
        <v>1551.6376248160161</v>
      </c>
      <c r="O141" s="57">
        <f>IF(RES_hhdet_fec!O141=0,0,RES_hhdet_fec!O141/0.086*1000000/RES_hhdet_num!O141)</f>
        <v>1459.7136632146423</v>
      </c>
      <c r="P141" s="57">
        <f>IF(RES_hhdet_fec!P141=0,0,RES_hhdet_fec!P141/0.086*1000000/RES_hhdet_num!P141)</f>
        <v>1324.7466180256156</v>
      </c>
      <c r="Q141" s="57">
        <f>IF(RES_hhdet_fec!Q141=0,0,RES_hhdet_fec!Q141/0.086*1000000/RES_hhdet_num!Q141)</f>
        <v>1367.2480554176691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6288.3277345617662</v>
      </c>
      <c r="C143" s="168">
        <f t="shared" ref="C143:Q143" si="28">SUM(C144,C146,C148,C157)</f>
        <v>6154.681313856604</v>
      </c>
      <c r="D143" s="168">
        <f t="shared" si="28"/>
        <v>6088.9796198001504</v>
      </c>
      <c r="E143" s="168">
        <f t="shared" si="28"/>
        <v>6337.3628612698885</v>
      </c>
      <c r="F143" s="168">
        <f t="shared" si="28"/>
        <v>6498.7337971861152</v>
      </c>
      <c r="G143" s="168">
        <f t="shared" si="28"/>
        <v>6386.4467826516329</v>
      </c>
      <c r="H143" s="168">
        <f t="shared" si="28"/>
        <v>6153.4296344703453</v>
      </c>
      <c r="I143" s="168">
        <f t="shared" si="28"/>
        <v>6074.9127737164581</v>
      </c>
      <c r="J143" s="168">
        <f t="shared" si="28"/>
        <v>5664.3090955649877</v>
      </c>
      <c r="K143" s="168">
        <f t="shared" si="28"/>
        <v>5540.2155785561226</v>
      </c>
      <c r="L143" s="168">
        <f t="shared" si="28"/>
        <v>5294.4777605625968</v>
      </c>
      <c r="M143" s="168">
        <f t="shared" si="28"/>
        <v>4743.8712998918018</v>
      </c>
      <c r="N143" s="168">
        <f t="shared" si="28"/>
        <v>4435.642917727605</v>
      </c>
      <c r="O143" s="168">
        <f t="shared" si="28"/>
        <v>4269.1021598664802</v>
      </c>
      <c r="P143" s="168">
        <f t="shared" si="28"/>
        <v>4027.030011026497</v>
      </c>
      <c r="Q143" s="168">
        <f t="shared" si="28"/>
        <v>3993.0489238812911</v>
      </c>
    </row>
    <row r="144" spans="1:17" ht="12.95" customHeight="1" x14ac:dyDescent="0.25">
      <c r="A144" s="158" t="s">
        <v>65</v>
      </c>
      <c r="B144" s="157">
        <f t="shared" ref="B144:Q144" si="29">B145</f>
        <v>1394.6265795970264</v>
      </c>
      <c r="C144" s="157">
        <f t="shared" si="29"/>
        <v>1402.0475202390453</v>
      </c>
      <c r="D144" s="157">
        <f t="shared" si="29"/>
        <v>1408.368799431187</v>
      </c>
      <c r="E144" s="157">
        <f t="shared" si="29"/>
        <v>1348.1375460811132</v>
      </c>
      <c r="F144" s="157">
        <f t="shared" si="29"/>
        <v>1344.3412201640053</v>
      </c>
      <c r="G144" s="157">
        <f t="shared" si="29"/>
        <v>1323.8855533807764</v>
      </c>
      <c r="H144" s="157">
        <f t="shared" si="29"/>
        <v>1278.3570908675742</v>
      </c>
      <c r="I144" s="157">
        <f t="shared" si="29"/>
        <v>1209.6525384908923</v>
      </c>
      <c r="J144" s="157">
        <f t="shared" si="29"/>
        <v>1116.1528665558928</v>
      </c>
      <c r="K144" s="157">
        <f t="shared" si="29"/>
        <v>1009.9649702969434</v>
      </c>
      <c r="L144" s="157">
        <f t="shared" si="29"/>
        <v>563.37580613311377</v>
      </c>
      <c r="M144" s="157">
        <f t="shared" si="29"/>
        <v>452.0685726053772</v>
      </c>
      <c r="N144" s="157">
        <f t="shared" si="29"/>
        <v>444.08854592746906</v>
      </c>
      <c r="O144" s="157">
        <f t="shared" si="29"/>
        <v>439.95916882696542</v>
      </c>
      <c r="P144" s="157">
        <f t="shared" si="29"/>
        <v>423.02965971397651</v>
      </c>
      <c r="Q144" s="157">
        <f t="shared" si="29"/>
        <v>421.78436663616833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1394.6265795970264</v>
      </c>
      <c r="C145" s="156">
        <f>IF(RES_hhdet_fec!C145=0,0,RES_hhdet_fec!C145/0.086*1000000/RES_hhdet_num!C$143)</f>
        <v>1402.0475202390453</v>
      </c>
      <c r="D145" s="156">
        <f>IF(RES_hhdet_fec!D145=0,0,RES_hhdet_fec!D145/0.086*1000000/RES_hhdet_num!D$143)</f>
        <v>1408.368799431187</v>
      </c>
      <c r="E145" s="156">
        <f>IF(RES_hhdet_fec!E145=0,0,RES_hhdet_fec!E145/0.086*1000000/RES_hhdet_num!E$143)</f>
        <v>1348.1375460811132</v>
      </c>
      <c r="F145" s="156">
        <f>IF(RES_hhdet_fec!F145=0,0,RES_hhdet_fec!F145/0.086*1000000/RES_hhdet_num!F$143)</f>
        <v>1344.3412201640053</v>
      </c>
      <c r="G145" s="156">
        <f>IF(RES_hhdet_fec!G145=0,0,RES_hhdet_fec!G145/0.086*1000000/RES_hhdet_num!G$143)</f>
        <v>1323.8855533807764</v>
      </c>
      <c r="H145" s="156">
        <f>IF(RES_hhdet_fec!H145=0,0,RES_hhdet_fec!H145/0.086*1000000/RES_hhdet_num!H$143)</f>
        <v>1278.3570908675742</v>
      </c>
      <c r="I145" s="156">
        <f>IF(RES_hhdet_fec!I145=0,0,RES_hhdet_fec!I145/0.086*1000000/RES_hhdet_num!I$143)</f>
        <v>1209.6525384908923</v>
      </c>
      <c r="J145" s="156">
        <f>IF(RES_hhdet_fec!J145=0,0,RES_hhdet_fec!J145/0.086*1000000/RES_hhdet_num!J$143)</f>
        <v>1116.1528665558928</v>
      </c>
      <c r="K145" s="156">
        <f>IF(RES_hhdet_fec!K145=0,0,RES_hhdet_fec!K145/0.086*1000000/RES_hhdet_num!K$143)</f>
        <v>1009.9649702969434</v>
      </c>
      <c r="L145" s="156">
        <f>IF(RES_hhdet_fec!L145=0,0,RES_hhdet_fec!L145/0.086*1000000/RES_hhdet_num!L$143)</f>
        <v>563.37580613311377</v>
      </c>
      <c r="M145" s="156">
        <f>IF(RES_hhdet_fec!M145=0,0,RES_hhdet_fec!M145/0.086*1000000/RES_hhdet_num!M$143)</f>
        <v>452.0685726053772</v>
      </c>
      <c r="N145" s="156">
        <f>IF(RES_hhdet_fec!N145=0,0,RES_hhdet_fec!N145/0.086*1000000/RES_hhdet_num!N$143)</f>
        <v>444.08854592746906</v>
      </c>
      <c r="O145" s="156">
        <f>IF(RES_hhdet_fec!O145=0,0,RES_hhdet_fec!O145/0.086*1000000/RES_hhdet_num!O$143)</f>
        <v>439.95916882696542</v>
      </c>
      <c r="P145" s="156">
        <f>IF(RES_hhdet_fec!P145=0,0,RES_hhdet_fec!P145/0.086*1000000/RES_hhdet_num!P$143)</f>
        <v>423.02965971397651</v>
      </c>
      <c r="Q145" s="156">
        <f>IF(RES_hhdet_fec!Q145=0,0,RES_hhdet_fec!Q145/0.086*1000000/RES_hhdet_num!Q$143)</f>
        <v>421.78436663616833</v>
      </c>
    </row>
    <row r="146" spans="1:17" ht="12.95" customHeight="1" x14ac:dyDescent="0.25">
      <c r="A146" s="158" t="s">
        <v>112</v>
      </c>
      <c r="B146" s="157">
        <f t="shared" ref="B146:Q146" si="30">B147</f>
        <v>777.05854599059592</v>
      </c>
      <c r="C146" s="157">
        <f t="shared" si="30"/>
        <v>734.33100353081704</v>
      </c>
      <c r="D146" s="157">
        <f t="shared" si="30"/>
        <v>683.60931586277184</v>
      </c>
      <c r="E146" s="157">
        <f t="shared" si="30"/>
        <v>653.17714739728092</v>
      </c>
      <c r="F146" s="157">
        <f t="shared" si="30"/>
        <v>650.31017515996746</v>
      </c>
      <c r="G146" s="157">
        <f t="shared" si="30"/>
        <v>644.76656291995084</v>
      </c>
      <c r="H146" s="157">
        <f t="shared" si="30"/>
        <v>649.06913845578401</v>
      </c>
      <c r="I146" s="157">
        <f t="shared" si="30"/>
        <v>627.799806216565</v>
      </c>
      <c r="J146" s="157">
        <f t="shared" si="30"/>
        <v>613.28304813836803</v>
      </c>
      <c r="K146" s="157">
        <f t="shared" si="30"/>
        <v>565.46052969154834</v>
      </c>
      <c r="L146" s="157">
        <f t="shared" si="30"/>
        <v>555.54197254890357</v>
      </c>
      <c r="M146" s="157">
        <f t="shared" si="30"/>
        <v>503.73164568187121</v>
      </c>
      <c r="N146" s="157">
        <f t="shared" si="30"/>
        <v>486.15297767523606</v>
      </c>
      <c r="O146" s="157">
        <f t="shared" si="30"/>
        <v>463.20832274920036</v>
      </c>
      <c r="P146" s="157">
        <f t="shared" si="30"/>
        <v>432.98101062253568</v>
      </c>
      <c r="Q146" s="157">
        <f t="shared" si="30"/>
        <v>423.18325501076237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777.05854599059592</v>
      </c>
      <c r="C147" s="156">
        <f>IF(RES_hhdet_fec!C147=0,0,RES_hhdet_fec!C147/0.086*1000000/RES_hhdet_num!C$143)</f>
        <v>734.33100353081704</v>
      </c>
      <c r="D147" s="156">
        <f>IF(RES_hhdet_fec!D147=0,0,RES_hhdet_fec!D147/0.086*1000000/RES_hhdet_num!D$143)</f>
        <v>683.60931586277184</v>
      </c>
      <c r="E147" s="156">
        <f>IF(RES_hhdet_fec!E147=0,0,RES_hhdet_fec!E147/0.086*1000000/RES_hhdet_num!E$143)</f>
        <v>653.17714739728092</v>
      </c>
      <c r="F147" s="156">
        <f>IF(RES_hhdet_fec!F147=0,0,RES_hhdet_fec!F147/0.086*1000000/RES_hhdet_num!F$143)</f>
        <v>650.31017515996746</v>
      </c>
      <c r="G147" s="156">
        <f>IF(RES_hhdet_fec!G147=0,0,RES_hhdet_fec!G147/0.086*1000000/RES_hhdet_num!G$143)</f>
        <v>644.76656291995084</v>
      </c>
      <c r="H147" s="156">
        <f>IF(RES_hhdet_fec!H147=0,0,RES_hhdet_fec!H147/0.086*1000000/RES_hhdet_num!H$143)</f>
        <v>649.06913845578401</v>
      </c>
      <c r="I147" s="156">
        <f>IF(RES_hhdet_fec!I147=0,0,RES_hhdet_fec!I147/0.086*1000000/RES_hhdet_num!I$143)</f>
        <v>627.799806216565</v>
      </c>
      <c r="J147" s="156">
        <f>IF(RES_hhdet_fec!J147=0,0,RES_hhdet_fec!J147/0.086*1000000/RES_hhdet_num!J$143)</f>
        <v>613.28304813836803</v>
      </c>
      <c r="K147" s="156">
        <f>IF(RES_hhdet_fec!K147=0,0,RES_hhdet_fec!K147/0.086*1000000/RES_hhdet_num!K$143)</f>
        <v>565.46052969154834</v>
      </c>
      <c r="L147" s="156">
        <f>IF(RES_hhdet_fec!L147=0,0,RES_hhdet_fec!L147/0.086*1000000/RES_hhdet_num!L$143)</f>
        <v>555.54197254890357</v>
      </c>
      <c r="M147" s="156">
        <f>IF(RES_hhdet_fec!M147=0,0,RES_hhdet_fec!M147/0.086*1000000/RES_hhdet_num!M$143)</f>
        <v>503.73164568187121</v>
      </c>
      <c r="N147" s="156">
        <f>IF(RES_hhdet_fec!N147=0,0,RES_hhdet_fec!N147/0.086*1000000/RES_hhdet_num!N$143)</f>
        <v>486.15297767523606</v>
      </c>
      <c r="O147" s="156">
        <f>IF(RES_hhdet_fec!O147=0,0,RES_hhdet_fec!O147/0.086*1000000/RES_hhdet_num!O$143)</f>
        <v>463.20832274920036</v>
      </c>
      <c r="P147" s="156">
        <f>IF(RES_hhdet_fec!P147=0,0,RES_hhdet_fec!P147/0.086*1000000/RES_hhdet_num!P$143)</f>
        <v>432.98101062253568</v>
      </c>
      <c r="Q147" s="156">
        <f>IF(RES_hhdet_fec!Q147=0,0,RES_hhdet_fec!Q147/0.086*1000000/RES_hhdet_num!Q$143)</f>
        <v>423.18325501076237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1478.6036185464561</v>
      </c>
      <c r="C148" s="157">
        <f>IF(RES_hhdet_fec!C148=0,0,RES_hhdet_fec!C148/0.086*1000000/RES_hhdet_num!C$143)</f>
        <v>1438.3486578849672</v>
      </c>
      <c r="D148" s="157">
        <f>IF(RES_hhdet_fec!D148=0,0,RES_hhdet_fec!D148/0.086*1000000/RES_hhdet_num!D$143)</f>
        <v>1393.2930850655682</v>
      </c>
      <c r="E148" s="157">
        <f>IF(RES_hhdet_fec!E148=0,0,RES_hhdet_fec!E148/0.086*1000000/RES_hhdet_num!E$143)</f>
        <v>1449.7172113020658</v>
      </c>
      <c r="F148" s="157">
        <f>IF(RES_hhdet_fec!F148=0,0,RES_hhdet_fec!F148/0.086*1000000/RES_hhdet_num!F$143)</f>
        <v>1490.4028632002887</v>
      </c>
      <c r="G148" s="157">
        <f>IF(RES_hhdet_fec!G148=0,0,RES_hhdet_fec!G148/0.086*1000000/RES_hhdet_num!G$143)</f>
        <v>1486.8614561033517</v>
      </c>
      <c r="H148" s="157">
        <f>IF(RES_hhdet_fec!H148=0,0,RES_hhdet_fec!H148/0.086*1000000/RES_hhdet_num!H$143)</f>
        <v>1399.160628699598</v>
      </c>
      <c r="I148" s="157">
        <f>IF(RES_hhdet_fec!I148=0,0,RES_hhdet_fec!I148/0.086*1000000/RES_hhdet_num!I$143)</f>
        <v>1425.5839696398311</v>
      </c>
      <c r="J148" s="157">
        <f>IF(RES_hhdet_fec!J148=0,0,RES_hhdet_fec!J148/0.086*1000000/RES_hhdet_num!J$143)</f>
        <v>1362.5025580360912</v>
      </c>
      <c r="K148" s="157">
        <f>IF(RES_hhdet_fec!K148=0,0,RES_hhdet_fec!K148/0.086*1000000/RES_hhdet_num!K$143)</f>
        <v>1347.9403863573873</v>
      </c>
      <c r="L148" s="157">
        <f>IF(RES_hhdet_fec!L148=0,0,RES_hhdet_fec!L148/0.086*1000000/RES_hhdet_num!L$143)</f>
        <v>1377.4111186566147</v>
      </c>
      <c r="M148" s="157">
        <f>IF(RES_hhdet_fec!M148=0,0,RES_hhdet_fec!M148/0.086*1000000/RES_hhdet_num!M$143)</f>
        <v>1291.9665416660484</v>
      </c>
      <c r="N148" s="157">
        <f>IF(RES_hhdet_fec!N148=0,0,RES_hhdet_fec!N148/0.086*1000000/RES_hhdet_num!N$143)</f>
        <v>1308.8730591214985</v>
      </c>
      <c r="O148" s="157">
        <f>IF(RES_hhdet_fec!O148=0,0,RES_hhdet_fec!O148/0.086*1000000/RES_hhdet_num!O$143)</f>
        <v>1291.530668962559</v>
      </c>
      <c r="P148" s="157">
        <f>IF(RES_hhdet_fec!P148=0,0,RES_hhdet_fec!P148/0.086*1000000/RES_hhdet_num!P$143)</f>
        <v>1285.2678855077957</v>
      </c>
      <c r="Q148" s="157">
        <f>IF(RES_hhdet_fec!Q148=0,0,RES_hhdet_fec!Q148/0.086*1000000/RES_hhdet_num!Q$143)</f>
        <v>1275.9433070239188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1597.6222718464892</v>
      </c>
      <c r="C149" s="132">
        <f>IF(RES_hhdet_fec!C149=0,0,RES_hhdet_fec!C149/0.086*1000000/RES_hhdet_num!C149)</f>
        <v>1611.7397883864969</v>
      </c>
      <c r="D149" s="132">
        <f>IF(RES_hhdet_fec!D149=0,0,RES_hhdet_fec!D149/0.086*1000000/RES_hhdet_num!D149)</f>
        <v>1611.75178178641</v>
      </c>
      <c r="E149" s="132">
        <f>IF(RES_hhdet_fec!E149=0,0,RES_hhdet_fec!E149/0.086*1000000/RES_hhdet_num!E149)</f>
        <v>1652.8414473932564</v>
      </c>
      <c r="F149" s="132">
        <f>IF(RES_hhdet_fec!F149=0,0,RES_hhdet_fec!F149/0.086*1000000/RES_hhdet_num!F149)</f>
        <v>1672.9965990392025</v>
      </c>
      <c r="G149" s="132">
        <f>IF(RES_hhdet_fec!G149=0,0,RES_hhdet_fec!G149/0.086*1000000/RES_hhdet_num!G149)</f>
        <v>1692.6150760282528</v>
      </c>
      <c r="H149" s="132">
        <f>IF(RES_hhdet_fec!H149=0,0,RES_hhdet_fec!H149/0.086*1000000/RES_hhdet_num!H149)</f>
        <v>1690.2311763485884</v>
      </c>
      <c r="I149" s="132">
        <f>IF(RES_hhdet_fec!I149=0,0,RES_hhdet_fec!I149/0.086*1000000/RES_hhdet_num!I149)</f>
        <v>1700.5934080493723</v>
      </c>
      <c r="J149" s="132">
        <f>IF(RES_hhdet_fec!J149=0,0,RES_hhdet_fec!J149/0.086*1000000/RES_hhdet_num!J149)</f>
        <v>1713.6184875584279</v>
      </c>
      <c r="K149" s="132">
        <f>IF(RES_hhdet_fec!K149=0,0,RES_hhdet_fec!K149/0.086*1000000/RES_hhdet_num!K149)</f>
        <v>1702.0426871888203</v>
      </c>
      <c r="L149" s="132">
        <f>IF(RES_hhdet_fec!L149=0,0,RES_hhdet_fec!L149/0.086*1000000/RES_hhdet_num!L149)</f>
        <v>1691.1653419743266</v>
      </c>
      <c r="M149" s="132">
        <f>IF(RES_hhdet_fec!M149=0,0,RES_hhdet_fec!M149/0.086*1000000/RES_hhdet_num!M149)</f>
        <v>1711.3258214628072</v>
      </c>
      <c r="N149" s="132">
        <f>IF(RES_hhdet_fec!N149=0,0,RES_hhdet_fec!N149/0.086*1000000/RES_hhdet_num!N149)</f>
        <v>1686.9232813238343</v>
      </c>
      <c r="O149" s="132">
        <f>IF(RES_hhdet_fec!O149=0,0,RES_hhdet_fec!O149/0.086*1000000/RES_hhdet_num!O149)</f>
        <v>1655.820452583727</v>
      </c>
      <c r="P149" s="132">
        <f>IF(RES_hhdet_fec!P149=0,0,RES_hhdet_fec!P149/0.086*1000000/RES_hhdet_num!P149)</f>
        <v>1650.3295246218572</v>
      </c>
      <c r="Q149" s="132">
        <f>IF(RES_hhdet_fec!Q149=0,0,RES_hhdet_fec!Q149/0.086*1000000/RES_hhdet_num!Q149)</f>
        <v>1630.8913985676356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1094.3199502190882</v>
      </c>
      <c r="C150" s="132">
        <f>IF(RES_hhdet_fec!C150=0,0,RES_hhdet_fec!C150/0.086*1000000/RES_hhdet_num!C150)</f>
        <v>1108.5700591875782</v>
      </c>
      <c r="D150" s="132">
        <f>IF(RES_hhdet_fec!D150=0,0,RES_hhdet_fec!D150/0.086*1000000/RES_hhdet_num!D150)</f>
        <v>1113.0491414107662</v>
      </c>
      <c r="E150" s="132">
        <f>IF(RES_hhdet_fec!E150=0,0,RES_hhdet_fec!E150/0.086*1000000/RES_hhdet_num!E150)</f>
        <v>1145.9211118489823</v>
      </c>
      <c r="F150" s="132">
        <f>IF(RES_hhdet_fec!F150=0,0,RES_hhdet_fec!F150/0.086*1000000/RES_hhdet_num!F150)</f>
        <v>1164.2961597128165</v>
      </c>
      <c r="G150" s="132">
        <f>IF(RES_hhdet_fec!G150=0,0,RES_hhdet_fec!G150/0.086*1000000/RES_hhdet_num!G150)</f>
        <v>1182.2191079138634</v>
      </c>
      <c r="H150" s="132">
        <f>IF(RES_hhdet_fec!H150=0,0,RES_hhdet_fec!H150/0.086*1000000/RES_hhdet_num!H150)</f>
        <v>1185.3641682886453</v>
      </c>
      <c r="I150" s="132">
        <f>IF(RES_hhdet_fec!I150=0,0,RES_hhdet_fec!I150/0.086*1000000/RES_hhdet_num!I150)</f>
        <v>1196.7508306475161</v>
      </c>
      <c r="J150" s="132">
        <f>IF(RES_hhdet_fec!J150=0,0,RES_hhdet_fec!J150/0.086*1000000/RES_hhdet_num!J150)</f>
        <v>1210.4122772595385</v>
      </c>
      <c r="K150" s="132">
        <f>IF(RES_hhdet_fec!K150=0,0,RES_hhdet_fec!K150/0.086*1000000/RES_hhdet_num!K150)</f>
        <v>1207.1726188286414</v>
      </c>
      <c r="L150" s="132">
        <f>IF(RES_hhdet_fec!L150=0,0,RES_hhdet_fec!L150/0.086*1000000/RES_hhdet_num!L150)</f>
        <v>1203.5505165203606</v>
      </c>
      <c r="M150" s="132">
        <f>IF(RES_hhdet_fec!M150=0,0,RES_hhdet_fec!M150/0.086*1000000/RES_hhdet_num!M150)</f>
        <v>1219.847377119504</v>
      </c>
      <c r="N150" s="132">
        <f>IF(RES_hhdet_fec!N150=0,0,RES_hhdet_fec!N150/0.086*1000000/RES_hhdet_num!N150)</f>
        <v>1205.3240514627034</v>
      </c>
      <c r="O150" s="132">
        <f>IF(RES_hhdet_fec!O150=0,0,RES_hhdet_fec!O150/0.086*1000000/RES_hhdet_num!O150)</f>
        <v>1185.8094094288736</v>
      </c>
      <c r="P150" s="132">
        <f>IF(RES_hhdet_fec!P150=0,0,RES_hhdet_fec!P150/0.086*1000000/RES_hhdet_num!P150)</f>
        <v>1185.4794324740606</v>
      </c>
      <c r="Q150" s="132">
        <f>IF(RES_hhdet_fec!Q150=0,0,RES_hhdet_fec!Q150/0.086*1000000/RES_hhdet_num!Q150)</f>
        <v>1175.2892839325266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559.16779514627547</v>
      </c>
      <c r="C151" s="165">
        <f>IF(RES_hhdet_fec!C151=0,0,RES_hhdet_fec!C151/0.086*1000000/RES_hhdet_num!C150)</f>
        <v>564.10892593527433</v>
      </c>
      <c r="D151" s="165">
        <f>IF(RES_hhdet_fec!D151=0,0,RES_hhdet_fec!D151/0.086*1000000/RES_hhdet_num!D150)</f>
        <v>564.11312362523915</v>
      </c>
      <c r="E151" s="165">
        <f>IF(RES_hhdet_fec!E151=0,0,RES_hhdet_fec!E151/0.086*1000000/RES_hhdet_num!E150)</f>
        <v>578.49450658761134</v>
      </c>
      <c r="F151" s="165">
        <f>IF(RES_hhdet_fec!F151=0,0,RES_hhdet_fec!F151/0.086*1000000/RES_hhdet_num!F150)</f>
        <v>585.54880966372866</v>
      </c>
      <c r="G151" s="165">
        <f>IF(RES_hhdet_fec!G151=0,0,RES_hhdet_fec!G151/0.086*1000000/RES_hhdet_num!G150)</f>
        <v>592.41527660988174</v>
      </c>
      <c r="H151" s="165">
        <f>IF(RES_hhdet_fec!H151=0,0,RES_hhdet_fec!H151/0.086*1000000/RES_hhdet_num!H150)</f>
        <v>591.58091172200886</v>
      </c>
      <c r="I151" s="165">
        <f>IF(RES_hhdet_fec!I151=0,0,RES_hhdet_fec!I151/0.086*1000000/RES_hhdet_num!I150)</f>
        <v>595.20769281726496</v>
      </c>
      <c r="J151" s="165">
        <f>IF(RES_hhdet_fec!J151=0,0,RES_hhdet_fec!J151/0.086*1000000/RES_hhdet_num!J150)</f>
        <v>599.76647064542783</v>
      </c>
      <c r="K151" s="165">
        <f>IF(RES_hhdet_fec!K151=0,0,RES_hhdet_fec!K151/0.086*1000000/RES_hhdet_num!K150)</f>
        <v>595.71494051608886</v>
      </c>
      <c r="L151" s="165">
        <f>IF(RES_hhdet_fec!L151=0,0,RES_hhdet_fec!L151/0.086*1000000/RES_hhdet_num!L150)</f>
        <v>591.9078696910143</v>
      </c>
      <c r="M151" s="165">
        <f>IF(RES_hhdet_fec!M151=0,0,RES_hhdet_fec!M151/0.086*1000000/RES_hhdet_num!M150)</f>
        <v>598.96403751198102</v>
      </c>
      <c r="N151" s="165">
        <f>IF(RES_hhdet_fec!N151=0,0,RES_hhdet_fec!N151/0.086*1000000/RES_hhdet_num!N150)</f>
        <v>590.42314846334102</v>
      </c>
      <c r="O151" s="165">
        <f>IF(RES_hhdet_fec!O151=0,0,RES_hhdet_fec!O151/0.086*1000000/RES_hhdet_num!O150)</f>
        <v>579.53715840430459</v>
      </c>
      <c r="P151" s="165">
        <f>IF(RES_hhdet_fec!P151=0,0,RES_hhdet_fec!P151/0.086*1000000/RES_hhdet_num!P150)</f>
        <v>577.61533361764862</v>
      </c>
      <c r="Q151" s="165">
        <f>IF(RES_hhdet_fec!Q151=0,0,RES_hhdet_fec!Q151/0.086*1000000/RES_hhdet_num!Q150)</f>
        <v>570.81198949867064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535.15215507281255</v>
      </c>
      <c r="C152" s="164">
        <f>IF(RES_hhdet_fec!C152=0,0,RES_hhdet_fec!C152/0.086*1000000/RES_hhdet_num!C150)</f>
        <v>544.46113325230385</v>
      </c>
      <c r="D152" s="164">
        <f>IF(RES_hhdet_fec!D152=0,0,RES_hhdet_fec!D152/0.086*1000000/RES_hhdet_num!D150)</f>
        <v>548.93601778552716</v>
      </c>
      <c r="E152" s="164">
        <f>IF(RES_hhdet_fec!E152=0,0,RES_hhdet_fec!E152/0.086*1000000/RES_hhdet_num!E150)</f>
        <v>567.42660526137092</v>
      </c>
      <c r="F152" s="164">
        <f>IF(RES_hhdet_fec!F152=0,0,RES_hhdet_fec!F152/0.086*1000000/RES_hhdet_num!F150)</f>
        <v>578.7473500490878</v>
      </c>
      <c r="G152" s="164">
        <f>IF(RES_hhdet_fec!G152=0,0,RES_hhdet_fec!G152/0.086*1000000/RES_hhdet_num!G150)</f>
        <v>589.80383130398161</v>
      </c>
      <c r="H152" s="164">
        <f>IF(RES_hhdet_fec!H152=0,0,RES_hhdet_fec!H152/0.086*1000000/RES_hhdet_num!H150)</f>
        <v>593.78325656663628</v>
      </c>
      <c r="I152" s="164">
        <f>IF(RES_hhdet_fec!I152=0,0,RES_hhdet_fec!I152/0.086*1000000/RES_hhdet_num!I150)</f>
        <v>601.543137830251</v>
      </c>
      <c r="J152" s="164">
        <f>IF(RES_hhdet_fec!J152=0,0,RES_hhdet_fec!J152/0.086*1000000/RES_hhdet_num!J150)</f>
        <v>610.64580661411071</v>
      </c>
      <c r="K152" s="164">
        <f>IF(RES_hhdet_fec!K152=0,0,RES_hhdet_fec!K152/0.086*1000000/RES_hhdet_num!K150)</f>
        <v>611.45767831255239</v>
      </c>
      <c r="L152" s="164">
        <f>IF(RES_hhdet_fec!L152=0,0,RES_hhdet_fec!L152/0.086*1000000/RES_hhdet_num!L150)</f>
        <v>611.64264682934618</v>
      </c>
      <c r="M152" s="164">
        <f>IF(RES_hhdet_fec!M152=0,0,RES_hhdet_fec!M152/0.086*1000000/RES_hhdet_num!M150)</f>
        <v>620.883339607523</v>
      </c>
      <c r="N152" s="164">
        <f>IF(RES_hhdet_fec!N152=0,0,RES_hhdet_fec!N152/0.086*1000000/RES_hhdet_num!N150)</f>
        <v>614.90090299936253</v>
      </c>
      <c r="O152" s="164">
        <f>IF(RES_hhdet_fec!O152=0,0,RES_hhdet_fec!O152/0.086*1000000/RES_hhdet_num!O150)</f>
        <v>606.27225102456862</v>
      </c>
      <c r="P152" s="164">
        <f>IF(RES_hhdet_fec!P152=0,0,RES_hhdet_fec!P152/0.086*1000000/RES_hhdet_num!P150)</f>
        <v>607.86409885641194</v>
      </c>
      <c r="Q152" s="164">
        <f>IF(RES_hhdet_fec!Q152=0,0,RES_hhdet_fec!Q152/0.086*1000000/RES_hhdet_num!Q150)</f>
        <v>604.47729443385595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1287.7453991743503</v>
      </c>
      <c r="C153" s="162">
        <f>IF(RES_hhdet_fec!C153=0,0,RES_hhdet_fec!C153/0.086*1000000/RES_hhdet_num!C153)</f>
        <v>1300.6475270482879</v>
      </c>
      <c r="D153" s="162">
        <f>IF(RES_hhdet_fec!D153=0,0,RES_hhdet_fec!D153/0.086*1000000/RES_hhdet_num!D153)</f>
        <v>1337.9156007423417</v>
      </c>
      <c r="E153" s="162">
        <f>IF(RES_hhdet_fec!E153=0,0,RES_hhdet_fec!E153/0.086*1000000/RES_hhdet_num!E153)</f>
        <v>1443.9411676668601</v>
      </c>
      <c r="F153" s="162">
        <f>IF(RES_hhdet_fec!F153=0,0,RES_hhdet_fec!F153/0.086*1000000/RES_hhdet_num!F153)</f>
        <v>1495.8209823457046</v>
      </c>
      <c r="G153" s="162">
        <f>IF(RES_hhdet_fec!G153=0,0,RES_hhdet_fec!G153/0.086*1000000/RES_hhdet_num!G153)</f>
        <v>1496.7822717957736</v>
      </c>
      <c r="H153" s="162">
        <f>IF(RES_hhdet_fec!H153=0,0,RES_hhdet_fec!H153/0.086*1000000/RES_hhdet_num!H153)</f>
        <v>1404.2640421671338</v>
      </c>
      <c r="I153" s="162">
        <f>IF(RES_hhdet_fec!I153=0,0,RES_hhdet_fec!I153/0.086*1000000/RES_hhdet_num!I153)</f>
        <v>1440.251682115553</v>
      </c>
      <c r="J153" s="162">
        <f>IF(RES_hhdet_fec!J153=0,0,RES_hhdet_fec!J153/0.086*1000000/RES_hhdet_num!J153)</f>
        <v>1375.4576003406087</v>
      </c>
      <c r="K153" s="162">
        <f>IF(RES_hhdet_fec!K153=0,0,RES_hhdet_fec!K153/0.086*1000000/RES_hhdet_num!K153)</f>
        <v>1370.5259039325649</v>
      </c>
      <c r="L153" s="162">
        <f>IF(RES_hhdet_fec!L153=0,0,RES_hhdet_fec!L153/0.086*1000000/RES_hhdet_num!L153)</f>
        <v>1418.0044718901186</v>
      </c>
      <c r="M153" s="162">
        <f>IF(RES_hhdet_fec!M153=0,0,RES_hhdet_fec!M153/0.086*1000000/RES_hhdet_num!M153)</f>
        <v>1331.2835705302987</v>
      </c>
      <c r="N153" s="162">
        <f>IF(RES_hhdet_fec!N153=0,0,RES_hhdet_fec!N153/0.086*1000000/RES_hhdet_num!N153)</f>
        <v>1359.0765990428374</v>
      </c>
      <c r="O153" s="162">
        <f>IF(RES_hhdet_fec!O153=0,0,RES_hhdet_fec!O153/0.086*1000000/RES_hhdet_num!O153)</f>
        <v>1347.0677434276133</v>
      </c>
      <c r="P153" s="162">
        <f>IF(RES_hhdet_fec!P153=0,0,RES_hhdet_fec!P153/0.086*1000000/RES_hhdet_num!P153)</f>
        <v>1341.9967334109206</v>
      </c>
      <c r="Q153" s="162">
        <f>IF(RES_hhdet_fec!Q153=0,0,RES_hhdet_fec!Q153/0.086*1000000/RES_hhdet_num!Q153)</f>
        <v>1335.0801707881569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985.86304478383738</v>
      </c>
      <c r="C154" s="160">
        <f>IF(RES_hhdet_fec!C154=0,0,RES_hhdet_fec!C154/0.086*1000000/RES_hhdet_num!C154)</f>
        <v>999.68776771920432</v>
      </c>
      <c r="D154" s="160">
        <f>IF(RES_hhdet_fec!D154=0,0,RES_hhdet_fec!D154/0.086*1000000/RES_hhdet_num!D154)</f>
        <v>1017.2064780453424</v>
      </c>
      <c r="E154" s="160">
        <f>IF(RES_hhdet_fec!E154=0,0,RES_hhdet_fec!E154/0.086*1000000/RES_hhdet_num!E154)</f>
        <v>1072.8060139447441</v>
      </c>
      <c r="F154" s="160">
        <f>IF(RES_hhdet_fec!F154=0,0,RES_hhdet_fec!F154/0.086*1000000/RES_hhdet_num!F154)</f>
        <v>1102.2846938700936</v>
      </c>
      <c r="G154" s="160">
        <f>IF(RES_hhdet_fec!G154=0,0,RES_hhdet_fec!G154/0.086*1000000/RES_hhdet_num!G154)</f>
        <v>1113.6776264324997</v>
      </c>
      <c r="H154" s="160">
        <f>IF(RES_hhdet_fec!H154=0,0,RES_hhdet_fec!H154/0.086*1000000/RES_hhdet_num!H154)</f>
        <v>1085.2756713251351</v>
      </c>
      <c r="I154" s="160">
        <f>IF(RES_hhdet_fec!I154=0,0,RES_hhdet_fec!I154/0.086*1000000/RES_hhdet_num!I154)</f>
        <v>1105.6312265706842</v>
      </c>
      <c r="J154" s="160">
        <f>IF(RES_hhdet_fec!J154=0,0,RES_hhdet_fec!J154/0.086*1000000/RES_hhdet_num!J154)</f>
        <v>1092.0559667333066</v>
      </c>
      <c r="K154" s="160">
        <f>IF(RES_hhdet_fec!K154=0,0,RES_hhdet_fec!K154/0.086*1000000/RES_hhdet_num!K154)</f>
        <v>1091.1417446889498</v>
      </c>
      <c r="L154" s="160">
        <f>IF(RES_hhdet_fec!L154=0,0,RES_hhdet_fec!L154/0.086*1000000/RES_hhdet_num!L154)</f>
        <v>1107.9442119908861</v>
      </c>
      <c r="M154" s="160">
        <f>IF(RES_hhdet_fec!M154=0,0,RES_hhdet_fec!M154/0.086*1000000/RES_hhdet_num!M154)</f>
        <v>1086.8325892931275</v>
      </c>
      <c r="N154" s="160">
        <f>IF(RES_hhdet_fec!N154=0,0,RES_hhdet_fec!N154/0.086*1000000/RES_hhdet_num!N154)</f>
        <v>1090.5777126643541</v>
      </c>
      <c r="O154" s="160">
        <f>IF(RES_hhdet_fec!O154=0,0,RES_hhdet_fec!O154/0.086*1000000/RES_hhdet_num!O154)</f>
        <v>1077.7459612242324</v>
      </c>
      <c r="P154" s="160">
        <f>IF(RES_hhdet_fec!P154=0,0,RES_hhdet_fec!P154/0.086*1000000/RES_hhdet_num!P154)</f>
        <v>1077.5629555502335</v>
      </c>
      <c r="Q154" s="160">
        <f>IF(RES_hhdet_fec!Q154=0,0,RES_hhdet_fec!Q154/0.086*1000000/RES_hhdet_num!Q154)</f>
        <v>1071.7553542097103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450.71088971102489</v>
      </c>
      <c r="C155" s="156">
        <f>IF(RES_hhdet_fec!C155=0,0,RES_hhdet_fec!C155/0.086*1000000/RES_hhdet_num!C154)</f>
        <v>455.22663446690058</v>
      </c>
      <c r="D155" s="156">
        <f>IF(RES_hhdet_fec!D155=0,0,RES_hhdet_fec!D155/0.086*1000000/RES_hhdet_num!D154)</f>
        <v>468.27046025981514</v>
      </c>
      <c r="E155" s="156">
        <f>IF(RES_hhdet_fec!E155=0,0,RES_hhdet_fec!E155/0.086*1000000/RES_hhdet_num!E154)</f>
        <v>505.37940868337313</v>
      </c>
      <c r="F155" s="156">
        <f>IF(RES_hhdet_fec!F155=0,0,RES_hhdet_fec!F155/0.086*1000000/RES_hhdet_num!F154)</f>
        <v>523.53734382100606</v>
      </c>
      <c r="G155" s="156">
        <f>IF(RES_hhdet_fec!G155=0,0,RES_hhdet_fec!G155/0.086*1000000/RES_hhdet_num!G154)</f>
        <v>523.87379512851817</v>
      </c>
      <c r="H155" s="156">
        <f>IF(RES_hhdet_fec!H155=0,0,RES_hhdet_fec!H155/0.086*1000000/RES_hhdet_num!H154)</f>
        <v>491.49241475849885</v>
      </c>
      <c r="I155" s="156">
        <f>IF(RES_hhdet_fec!I155=0,0,RES_hhdet_fec!I155/0.086*1000000/RES_hhdet_num!I154)</f>
        <v>504.08808874043302</v>
      </c>
      <c r="J155" s="156">
        <f>IF(RES_hhdet_fec!J155=0,0,RES_hhdet_fec!J155/0.086*1000000/RES_hhdet_num!J154)</f>
        <v>481.41016011919561</v>
      </c>
      <c r="K155" s="156">
        <f>IF(RES_hhdet_fec!K155=0,0,RES_hhdet_fec!K155/0.086*1000000/RES_hhdet_num!K154)</f>
        <v>479.68406637639737</v>
      </c>
      <c r="L155" s="156">
        <f>IF(RES_hhdet_fec!L155=0,0,RES_hhdet_fec!L155/0.086*1000000/RES_hhdet_num!L154)</f>
        <v>496.30156516153971</v>
      </c>
      <c r="M155" s="156">
        <f>IF(RES_hhdet_fec!M155=0,0,RES_hhdet_fec!M155/0.086*1000000/RES_hhdet_num!M154)</f>
        <v>465.9492496856044</v>
      </c>
      <c r="N155" s="156">
        <f>IF(RES_hhdet_fec!N155=0,0,RES_hhdet_fec!N155/0.086*1000000/RES_hhdet_num!N154)</f>
        <v>475.67680966499188</v>
      </c>
      <c r="O155" s="156">
        <f>IF(RES_hhdet_fec!O155=0,0,RES_hhdet_fec!O155/0.086*1000000/RES_hhdet_num!O154)</f>
        <v>471.4737101996638</v>
      </c>
      <c r="P155" s="156">
        <f>IF(RES_hhdet_fec!P155=0,0,RES_hhdet_fec!P155/0.086*1000000/RES_hhdet_num!P154)</f>
        <v>469.69885669382194</v>
      </c>
      <c r="Q155" s="156">
        <f>IF(RES_hhdet_fec!Q155=0,0,RES_hhdet_fec!Q155/0.086*1000000/RES_hhdet_num!Q154)</f>
        <v>467.2780597758545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535.15215507281255</v>
      </c>
      <c r="C156" s="156">
        <f>IF(RES_hhdet_fec!C156=0,0,RES_hhdet_fec!C156/0.086*1000000/RES_hhdet_num!C154)</f>
        <v>544.46113325230385</v>
      </c>
      <c r="D156" s="156">
        <f>IF(RES_hhdet_fec!D156=0,0,RES_hhdet_fec!D156/0.086*1000000/RES_hhdet_num!D154)</f>
        <v>548.93601778552716</v>
      </c>
      <c r="E156" s="156">
        <f>IF(RES_hhdet_fec!E156=0,0,RES_hhdet_fec!E156/0.086*1000000/RES_hhdet_num!E154)</f>
        <v>567.42660526137092</v>
      </c>
      <c r="F156" s="156">
        <f>IF(RES_hhdet_fec!F156=0,0,RES_hhdet_fec!F156/0.086*1000000/RES_hhdet_num!F154)</f>
        <v>578.74735004908769</v>
      </c>
      <c r="G156" s="156">
        <f>IF(RES_hhdet_fec!G156=0,0,RES_hhdet_fec!G156/0.086*1000000/RES_hhdet_num!G154)</f>
        <v>589.8038313039815</v>
      </c>
      <c r="H156" s="156">
        <f>IF(RES_hhdet_fec!H156=0,0,RES_hhdet_fec!H156/0.086*1000000/RES_hhdet_num!H154)</f>
        <v>593.78325656663651</v>
      </c>
      <c r="I156" s="156">
        <f>IF(RES_hhdet_fec!I156=0,0,RES_hhdet_fec!I156/0.086*1000000/RES_hhdet_num!I154)</f>
        <v>601.54313783025111</v>
      </c>
      <c r="J156" s="156">
        <f>IF(RES_hhdet_fec!J156=0,0,RES_hhdet_fec!J156/0.086*1000000/RES_hhdet_num!J154)</f>
        <v>610.64580661411105</v>
      </c>
      <c r="K156" s="156">
        <f>IF(RES_hhdet_fec!K156=0,0,RES_hhdet_fec!K156/0.086*1000000/RES_hhdet_num!K154)</f>
        <v>611.45767831255228</v>
      </c>
      <c r="L156" s="156">
        <f>IF(RES_hhdet_fec!L156=0,0,RES_hhdet_fec!L156/0.086*1000000/RES_hhdet_num!L154)</f>
        <v>611.64264682934629</v>
      </c>
      <c r="M156" s="156">
        <f>IF(RES_hhdet_fec!M156=0,0,RES_hhdet_fec!M156/0.086*1000000/RES_hhdet_num!M154)</f>
        <v>620.883339607523</v>
      </c>
      <c r="N156" s="156">
        <f>IF(RES_hhdet_fec!N156=0,0,RES_hhdet_fec!N156/0.086*1000000/RES_hhdet_num!N154)</f>
        <v>614.90090299936242</v>
      </c>
      <c r="O156" s="156">
        <f>IF(RES_hhdet_fec!O156=0,0,RES_hhdet_fec!O156/0.086*1000000/RES_hhdet_num!O154)</f>
        <v>606.27225102456862</v>
      </c>
      <c r="P156" s="156">
        <f>IF(RES_hhdet_fec!P156=0,0,RES_hhdet_fec!P156/0.086*1000000/RES_hhdet_num!P154)</f>
        <v>607.8640988564116</v>
      </c>
      <c r="Q156" s="156">
        <f>IF(RES_hhdet_fec!Q156=0,0,RES_hhdet_fec!Q156/0.086*1000000/RES_hhdet_num!Q154)</f>
        <v>604.47729443385572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2638.0389904276881</v>
      </c>
      <c r="C157" s="157">
        <f>IF(RES_hhdet_fec!C157=0,0,RES_hhdet_fec!C157/0.086*1000000/RES_hhdet_num!C$143)</f>
        <v>2579.9541322017749</v>
      </c>
      <c r="D157" s="157">
        <f>IF(RES_hhdet_fec!D157=0,0,RES_hhdet_fec!D157/0.086*1000000/RES_hhdet_num!D$143)</f>
        <v>2603.7084194406234</v>
      </c>
      <c r="E157" s="157">
        <f>IF(RES_hhdet_fec!E157=0,0,RES_hhdet_fec!E157/0.086*1000000/RES_hhdet_num!E$143)</f>
        <v>2886.3309564894289</v>
      </c>
      <c r="F157" s="157">
        <f>IF(RES_hhdet_fec!F157=0,0,RES_hhdet_fec!F157/0.086*1000000/RES_hhdet_num!F$143)</f>
        <v>3013.6795386618537</v>
      </c>
      <c r="G157" s="157">
        <f>IF(RES_hhdet_fec!G157=0,0,RES_hhdet_fec!G157/0.086*1000000/RES_hhdet_num!G$143)</f>
        <v>2930.9332102475537</v>
      </c>
      <c r="H157" s="157">
        <f>IF(RES_hhdet_fec!H157=0,0,RES_hhdet_fec!H157/0.086*1000000/RES_hhdet_num!H$143)</f>
        <v>2826.8427764473895</v>
      </c>
      <c r="I157" s="157">
        <f>IF(RES_hhdet_fec!I157=0,0,RES_hhdet_fec!I157/0.086*1000000/RES_hhdet_num!I$143)</f>
        <v>2811.8764593691694</v>
      </c>
      <c r="J157" s="157">
        <f>IF(RES_hhdet_fec!J157=0,0,RES_hhdet_fec!J157/0.086*1000000/RES_hhdet_num!J$143)</f>
        <v>2572.3706228346355</v>
      </c>
      <c r="K157" s="157">
        <f>IF(RES_hhdet_fec!K157=0,0,RES_hhdet_fec!K157/0.086*1000000/RES_hhdet_num!K$143)</f>
        <v>2616.849692210244</v>
      </c>
      <c r="L157" s="157">
        <f>IF(RES_hhdet_fec!L157=0,0,RES_hhdet_fec!L157/0.086*1000000/RES_hhdet_num!L$143)</f>
        <v>2798.1488632239652</v>
      </c>
      <c r="M157" s="157">
        <f>IF(RES_hhdet_fec!M157=0,0,RES_hhdet_fec!M157/0.086*1000000/RES_hhdet_num!M$143)</f>
        <v>2496.1045399385043</v>
      </c>
      <c r="N157" s="157">
        <f>IF(RES_hhdet_fec!N157=0,0,RES_hhdet_fec!N157/0.086*1000000/RES_hhdet_num!N$143)</f>
        <v>2196.5283350034015</v>
      </c>
      <c r="O157" s="157">
        <f>IF(RES_hhdet_fec!O157=0,0,RES_hhdet_fec!O157/0.086*1000000/RES_hhdet_num!O$143)</f>
        <v>2074.4039993277556</v>
      </c>
      <c r="P157" s="157">
        <f>IF(RES_hhdet_fec!P157=0,0,RES_hhdet_fec!P157/0.086*1000000/RES_hhdet_num!P$143)</f>
        <v>1885.7514551821889</v>
      </c>
      <c r="Q157" s="157">
        <f>IF(RES_hhdet_fec!Q157=0,0,RES_hhdet_fec!Q157/0.086*1000000/RES_hhdet_num!Q$143)</f>
        <v>1872.1379952104417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3464.5224658752682</v>
      </c>
      <c r="C158" s="156">
        <f>IF(RES_hhdet_fec!C158=0,0,RES_hhdet_fec!C158/0.086*1000000/RES_hhdet_num!C158)</f>
        <v>3428.613025401799</v>
      </c>
      <c r="D158" s="156">
        <f>IF(RES_hhdet_fec!D158=0,0,RES_hhdet_fec!D158/0.086*1000000/RES_hhdet_num!D158)</f>
        <v>3432.2245560353995</v>
      </c>
      <c r="E158" s="156">
        <f>IF(RES_hhdet_fec!E158=0,0,RES_hhdet_fec!E158/0.086*1000000/RES_hhdet_num!E158)</f>
        <v>3577.6005166330783</v>
      </c>
      <c r="F158" s="156">
        <f>IF(RES_hhdet_fec!F158=0,0,RES_hhdet_fec!F158/0.086*1000000/RES_hhdet_num!F158)</f>
        <v>3752.4167362738222</v>
      </c>
      <c r="G158" s="156">
        <f>IF(RES_hhdet_fec!G158=0,0,RES_hhdet_fec!G158/0.086*1000000/RES_hhdet_num!G158)</f>
        <v>3755.0795732432139</v>
      </c>
      <c r="H158" s="156">
        <f>IF(RES_hhdet_fec!H158=0,0,RES_hhdet_fec!H158/0.086*1000000/RES_hhdet_num!H158)</f>
        <v>3744.9761629957115</v>
      </c>
      <c r="I158" s="156">
        <f>IF(RES_hhdet_fec!I158=0,0,RES_hhdet_fec!I158/0.086*1000000/RES_hhdet_num!I158)</f>
        <v>3755.214650229645</v>
      </c>
      <c r="J158" s="156">
        <f>IF(RES_hhdet_fec!J158=0,0,RES_hhdet_fec!J158/0.086*1000000/RES_hhdet_num!J158)</f>
        <v>3626.1637498743416</v>
      </c>
      <c r="K158" s="156">
        <f>IF(RES_hhdet_fec!K158=0,0,RES_hhdet_fec!K158/0.086*1000000/RES_hhdet_num!K158)</f>
        <v>3700.1581498131577</v>
      </c>
      <c r="L158" s="156">
        <f>IF(RES_hhdet_fec!L158=0,0,RES_hhdet_fec!L158/0.086*1000000/RES_hhdet_num!L158)</f>
        <v>3780.8376386327354</v>
      </c>
      <c r="M158" s="156">
        <f>IF(RES_hhdet_fec!M158=0,0,RES_hhdet_fec!M158/0.086*1000000/RES_hhdet_num!M158)</f>
        <v>3417.8963899374944</v>
      </c>
      <c r="N158" s="156">
        <f>IF(RES_hhdet_fec!N158=0,0,RES_hhdet_fec!N158/0.086*1000000/RES_hhdet_num!N158)</f>
        <v>2917.6579403919309</v>
      </c>
      <c r="O158" s="156">
        <f>IF(RES_hhdet_fec!O158=0,0,RES_hhdet_fec!O158/0.086*1000000/RES_hhdet_num!O158)</f>
        <v>2666.0974668329436</v>
      </c>
      <c r="P158" s="156">
        <f>IF(RES_hhdet_fec!P158=0,0,RES_hhdet_fec!P158/0.086*1000000/RES_hhdet_num!P158)</f>
        <v>2430.6357661910647</v>
      </c>
      <c r="Q158" s="156">
        <f>IF(RES_hhdet_fec!Q158=0,0,RES_hhdet_fec!Q158/0.086*1000000/RES_hhdet_num!Q158)</f>
        <v>2478.9189963065542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1778.6933489583359</v>
      </c>
      <c r="C159" s="57">
        <f>IF(RES_hhdet_fec!C159=0,0,RES_hhdet_fec!C159/0.086*1000000/RES_hhdet_num!C159)</f>
        <v>1812.6107334919027</v>
      </c>
      <c r="D159" s="57">
        <f>IF(RES_hhdet_fec!D159=0,0,RES_hhdet_fec!D159/0.086*1000000/RES_hhdet_num!D159)</f>
        <v>1924.9105520946316</v>
      </c>
      <c r="E159" s="57">
        <f>IF(RES_hhdet_fec!E159=0,0,RES_hhdet_fec!E159/0.086*1000000/RES_hhdet_num!E159)</f>
        <v>2127.328128960738</v>
      </c>
      <c r="F159" s="57">
        <f>IF(RES_hhdet_fec!F159=0,0,RES_hhdet_fec!F159/0.086*1000000/RES_hhdet_num!F159)</f>
        <v>2227.0099307711821</v>
      </c>
      <c r="G159" s="57">
        <f>IF(RES_hhdet_fec!G159=0,0,RES_hhdet_fec!G159/0.086*1000000/RES_hhdet_num!G159)</f>
        <v>2223.9182717362582</v>
      </c>
      <c r="H159" s="57">
        <f>IF(RES_hhdet_fec!H159=0,0,RES_hhdet_fec!H159/0.086*1000000/RES_hhdet_num!H159)</f>
        <v>2077.7435020811172</v>
      </c>
      <c r="I159" s="57">
        <f>IF(RES_hhdet_fec!I159=0,0,RES_hhdet_fec!I159/0.086*1000000/RES_hhdet_num!I159)</f>
        <v>2116.0532087642823</v>
      </c>
      <c r="J159" s="57">
        <f>IF(RES_hhdet_fec!J159=0,0,RES_hhdet_fec!J159/0.086*1000000/RES_hhdet_num!J159)</f>
        <v>1910.4607724414225</v>
      </c>
      <c r="K159" s="57">
        <f>IF(RES_hhdet_fec!K159=0,0,RES_hhdet_fec!K159/0.086*1000000/RES_hhdet_num!K159)</f>
        <v>1978.3307453072771</v>
      </c>
      <c r="L159" s="57">
        <f>IF(RES_hhdet_fec!L159=0,0,RES_hhdet_fec!L159/0.086*1000000/RES_hhdet_num!L159)</f>
        <v>2118.6695497505011</v>
      </c>
      <c r="M159" s="57">
        <f>IF(RES_hhdet_fec!M159=0,0,RES_hhdet_fec!M159/0.086*1000000/RES_hhdet_num!M159)</f>
        <v>1827.7841087194615</v>
      </c>
      <c r="N159" s="57">
        <f>IF(RES_hhdet_fec!N159=0,0,RES_hhdet_fec!N159/0.086*1000000/RES_hhdet_num!N159)</f>
        <v>1552.6543159939108</v>
      </c>
      <c r="O159" s="57">
        <f>IF(RES_hhdet_fec!O159=0,0,RES_hhdet_fec!O159/0.086*1000000/RES_hhdet_num!O159)</f>
        <v>1460.240284458793</v>
      </c>
      <c r="P159" s="57">
        <f>IF(RES_hhdet_fec!P159=0,0,RES_hhdet_fec!P159/0.086*1000000/RES_hhdet_num!P159)</f>
        <v>1324.6495804521594</v>
      </c>
      <c r="Q159" s="57">
        <f>IF(RES_hhdet_fec!Q159=0,0,RES_hhdet_fec!Q159/0.086*1000000/RES_hhdet_num!Q159)</f>
        <v>1365.7846301536456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6330.4541270996051</v>
      </c>
      <c r="C161" s="168">
        <f t="shared" ref="C161:Q161" si="31">SUM(C162,C164,C166,C175)</f>
        <v>6341.7317190681224</v>
      </c>
      <c r="D161" s="168">
        <f t="shared" si="31"/>
        <v>6551.0526187994183</v>
      </c>
      <c r="E161" s="168">
        <f t="shared" si="31"/>
        <v>7114.7127747076956</v>
      </c>
      <c r="F161" s="168">
        <f t="shared" si="31"/>
        <v>7287.1679914694914</v>
      </c>
      <c r="G161" s="168">
        <f t="shared" si="31"/>
        <v>7183.8165056693142</v>
      </c>
      <c r="H161" s="168">
        <f t="shared" si="31"/>
        <v>6661.3929106031856</v>
      </c>
      <c r="I161" s="168">
        <f t="shared" si="31"/>
        <v>6744.6468356955456</v>
      </c>
      <c r="J161" s="168">
        <f t="shared" si="31"/>
        <v>6122.4024645155414</v>
      </c>
      <c r="K161" s="168">
        <f t="shared" si="31"/>
        <v>6214.7510028299193</v>
      </c>
      <c r="L161" s="168">
        <f t="shared" si="31"/>
        <v>5706.1219394931359</v>
      </c>
      <c r="M161" s="168">
        <f t="shared" si="31"/>
        <v>4927.5473904440059</v>
      </c>
      <c r="N161" s="168">
        <f t="shared" si="31"/>
        <v>4673.1580870924727</v>
      </c>
      <c r="O161" s="168">
        <f t="shared" si="31"/>
        <v>4601.926533235981</v>
      </c>
      <c r="P161" s="168">
        <f t="shared" si="31"/>
        <v>4389.2100709977813</v>
      </c>
      <c r="Q161" s="168">
        <f t="shared" si="31"/>
        <v>4398.1522199128167</v>
      </c>
    </row>
    <row r="162" spans="1:17" ht="12.95" customHeight="1" x14ac:dyDescent="0.25">
      <c r="A162" s="158" t="s">
        <v>65</v>
      </c>
      <c r="B162" s="157">
        <f t="shared" ref="B162:Q162" si="32">B163</f>
        <v>2201.9483060425741</v>
      </c>
      <c r="C162" s="157">
        <f t="shared" si="32"/>
        <v>2213.2482945519805</v>
      </c>
      <c r="D162" s="157">
        <f t="shared" si="32"/>
        <v>2345.0302384429187</v>
      </c>
      <c r="E162" s="157">
        <f t="shared" si="32"/>
        <v>2556.1361000390739</v>
      </c>
      <c r="F162" s="157">
        <f t="shared" si="32"/>
        <v>2586.8550841870133</v>
      </c>
      <c r="G162" s="157">
        <f t="shared" si="32"/>
        <v>2592.2406724488301</v>
      </c>
      <c r="H162" s="157">
        <f t="shared" si="32"/>
        <v>2285.4605188936835</v>
      </c>
      <c r="I162" s="157">
        <f t="shared" si="32"/>
        <v>2380.8423070273766</v>
      </c>
      <c r="J162" s="157">
        <f t="shared" si="32"/>
        <v>2059.9474514235294</v>
      </c>
      <c r="K162" s="157">
        <f t="shared" si="32"/>
        <v>2126.559640440059</v>
      </c>
      <c r="L162" s="157">
        <f t="shared" si="32"/>
        <v>1418.5822620166127</v>
      </c>
      <c r="M162" s="157">
        <f t="shared" si="32"/>
        <v>1051.5567456164702</v>
      </c>
      <c r="N162" s="157">
        <f t="shared" si="32"/>
        <v>1098.9001381415817</v>
      </c>
      <c r="O162" s="157">
        <f t="shared" si="32"/>
        <v>1170.7673404296413</v>
      </c>
      <c r="P162" s="157">
        <f t="shared" si="32"/>
        <v>1162.2051423198143</v>
      </c>
      <c r="Q162" s="157">
        <f t="shared" si="32"/>
        <v>1202.1110152949561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2201.9483060425741</v>
      </c>
      <c r="C163" s="57">
        <f>IF(RES_hhdet_fec!C163=0,0,RES_hhdet_fec!C163/0.086*1000000/RES_hhdet_num!C$161)</f>
        <v>2213.2482945519805</v>
      </c>
      <c r="D163" s="57">
        <f>IF(RES_hhdet_fec!D163=0,0,RES_hhdet_fec!D163/0.086*1000000/RES_hhdet_num!D$161)</f>
        <v>2345.0302384429187</v>
      </c>
      <c r="E163" s="57">
        <f>IF(RES_hhdet_fec!E163=0,0,RES_hhdet_fec!E163/0.086*1000000/RES_hhdet_num!E$161)</f>
        <v>2556.1361000390739</v>
      </c>
      <c r="F163" s="57">
        <f>IF(RES_hhdet_fec!F163=0,0,RES_hhdet_fec!F163/0.086*1000000/RES_hhdet_num!F$161)</f>
        <v>2586.8550841870133</v>
      </c>
      <c r="G163" s="57">
        <f>IF(RES_hhdet_fec!G163=0,0,RES_hhdet_fec!G163/0.086*1000000/RES_hhdet_num!G$161)</f>
        <v>2592.2406724488301</v>
      </c>
      <c r="H163" s="57">
        <f>IF(RES_hhdet_fec!H163=0,0,RES_hhdet_fec!H163/0.086*1000000/RES_hhdet_num!H$161)</f>
        <v>2285.4605188936835</v>
      </c>
      <c r="I163" s="57">
        <f>IF(RES_hhdet_fec!I163=0,0,RES_hhdet_fec!I163/0.086*1000000/RES_hhdet_num!I$161)</f>
        <v>2380.8423070273766</v>
      </c>
      <c r="J163" s="57">
        <f>IF(RES_hhdet_fec!J163=0,0,RES_hhdet_fec!J163/0.086*1000000/RES_hhdet_num!J$161)</f>
        <v>2059.9474514235294</v>
      </c>
      <c r="K163" s="57">
        <f>IF(RES_hhdet_fec!K163=0,0,RES_hhdet_fec!K163/0.086*1000000/RES_hhdet_num!K$161)</f>
        <v>2126.559640440059</v>
      </c>
      <c r="L163" s="57">
        <f>IF(RES_hhdet_fec!L163=0,0,RES_hhdet_fec!L163/0.086*1000000/RES_hhdet_num!L$161)</f>
        <v>1418.5822620166127</v>
      </c>
      <c r="M163" s="57">
        <f>IF(RES_hhdet_fec!M163=0,0,RES_hhdet_fec!M163/0.086*1000000/RES_hhdet_num!M$161)</f>
        <v>1051.5567456164702</v>
      </c>
      <c r="N163" s="57">
        <f>IF(RES_hhdet_fec!N163=0,0,RES_hhdet_fec!N163/0.086*1000000/RES_hhdet_num!N$161)</f>
        <v>1098.9001381415817</v>
      </c>
      <c r="O163" s="57">
        <f>IF(RES_hhdet_fec!O163=0,0,RES_hhdet_fec!O163/0.086*1000000/RES_hhdet_num!O$161)</f>
        <v>1170.7673404296413</v>
      </c>
      <c r="P163" s="57">
        <f>IF(RES_hhdet_fec!P163=0,0,RES_hhdet_fec!P163/0.086*1000000/RES_hhdet_num!P$161)</f>
        <v>1162.2051423198143</v>
      </c>
      <c r="Q163" s="57">
        <f>IF(RES_hhdet_fec!Q163=0,0,RES_hhdet_fec!Q163/0.086*1000000/RES_hhdet_num!Q$161)</f>
        <v>1202.1110152949561</v>
      </c>
    </row>
    <row r="164" spans="1:17" ht="12.95" customHeight="1" x14ac:dyDescent="0.25">
      <c r="A164" s="158" t="s">
        <v>112</v>
      </c>
      <c r="B164" s="157">
        <f t="shared" ref="B164:Q164" si="33">B165</f>
        <v>12.427900593125525</v>
      </c>
      <c r="C164" s="157">
        <f t="shared" si="33"/>
        <v>13.597001963602095</v>
      </c>
      <c r="D164" s="157">
        <f t="shared" si="33"/>
        <v>15.861600985772787</v>
      </c>
      <c r="E164" s="157">
        <f t="shared" si="33"/>
        <v>18.293077474916359</v>
      </c>
      <c r="F164" s="157">
        <f t="shared" si="33"/>
        <v>20.931430871106635</v>
      </c>
      <c r="G164" s="157">
        <f t="shared" si="33"/>
        <v>23.783675277545598</v>
      </c>
      <c r="H164" s="157">
        <f t="shared" si="33"/>
        <v>27.500722247003697</v>
      </c>
      <c r="I164" s="157">
        <f t="shared" si="33"/>
        <v>33.373061651391168</v>
      </c>
      <c r="J164" s="157">
        <f t="shared" si="33"/>
        <v>38.718263995092464</v>
      </c>
      <c r="K164" s="157">
        <f t="shared" si="33"/>
        <v>43.349495305803998</v>
      </c>
      <c r="L164" s="157">
        <f t="shared" si="33"/>
        <v>55.07221073997615</v>
      </c>
      <c r="M164" s="157">
        <f t="shared" si="33"/>
        <v>50.92675766406235</v>
      </c>
      <c r="N164" s="157">
        <f t="shared" si="33"/>
        <v>50.270146856284804</v>
      </c>
      <c r="O164" s="157">
        <f t="shared" si="33"/>
        <v>48.78307300078265</v>
      </c>
      <c r="P164" s="157">
        <f t="shared" si="33"/>
        <v>45.341373305009576</v>
      </c>
      <c r="Q164" s="157">
        <f t="shared" si="33"/>
        <v>43.01013510116465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12.427900593125525</v>
      </c>
      <c r="C165" s="156">
        <f>IF(RES_hhdet_fec!C165=0,0,RES_hhdet_fec!C165/0.086*1000000/RES_hhdet_num!C$161)</f>
        <v>13.597001963602095</v>
      </c>
      <c r="D165" s="156">
        <f>IF(RES_hhdet_fec!D165=0,0,RES_hhdet_fec!D165/0.086*1000000/RES_hhdet_num!D$161)</f>
        <v>15.861600985772787</v>
      </c>
      <c r="E165" s="156">
        <f>IF(RES_hhdet_fec!E165=0,0,RES_hhdet_fec!E165/0.086*1000000/RES_hhdet_num!E$161)</f>
        <v>18.293077474916359</v>
      </c>
      <c r="F165" s="156">
        <f>IF(RES_hhdet_fec!F165=0,0,RES_hhdet_fec!F165/0.086*1000000/RES_hhdet_num!F$161)</f>
        <v>20.931430871106635</v>
      </c>
      <c r="G165" s="156">
        <f>IF(RES_hhdet_fec!G165=0,0,RES_hhdet_fec!G165/0.086*1000000/RES_hhdet_num!G$161)</f>
        <v>23.783675277545598</v>
      </c>
      <c r="H165" s="156">
        <f>IF(RES_hhdet_fec!H165=0,0,RES_hhdet_fec!H165/0.086*1000000/RES_hhdet_num!H$161)</f>
        <v>27.500722247003697</v>
      </c>
      <c r="I165" s="156">
        <f>IF(RES_hhdet_fec!I165=0,0,RES_hhdet_fec!I165/0.086*1000000/RES_hhdet_num!I$161)</f>
        <v>33.373061651391168</v>
      </c>
      <c r="J165" s="156">
        <f>IF(RES_hhdet_fec!J165=0,0,RES_hhdet_fec!J165/0.086*1000000/RES_hhdet_num!J$161)</f>
        <v>38.718263995092464</v>
      </c>
      <c r="K165" s="156">
        <f>IF(RES_hhdet_fec!K165=0,0,RES_hhdet_fec!K165/0.086*1000000/RES_hhdet_num!K$161)</f>
        <v>43.349495305803998</v>
      </c>
      <c r="L165" s="156">
        <f>IF(RES_hhdet_fec!L165=0,0,RES_hhdet_fec!L165/0.086*1000000/RES_hhdet_num!L$161)</f>
        <v>55.07221073997615</v>
      </c>
      <c r="M165" s="156">
        <f>IF(RES_hhdet_fec!M165=0,0,RES_hhdet_fec!M165/0.086*1000000/RES_hhdet_num!M$161)</f>
        <v>50.92675766406235</v>
      </c>
      <c r="N165" s="156">
        <f>IF(RES_hhdet_fec!N165=0,0,RES_hhdet_fec!N165/0.086*1000000/RES_hhdet_num!N$161)</f>
        <v>50.270146856284804</v>
      </c>
      <c r="O165" s="156">
        <f>IF(RES_hhdet_fec!O165=0,0,RES_hhdet_fec!O165/0.086*1000000/RES_hhdet_num!O$161)</f>
        <v>48.78307300078265</v>
      </c>
      <c r="P165" s="156">
        <f>IF(RES_hhdet_fec!P165=0,0,RES_hhdet_fec!P165/0.086*1000000/RES_hhdet_num!P$161)</f>
        <v>45.341373305009576</v>
      </c>
      <c r="Q165" s="156">
        <f>IF(RES_hhdet_fec!Q165=0,0,RES_hhdet_fec!Q165/0.086*1000000/RES_hhdet_num!Q$161)</f>
        <v>43.01013510116465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1478.7970515454062</v>
      </c>
      <c r="C166" s="157">
        <f>IF(RES_hhdet_fec!C166=0,0,RES_hhdet_fec!C166/0.086*1000000/RES_hhdet_num!C$161)</f>
        <v>1482.6616002343824</v>
      </c>
      <c r="D166" s="157">
        <f>IF(RES_hhdet_fec!D166=0,0,RES_hhdet_fec!D166/0.086*1000000/RES_hhdet_num!D$161)</f>
        <v>1483.8865032790882</v>
      </c>
      <c r="E166" s="157">
        <f>IF(RES_hhdet_fec!E166=0,0,RES_hhdet_fec!E166/0.086*1000000/RES_hhdet_num!E$161)</f>
        <v>1539.9610937121474</v>
      </c>
      <c r="F166" s="157">
        <f>IF(RES_hhdet_fec!F166=0,0,RES_hhdet_fec!F166/0.086*1000000/RES_hhdet_num!F$161)</f>
        <v>1567.3244495219951</v>
      </c>
      <c r="G166" s="157">
        <f>IF(RES_hhdet_fec!G166=0,0,RES_hhdet_fec!G166/0.086*1000000/RES_hhdet_num!G$161)</f>
        <v>1561.6556274577792</v>
      </c>
      <c r="H166" s="157">
        <f>IF(RES_hhdet_fec!H166=0,0,RES_hhdet_fec!H166/0.086*1000000/RES_hhdet_num!H$161)</f>
        <v>1476.9696166438725</v>
      </c>
      <c r="I166" s="157">
        <f>IF(RES_hhdet_fec!I166=0,0,RES_hhdet_fec!I166/0.086*1000000/RES_hhdet_num!I$161)</f>
        <v>1490.5829004996629</v>
      </c>
      <c r="J166" s="157">
        <f>IF(RES_hhdet_fec!J166=0,0,RES_hhdet_fec!J166/0.086*1000000/RES_hhdet_num!J$161)</f>
        <v>1444.9525571686468</v>
      </c>
      <c r="K166" s="157">
        <f>IF(RES_hhdet_fec!K166=0,0,RES_hhdet_fec!K166/0.086*1000000/RES_hhdet_num!K$161)</f>
        <v>1412.6329700104645</v>
      </c>
      <c r="L166" s="157">
        <f>IF(RES_hhdet_fec!L166=0,0,RES_hhdet_fec!L166/0.086*1000000/RES_hhdet_num!L$161)</f>
        <v>1418.5063941997021</v>
      </c>
      <c r="M166" s="157">
        <f>IF(RES_hhdet_fec!M166=0,0,RES_hhdet_fec!M166/0.086*1000000/RES_hhdet_num!M$161)</f>
        <v>1319.7763954693742</v>
      </c>
      <c r="N166" s="157">
        <f>IF(RES_hhdet_fec!N166=0,0,RES_hhdet_fec!N166/0.086*1000000/RES_hhdet_num!N$161)</f>
        <v>1320.416056198502</v>
      </c>
      <c r="O166" s="157">
        <f>IF(RES_hhdet_fec!O166=0,0,RES_hhdet_fec!O166/0.086*1000000/RES_hhdet_num!O$161)</f>
        <v>1298.8011061197167</v>
      </c>
      <c r="P166" s="157">
        <f>IF(RES_hhdet_fec!P166=0,0,RES_hhdet_fec!P166/0.086*1000000/RES_hhdet_num!P$161)</f>
        <v>1289.0980103425256</v>
      </c>
      <c r="Q166" s="157">
        <f>IF(RES_hhdet_fec!Q166=0,0,RES_hhdet_fec!Q166/0.086*1000000/RES_hhdet_num!Q$161)</f>
        <v>1276.6855506592176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1597.6222718464894</v>
      </c>
      <c r="C167" s="132">
        <f>IF(RES_hhdet_fec!C167=0,0,RES_hhdet_fec!C167/0.086*1000000/RES_hhdet_num!C167)</f>
        <v>1611.7397883864978</v>
      </c>
      <c r="D167" s="132">
        <f>IF(RES_hhdet_fec!D167=0,0,RES_hhdet_fec!D167/0.086*1000000/RES_hhdet_num!D167)</f>
        <v>1611.7517817864102</v>
      </c>
      <c r="E167" s="132">
        <f>IF(RES_hhdet_fec!E167=0,0,RES_hhdet_fec!E167/0.086*1000000/RES_hhdet_num!E167)</f>
        <v>1652.8414473932562</v>
      </c>
      <c r="F167" s="132">
        <f>IF(RES_hhdet_fec!F167=0,0,RES_hhdet_fec!F167/0.086*1000000/RES_hhdet_num!F167)</f>
        <v>1672.9965990392029</v>
      </c>
      <c r="G167" s="132">
        <f>IF(RES_hhdet_fec!G167=0,0,RES_hhdet_fec!G167/0.086*1000000/RES_hhdet_num!G167)</f>
        <v>1692.615076028253</v>
      </c>
      <c r="H167" s="132">
        <f>IF(RES_hhdet_fec!H167=0,0,RES_hhdet_fec!H167/0.086*1000000/RES_hhdet_num!H167)</f>
        <v>1690.2311763485877</v>
      </c>
      <c r="I167" s="132">
        <f>IF(RES_hhdet_fec!I167=0,0,RES_hhdet_fec!I167/0.086*1000000/RES_hhdet_num!I167)</f>
        <v>1700.5934080493721</v>
      </c>
      <c r="J167" s="132">
        <f>IF(RES_hhdet_fec!J167=0,0,RES_hhdet_fec!J167/0.086*1000000/RES_hhdet_num!J167)</f>
        <v>1713.6184875584283</v>
      </c>
      <c r="K167" s="132">
        <f>IF(RES_hhdet_fec!K167=0,0,RES_hhdet_fec!K167/0.086*1000000/RES_hhdet_num!K167)</f>
        <v>1702.0426871888201</v>
      </c>
      <c r="L167" s="132">
        <f>IF(RES_hhdet_fec!L167=0,0,RES_hhdet_fec!L167/0.086*1000000/RES_hhdet_num!L167)</f>
        <v>1691.1653419743261</v>
      </c>
      <c r="M167" s="132">
        <f>IF(RES_hhdet_fec!M167=0,0,RES_hhdet_fec!M167/0.086*1000000/RES_hhdet_num!M167)</f>
        <v>1711.3258214628074</v>
      </c>
      <c r="N167" s="132">
        <f>IF(RES_hhdet_fec!N167=0,0,RES_hhdet_fec!N167/0.086*1000000/RES_hhdet_num!N167)</f>
        <v>1686.9232813238339</v>
      </c>
      <c r="O167" s="132">
        <f>IF(RES_hhdet_fec!O167=0,0,RES_hhdet_fec!O167/0.086*1000000/RES_hhdet_num!O167)</f>
        <v>1655.8204525837266</v>
      </c>
      <c r="P167" s="132">
        <f>IF(RES_hhdet_fec!P167=0,0,RES_hhdet_fec!P167/0.086*1000000/RES_hhdet_num!P167)</f>
        <v>1650.3295246218577</v>
      </c>
      <c r="Q167" s="132">
        <f>IF(RES_hhdet_fec!Q167=0,0,RES_hhdet_fec!Q167/0.086*1000000/RES_hhdet_num!Q167)</f>
        <v>1630.8913985676352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1094.3199502190878</v>
      </c>
      <c r="C168" s="132">
        <f>IF(RES_hhdet_fec!C168=0,0,RES_hhdet_fec!C168/0.086*1000000/RES_hhdet_num!C168)</f>
        <v>1108.5700591875782</v>
      </c>
      <c r="D168" s="132">
        <f>IF(RES_hhdet_fec!D168=0,0,RES_hhdet_fec!D168/0.086*1000000/RES_hhdet_num!D168)</f>
        <v>1113.0491414107669</v>
      </c>
      <c r="E168" s="132">
        <f>IF(RES_hhdet_fec!E168=0,0,RES_hhdet_fec!E168/0.086*1000000/RES_hhdet_num!E168)</f>
        <v>1145.9211118489827</v>
      </c>
      <c r="F168" s="132">
        <f>IF(RES_hhdet_fec!F168=0,0,RES_hhdet_fec!F168/0.086*1000000/RES_hhdet_num!F168)</f>
        <v>1164.2961597128162</v>
      </c>
      <c r="G168" s="132">
        <f>IF(RES_hhdet_fec!G168=0,0,RES_hhdet_fec!G168/0.086*1000000/RES_hhdet_num!G168)</f>
        <v>1182.2191079138627</v>
      </c>
      <c r="H168" s="132">
        <f>IF(RES_hhdet_fec!H168=0,0,RES_hhdet_fec!H168/0.086*1000000/RES_hhdet_num!H168)</f>
        <v>1185.3641682886459</v>
      </c>
      <c r="I168" s="132">
        <f>IF(RES_hhdet_fec!I168=0,0,RES_hhdet_fec!I168/0.086*1000000/RES_hhdet_num!I168)</f>
        <v>1196.7508306475158</v>
      </c>
      <c r="J168" s="132">
        <f>IF(RES_hhdet_fec!J168=0,0,RES_hhdet_fec!J168/0.086*1000000/RES_hhdet_num!J168)</f>
        <v>1210.4122772595426</v>
      </c>
      <c r="K168" s="132">
        <f>IF(RES_hhdet_fec!K168=0,0,RES_hhdet_fec!K168/0.086*1000000/RES_hhdet_num!K168)</f>
        <v>1207.1726188286411</v>
      </c>
      <c r="L168" s="132">
        <f>IF(RES_hhdet_fec!L168=0,0,RES_hhdet_fec!L168/0.086*1000000/RES_hhdet_num!L168)</f>
        <v>1203.550516520361</v>
      </c>
      <c r="M168" s="132">
        <f>IF(RES_hhdet_fec!M168=0,0,RES_hhdet_fec!M168/0.086*1000000/RES_hhdet_num!M168)</f>
        <v>1219.8473771195042</v>
      </c>
      <c r="N168" s="132">
        <f>IF(RES_hhdet_fec!N168=0,0,RES_hhdet_fec!N168/0.086*1000000/RES_hhdet_num!N168)</f>
        <v>1205.3240514627032</v>
      </c>
      <c r="O168" s="132">
        <f>IF(RES_hhdet_fec!O168=0,0,RES_hhdet_fec!O168/0.086*1000000/RES_hhdet_num!O168)</f>
        <v>1185.8094094288733</v>
      </c>
      <c r="P168" s="132">
        <f>IF(RES_hhdet_fec!P168=0,0,RES_hhdet_fec!P168/0.086*1000000/RES_hhdet_num!P168)</f>
        <v>1185.4794324740606</v>
      </c>
      <c r="Q168" s="132">
        <f>IF(RES_hhdet_fec!Q168=0,0,RES_hhdet_fec!Q168/0.086*1000000/RES_hhdet_num!Q168)</f>
        <v>1175.2892839325266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559.16779514627535</v>
      </c>
      <c r="C169" s="165">
        <f>IF(RES_hhdet_fec!C169=0,0,RES_hhdet_fec!C169/0.086*1000000/RES_hhdet_num!C168)</f>
        <v>564.10892593527433</v>
      </c>
      <c r="D169" s="165">
        <f>IF(RES_hhdet_fec!D169=0,0,RES_hhdet_fec!D169/0.086*1000000/RES_hhdet_num!D168)</f>
        <v>564.1131236252395</v>
      </c>
      <c r="E169" s="165">
        <f>IF(RES_hhdet_fec!E169=0,0,RES_hhdet_fec!E169/0.086*1000000/RES_hhdet_num!E168)</f>
        <v>578.49450658761157</v>
      </c>
      <c r="F169" s="165">
        <f>IF(RES_hhdet_fec!F169=0,0,RES_hhdet_fec!F169/0.086*1000000/RES_hhdet_num!F168)</f>
        <v>585.54880966372855</v>
      </c>
      <c r="G169" s="165">
        <f>IF(RES_hhdet_fec!G169=0,0,RES_hhdet_fec!G169/0.086*1000000/RES_hhdet_num!G168)</f>
        <v>592.41527660988152</v>
      </c>
      <c r="H169" s="165">
        <f>IF(RES_hhdet_fec!H169=0,0,RES_hhdet_fec!H169/0.086*1000000/RES_hhdet_num!H168)</f>
        <v>591.58091172200909</v>
      </c>
      <c r="I169" s="165">
        <f>IF(RES_hhdet_fec!I169=0,0,RES_hhdet_fec!I169/0.086*1000000/RES_hhdet_num!I168)</f>
        <v>595.20769281726496</v>
      </c>
      <c r="J169" s="165">
        <f>IF(RES_hhdet_fec!J169=0,0,RES_hhdet_fec!J169/0.086*1000000/RES_hhdet_num!J168)</f>
        <v>599.76647064542954</v>
      </c>
      <c r="K169" s="165">
        <f>IF(RES_hhdet_fec!K169=0,0,RES_hhdet_fec!K169/0.086*1000000/RES_hhdet_num!K168)</f>
        <v>595.71494051608875</v>
      </c>
      <c r="L169" s="165">
        <f>IF(RES_hhdet_fec!L169=0,0,RES_hhdet_fec!L169/0.086*1000000/RES_hhdet_num!L168)</f>
        <v>591.90786969101464</v>
      </c>
      <c r="M169" s="165">
        <f>IF(RES_hhdet_fec!M169=0,0,RES_hhdet_fec!M169/0.086*1000000/RES_hhdet_num!M168)</f>
        <v>598.96403751198125</v>
      </c>
      <c r="N169" s="165">
        <f>IF(RES_hhdet_fec!N169=0,0,RES_hhdet_fec!N169/0.086*1000000/RES_hhdet_num!N168)</f>
        <v>590.42314846334091</v>
      </c>
      <c r="O169" s="165">
        <f>IF(RES_hhdet_fec!O169=0,0,RES_hhdet_fec!O169/0.086*1000000/RES_hhdet_num!O168)</f>
        <v>579.53715840430459</v>
      </c>
      <c r="P169" s="165">
        <f>IF(RES_hhdet_fec!P169=0,0,RES_hhdet_fec!P169/0.086*1000000/RES_hhdet_num!P168)</f>
        <v>577.61533361764839</v>
      </c>
      <c r="Q169" s="165">
        <f>IF(RES_hhdet_fec!Q169=0,0,RES_hhdet_fec!Q169/0.086*1000000/RES_hhdet_num!Q168)</f>
        <v>570.81198949867087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535.15215507281255</v>
      </c>
      <c r="C170" s="164">
        <f>IF(RES_hhdet_fec!C170=0,0,RES_hhdet_fec!C170/0.086*1000000/RES_hhdet_num!C168)</f>
        <v>544.46113325230397</v>
      </c>
      <c r="D170" s="164">
        <f>IF(RES_hhdet_fec!D170=0,0,RES_hhdet_fec!D170/0.086*1000000/RES_hhdet_num!D168)</f>
        <v>548.93601778552738</v>
      </c>
      <c r="E170" s="164">
        <f>IF(RES_hhdet_fec!E170=0,0,RES_hhdet_fec!E170/0.086*1000000/RES_hhdet_num!E168)</f>
        <v>567.42660526137104</v>
      </c>
      <c r="F170" s="164">
        <f>IF(RES_hhdet_fec!F170=0,0,RES_hhdet_fec!F170/0.086*1000000/RES_hhdet_num!F168)</f>
        <v>578.74735004908769</v>
      </c>
      <c r="G170" s="164">
        <f>IF(RES_hhdet_fec!G170=0,0,RES_hhdet_fec!G170/0.086*1000000/RES_hhdet_num!G168)</f>
        <v>589.80383130398127</v>
      </c>
      <c r="H170" s="164">
        <f>IF(RES_hhdet_fec!H170=0,0,RES_hhdet_fec!H170/0.086*1000000/RES_hhdet_num!H168)</f>
        <v>593.78325656663662</v>
      </c>
      <c r="I170" s="164">
        <f>IF(RES_hhdet_fec!I170=0,0,RES_hhdet_fec!I170/0.086*1000000/RES_hhdet_num!I168)</f>
        <v>601.54313783025088</v>
      </c>
      <c r="J170" s="164">
        <f>IF(RES_hhdet_fec!J170=0,0,RES_hhdet_fec!J170/0.086*1000000/RES_hhdet_num!J168)</f>
        <v>610.64580661411287</v>
      </c>
      <c r="K170" s="164">
        <f>IF(RES_hhdet_fec!K170=0,0,RES_hhdet_fec!K170/0.086*1000000/RES_hhdet_num!K168)</f>
        <v>611.45767831255228</v>
      </c>
      <c r="L170" s="164">
        <f>IF(RES_hhdet_fec!L170=0,0,RES_hhdet_fec!L170/0.086*1000000/RES_hhdet_num!L168)</f>
        <v>611.64264682934629</v>
      </c>
      <c r="M170" s="164">
        <f>IF(RES_hhdet_fec!M170=0,0,RES_hhdet_fec!M170/0.086*1000000/RES_hhdet_num!M168)</f>
        <v>620.88333960752311</v>
      </c>
      <c r="N170" s="164">
        <f>IF(RES_hhdet_fec!N170=0,0,RES_hhdet_fec!N170/0.086*1000000/RES_hhdet_num!N168)</f>
        <v>614.90090299936242</v>
      </c>
      <c r="O170" s="164">
        <f>IF(RES_hhdet_fec!O170=0,0,RES_hhdet_fec!O170/0.086*1000000/RES_hhdet_num!O168)</f>
        <v>606.27225102456862</v>
      </c>
      <c r="P170" s="164">
        <f>IF(RES_hhdet_fec!P170=0,0,RES_hhdet_fec!P170/0.086*1000000/RES_hhdet_num!P168)</f>
        <v>607.86409885641206</v>
      </c>
      <c r="Q170" s="164">
        <f>IF(RES_hhdet_fec!Q170=0,0,RES_hhdet_fec!Q170/0.086*1000000/RES_hhdet_num!Q168)</f>
        <v>604.47729443385572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1287.7453991743505</v>
      </c>
      <c r="C171" s="162">
        <f>IF(RES_hhdet_fec!C171=0,0,RES_hhdet_fec!C171/0.086*1000000/RES_hhdet_num!C171)</f>
        <v>1300.6475270482886</v>
      </c>
      <c r="D171" s="162">
        <f>IF(RES_hhdet_fec!D171=0,0,RES_hhdet_fec!D171/0.086*1000000/RES_hhdet_num!D171)</f>
        <v>1337.9156007423423</v>
      </c>
      <c r="E171" s="162">
        <f>IF(RES_hhdet_fec!E171=0,0,RES_hhdet_fec!E171/0.086*1000000/RES_hhdet_num!E171)</f>
        <v>1443.9411676668594</v>
      </c>
      <c r="F171" s="162">
        <f>IF(RES_hhdet_fec!F171=0,0,RES_hhdet_fec!F171/0.086*1000000/RES_hhdet_num!F171)</f>
        <v>1495.8209823457039</v>
      </c>
      <c r="G171" s="162">
        <f>IF(RES_hhdet_fec!G171=0,0,RES_hhdet_fec!G171/0.086*1000000/RES_hhdet_num!G171)</f>
        <v>1496.7822717957729</v>
      </c>
      <c r="H171" s="162">
        <f>IF(RES_hhdet_fec!H171=0,0,RES_hhdet_fec!H171/0.086*1000000/RES_hhdet_num!H171)</f>
        <v>1404.264042167134</v>
      </c>
      <c r="I171" s="162">
        <f>IF(RES_hhdet_fec!I171=0,0,RES_hhdet_fec!I171/0.086*1000000/RES_hhdet_num!I171)</f>
        <v>1440.2516821155536</v>
      </c>
      <c r="J171" s="162">
        <f>IF(RES_hhdet_fec!J171=0,0,RES_hhdet_fec!J171/0.086*1000000/RES_hhdet_num!J171)</f>
        <v>1375.4576003406094</v>
      </c>
      <c r="K171" s="162">
        <f>IF(RES_hhdet_fec!K171=0,0,RES_hhdet_fec!K171/0.086*1000000/RES_hhdet_num!K171)</f>
        <v>1370.5259039325654</v>
      </c>
      <c r="L171" s="162">
        <f>IF(RES_hhdet_fec!L171=0,0,RES_hhdet_fec!L171/0.086*1000000/RES_hhdet_num!L171)</f>
        <v>1418.0044718901179</v>
      </c>
      <c r="M171" s="162">
        <f>IF(RES_hhdet_fec!M171=0,0,RES_hhdet_fec!M171/0.086*1000000/RES_hhdet_num!M171)</f>
        <v>1331.2835705302991</v>
      </c>
      <c r="N171" s="162">
        <f>IF(RES_hhdet_fec!N171=0,0,RES_hhdet_fec!N171/0.086*1000000/RES_hhdet_num!N171)</f>
        <v>1359.0765990428376</v>
      </c>
      <c r="O171" s="162">
        <f>IF(RES_hhdet_fec!O171=0,0,RES_hhdet_fec!O171/0.086*1000000/RES_hhdet_num!O171)</f>
        <v>1347.0677434276136</v>
      </c>
      <c r="P171" s="162">
        <f>IF(RES_hhdet_fec!P171=0,0,RES_hhdet_fec!P171/0.086*1000000/RES_hhdet_num!P171)</f>
        <v>1341.9967334109208</v>
      </c>
      <c r="Q171" s="162">
        <f>IF(RES_hhdet_fec!Q171=0,0,RES_hhdet_fec!Q171/0.086*1000000/RES_hhdet_num!Q171)</f>
        <v>1335.0801707881565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985.86304478383727</v>
      </c>
      <c r="C172" s="160">
        <f>IF(RES_hhdet_fec!C172=0,0,RES_hhdet_fec!C172/0.086*1000000/RES_hhdet_num!C172)</f>
        <v>999.68776771920409</v>
      </c>
      <c r="D172" s="160">
        <f>IF(RES_hhdet_fec!D172=0,0,RES_hhdet_fec!D172/0.086*1000000/RES_hhdet_num!D172)</f>
        <v>1017.2064780453418</v>
      </c>
      <c r="E172" s="160">
        <f>IF(RES_hhdet_fec!E172=0,0,RES_hhdet_fec!E172/0.086*1000000/RES_hhdet_num!E172)</f>
        <v>1072.8060139447441</v>
      </c>
      <c r="F172" s="160">
        <f>IF(RES_hhdet_fec!F172=0,0,RES_hhdet_fec!F172/0.086*1000000/RES_hhdet_num!F172)</f>
        <v>1102.2846938700945</v>
      </c>
      <c r="G172" s="160">
        <f>IF(RES_hhdet_fec!G172=0,0,RES_hhdet_fec!G172/0.086*1000000/RES_hhdet_num!G172)</f>
        <v>1113.6776264324992</v>
      </c>
      <c r="H172" s="160">
        <f>IF(RES_hhdet_fec!H172=0,0,RES_hhdet_fec!H172/0.086*1000000/RES_hhdet_num!H172)</f>
        <v>1085.2756713251356</v>
      </c>
      <c r="I172" s="160">
        <f>IF(RES_hhdet_fec!I172=0,0,RES_hhdet_fec!I172/0.086*1000000/RES_hhdet_num!I172)</f>
        <v>1105.631226570684</v>
      </c>
      <c r="J172" s="160">
        <f>IF(RES_hhdet_fec!J172=0,0,RES_hhdet_fec!J172/0.086*1000000/RES_hhdet_num!J172)</f>
        <v>1092.0559667333068</v>
      </c>
      <c r="K172" s="160">
        <f>IF(RES_hhdet_fec!K172=0,0,RES_hhdet_fec!K172/0.086*1000000/RES_hhdet_num!K172)</f>
        <v>1091.1417446889498</v>
      </c>
      <c r="L172" s="160">
        <f>IF(RES_hhdet_fec!L172=0,0,RES_hhdet_fec!L172/0.086*1000000/RES_hhdet_num!L172)</f>
        <v>1107.9442119908858</v>
      </c>
      <c r="M172" s="160">
        <f>IF(RES_hhdet_fec!M172=0,0,RES_hhdet_fec!M172/0.086*1000000/RES_hhdet_num!M172)</f>
        <v>1086.8325892931273</v>
      </c>
      <c r="N172" s="160">
        <f>IF(RES_hhdet_fec!N172=0,0,RES_hhdet_fec!N172/0.086*1000000/RES_hhdet_num!N172)</f>
        <v>1090.5777126643541</v>
      </c>
      <c r="O172" s="160">
        <f>IF(RES_hhdet_fec!O172=0,0,RES_hhdet_fec!O172/0.086*1000000/RES_hhdet_num!O172)</f>
        <v>1077.7459612242328</v>
      </c>
      <c r="P172" s="160">
        <f>IF(RES_hhdet_fec!P172=0,0,RES_hhdet_fec!P172/0.086*1000000/RES_hhdet_num!P172)</f>
        <v>1077.5629555502339</v>
      </c>
      <c r="Q172" s="160">
        <f>IF(RES_hhdet_fec!Q172=0,0,RES_hhdet_fec!Q172/0.086*1000000/RES_hhdet_num!Q172)</f>
        <v>1071.7553542097103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450.71088971102483</v>
      </c>
      <c r="C173" s="156">
        <f>IF(RES_hhdet_fec!C173=0,0,RES_hhdet_fec!C173/0.086*1000000/RES_hhdet_num!C172)</f>
        <v>455.22663446690052</v>
      </c>
      <c r="D173" s="156">
        <f>IF(RES_hhdet_fec!D173=0,0,RES_hhdet_fec!D173/0.086*1000000/RES_hhdet_num!D172)</f>
        <v>468.27046025981497</v>
      </c>
      <c r="E173" s="156">
        <f>IF(RES_hhdet_fec!E173=0,0,RES_hhdet_fec!E173/0.086*1000000/RES_hhdet_num!E172)</f>
        <v>505.3794086833733</v>
      </c>
      <c r="F173" s="156">
        <f>IF(RES_hhdet_fec!F173=0,0,RES_hhdet_fec!F173/0.086*1000000/RES_hhdet_num!F172)</f>
        <v>523.53734382100652</v>
      </c>
      <c r="G173" s="156">
        <f>IF(RES_hhdet_fec!G173=0,0,RES_hhdet_fec!G173/0.086*1000000/RES_hhdet_num!G172)</f>
        <v>523.87379512851805</v>
      </c>
      <c r="H173" s="156">
        <f>IF(RES_hhdet_fec!H173=0,0,RES_hhdet_fec!H173/0.086*1000000/RES_hhdet_num!H172)</f>
        <v>491.49241475849919</v>
      </c>
      <c r="I173" s="156">
        <f>IF(RES_hhdet_fec!I173=0,0,RES_hhdet_fec!I173/0.086*1000000/RES_hhdet_num!I172)</f>
        <v>504.08808874043302</v>
      </c>
      <c r="J173" s="156">
        <f>IF(RES_hhdet_fec!J173=0,0,RES_hhdet_fec!J173/0.086*1000000/RES_hhdet_num!J172)</f>
        <v>481.41016011919555</v>
      </c>
      <c r="K173" s="156">
        <f>IF(RES_hhdet_fec!K173=0,0,RES_hhdet_fec!K173/0.086*1000000/RES_hhdet_num!K172)</f>
        <v>479.68406637639754</v>
      </c>
      <c r="L173" s="156">
        <f>IF(RES_hhdet_fec!L173=0,0,RES_hhdet_fec!L173/0.086*1000000/RES_hhdet_num!L172)</f>
        <v>496.3015651615396</v>
      </c>
      <c r="M173" s="156">
        <f>IF(RES_hhdet_fec!M173=0,0,RES_hhdet_fec!M173/0.086*1000000/RES_hhdet_num!M172)</f>
        <v>465.94924968560417</v>
      </c>
      <c r="N173" s="156">
        <f>IF(RES_hhdet_fec!N173=0,0,RES_hhdet_fec!N173/0.086*1000000/RES_hhdet_num!N172)</f>
        <v>475.67680966499177</v>
      </c>
      <c r="O173" s="156">
        <f>IF(RES_hhdet_fec!O173=0,0,RES_hhdet_fec!O173/0.086*1000000/RES_hhdet_num!O172)</f>
        <v>471.47371019966408</v>
      </c>
      <c r="P173" s="156">
        <f>IF(RES_hhdet_fec!P173=0,0,RES_hhdet_fec!P173/0.086*1000000/RES_hhdet_num!P172)</f>
        <v>469.69885669382188</v>
      </c>
      <c r="Q173" s="156">
        <f>IF(RES_hhdet_fec!Q173=0,0,RES_hhdet_fec!Q173/0.086*1000000/RES_hhdet_num!Q172)</f>
        <v>467.27805977585427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535.15215507281255</v>
      </c>
      <c r="C174" s="57">
        <f>IF(RES_hhdet_fec!C174=0,0,RES_hhdet_fec!C174/0.086*1000000/RES_hhdet_num!C172)</f>
        <v>544.46113325230363</v>
      </c>
      <c r="D174" s="57">
        <f>IF(RES_hhdet_fec!D174=0,0,RES_hhdet_fec!D174/0.086*1000000/RES_hhdet_num!D172)</f>
        <v>548.9360177855267</v>
      </c>
      <c r="E174" s="57">
        <f>IF(RES_hhdet_fec!E174=0,0,RES_hhdet_fec!E174/0.086*1000000/RES_hhdet_num!E172)</f>
        <v>567.42660526137104</v>
      </c>
      <c r="F174" s="57">
        <f>IF(RES_hhdet_fec!F174=0,0,RES_hhdet_fec!F174/0.086*1000000/RES_hhdet_num!F172)</f>
        <v>578.74735004908803</v>
      </c>
      <c r="G174" s="57">
        <f>IF(RES_hhdet_fec!G174=0,0,RES_hhdet_fec!G174/0.086*1000000/RES_hhdet_num!G172)</f>
        <v>589.80383130398138</v>
      </c>
      <c r="H174" s="57">
        <f>IF(RES_hhdet_fec!H174=0,0,RES_hhdet_fec!H174/0.086*1000000/RES_hhdet_num!H172)</f>
        <v>593.78325656663662</v>
      </c>
      <c r="I174" s="57">
        <f>IF(RES_hhdet_fec!I174=0,0,RES_hhdet_fec!I174/0.086*1000000/RES_hhdet_num!I172)</f>
        <v>601.54313783025111</v>
      </c>
      <c r="J174" s="57">
        <f>IF(RES_hhdet_fec!J174=0,0,RES_hhdet_fec!J174/0.086*1000000/RES_hhdet_num!J172)</f>
        <v>610.64580661411117</v>
      </c>
      <c r="K174" s="57">
        <f>IF(RES_hhdet_fec!K174=0,0,RES_hhdet_fec!K174/0.086*1000000/RES_hhdet_num!K172)</f>
        <v>611.45767831255239</v>
      </c>
      <c r="L174" s="57">
        <f>IF(RES_hhdet_fec!L174=0,0,RES_hhdet_fec!L174/0.086*1000000/RES_hhdet_num!L172)</f>
        <v>611.64264682934618</v>
      </c>
      <c r="M174" s="57">
        <f>IF(RES_hhdet_fec!M174=0,0,RES_hhdet_fec!M174/0.086*1000000/RES_hhdet_num!M172)</f>
        <v>620.883339607523</v>
      </c>
      <c r="N174" s="57">
        <f>IF(RES_hhdet_fec!N174=0,0,RES_hhdet_fec!N174/0.086*1000000/RES_hhdet_num!N172)</f>
        <v>614.9009029993623</v>
      </c>
      <c r="O174" s="57">
        <f>IF(RES_hhdet_fec!O174=0,0,RES_hhdet_fec!O174/0.086*1000000/RES_hhdet_num!O172)</f>
        <v>606.2722510245685</v>
      </c>
      <c r="P174" s="57">
        <f>IF(RES_hhdet_fec!P174=0,0,RES_hhdet_fec!P174/0.086*1000000/RES_hhdet_num!P172)</f>
        <v>607.86409885641194</v>
      </c>
      <c r="Q174" s="57">
        <f>IF(RES_hhdet_fec!Q174=0,0,RES_hhdet_fec!Q174/0.086*1000000/RES_hhdet_num!Q172)</f>
        <v>604.47729443385595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2637.2808689184994</v>
      </c>
      <c r="C175" s="157">
        <f>IF(RES_hhdet_fec!C175=0,0,RES_hhdet_fec!C175/0.086*1000000/RES_hhdet_num!C$161)</f>
        <v>2632.2248223181582</v>
      </c>
      <c r="D175" s="157">
        <f>IF(RES_hhdet_fec!D175=0,0,RES_hhdet_fec!D175/0.086*1000000/RES_hhdet_num!D$161)</f>
        <v>2706.2742760916385</v>
      </c>
      <c r="E175" s="157">
        <f>IF(RES_hhdet_fec!E175=0,0,RES_hhdet_fec!E175/0.086*1000000/RES_hhdet_num!E$161)</f>
        <v>3000.3225034815578</v>
      </c>
      <c r="F175" s="157">
        <f>IF(RES_hhdet_fec!F175=0,0,RES_hhdet_fec!F175/0.086*1000000/RES_hhdet_num!F$161)</f>
        <v>3112.0570268893762</v>
      </c>
      <c r="G175" s="157">
        <f>IF(RES_hhdet_fec!G175=0,0,RES_hhdet_fec!G175/0.086*1000000/RES_hhdet_num!G$161)</f>
        <v>3006.1365304851588</v>
      </c>
      <c r="H175" s="157">
        <f>IF(RES_hhdet_fec!H175=0,0,RES_hhdet_fec!H175/0.086*1000000/RES_hhdet_num!H$161)</f>
        <v>2871.462052818626</v>
      </c>
      <c r="I175" s="157">
        <f>IF(RES_hhdet_fec!I175=0,0,RES_hhdet_fec!I175/0.086*1000000/RES_hhdet_num!I$161)</f>
        <v>2839.8485665171147</v>
      </c>
      <c r="J175" s="157">
        <f>IF(RES_hhdet_fec!J175=0,0,RES_hhdet_fec!J175/0.086*1000000/RES_hhdet_num!J$161)</f>
        <v>2578.7841919282728</v>
      </c>
      <c r="K175" s="157">
        <f>IF(RES_hhdet_fec!K175=0,0,RES_hhdet_fec!K175/0.086*1000000/RES_hhdet_num!K$161)</f>
        <v>2632.2088970735922</v>
      </c>
      <c r="L175" s="157">
        <f>IF(RES_hhdet_fec!L175=0,0,RES_hhdet_fec!L175/0.086*1000000/RES_hhdet_num!L$161)</f>
        <v>2813.9610725368452</v>
      </c>
      <c r="M175" s="157">
        <f>IF(RES_hhdet_fec!M175=0,0,RES_hhdet_fec!M175/0.086*1000000/RES_hhdet_num!M$161)</f>
        <v>2505.2874916940996</v>
      </c>
      <c r="N175" s="157">
        <f>IF(RES_hhdet_fec!N175=0,0,RES_hhdet_fec!N175/0.086*1000000/RES_hhdet_num!N$161)</f>
        <v>2203.5717458961044</v>
      </c>
      <c r="O175" s="157">
        <f>IF(RES_hhdet_fec!O175=0,0,RES_hhdet_fec!O175/0.086*1000000/RES_hhdet_num!O$161)</f>
        <v>2083.5750136858405</v>
      </c>
      <c r="P175" s="157">
        <f>IF(RES_hhdet_fec!P175=0,0,RES_hhdet_fec!P175/0.086*1000000/RES_hhdet_num!P$161)</f>
        <v>1892.5655450304323</v>
      </c>
      <c r="Q175" s="157">
        <f>IF(RES_hhdet_fec!Q175=0,0,RES_hhdet_fec!Q175/0.086*1000000/RES_hhdet_num!Q$161)</f>
        <v>1876.3455188574778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3464.5224658752686</v>
      </c>
      <c r="C176" s="156">
        <f>IF(RES_hhdet_fec!C176=0,0,RES_hhdet_fec!C176/0.086*1000000/RES_hhdet_num!C176)</f>
        <v>3521.5994618407185</v>
      </c>
      <c r="D176" s="156">
        <f>IF(RES_hhdet_fec!D176=0,0,RES_hhdet_fec!D176/0.086*1000000/RES_hhdet_num!D176)</f>
        <v>3620.4421155287091</v>
      </c>
      <c r="E176" s="156">
        <f>IF(RES_hhdet_fec!E176=0,0,RES_hhdet_fec!E176/0.086*1000000/RES_hhdet_num!E176)</f>
        <v>3760.0041914882122</v>
      </c>
      <c r="F176" s="156">
        <f>IF(RES_hhdet_fec!F176=0,0,RES_hhdet_fec!F176/0.086*1000000/RES_hhdet_num!F176)</f>
        <v>3911.2465531562525</v>
      </c>
      <c r="G176" s="156">
        <f>IF(RES_hhdet_fec!G176=0,0,RES_hhdet_fec!G176/0.086*1000000/RES_hhdet_num!G176)</f>
        <v>3890.0417225420538</v>
      </c>
      <c r="H176" s="156">
        <f>IF(RES_hhdet_fec!H176=0,0,RES_hhdet_fec!H176/0.086*1000000/RES_hhdet_num!H176)</f>
        <v>3827.6168724052227</v>
      </c>
      <c r="I176" s="156">
        <f>IF(RES_hhdet_fec!I176=0,0,RES_hhdet_fec!I176/0.086*1000000/RES_hhdet_num!I176)</f>
        <v>3808.0686996199679</v>
      </c>
      <c r="J176" s="156">
        <f>IF(RES_hhdet_fec!J176=0,0,RES_hhdet_fec!J176/0.086*1000000/RES_hhdet_num!J176)</f>
        <v>3636.6801204139206</v>
      </c>
      <c r="K176" s="156">
        <f>IF(RES_hhdet_fec!K176=0,0,RES_hhdet_fec!K176/0.086*1000000/RES_hhdet_num!K176)</f>
        <v>3731.8673065280968</v>
      </c>
      <c r="L176" s="156">
        <f>IF(RES_hhdet_fec!L176=0,0,RES_hhdet_fec!L176/0.086*1000000/RES_hhdet_num!L176)</f>
        <v>3811.4056507739101</v>
      </c>
      <c r="M176" s="156">
        <f>IF(RES_hhdet_fec!M176=0,0,RES_hhdet_fec!M176/0.086*1000000/RES_hhdet_num!M176)</f>
        <v>3430.2867361911858</v>
      </c>
      <c r="N176" s="156">
        <f>IF(RES_hhdet_fec!N176=0,0,RES_hhdet_fec!N176/0.086*1000000/RES_hhdet_num!N176)</f>
        <v>2925.8680007221092</v>
      </c>
      <c r="O176" s="156">
        <f>IF(RES_hhdet_fec!O176=0,0,RES_hhdet_fec!O176/0.086*1000000/RES_hhdet_num!O176)</f>
        <v>2678.4157541937802</v>
      </c>
      <c r="P176" s="156">
        <f>IF(RES_hhdet_fec!P176=0,0,RES_hhdet_fec!P176/0.086*1000000/RES_hhdet_num!P176)</f>
        <v>2439.6529007332147</v>
      </c>
      <c r="Q176" s="156">
        <f>IF(RES_hhdet_fec!Q176=0,0,RES_hhdet_fec!Q176/0.086*1000000/RES_hhdet_num!Q176)</f>
        <v>2484.7464541331515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1778.6933489583369</v>
      </c>
      <c r="C177" s="57">
        <f>IF(RES_hhdet_fec!C177=0,0,RES_hhdet_fec!C177/0.086*1000000/RES_hhdet_num!C177)</f>
        <v>1828.8369389868685</v>
      </c>
      <c r="D177" s="57">
        <f>IF(RES_hhdet_fec!D177=0,0,RES_hhdet_fec!D177/0.086*1000000/RES_hhdet_num!D177)</f>
        <v>1957.394160598478</v>
      </c>
      <c r="E177" s="57">
        <f>IF(RES_hhdet_fec!E177=0,0,RES_hhdet_fec!E177/0.086*1000000/RES_hhdet_num!E177)</f>
        <v>2166.4726254457887</v>
      </c>
      <c r="F177" s="57">
        <f>IF(RES_hhdet_fec!F177=0,0,RES_hhdet_fec!F177/0.086*1000000/RES_hhdet_num!F177)</f>
        <v>2260.9953066615781</v>
      </c>
      <c r="G177" s="57">
        <f>IF(RES_hhdet_fec!G177=0,0,RES_hhdet_fec!G177/0.086*1000000/RES_hhdet_num!G177)</f>
        <v>2247.8873516031576</v>
      </c>
      <c r="H177" s="57">
        <f>IF(RES_hhdet_fec!H177=0,0,RES_hhdet_fec!H177/0.086*1000000/RES_hhdet_num!H177)</f>
        <v>2091.2710081147143</v>
      </c>
      <c r="I177" s="57">
        <f>IF(RES_hhdet_fec!I177=0,0,RES_hhdet_fec!I177/0.086*1000000/RES_hhdet_num!I177)</f>
        <v>2125.7958602410868</v>
      </c>
      <c r="J177" s="57">
        <f>IF(RES_hhdet_fec!J177=0,0,RES_hhdet_fec!J177/0.086*1000000/RES_hhdet_num!J177)</f>
        <v>1914.2423575938071</v>
      </c>
      <c r="K177" s="57">
        <f>IF(RES_hhdet_fec!K177=0,0,RES_hhdet_fec!K177/0.086*1000000/RES_hhdet_num!K177)</f>
        <v>1984.0270239227123</v>
      </c>
      <c r="L177" s="57">
        <f>IF(RES_hhdet_fec!L177=0,0,RES_hhdet_fec!L177/0.086*1000000/RES_hhdet_num!L177)</f>
        <v>2124.2452161749156</v>
      </c>
      <c r="M177" s="57">
        <f>IF(RES_hhdet_fec!M177=0,0,RES_hhdet_fec!M177/0.086*1000000/RES_hhdet_num!M177)</f>
        <v>1834.6893230921262</v>
      </c>
      <c r="N177" s="57">
        <f>IF(RES_hhdet_fec!N177=0,0,RES_hhdet_fec!N177/0.086*1000000/RES_hhdet_num!N177)</f>
        <v>1558.6443413540469</v>
      </c>
      <c r="O177" s="57">
        <f>IF(RES_hhdet_fec!O177=0,0,RES_hhdet_fec!O177/0.086*1000000/RES_hhdet_num!O177)</f>
        <v>1466.1893457270789</v>
      </c>
      <c r="P177" s="57">
        <f>IF(RES_hhdet_fec!P177=0,0,RES_hhdet_fec!P177/0.086*1000000/RES_hhdet_num!P177)</f>
        <v>1329.2087435694393</v>
      </c>
      <c r="Q177" s="57">
        <f>IF(RES_hhdet_fec!Q177=0,0,RES_hhdet_fec!Q177/0.086*1000000/RES_hhdet_num!Q177)</f>
        <v>1368.6247286494206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:Q4" si="1">SUM(B5:B6)</f>
        <v>0</v>
      </c>
      <c r="C4" s="157">
        <f t="shared" si="1"/>
        <v>0</v>
      </c>
      <c r="D4" s="157">
        <f t="shared" si="1"/>
        <v>0</v>
      </c>
      <c r="E4" s="157">
        <f t="shared" si="1"/>
        <v>0</v>
      </c>
      <c r="F4" s="157">
        <f t="shared" si="1"/>
        <v>0</v>
      </c>
      <c r="G4" s="157">
        <f t="shared" si="1"/>
        <v>0</v>
      </c>
      <c r="H4" s="157">
        <f t="shared" si="1"/>
        <v>0</v>
      </c>
      <c r="I4" s="157">
        <f t="shared" si="1"/>
        <v>0</v>
      </c>
      <c r="J4" s="157">
        <f t="shared" si="1"/>
        <v>0</v>
      </c>
      <c r="K4" s="157">
        <f t="shared" si="1"/>
        <v>0</v>
      </c>
      <c r="L4" s="157">
        <f t="shared" si="1"/>
        <v>0</v>
      </c>
      <c r="M4" s="157">
        <f t="shared" si="1"/>
        <v>0</v>
      </c>
      <c r="N4" s="157">
        <f t="shared" si="1"/>
        <v>0</v>
      </c>
      <c r="O4" s="157">
        <f t="shared" si="1"/>
        <v>0</v>
      </c>
      <c r="P4" s="157">
        <f t="shared" si="1"/>
        <v>0</v>
      </c>
      <c r="Q4" s="157">
        <f t="shared" si="1"/>
        <v>0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0</v>
      </c>
      <c r="C5" s="156">
        <f>IF(RES_hhdet_tes!C5=0,0,RES_hhdet_tes!C5/0.086*1000000/RES_hhdet_num!C$3)</f>
        <v>0</v>
      </c>
      <c r="D5" s="156">
        <f>IF(RES_hhdet_tes!D5=0,0,RES_hhdet_tes!D5/0.086*1000000/RES_hhdet_num!D$3)</f>
        <v>0</v>
      </c>
      <c r="E5" s="156">
        <f>IF(RES_hhdet_tes!E5=0,0,RES_hhdet_tes!E5/0.086*1000000/RES_hhdet_num!E$3)</f>
        <v>0</v>
      </c>
      <c r="F5" s="156">
        <f>IF(RES_hhdet_tes!F5=0,0,RES_hhdet_tes!F5/0.086*1000000/RES_hhdet_num!F$3)</f>
        <v>0</v>
      </c>
      <c r="G5" s="156">
        <f>IF(RES_hhdet_tes!G5=0,0,RES_hhdet_tes!G5/0.086*1000000/RES_hhdet_num!G$3)</f>
        <v>0</v>
      </c>
      <c r="H5" s="156">
        <f>IF(RES_hhdet_tes!H5=0,0,RES_hhdet_tes!H5/0.086*1000000/RES_hhdet_num!H$3)</f>
        <v>0</v>
      </c>
      <c r="I5" s="156">
        <f>IF(RES_hhdet_tes!I5=0,0,RES_hhdet_tes!I5/0.086*1000000/RES_hhdet_num!I$3)</f>
        <v>0</v>
      </c>
      <c r="J5" s="156">
        <f>IF(RES_hhdet_tes!J5=0,0,RES_hhdet_tes!J5/0.086*1000000/RES_hhdet_num!J$3)</f>
        <v>0</v>
      </c>
      <c r="K5" s="156">
        <f>IF(RES_hhdet_tes!K5=0,0,RES_hhdet_tes!K5/0.086*1000000/RES_hhdet_num!K$3)</f>
        <v>0</v>
      </c>
      <c r="L5" s="156">
        <f>IF(RES_hhdet_tes!L5=0,0,RES_hhdet_tes!L5/0.086*1000000/RES_hhdet_num!L$3)</f>
        <v>0</v>
      </c>
      <c r="M5" s="156">
        <f>IF(RES_hhdet_tes!M5=0,0,RES_hhdet_tes!M5/0.086*1000000/RES_hhdet_num!M$3)</f>
        <v>0</v>
      </c>
      <c r="N5" s="156">
        <f>IF(RES_hhdet_tes!N5=0,0,RES_hhdet_tes!N5/0.086*1000000/RES_hhdet_num!N$3)</f>
        <v>0</v>
      </c>
      <c r="O5" s="156">
        <f>IF(RES_hhdet_tes!O5=0,0,RES_hhdet_tes!O5/0.086*1000000/RES_hhdet_num!O$3)</f>
        <v>0</v>
      </c>
      <c r="P5" s="156">
        <f>IF(RES_hhdet_tes!P5=0,0,RES_hhdet_tes!P5/0.086*1000000/RES_hhdet_num!P$3)</f>
        <v>0</v>
      </c>
      <c r="Q5" s="156">
        <f>IF(RES_hhdet_tes!Q5=0,0,RES_hhdet_tes!Q5/0.086*1000000/RES_hhdet_num!Q$3)</f>
        <v>0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0</v>
      </c>
      <c r="C6" s="156">
        <f>IF(RES_hhdet_tes!C6=0,0,RES_hhdet_tes!C6/0.086*1000000/RES_hhdet_num!C$3)</f>
        <v>0</v>
      </c>
      <c r="D6" s="156">
        <f>IF(RES_hhdet_tes!D6=0,0,RES_hhdet_tes!D6/0.086*1000000/RES_hhdet_num!D$3)</f>
        <v>0</v>
      </c>
      <c r="E6" s="156">
        <f>IF(RES_hhdet_tes!E6=0,0,RES_hhdet_tes!E6/0.086*1000000/RES_hhdet_num!E$3)</f>
        <v>0</v>
      </c>
      <c r="F6" s="156">
        <f>IF(RES_hhdet_tes!F6=0,0,RES_hhdet_tes!F6/0.086*1000000/RES_hhdet_num!F$3)</f>
        <v>0</v>
      </c>
      <c r="G6" s="156">
        <f>IF(RES_hhdet_tes!G6=0,0,RES_hhdet_tes!G6/0.086*1000000/RES_hhdet_num!G$3)</f>
        <v>0</v>
      </c>
      <c r="H6" s="156">
        <f>IF(RES_hhdet_tes!H6=0,0,RES_hhdet_tes!H6/0.086*1000000/RES_hhdet_num!H$3)</f>
        <v>0</v>
      </c>
      <c r="I6" s="156">
        <f>IF(RES_hhdet_tes!I6=0,0,RES_hhdet_tes!I6/0.086*1000000/RES_hhdet_num!I$3)</f>
        <v>0</v>
      </c>
      <c r="J6" s="156">
        <f>IF(RES_hhdet_tes!J6=0,0,RES_hhdet_tes!J6/0.086*1000000/RES_hhdet_num!J$3)</f>
        <v>0</v>
      </c>
      <c r="K6" s="156">
        <f>IF(RES_hhdet_tes!K6=0,0,RES_hhdet_tes!K6/0.086*1000000/RES_hhdet_num!K$3)</f>
        <v>0</v>
      </c>
      <c r="L6" s="156">
        <f>IF(RES_hhdet_tes!L6=0,0,RES_hhdet_tes!L6/0.086*1000000/RES_hhdet_num!L$3)</f>
        <v>0</v>
      </c>
      <c r="M6" s="156">
        <f>IF(RES_hhdet_tes!M6=0,0,RES_hhdet_tes!M6/0.086*1000000/RES_hhdet_num!M$3)</f>
        <v>0</v>
      </c>
      <c r="N6" s="156">
        <f>IF(RES_hhdet_tes!N6=0,0,RES_hhdet_tes!N6/0.086*1000000/RES_hhdet_num!N$3)</f>
        <v>0</v>
      </c>
      <c r="O6" s="156">
        <f>IF(RES_hhdet_tes!O6=0,0,RES_hhdet_tes!O6/0.086*1000000/RES_hhdet_num!O$3)</f>
        <v>0</v>
      </c>
      <c r="P6" s="156">
        <f>IF(RES_hhdet_tes!P6=0,0,RES_hhdet_tes!P6/0.086*1000000/RES_hhdet_num!P$3)</f>
        <v>0</v>
      </c>
      <c r="Q6" s="156">
        <f>IF(RES_hhdet_tes!Q6=0,0,RES_hhdet_tes!Q6/0.086*1000000/RES_hhdet_num!Q$3)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0</v>
      </c>
      <c r="C8" s="156">
        <f>IF(RES_hhdet_tes!C8=0,0,RES_hhdet_tes!C8/0.086*1000000/RES_hhdet_num!C$3)</f>
        <v>0</v>
      </c>
      <c r="D8" s="156">
        <f>IF(RES_hhdet_tes!D8=0,0,RES_hhdet_tes!D8/0.086*1000000/RES_hhdet_num!D$3)</f>
        <v>0</v>
      </c>
      <c r="E8" s="156">
        <f>IF(RES_hhdet_tes!E8=0,0,RES_hhdet_tes!E8/0.086*1000000/RES_hhdet_num!E$3)</f>
        <v>0</v>
      </c>
      <c r="F8" s="156">
        <f>IF(RES_hhdet_tes!F8=0,0,RES_hhdet_tes!F8/0.086*1000000/RES_hhdet_num!F$3)</f>
        <v>0</v>
      </c>
      <c r="G8" s="156">
        <f>IF(RES_hhdet_tes!G8=0,0,RES_hhdet_tes!G8/0.086*1000000/RES_hhdet_num!G$3)</f>
        <v>0</v>
      </c>
      <c r="H8" s="156">
        <f>IF(RES_hhdet_tes!H8=0,0,RES_hhdet_tes!H8/0.086*1000000/RES_hhdet_num!H$3)</f>
        <v>0</v>
      </c>
      <c r="I8" s="156">
        <f>IF(RES_hhdet_tes!I8=0,0,RES_hhdet_tes!I8/0.086*1000000/RES_hhdet_num!I$3)</f>
        <v>0</v>
      </c>
      <c r="J8" s="156">
        <f>IF(RES_hhdet_tes!J8=0,0,RES_hhdet_tes!J8/0.086*1000000/RES_hhdet_num!J$3)</f>
        <v>0</v>
      </c>
      <c r="K8" s="156">
        <f>IF(RES_hhdet_tes!K8=0,0,RES_hhdet_tes!K8/0.086*1000000/RES_hhdet_num!K$3)</f>
        <v>0</v>
      </c>
      <c r="L8" s="156">
        <f>IF(RES_hhdet_tes!L8=0,0,RES_hhdet_tes!L8/0.086*1000000/RES_hhdet_num!L$3)</f>
        <v>0</v>
      </c>
      <c r="M8" s="156">
        <f>IF(RES_hhdet_tes!M8=0,0,RES_hhdet_tes!M8/0.086*1000000/RES_hhdet_num!M$3)</f>
        <v>0</v>
      </c>
      <c r="N8" s="156">
        <f>IF(RES_hhdet_tes!N8=0,0,RES_hhdet_tes!N8/0.086*1000000/RES_hhdet_num!N$3)</f>
        <v>0</v>
      </c>
      <c r="O8" s="156">
        <f>IF(RES_hhdet_tes!O8=0,0,RES_hhdet_tes!O8/0.086*1000000/RES_hhdet_num!O$3)</f>
        <v>0</v>
      </c>
      <c r="P8" s="156">
        <f>IF(RES_hhdet_tes!P8=0,0,RES_hhdet_tes!P8/0.086*1000000/RES_hhdet_num!P$3)</f>
        <v>0</v>
      </c>
      <c r="Q8" s="156">
        <f>IF(RES_hhdet_tes!Q8=0,0,RES_hhdet_tes!Q8/0.086*1000000/RES_hhdet_num!Q$3)</f>
        <v>0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0</v>
      </c>
      <c r="C9" s="157">
        <f>IF(RES_hhdet_tes!C9=0,0,RES_hhdet_tes!C9/0.086*1000000/RES_hhdet_num!C$3)</f>
        <v>0</v>
      </c>
      <c r="D9" s="157">
        <f>IF(RES_hhdet_tes!D9=0,0,RES_hhdet_tes!D9/0.086*1000000/RES_hhdet_num!D$3)</f>
        <v>0</v>
      </c>
      <c r="E9" s="157">
        <f>IF(RES_hhdet_tes!E9=0,0,RES_hhdet_tes!E9/0.086*1000000/RES_hhdet_num!E$3)</f>
        <v>0</v>
      </c>
      <c r="F9" s="157">
        <f>IF(RES_hhdet_tes!F9=0,0,RES_hhdet_tes!F9/0.086*1000000/RES_hhdet_num!F$3)</f>
        <v>0</v>
      </c>
      <c r="G9" s="157">
        <f>IF(RES_hhdet_tes!G9=0,0,RES_hhdet_tes!G9/0.086*1000000/RES_hhdet_num!G$3)</f>
        <v>0</v>
      </c>
      <c r="H9" s="157">
        <f>IF(RES_hhdet_tes!H9=0,0,RES_hhdet_tes!H9/0.086*1000000/RES_hhdet_num!H$3)</f>
        <v>0</v>
      </c>
      <c r="I9" s="157">
        <f>IF(RES_hhdet_tes!I9=0,0,RES_hhdet_tes!I9/0.086*1000000/RES_hhdet_num!I$3)</f>
        <v>0</v>
      </c>
      <c r="J9" s="157">
        <f>IF(RES_hhdet_tes!J9=0,0,RES_hhdet_tes!J9/0.086*1000000/RES_hhdet_num!J$3)</f>
        <v>0</v>
      </c>
      <c r="K9" s="157">
        <f>IF(RES_hhdet_tes!K9=0,0,RES_hhdet_tes!K9/0.086*1000000/RES_hhdet_num!K$3)</f>
        <v>0</v>
      </c>
      <c r="L9" s="157">
        <f>IF(RES_hhdet_tes!L9=0,0,RES_hhdet_tes!L9/0.086*1000000/RES_hhdet_num!L$3)</f>
        <v>0</v>
      </c>
      <c r="M9" s="157">
        <f>IF(RES_hhdet_tes!M9=0,0,RES_hhdet_tes!M9/0.086*1000000/RES_hhdet_num!M$3)</f>
        <v>0</v>
      </c>
      <c r="N9" s="157">
        <f>IF(RES_hhdet_tes!N9=0,0,RES_hhdet_tes!N9/0.086*1000000/RES_hhdet_num!N$3)</f>
        <v>0</v>
      </c>
      <c r="O9" s="157">
        <f>IF(RES_hhdet_tes!O9=0,0,RES_hhdet_tes!O9/0.086*1000000/RES_hhdet_num!O$3)</f>
        <v>0</v>
      </c>
      <c r="P9" s="157">
        <f>IF(RES_hhdet_tes!P9=0,0,RES_hhdet_tes!P9/0.086*1000000/RES_hhdet_num!P$3)</f>
        <v>0</v>
      </c>
      <c r="Q9" s="157">
        <f>IF(RES_hhdet_tes!Q9=0,0,RES_hhdet_tes!Q9/0.086*1000000/RES_hhdet_num!Q$3)</f>
        <v>0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0</v>
      </c>
      <c r="C10" s="132">
        <f>IF(RES_hhdet_tes!C10=0,0,RES_hhdet_tes!C10/0.086*1000000/RES_hhdet_num!C10)</f>
        <v>0</v>
      </c>
      <c r="D10" s="132">
        <f>IF(RES_hhdet_tes!D10=0,0,RES_hhdet_tes!D10/0.086*1000000/RES_hhdet_num!D10)</f>
        <v>0</v>
      </c>
      <c r="E10" s="132">
        <f>IF(RES_hhdet_tes!E10=0,0,RES_hhdet_tes!E10/0.086*1000000/RES_hhdet_num!E10)</f>
        <v>0</v>
      </c>
      <c r="F10" s="132">
        <f>IF(RES_hhdet_tes!F10=0,0,RES_hhdet_tes!F10/0.086*1000000/RES_hhdet_num!F10)</f>
        <v>0</v>
      </c>
      <c r="G10" s="132">
        <f>IF(RES_hhdet_tes!G10=0,0,RES_hhdet_tes!G10/0.086*1000000/RES_hhdet_num!G10)</f>
        <v>0</v>
      </c>
      <c r="H10" s="132">
        <f>IF(RES_hhdet_tes!H10=0,0,RES_hhdet_tes!H10/0.086*1000000/RES_hhdet_num!H10)</f>
        <v>0</v>
      </c>
      <c r="I10" s="132">
        <f>IF(RES_hhdet_tes!I10=0,0,RES_hhdet_tes!I10/0.086*1000000/RES_hhdet_num!I10)</f>
        <v>0</v>
      </c>
      <c r="J10" s="132">
        <f>IF(RES_hhdet_tes!J10=0,0,RES_hhdet_tes!J10/0.086*1000000/RES_hhdet_num!J10)</f>
        <v>0</v>
      </c>
      <c r="K10" s="132">
        <f>IF(RES_hhdet_tes!K10=0,0,RES_hhdet_tes!K10/0.086*1000000/RES_hhdet_num!K10)</f>
        <v>0</v>
      </c>
      <c r="L10" s="132">
        <f>IF(RES_hhdet_tes!L10=0,0,RES_hhdet_tes!L10/0.086*1000000/RES_hhdet_num!L10)</f>
        <v>0</v>
      </c>
      <c r="M10" s="132">
        <f>IF(RES_hhdet_tes!M10=0,0,RES_hhdet_tes!M10/0.086*1000000/RES_hhdet_num!M10)</f>
        <v>0</v>
      </c>
      <c r="N10" s="132">
        <f>IF(RES_hhdet_tes!N10=0,0,RES_hhdet_tes!N10/0.086*1000000/RES_hhdet_num!N10)</f>
        <v>0</v>
      </c>
      <c r="O10" s="132">
        <f>IF(RES_hhdet_tes!O10=0,0,RES_hhdet_tes!O10/0.086*1000000/RES_hhdet_num!O10)</f>
        <v>0</v>
      </c>
      <c r="P10" s="132">
        <f>IF(RES_hhdet_tes!P10=0,0,RES_hhdet_tes!P10/0.086*1000000/RES_hhdet_num!P10)</f>
        <v>0</v>
      </c>
      <c r="Q10" s="132">
        <f>IF(RES_hhdet_tes!Q10=0,0,RES_hhdet_tes!Q10/0.086*1000000/RES_hhdet_num!Q10)</f>
        <v>0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0</v>
      </c>
      <c r="C11" s="132">
        <f>IF(RES_hhdet_tes!C11=0,0,RES_hhdet_tes!C11/0.086*1000000/RES_hhdet_num!C11)</f>
        <v>0</v>
      </c>
      <c r="D11" s="132">
        <f>IF(RES_hhdet_tes!D11=0,0,RES_hhdet_tes!D11/0.086*1000000/RES_hhdet_num!D11)</f>
        <v>0</v>
      </c>
      <c r="E11" s="132">
        <f>IF(RES_hhdet_tes!E11=0,0,RES_hhdet_tes!E11/0.086*1000000/RES_hhdet_num!E11)</f>
        <v>0</v>
      </c>
      <c r="F11" s="132">
        <f>IF(RES_hhdet_tes!F11=0,0,RES_hhdet_tes!F11/0.086*1000000/RES_hhdet_num!F11)</f>
        <v>0</v>
      </c>
      <c r="G11" s="132">
        <f>IF(RES_hhdet_tes!G11=0,0,RES_hhdet_tes!G11/0.086*1000000/RES_hhdet_num!G11)</f>
        <v>0</v>
      </c>
      <c r="H11" s="132">
        <f>IF(RES_hhdet_tes!H11=0,0,RES_hhdet_tes!H11/0.086*1000000/RES_hhdet_num!H11)</f>
        <v>0</v>
      </c>
      <c r="I11" s="132">
        <f>IF(RES_hhdet_tes!I11=0,0,RES_hhdet_tes!I11/0.086*1000000/RES_hhdet_num!I11)</f>
        <v>0</v>
      </c>
      <c r="J11" s="132">
        <f>IF(RES_hhdet_tes!J11=0,0,RES_hhdet_tes!J11/0.086*1000000/RES_hhdet_num!J11)</f>
        <v>0</v>
      </c>
      <c r="K11" s="132">
        <f>IF(RES_hhdet_tes!K11=0,0,RES_hhdet_tes!K11/0.086*1000000/RES_hhdet_num!K11)</f>
        <v>0</v>
      </c>
      <c r="L11" s="132">
        <f>IF(RES_hhdet_tes!L11=0,0,RES_hhdet_tes!L11/0.086*1000000/RES_hhdet_num!L11)</f>
        <v>0</v>
      </c>
      <c r="M11" s="132">
        <f>IF(RES_hhdet_tes!M11=0,0,RES_hhdet_tes!M11/0.086*1000000/RES_hhdet_num!M11)</f>
        <v>0</v>
      </c>
      <c r="N11" s="132">
        <f>IF(RES_hhdet_tes!N11=0,0,RES_hhdet_tes!N11/0.086*1000000/RES_hhdet_num!N11)</f>
        <v>0</v>
      </c>
      <c r="O11" s="132">
        <f>IF(RES_hhdet_tes!O11=0,0,RES_hhdet_tes!O11/0.086*1000000/RES_hhdet_num!O11)</f>
        <v>0</v>
      </c>
      <c r="P11" s="132">
        <f>IF(RES_hhdet_tes!P11=0,0,RES_hhdet_tes!P11/0.086*1000000/RES_hhdet_num!P11)</f>
        <v>0</v>
      </c>
      <c r="Q11" s="132">
        <f>IF(RES_hhdet_tes!Q11=0,0,RES_hhdet_tes!Q11/0.086*1000000/RES_hhdet_num!Q11)</f>
        <v>0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0</v>
      </c>
      <c r="C12" s="132">
        <f>IF(RES_hhdet_tes!C12=0,0,RES_hhdet_tes!C12/0.086*1000000/RES_hhdet_num!C12)</f>
        <v>0</v>
      </c>
      <c r="D12" s="132">
        <f>IF(RES_hhdet_tes!D12=0,0,RES_hhdet_tes!D12/0.086*1000000/RES_hhdet_num!D12)</f>
        <v>0</v>
      </c>
      <c r="E12" s="132">
        <f>IF(RES_hhdet_tes!E12=0,0,RES_hhdet_tes!E12/0.086*1000000/RES_hhdet_num!E12)</f>
        <v>0</v>
      </c>
      <c r="F12" s="132">
        <f>IF(RES_hhdet_tes!F12=0,0,RES_hhdet_tes!F12/0.086*1000000/RES_hhdet_num!F12)</f>
        <v>0</v>
      </c>
      <c r="G12" s="132">
        <f>IF(RES_hhdet_tes!G12=0,0,RES_hhdet_tes!G12/0.086*1000000/RES_hhdet_num!G12)</f>
        <v>0</v>
      </c>
      <c r="H12" s="132">
        <f>IF(RES_hhdet_tes!H12=0,0,RES_hhdet_tes!H12/0.086*1000000/RES_hhdet_num!H12)</f>
        <v>0</v>
      </c>
      <c r="I12" s="132">
        <f>IF(RES_hhdet_tes!I12=0,0,RES_hhdet_tes!I12/0.086*1000000/RES_hhdet_num!I12)</f>
        <v>0</v>
      </c>
      <c r="J12" s="132">
        <f>IF(RES_hhdet_tes!J12=0,0,RES_hhdet_tes!J12/0.086*1000000/RES_hhdet_num!J12)</f>
        <v>0</v>
      </c>
      <c r="K12" s="132">
        <f>IF(RES_hhdet_tes!K12=0,0,RES_hhdet_tes!K12/0.086*1000000/RES_hhdet_num!K12)</f>
        <v>0</v>
      </c>
      <c r="L12" s="132">
        <f>IF(RES_hhdet_tes!L12=0,0,RES_hhdet_tes!L12/0.086*1000000/RES_hhdet_num!L12)</f>
        <v>0</v>
      </c>
      <c r="M12" s="132">
        <f>IF(RES_hhdet_tes!M12=0,0,RES_hhdet_tes!M12/0.086*1000000/RES_hhdet_num!M12)</f>
        <v>0</v>
      </c>
      <c r="N12" s="132">
        <f>IF(RES_hhdet_tes!N12=0,0,RES_hhdet_tes!N12/0.086*1000000/RES_hhdet_num!N12)</f>
        <v>0</v>
      </c>
      <c r="O12" s="132">
        <f>IF(RES_hhdet_tes!O12=0,0,RES_hhdet_tes!O12/0.086*1000000/RES_hhdet_num!O12)</f>
        <v>0</v>
      </c>
      <c r="P12" s="132">
        <f>IF(RES_hhdet_tes!P12=0,0,RES_hhdet_tes!P12/0.086*1000000/RES_hhdet_num!P12)</f>
        <v>0</v>
      </c>
      <c r="Q12" s="132">
        <f>IF(RES_hhdet_tes!Q12=0,0,RES_hhdet_tes!Q12/0.086*1000000/RES_hhdet_num!Q12)</f>
        <v>0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0</v>
      </c>
      <c r="C13" s="165">
        <f>IF(RES_hhdet_tes!C13=0,0,RES_hhdet_tes!C13/0.086*1000000/RES_hhdet_num!C12)</f>
        <v>0</v>
      </c>
      <c r="D13" s="165">
        <f>IF(RES_hhdet_tes!D13=0,0,RES_hhdet_tes!D13/0.086*1000000/RES_hhdet_num!D12)</f>
        <v>0</v>
      </c>
      <c r="E13" s="165">
        <f>IF(RES_hhdet_tes!E13=0,0,RES_hhdet_tes!E13/0.086*1000000/RES_hhdet_num!E12)</f>
        <v>0</v>
      </c>
      <c r="F13" s="165">
        <f>IF(RES_hhdet_tes!F13=0,0,RES_hhdet_tes!F13/0.086*1000000/RES_hhdet_num!F12)</f>
        <v>0</v>
      </c>
      <c r="G13" s="165">
        <f>IF(RES_hhdet_tes!G13=0,0,RES_hhdet_tes!G13/0.086*1000000/RES_hhdet_num!G12)</f>
        <v>0</v>
      </c>
      <c r="H13" s="165">
        <f>IF(RES_hhdet_tes!H13=0,0,RES_hhdet_tes!H13/0.086*1000000/RES_hhdet_num!H12)</f>
        <v>0</v>
      </c>
      <c r="I13" s="165">
        <f>IF(RES_hhdet_tes!I13=0,0,RES_hhdet_tes!I13/0.086*1000000/RES_hhdet_num!I12)</f>
        <v>0</v>
      </c>
      <c r="J13" s="165">
        <f>IF(RES_hhdet_tes!J13=0,0,RES_hhdet_tes!J13/0.086*1000000/RES_hhdet_num!J12)</f>
        <v>0</v>
      </c>
      <c r="K13" s="165">
        <f>IF(RES_hhdet_tes!K13=0,0,RES_hhdet_tes!K13/0.086*1000000/RES_hhdet_num!K12)</f>
        <v>0</v>
      </c>
      <c r="L13" s="165">
        <f>IF(RES_hhdet_tes!L13=0,0,RES_hhdet_tes!L13/0.086*1000000/RES_hhdet_num!L12)</f>
        <v>0</v>
      </c>
      <c r="M13" s="165">
        <f>IF(RES_hhdet_tes!M13=0,0,RES_hhdet_tes!M13/0.086*1000000/RES_hhdet_num!M12)</f>
        <v>0</v>
      </c>
      <c r="N13" s="165">
        <f>IF(RES_hhdet_tes!N13=0,0,RES_hhdet_tes!N13/0.086*1000000/RES_hhdet_num!N12)</f>
        <v>0</v>
      </c>
      <c r="O13" s="165">
        <f>IF(RES_hhdet_tes!O13=0,0,RES_hhdet_tes!O13/0.086*1000000/RES_hhdet_num!O12)</f>
        <v>0</v>
      </c>
      <c r="P13" s="165">
        <f>IF(RES_hhdet_tes!P13=0,0,RES_hhdet_tes!P13/0.086*1000000/RES_hhdet_num!P12)</f>
        <v>0</v>
      </c>
      <c r="Q13" s="165">
        <f>IF(RES_hhdet_tes!Q13=0,0,RES_hhdet_tes!Q13/0.086*1000000/RES_hhdet_num!Q12)</f>
        <v>0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0</v>
      </c>
      <c r="C14" s="164">
        <f>IF(RES_hhdet_tes!C14=0,0,RES_hhdet_tes!C14/0.086*1000000/RES_hhdet_num!C12)</f>
        <v>0</v>
      </c>
      <c r="D14" s="164">
        <f>IF(RES_hhdet_tes!D14=0,0,RES_hhdet_tes!D14/0.086*1000000/RES_hhdet_num!D12)</f>
        <v>0</v>
      </c>
      <c r="E14" s="164">
        <f>IF(RES_hhdet_tes!E14=0,0,RES_hhdet_tes!E14/0.086*1000000/RES_hhdet_num!E12)</f>
        <v>0</v>
      </c>
      <c r="F14" s="164">
        <f>IF(RES_hhdet_tes!F14=0,0,RES_hhdet_tes!F14/0.086*1000000/RES_hhdet_num!F12)</f>
        <v>0</v>
      </c>
      <c r="G14" s="164">
        <f>IF(RES_hhdet_tes!G14=0,0,RES_hhdet_tes!G14/0.086*1000000/RES_hhdet_num!G12)</f>
        <v>0</v>
      </c>
      <c r="H14" s="164">
        <f>IF(RES_hhdet_tes!H14=0,0,RES_hhdet_tes!H14/0.086*1000000/RES_hhdet_num!H12)</f>
        <v>0</v>
      </c>
      <c r="I14" s="164">
        <f>IF(RES_hhdet_tes!I14=0,0,RES_hhdet_tes!I14/0.086*1000000/RES_hhdet_num!I12)</f>
        <v>0</v>
      </c>
      <c r="J14" s="164">
        <f>IF(RES_hhdet_tes!J14=0,0,RES_hhdet_tes!J14/0.086*1000000/RES_hhdet_num!J12)</f>
        <v>0</v>
      </c>
      <c r="K14" s="164">
        <f>IF(RES_hhdet_tes!K14=0,0,RES_hhdet_tes!K14/0.086*1000000/RES_hhdet_num!K12)</f>
        <v>0</v>
      </c>
      <c r="L14" s="164">
        <f>IF(RES_hhdet_tes!L14=0,0,RES_hhdet_tes!L14/0.086*1000000/RES_hhdet_num!L12)</f>
        <v>0</v>
      </c>
      <c r="M14" s="164">
        <f>IF(RES_hhdet_tes!M14=0,0,RES_hhdet_tes!M14/0.086*1000000/RES_hhdet_num!M12)</f>
        <v>0</v>
      </c>
      <c r="N14" s="164">
        <f>IF(RES_hhdet_tes!N14=0,0,RES_hhdet_tes!N14/0.086*1000000/RES_hhdet_num!N12)</f>
        <v>0</v>
      </c>
      <c r="O14" s="164">
        <f>IF(RES_hhdet_tes!O14=0,0,RES_hhdet_tes!O14/0.086*1000000/RES_hhdet_num!O12)</f>
        <v>0</v>
      </c>
      <c r="P14" s="164">
        <f>IF(RES_hhdet_tes!P14=0,0,RES_hhdet_tes!P14/0.086*1000000/RES_hhdet_num!P12)</f>
        <v>0</v>
      </c>
      <c r="Q14" s="164">
        <f>IF(RES_hhdet_tes!Q14=0,0,RES_hhdet_tes!Q14/0.086*1000000/RES_hhdet_num!Q12)</f>
        <v>0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0</v>
      </c>
      <c r="C15" s="162">
        <f>IF(RES_hhdet_tes!C15=0,0,RES_hhdet_tes!C15/0.086*1000000/RES_hhdet_num!C15)</f>
        <v>0</v>
      </c>
      <c r="D15" s="162">
        <f>IF(RES_hhdet_tes!D15=0,0,RES_hhdet_tes!D15/0.086*1000000/RES_hhdet_num!D15)</f>
        <v>0</v>
      </c>
      <c r="E15" s="162">
        <f>IF(RES_hhdet_tes!E15=0,0,RES_hhdet_tes!E15/0.086*1000000/RES_hhdet_num!E15)</f>
        <v>0</v>
      </c>
      <c r="F15" s="162">
        <f>IF(RES_hhdet_tes!F15=0,0,RES_hhdet_tes!F15/0.086*1000000/RES_hhdet_num!F15)</f>
        <v>0</v>
      </c>
      <c r="G15" s="162">
        <f>IF(RES_hhdet_tes!G15=0,0,RES_hhdet_tes!G15/0.086*1000000/RES_hhdet_num!G15)</f>
        <v>0</v>
      </c>
      <c r="H15" s="162">
        <f>IF(RES_hhdet_tes!H15=0,0,RES_hhdet_tes!H15/0.086*1000000/RES_hhdet_num!H15)</f>
        <v>0</v>
      </c>
      <c r="I15" s="162">
        <f>IF(RES_hhdet_tes!I15=0,0,RES_hhdet_tes!I15/0.086*1000000/RES_hhdet_num!I15)</f>
        <v>0</v>
      </c>
      <c r="J15" s="162">
        <f>IF(RES_hhdet_tes!J15=0,0,RES_hhdet_tes!J15/0.086*1000000/RES_hhdet_num!J15)</f>
        <v>0</v>
      </c>
      <c r="K15" s="162">
        <f>IF(RES_hhdet_tes!K15=0,0,RES_hhdet_tes!K15/0.086*1000000/RES_hhdet_num!K15)</f>
        <v>0</v>
      </c>
      <c r="L15" s="162">
        <f>IF(RES_hhdet_tes!L15=0,0,RES_hhdet_tes!L15/0.086*1000000/RES_hhdet_num!L15)</f>
        <v>0</v>
      </c>
      <c r="M15" s="162">
        <f>IF(RES_hhdet_tes!M15=0,0,RES_hhdet_tes!M15/0.086*1000000/RES_hhdet_num!M15)</f>
        <v>0</v>
      </c>
      <c r="N15" s="162">
        <f>IF(RES_hhdet_tes!N15=0,0,RES_hhdet_tes!N15/0.086*1000000/RES_hhdet_num!N15)</f>
        <v>0</v>
      </c>
      <c r="O15" s="162">
        <f>IF(RES_hhdet_tes!O15=0,0,RES_hhdet_tes!O15/0.086*1000000/RES_hhdet_num!O15)</f>
        <v>0</v>
      </c>
      <c r="P15" s="162">
        <f>IF(RES_hhdet_tes!P15=0,0,RES_hhdet_tes!P15/0.086*1000000/RES_hhdet_num!P15)</f>
        <v>0</v>
      </c>
      <c r="Q15" s="162">
        <f>IF(RES_hhdet_tes!Q15=0,0,RES_hhdet_tes!Q15/0.086*1000000/RES_hhdet_num!Q15)</f>
        <v>0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0</v>
      </c>
      <c r="C16" s="160">
        <f>IF(RES_hhdet_tes!C16=0,0,RES_hhdet_tes!C16/0.086*1000000/RES_hhdet_num!C16)</f>
        <v>0</v>
      </c>
      <c r="D16" s="160">
        <f>IF(RES_hhdet_tes!D16=0,0,RES_hhdet_tes!D16/0.086*1000000/RES_hhdet_num!D16)</f>
        <v>0</v>
      </c>
      <c r="E16" s="160">
        <f>IF(RES_hhdet_tes!E16=0,0,RES_hhdet_tes!E16/0.086*1000000/RES_hhdet_num!E16)</f>
        <v>0</v>
      </c>
      <c r="F16" s="160">
        <f>IF(RES_hhdet_tes!F16=0,0,RES_hhdet_tes!F16/0.086*1000000/RES_hhdet_num!F16)</f>
        <v>0</v>
      </c>
      <c r="G16" s="160">
        <f>IF(RES_hhdet_tes!G16=0,0,RES_hhdet_tes!G16/0.086*1000000/RES_hhdet_num!G16)</f>
        <v>0</v>
      </c>
      <c r="H16" s="160">
        <f>IF(RES_hhdet_tes!H16=0,0,RES_hhdet_tes!H16/0.086*1000000/RES_hhdet_num!H16)</f>
        <v>0</v>
      </c>
      <c r="I16" s="160">
        <f>IF(RES_hhdet_tes!I16=0,0,RES_hhdet_tes!I16/0.086*1000000/RES_hhdet_num!I16)</f>
        <v>0</v>
      </c>
      <c r="J16" s="160">
        <f>IF(RES_hhdet_tes!J16=0,0,RES_hhdet_tes!J16/0.086*1000000/RES_hhdet_num!J16)</f>
        <v>0</v>
      </c>
      <c r="K16" s="160">
        <f>IF(RES_hhdet_tes!K16=0,0,RES_hhdet_tes!K16/0.086*1000000/RES_hhdet_num!K16)</f>
        <v>0</v>
      </c>
      <c r="L16" s="160">
        <f>IF(RES_hhdet_tes!L16=0,0,RES_hhdet_tes!L16/0.086*1000000/RES_hhdet_num!L16)</f>
        <v>0</v>
      </c>
      <c r="M16" s="160">
        <f>IF(RES_hhdet_tes!M16=0,0,RES_hhdet_tes!M16/0.086*1000000/RES_hhdet_num!M16)</f>
        <v>0</v>
      </c>
      <c r="N16" s="160">
        <f>IF(RES_hhdet_tes!N16=0,0,RES_hhdet_tes!N16/0.086*1000000/RES_hhdet_num!N16)</f>
        <v>0</v>
      </c>
      <c r="O16" s="160">
        <f>IF(RES_hhdet_tes!O16=0,0,RES_hhdet_tes!O16/0.086*1000000/RES_hhdet_num!O16)</f>
        <v>0</v>
      </c>
      <c r="P16" s="160">
        <f>IF(RES_hhdet_tes!P16=0,0,RES_hhdet_tes!P16/0.086*1000000/RES_hhdet_num!P16)</f>
        <v>0</v>
      </c>
      <c r="Q16" s="160">
        <f>IF(RES_hhdet_tes!Q16=0,0,RES_hhdet_tes!Q16/0.086*1000000/RES_hhdet_num!Q16)</f>
        <v>0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0</v>
      </c>
      <c r="C17" s="156">
        <f>IF(RES_hhdet_tes!C17=0,0,RES_hhdet_tes!C17/0.086*1000000/RES_hhdet_num!C16)</f>
        <v>0</v>
      </c>
      <c r="D17" s="156">
        <f>IF(RES_hhdet_tes!D17=0,0,RES_hhdet_tes!D17/0.086*1000000/RES_hhdet_num!D16)</f>
        <v>0</v>
      </c>
      <c r="E17" s="156">
        <f>IF(RES_hhdet_tes!E17=0,0,RES_hhdet_tes!E17/0.086*1000000/RES_hhdet_num!E16)</f>
        <v>0</v>
      </c>
      <c r="F17" s="156">
        <f>IF(RES_hhdet_tes!F17=0,0,RES_hhdet_tes!F17/0.086*1000000/RES_hhdet_num!F16)</f>
        <v>0</v>
      </c>
      <c r="G17" s="156">
        <f>IF(RES_hhdet_tes!G17=0,0,RES_hhdet_tes!G17/0.086*1000000/RES_hhdet_num!G16)</f>
        <v>0</v>
      </c>
      <c r="H17" s="156">
        <f>IF(RES_hhdet_tes!H17=0,0,RES_hhdet_tes!H17/0.086*1000000/RES_hhdet_num!H16)</f>
        <v>0</v>
      </c>
      <c r="I17" s="156">
        <f>IF(RES_hhdet_tes!I17=0,0,RES_hhdet_tes!I17/0.086*1000000/RES_hhdet_num!I16)</f>
        <v>0</v>
      </c>
      <c r="J17" s="156">
        <f>IF(RES_hhdet_tes!J17=0,0,RES_hhdet_tes!J17/0.086*1000000/RES_hhdet_num!J16)</f>
        <v>0</v>
      </c>
      <c r="K17" s="156">
        <f>IF(RES_hhdet_tes!K17=0,0,RES_hhdet_tes!K17/0.086*1000000/RES_hhdet_num!K16)</f>
        <v>0</v>
      </c>
      <c r="L17" s="156">
        <f>IF(RES_hhdet_tes!L17=0,0,RES_hhdet_tes!L17/0.086*1000000/RES_hhdet_num!L16)</f>
        <v>0</v>
      </c>
      <c r="M17" s="156">
        <f>IF(RES_hhdet_tes!M17=0,0,RES_hhdet_tes!M17/0.086*1000000/RES_hhdet_num!M16)</f>
        <v>0</v>
      </c>
      <c r="N17" s="156">
        <f>IF(RES_hhdet_tes!N17=0,0,RES_hhdet_tes!N17/0.086*1000000/RES_hhdet_num!N16)</f>
        <v>0</v>
      </c>
      <c r="O17" s="156">
        <f>IF(RES_hhdet_tes!O17=0,0,RES_hhdet_tes!O17/0.086*1000000/RES_hhdet_num!O16)</f>
        <v>0</v>
      </c>
      <c r="P17" s="156">
        <f>IF(RES_hhdet_tes!P17=0,0,RES_hhdet_tes!P17/0.086*1000000/RES_hhdet_num!P16)</f>
        <v>0</v>
      </c>
      <c r="Q17" s="156">
        <f>IF(RES_hhdet_tes!Q17=0,0,RES_hhdet_tes!Q17/0.086*1000000/RES_hhdet_num!Q16)</f>
        <v>0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0</v>
      </c>
      <c r="C18" s="156">
        <f>IF(RES_hhdet_tes!C18=0,0,RES_hhdet_tes!C18/0.086*1000000/RES_hhdet_num!C16)</f>
        <v>0</v>
      </c>
      <c r="D18" s="156">
        <f>IF(RES_hhdet_tes!D18=0,0,RES_hhdet_tes!D18/0.086*1000000/RES_hhdet_num!D16)</f>
        <v>0</v>
      </c>
      <c r="E18" s="156">
        <f>IF(RES_hhdet_tes!E18=0,0,RES_hhdet_tes!E18/0.086*1000000/RES_hhdet_num!E16)</f>
        <v>0</v>
      </c>
      <c r="F18" s="156">
        <f>IF(RES_hhdet_tes!F18=0,0,RES_hhdet_tes!F18/0.086*1000000/RES_hhdet_num!F16)</f>
        <v>0</v>
      </c>
      <c r="G18" s="156">
        <f>IF(RES_hhdet_tes!G18=0,0,RES_hhdet_tes!G18/0.086*1000000/RES_hhdet_num!G16)</f>
        <v>0</v>
      </c>
      <c r="H18" s="156">
        <f>IF(RES_hhdet_tes!H18=0,0,RES_hhdet_tes!H18/0.086*1000000/RES_hhdet_num!H16)</f>
        <v>0</v>
      </c>
      <c r="I18" s="156">
        <f>IF(RES_hhdet_tes!I18=0,0,RES_hhdet_tes!I18/0.086*1000000/RES_hhdet_num!I16)</f>
        <v>0</v>
      </c>
      <c r="J18" s="156">
        <f>IF(RES_hhdet_tes!J18=0,0,RES_hhdet_tes!J18/0.086*1000000/RES_hhdet_num!J16)</f>
        <v>0</v>
      </c>
      <c r="K18" s="156">
        <f>IF(RES_hhdet_tes!K18=0,0,RES_hhdet_tes!K18/0.086*1000000/RES_hhdet_num!K16)</f>
        <v>0</v>
      </c>
      <c r="L18" s="156">
        <f>IF(RES_hhdet_tes!L18=0,0,RES_hhdet_tes!L18/0.086*1000000/RES_hhdet_num!L16)</f>
        <v>0</v>
      </c>
      <c r="M18" s="156">
        <f>IF(RES_hhdet_tes!M18=0,0,RES_hhdet_tes!M18/0.086*1000000/RES_hhdet_num!M16)</f>
        <v>0</v>
      </c>
      <c r="N18" s="156">
        <f>IF(RES_hhdet_tes!N18=0,0,RES_hhdet_tes!N18/0.086*1000000/RES_hhdet_num!N16)</f>
        <v>0</v>
      </c>
      <c r="O18" s="156">
        <f>IF(RES_hhdet_tes!O18=0,0,RES_hhdet_tes!O18/0.086*1000000/RES_hhdet_num!O16)</f>
        <v>0</v>
      </c>
      <c r="P18" s="156">
        <f>IF(RES_hhdet_tes!P18=0,0,RES_hhdet_tes!P18/0.086*1000000/RES_hhdet_num!P16)</f>
        <v>0</v>
      </c>
      <c r="Q18" s="156">
        <f>IF(RES_hhdet_tes!Q18=0,0,RES_hhdet_tes!Q18/0.086*1000000/RES_hhdet_num!Q16)</f>
        <v>0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0</v>
      </c>
      <c r="C19" s="157">
        <f>IF(RES_hhdet_tes!C19=0,0,RES_hhdet_tes!C19/0.086*1000000/RES_hhdet_num!C$3)</f>
        <v>0</v>
      </c>
      <c r="D19" s="157">
        <f>IF(RES_hhdet_tes!D19=0,0,RES_hhdet_tes!D19/0.086*1000000/RES_hhdet_num!D$3)</f>
        <v>0</v>
      </c>
      <c r="E19" s="157">
        <f>IF(RES_hhdet_tes!E19=0,0,RES_hhdet_tes!E19/0.086*1000000/RES_hhdet_num!E$3)</f>
        <v>0</v>
      </c>
      <c r="F19" s="157">
        <f>IF(RES_hhdet_tes!F19=0,0,RES_hhdet_tes!F19/0.086*1000000/RES_hhdet_num!F$3)</f>
        <v>0</v>
      </c>
      <c r="G19" s="157">
        <f>IF(RES_hhdet_tes!G19=0,0,RES_hhdet_tes!G19/0.086*1000000/RES_hhdet_num!G$3)</f>
        <v>0</v>
      </c>
      <c r="H19" s="157">
        <f>IF(RES_hhdet_tes!H19=0,0,RES_hhdet_tes!H19/0.086*1000000/RES_hhdet_num!H$3)</f>
        <v>0</v>
      </c>
      <c r="I19" s="157">
        <f>IF(RES_hhdet_tes!I19=0,0,RES_hhdet_tes!I19/0.086*1000000/RES_hhdet_num!I$3)</f>
        <v>0</v>
      </c>
      <c r="J19" s="157">
        <f>IF(RES_hhdet_tes!J19=0,0,RES_hhdet_tes!J19/0.086*1000000/RES_hhdet_num!J$3)</f>
        <v>0</v>
      </c>
      <c r="K19" s="157">
        <f>IF(RES_hhdet_tes!K19=0,0,RES_hhdet_tes!K19/0.086*1000000/RES_hhdet_num!K$3)</f>
        <v>0</v>
      </c>
      <c r="L19" s="157">
        <f>IF(RES_hhdet_tes!L19=0,0,RES_hhdet_tes!L19/0.086*1000000/RES_hhdet_num!L$3)</f>
        <v>0</v>
      </c>
      <c r="M19" s="157">
        <f>IF(RES_hhdet_tes!M19=0,0,RES_hhdet_tes!M19/0.086*1000000/RES_hhdet_num!M$3)</f>
        <v>0</v>
      </c>
      <c r="N19" s="157">
        <f>IF(RES_hhdet_tes!N19=0,0,RES_hhdet_tes!N19/0.086*1000000/RES_hhdet_num!N$3)</f>
        <v>0</v>
      </c>
      <c r="O19" s="157">
        <f>IF(RES_hhdet_tes!O19=0,0,RES_hhdet_tes!O19/0.086*1000000/RES_hhdet_num!O$3)</f>
        <v>0</v>
      </c>
      <c r="P19" s="157">
        <f>IF(RES_hhdet_tes!P19=0,0,RES_hhdet_tes!P19/0.086*1000000/RES_hhdet_num!P$3)</f>
        <v>0</v>
      </c>
      <c r="Q19" s="157">
        <f>IF(RES_hhdet_tes!Q19=0,0,RES_hhdet_tes!Q19/0.086*1000000/RES_hhdet_num!Q$3)</f>
        <v>0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0</v>
      </c>
      <c r="C21" s="156">
        <f>IF(RES_hhdet_tes!C21=0,0,RES_hhdet_tes!C21/0.086*1000000/RES_hhdet_num!C21)</f>
        <v>0</v>
      </c>
      <c r="D21" s="156">
        <f>IF(RES_hhdet_tes!D21=0,0,RES_hhdet_tes!D21/0.086*1000000/RES_hhdet_num!D21)</f>
        <v>0</v>
      </c>
      <c r="E21" s="156">
        <f>IF(RES_hhdet_tes!E21=0,0,RES_hhdet_tes!E21/0.086*1000000/RES_hhdet_num!E21)</f>
        <v>0</v>
      </c>
      <c r="F21" s="156">
        <f>IF(RES_hhdet_tes!F21=0,0,RES_hhdet_tes!F21/0.086*1000000/RES_hhdet_num!F21)</f>
        <v>0</v>
      </c>
      <c r="G21" s="156">
        <f>IF(RES_hhdet_tes!G21=0,0,RES_hhdet_tes!G21/0.086*1000000/RES_hhdet_num!G21)</f>
        <v>0</v>
      </c>
      <c r="H21" s="156">
        <f>IF(RES_hhdet_tes!H21=0,0,RES_hhdet_tes!H21/0.086*1000000/RES_hhdet_num!H21)</f>
        <v>0</v>
      </c>
      <c r="I21" s="156">
        <f>IF(RES_hhdet_tes!I21=0,0,RES_hhdet_tes!I21/0.086*1000000/RES_hhdet_num!I21)</f>
        <v>0</v>
      </c>
      <c r="J21" s="156">
        <f>IF(RES_hhdet_tes!J21=0,0,RES_hhdet_tes!J21/0.086*1000000/RES_hhdet_num!J21)</f>
        <v>0</v>
      </c>
      <c r="K21" s="156">
        <f>IF(RES_hhdet_tes!K21=0,0,RES_hhdet_tes!K21/0.086*1000000/RES_hhdet_num!K21)</f>
        <v>0</v>
      </c>
      <c r="L21" s="156">
        <f>IF(RES_hhdet_tes!L21=0,0,RES_hhdet_tes!L21/0.086*1000000/RES_hhdet_num!L21)</f>
        <v>0</v>
      </c>
      <c r="M21" s="156">
        <f>IF(RES_hhdet_tes!M21=0,0,RES_hhdet_tes!M21/0.086*1000000/RES_hhdet_num!M21)</f>
        <v>0</v>
      </c>
      <c r="N21" s="156">
        <f>IF(RES_hhdet_tes!N21=0,0,RES_hhdet_tes!N21/0.086*1000000/RES_hhdet_num!N21)</f>
        <v>0</v>
      </c>
      <c r="O21" s="156">
        <f>IF(RES_hhdet_tes!O21=0,0,RES_hhdet_tes!O21/0.086*1000000/RES_hhdet_num!O21)</f>
        <v>0</v>
      </c>
      <c r="P21" s="156">
        <f>IF(RES_hhdet_tes!P21=0,0,RES_hhdet_tes!P21/0.086*1000000/RES_hhdet_num!P21)</f>
        <v>0</v>
      </c>
      <c r="Q21" s="156">
        <f>IF(RES_hhdet_tes!Q21=0,0,RES_hhdet_tes!Q21/0.086*1000000/RES_hhdet_num!Q21)</f>
        <v>0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0</v>
      </c>
      <c r="C22" s="57">
        <f>IF(RES_hhdet_tes!C22=0,0,RES_hhdet_tes!C22/0.086*1000000/RES_hhdet_num!C22)</f>
        <v>0</v>
      </c>
      <c r="D22" s="57">
        <f>IF(RES_hhdet_tes!D22=0,0,RES_hhdet_tes!D22/0.086*1000000/RES_hhdet_num!D22)</f>
        <v>0</v>
      </c>
      <c r="E22" s="57">
        <f>IF(RES_hhdet_tes!E22=0,0,RES_hhdet_tes!E22/0.086*1000000/RES_hhdet_num!E22)</f>
        <v>0</v>
      </c>
      <c r="F22" s="57">
        <f>IF(RES_hhdet_tes!F22=0,0,RES_hhdet_tes!F22/0.086*1000000/RES_hhdet_num!F22)</f>
        <v>0</v>
      </c>
      <c r="G22" s="57">
        <f>IF(RES_hhdet_tes!G22=0,0,RES_hhdet_tes!G22/0.086*1000000/RES_hhdet_num!G22)</f>
        <v>0</v>
      </c>
      <c r="H22" s="57">
        <f>IF(RES_hhdet_tes!H22=0,0,RES_hhdet_tes!H22/0.086*1000000/RES_hhdet_num!H22)</f>
        <v>0</v>
      </c>
      <c r="I22" s="57">
        <f>IF(RES_hhdet_tes!I22=0,0,RES_hhdet_tes!I22/0.086*1000000/RES_hhdet_num!I22)</f>
        <v>0</v>
      </c>
      <c r="J22" s="57">
        <f>IF(RES_hhdet_tes!J22=0,0,RES_hhdet_tes!J22/0.086*1000000/RES_hhdet_num!J22)</f>
        <v>0</v>
      </c>
      <c r="K22" s="57">
        <f>IF(RES_hhdet_tes!K22=0,0,RES_hhdet_tes!K22/0.086*1000000/RES_hhdet_num!K22)</f>
        <v>0</v>
      </c>
      <c r="L22" s="57">
        <f>IF(RES_hhdet_tes!L22=0,0,RES_hhdet_tes!L22/0.086*1000000/RES_hhdet_num!L22)</f>
        <v>0</v>
      </c>
      <c r="M22" s="57">
        <f>IF(RES_hhdet_tes!M22=0,0,RES_hhdet_tes!M22/0.086*1000000/RES_hhdet_num!M22)</f>
        <v>0</v>
      </c>
      <c r="N22" s="57">
        <f>IF(RES_hhdet_tes!N22=0,0,RES_hhdet_tes!N22/0.086*1000000/RES_hhdet_num!N22)</f>
        <v>0</v>
      </c>
      <c r="O22" s="57">
        <f>IF(RES_hhdet_tes!O22=0,0,RES_hhdet_tes!O22/0.086*1000000/RES_hhdet_num!O22)</f>
        <v>0</v>
      </c>
      <c r="P22" s="57">
        <f>IF(RES_hhdet_tes!P22=0,0,RES_hhdet_tes!P22/0.086*1000000/RES_hhdet_num!P22)</f>
        <v>0</v>
      </c>
      <c r="Q22" s="57">
        <f>IF(RES_hhdet_tes!Q22=0,0,RES_hhdet_tes!Q22/0.086*1000000/RES_hhdet_num!Q22)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3719.0552190652234</v>
      </c>
      <c r="C24" s="168">
        <f t="shared" ref="C24:Q24" si="3">SUM(C25,C28,C30,C39)</f>
        <v>3800.9123847419896</v>
      </c>
      <c r="D24" s="168">
        <f t="shared" si="3"/>
        <v>3960.1246504819783</v>
      </c>
      <c r="E24" s="168">
        <f t="shared" si="3"/>
        <v>4164.9211424968507</v>
      </c>
      <c r="F24" s="168">
        <f t="shared" si="3"/>
        <v>4305.4225025697224</v>
      </c>
      <c r="G24" s="168">
        <f t="shared" si="3"/>
        <v>4359.2076197568776</v>
      </c>
      <c r="H24" s="168">
        <f t="shared" si="3"/>
        <v>4227.8236568015318</v>
      </c>
      <c r="I24" s="168">
        <f t="shared" si="3"/>
        <v>4321.5952801292078</v>
      </c>
      <c r="J24" s="168">
        <f t="shared" si="3"/>
        <v>4148.4296892655484</v>
      </c>
      <c r="K24" s="168">
        <f t="shared" si="3"/>
        <v>4242.6662514795316</v>
      </c>
      <c r="L24" s="168">
        <f t="shared" si="3"/>
        <v>3824.7344994272007</v>
      </c>
      <c r="M24" s="168">
        <f t="shared" si="3"/>
        <v>3442.7486679913864</v>
      </c>
      <c r="N24" s="168">
        <f t="shared" si="3"/>
        <v>3252.3597019705476</v>
      </c>
      <c r="O24" s="168">
        <f t="shared" si="3"/>
        <v>3199.0887803718151</v>
      </c>
      <c r="P24" s="168">
        <f t="shared" si="3"/>
        <v>3079.6209384988329</v>
      </c>
      <c r="Q24" s="168">
        <f t="shared" si="3"/>
        <v>3123.638560612656</v>
      </c>
    </row>
    <row r="25" spans="1:17" ht="12.95" customHeight="1" x14ac:dyDescent="0.25">
      <c r="A25" s="158" t="s">
        <v>65</v>
      </c>
      <c r="B25" s="157">
        <f t="shared" ref="B25:Q25" si="4">SUM(B26:B27)</f>
        <v>1525.4957598001783</v>
      </c>
      <c r="C25" s="157">
        <f t="shared" si="4"/>
        <v>1538.6848344871746</v>
      </c>
      <c r="D25" s="157">
        <f t="shared" si="4"/>
        <v>1582.1203779972507</v>
      </c>
      <c r="E25" s="157">
        <f t="shared" si="4"/>
        <v>1605.9057708385774</v>
      </c>
      <c r="F25" s="157">
        <f t="shared" si="4"/>
        <v>1629.5819321867543</v>
      </c>
      <c r="G25" s="157">
        <f t="shared" si="4"/>
        <v>1646.6787977460203</v>
      </c>
      <c r="H25" s="157">
        <f t="shared" si="4"/>
        <v>1576.8999805447202</v>
      </c>
      <c r="I25" s="157">
        <f t="shared" si="4"/>
        <v>1607.7379193578918</v>
      </c>
      <c r="J25" s="157">
        <f t="shared" si="4"/>
        <v>1537.3542836945223</v>
      </c>
      <c r="K25" s="157">
        <f t="shared" si="4"/>
        <v>1558.1231716431921</v>
      </c>
      <c r="L25" s="157">
        <f t="shared" si="4"/>
        <v>986.52498947874824</v>
      </c>
      <c r="M25" s="157">
        <f t="shared" si="4"/>
        <v>815.49098281811166</v>
      </c>
      <c r="N25" s="157">
        <f t="shared" si="4"/>
        <v>847.02121437796734</v>
      </c>
      <c r="O25" s="157">
        <f t="shared" si="4"/>
        <v>896.30859344213104</v>
      </c>
      <c r="P25" s="157">
        <f t="shared" si="4"/>
        <v>892.1965955953583</v>
      </c>
      <c r="Q25" s="157">
        <f t="shared" si="4"/>
        <v>911.2904263334633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1501.2422954987794</v>
      </c>
      <c r="C26" s="156">
        <f>IF(RES_hhdet_tes!C26=0,0,RES_hhdet_tes!C26/0.086*1000000/RES_hhdet_num!C$24)</f>
        <v>1512.2381383147806</v>
      </c>
      <c r="D26" s="156">
        <f>IF(RES_hhdet_tes!D26=0,0,RES_hhdet_tes!D26/0.086*1000000/RES_hhdet_num!D$24)</f>
        <v>1528.8564565681202</v>
      </c>
      <c r="E26" s="156">
        <f>IF(RES_hhdet_tes!E26=0,0,RES_hhdet_tes!E26/0.086*1000000/RES_hhdet_num!E$24)</f>
        <v>1500.2770270042854</v>
      </c>
      <c r="F26" s="156">
        <f>IF(RES_hhdet_tes!F26=0,0,RES_hhdet_tes!F26/0.086*1000000/RES_hhdet_num!F$24)</f>
        <v>1519.1194551083777</v>
      </c>
      <c r="G26" s="156">
        <f>IF(RES_hhdet_tes!G26=0,0,RES_hhdet_tes!G26/0.086*1000000/RES_hhdet_num!G$24)</f>
        <v>1531.2595514133989</v>
      </c>
      <c r="H26" s="156">
        <f>IF(RES_hhdet_tes!H26=0,0,RES_hhdet_tes!H26/0.086*1000000/RES_hhdet_num!H$24)</f>
        <v>1516.3266077687667</v>
      </c>
      <c r="I26" s="156">
        <f>IF(RES_hhdet_tes!I26=0,0,RES_hhdet_tes!I26/0.086*1000000/RES_hhdet_num!I$24)</f>
        <v>1526.8453886811333</v>
      </c>
      <c r="J26" s="156">
        <f>IF(RES_hhdet_tes!J26=0,0,RES_hhdet_tes!J26/0.086*1000000/RES_hhdet_num!J$24)</f>
        <v>1514.6116556062514</v>
      </c>
      <c r="K26" s="156">
        <f>IF(RES_hhdet_tes!K26=0,0,RES_hhdet_tes!K26/0.086*1000000/RES_hhdet_num!K$24)</f>
        <v>1532.7265159837489</v>
      </c>
      <c r="L26" s="156">
        <f>IF(RES_hhdet_tes!L26=0,0,RES_hhdet_tes!L26/0.086*1000000/RES_hhdet_num!L$24)</f>
        <v>923.79089970075984</v>
      </c>
      <c r="M26" s="156">
        <f>IF(RES_hhdet_tes!M26=0,0,RES_hhdet_tes!M26/0.086*1000000/RES_hhdet_num!M$24)</f>
        <v>802.13387040177952</v>
      </c>
      <c r="N26" s="156">
        <f>IF(RES_hhdet_tes!N26=0,0,RES_hhdet_tes!N26/0.086*1000000/RES_hhdet_num!N$24)</f>
        <v>832.08220283759954</v>
      </c>
      <c r="O26" s="156">
        <f>IF(RES_hhdet_tes!O26=0,0,RES_hhdet_tes!O26/0.086*1000000/RES_hhdet_num!O$24)</f>
        <v>878.91058179419372</v>
      </c>
      <c r="P26" s="156">
        <f>IF(RES_hhdet_tes!P26=0,0,RES_hhdet_tes!P26/0.086*1000000/RES_hhdet_num!P$24)</f>
        <v>876.69673255772443</v>
      </c>
      <c r="Q26" s="156">
        <f>IF(RES_hhdet_tes!Q26=0,0,RES_hhdet_tes!Q26/0.086*1000000/RES_hhdet_num!Q$24)</f>
        <v>890.38040542286501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24.253464301398878</v>
      </c>
      <c r="C27" s="156">
        <f>IF(RES_hhdet_tes!C27=0,0,RES_hhdet_tes!C27/0.086*1000000/RES_hhdet_num!C$24)</f>
        <v>26.446696172394031</v>
      </c>
      <c r="D27" s="156">
        <f>IF(RES_hhdet_tes!D27=0,0,RES_hhdet_tes!D27/0.086*1000000/RES_hhdet_num!D$24)</f>
        <v>53.263921429130541</v>
      </c>
      <c r="E27" s="156">
        <f>IF(RES_hhdet_tes!E27=0,0,RES_hhdet_tes!E27/0.086*1000000/RES_hhdet_num!E$24)</f>
        <v>105.628743834292</v>
      </c>
      <c r="F27" s="156">
        <f>IF(RES_hhdet_tes!F27=0,0,RES_hhdet_tes!F27/0.086*1000000/RES_hhdet_num!F$24)</f>
        <v>110.46247707837654</v>
      </c>
      <c r="G27" s="156">
        <f>IF(RES_hhdet_tes!G27=0,0,RES_hhdet_tes!G27/0.086*1000000/RES_hhdet_num!G$24)</f>
        <v>115.41924633262147</v>
      </c>
      <c r="H27" s="156">
        <f>IF(RES_hhdet_tes!H27=0,0,RES_hhdet_tes!H27/0.086*1000000/RES_hhdet_num!H$24)</f>
        <v>60.573372775953395</v>
      </c>
      <c r="I27" s="156">
        <f>IF(RES_hhdet_tes!I27=0,0,RES_hhdet_tes!I27/0.086*1000000/RES_hhdet_num!I$24)</f>
        <v>80.892530676758398</v>
      </c>
      <c r="J27" s="156">
        <f>IF(RES_hhdet_tes!J27=0,0,RES_hhdet_tes!J27/0.086*1000000/RES_hhdet_num!J$24)</f>
        <v>22.742628088271001</v>
      </c>
      <c r="K27" s="156">
        <f>IF(RES_hhdet_tes!K27=0,0,RES_hhdet_tes!K27/0.086*1000000/RES_hhdet_num!K$24)</f>
        <v>25.396655659443194</v>
      </c>
      <c r="L27" s="156">
        <f>IF(RES_hhdet_tes!L27=0,0,RES_hhdet_tes!L27/0.086*1000000/RES_hhdet_num!L$24)</f>
        <v>62.734089777988352</v>
      </c>
      <c r="M27" s="156">
        <f>IF(RES_hhdet_tes!M27=0,0,RES_hhdet_tes!M27/0.086*1000000/RES_hhdet_num!M$24)</f>
        <v>13.357112416332093</v>
      </c>
      <c r="N27" s="156">
        <f>IF(RES_hhdet_tes!N27=0,0,RES_hhdet_tes!N27/0.086*1000000/RES_hhdet_num!N$24)</f>
        <v>14.939011540367757</v>
      </c>
      <c r="O27" s="156">
        <f>IF(RES_hhdet_tes!O27=0,0,RES_hhdet_tes!O27/0.086*1000000/RES_hhdet_num!O$24)</f>
        <v>17.398011647937313</v>
      </c>
      <c r="P27" s="156">
        <f>IF(RES_hhdet_tes!P27=0,0,RES_hhdet_tes!P27/0.086*1000000/RES_hhdet_num!P$24)</f>
        <v>15.499863037633846</v>
      </c>
      <c r="Q27" s="156">
        <f>IF(RES_hhdet_tes!Q27=0,0,RES_hhdet_tes!Q27/0.086*1000000/RES_hhdet_num!Q$24)</f>
        <v>20.910020910598341</v>
      </c>
    </row>
    <row r="28" spans="1:17" ht="12.95" customHeight="1" x14ac:dyDescent="0.25">
      <c r="A28" s="158" t="s">
        <v>112</v>
      </c>
      <c r="B28" s="157">
        <f t="shared" ref="B28:Q28" si="5">B29</f>
        <v>19.601455951376131</v>
      </c>
      <c r="C28" s="157">
        <f t="shared" si="5"/>
        <v>22.495473162140588</v>
      </c>
      <c r="D28" s="157">
        <f t="shared" si="5"/>
        <v>27.64836983831016</v>
      </c>
      <c r="E28" s="157">
        <f t="shared" si="5"/>
        <v>33.087128391148205</v>
      </c>
      <c r="F28" s="157">
        <f t="shared" si="5"/>
        <v>39.12400168899115</v>
      </c>
      <c r="G28" s="157">
        <f t="shared" si="5"/>
        <v>45.911972788686846</v>
      </c>
      <c r="H28" s="157">
        <f t="shared" si="5"/>
        <v>55.056727038695328</v>
      </c>
      <c r="I28" s="157">
        <f t="shared" si="5"/>
        <v>69.772784977472213</v>
      </c>
      <c r="J28" s="157">
        <f t="shared" si="5"/>
        <v>83.130641879334547</v>
      </c>
      <c r="K28" s="157">
        <f t="shared" si="5"/>
        <v>98.093273420724969</v>
      </c>
      <c r="L28" s="157">
        <f t="shared" si="5"/>
        <v>134.41629011876773</v>
      </c>
      <c r="M28" s="157">
        <f t="shared" si="5"/>
        <v>127.31193197150276</v>
      </c>
      <c r="N28" s="157">
        <f t="shared" si="5"/>
        <v>128.24830558234024</v>
      </c>
      <c r="O28" s="157">
        <f t="shared" si="5"/>
        <v>127.37189927276664</v>
      </c>
      <c r="P28" s="157">
        <f t="shared" si="5"/>
        <v>121.22245429624117</v>
      </c>
      <c r="Q28" s="157">
        <f t="shared" si="5"/>
        <v>123.48081702675758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19.601455951376131</v>
      </c>
      <c r="C29" s="156">
        <f>IF(RES_hhdet_tes!C29=0,0,RES_hhdet_tes!C29/0.086*1000000/RES_hhdet_num!C$24)</f>
        <v>22.495473162140588</v>
      </c>
      <c r="D29" s="156">
        <f>IF(RES_hhdet_tes!D29=0,0,RES_hhdet_tes!D29/0.086*1000000/RES_hhdet_num!D$24)</f>
        <v>27.64836983831016</v>
      </c>
      <c r="E29" s="156">
        <f>IF(RES_hhdet_tes!E29=0,0,RES_hhdet_tes!E29/0.086*1000000/RES_hhdet_num!E$24)</f>
        <v>33.087128391148205</v>
      </c>
      <c r="F29" s="156">
        <f>IF(RES_hhdet_tes!F29=0,0,RES_hhdet_tes!F29/0.086*1000000/RES_hhdet_num!F$24)</f>
        <v>39.12400168899115</v>
      </c>
      <c r="G29" s="156">
        <f>IF(RES_hhdet_tes!G29=0,0,RES_hhdet_tes!G29/0.086*1000000/RES_hhdet_num!G$24)</f>
        <v>45.911972788686846</v>
      </c>
      <c r="H29" s="156">
        <f>IF(RES_hhdet_tes!H29=0,0,RES_hhdet_tes!H29/0.086*1000000/RES_hhdet_num!H$24)</f>
        <v>55.056727038695328</v>
      </c>
      <c r="I29" s="156">
        <f>IF(RES_hhdet_tes!I29=0,0,RES_hhdet_tes!I29/0.086*1000000/RES_hhdet_num!I$24)</f>
        <v>69.772784977472213</v>
      </c>
      <c r="J29" s="156">
        <f>IF(RES_hhdet_tes!J29=0,0,RES_hhdet_tes!J29/0.086*1000000/RES_hhdet_num!J$24)</f>
        <v>83.130641879334547</v>
      </c>
      <c r="K29" s="156">
        <f>IF(RES_hhdet_tes!K29=0,0,RES_hhdet_tes!K29/0.086*1000000/RES_hhdet_num!K$24)</f>
        <v>98.093273420724969</v>
      </c>
      <c r="L29" s="156">
        <f>IF(RES_hhdet_tes!L29=0,0,RES_hhdet_tes!L29/0.086*1000000/RES_hhdet_num!L$24)</f>
        <v>134.41629011876773</v>
      </c>
      <c r="M29" s="156">
        <f>IF(RES_hhdet_tes!M29=0,0,RES_hhdet_tes!M29/0.086*1000000/RES_hhdet_num!M$24)</f>
        <v>127.31193197150276</v>
      </c>
      <c r="N29" s="156">
        <f>IF(RES_hhdet_tes!N29=0,0,RES_hhdet_tes!N29/0.086*1000000/RES_hhdet_num!N$24)</f>
        <v>128.24830558234024</v>
      </c>
      <c r="O29" s="156">
        <f>IF(RES_hhdet_tes!O29=0,0,RES_hhdet_tes!O29/0.086*1000000/RES_hhdet_num!O$24)</f>
        <v>127.37189927276664</v>
      </c>
      <c r="P29" s="156">
        <f>IF(RES_hhdet_tes!P29=0,0,RES_hhdet_tes!P29/0.086*1000000/RES_hhdet_num!P$24)</f>
        <v>121.22245429624117</v>
      </c>
      <c r="Q29" s="156">
        <f>IF(RES_hhdet_tes!Q29=0,0,RES_hhdet_tes!Q29/0.086*1000000/RES_hhdet_num!Q$24)</f>
        <v>123.48081702675758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830.09017695662794</v>
      </c>
      <c r="C30" s="157">
        <f>IF(RES_hhdet_tes!C30=0,0,RES_hhdet_tes!C30/0.086*1000000/RES_hhdet_num!C$24)</f>
        <v>842.87174772624473</v>
      </c>
      <c r="D30" s="157">
        <f>IF(RES_hhdet_tes!D30=0,0,RES_hhdet_tes!D30/0.086*1000000/RES_hhdet_num!D$24)</f>
        <v>854.7000649245897</v>
      </c>
      <c r="E30" s="157">
        <f>IF(RES_hhdet_tes!E30=0,0,RES_hhdet_tes!E30/0.086*1000000/RES_hhdet_num!E$24)</f>
        <v>895.12751906905805</v>
      </c>
      <c r="F30" s="157">
        <f>IF(RES_hhdet_tes!F30=0,0,RES_hhdet_tes!F30/0.086*1000000/RES_hhdet_num!F$24)</f>
        <v>918.10022303475614</v>
      </c>
      <c r="G30" s="157">
        <f>IF(RES_hhdet_tes!G30=0,0,RES_hhdet_tes!G30/0.086*1000000/RES_hhdet_num!G$24)</f>
        <v>933.54673494884173</v>
      </c>
      <c r="H30" s="157">
        <f>IF(RES_hhdet_tes!H30=0,0,RES_hhdet_tes!H30/0.086*1000000/RES_hhdet_num!H$24)</f>
        <v>924.96034756875224</v>
      </c>
      <c r="I30" s="157">
        <f>IF(RES_hhdet_tes!I30=0,0,RES_hhdet_tes!I30/0.086*1000000/RES_hhdet_num!I$24)</f>
        <v>943.16662101995803</v>
      </c>
      <c r="J30" s="157">
        <f>IF(RES_hhdet_tes!J30=0,0,RES_hhdet_tes!J30/0.086*1000000/RES_hhdet_num!J$24)</f>
        <v>945.38784936727234</v>
      </c>
      <c r="K30" s="157">
        <f>IF(RES_hhdet_tes!K30=0,0,RES_hhdet_tes!K30/0.086*1000000/RES_hhdet_num!K$24)</f>
        <v>945.90265691799846</v>
      </c>
      <c r="L30" s="157">
        <f>IF(RES_hhdet_tes!L30=0,0,RES_hhdet_tes!L30/0.086*1000000/RES_hhdet_num!L$24)</f>
        <v>970.06704914760894</v>
      </c>
      <c r="M30" s="157">
        <f>IF(RES_hhdet_tes!M30=0,0,RES_hhdet_tes!M30/0.086*1000000/RES_hhdet_num!M$24)</f>
        <v>968.14218024334116</v>
      </c>
      <c r="N30" s="157">
        <f>IF(RES_hhdet_tes!N30=0,0,RES_hhdet_tes!N30/0.086*1000000/RES_hhdet_num!N$24)</f>
        <v>966.86361624999029</v>
      </c>
      <c r="O30" s="157">
        <f>IF(RES_hhdet_tes!O30=0,0,RES_hhdet_tes!O30/0.086*1000000/RES_hhdet_num!O$24)</f>
        <v>956.23521707922612</v>
      </c>
      <c r="P30" s="157">
        <f>IF(RES_hhdet_tes!P30=0,0,RES_hhdet_tes!P30/0.086*1000000/RES_hhdet_num!P$24)</f>
        <v>956.12308549625129</v>
      </c>
      <c r="Q30" s="157">
        <f>IF(RES_hhdet_tes!Q30=0,0,RES_hhdet_tes!Q30/0.086*1000000/RES_hhdet_num!Q$24)</f>
        <v>949.60353312393283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823.31552317640808</v>
      </c>
      <c r="C31" s="132">
        <f>IF(RES_hhdet_tes!C31=0,0,RES_hhdet_tes!C31/0.086*1000000/RES_hhdet_num!C31)</f>
        <v>835.56862642034207</v>
      </c>
      <c r="D31" s="132">
        <f>IF(RES_hhdet_tes!D31=0,0,RES_hhdet_tes!D31/0.086*1000000/RES_hhdet_num!D31)</f>
        <v>840.30642137935945</v>
      </c>
      <c r="E31" s="132">
        <f>IF(RES_hhdet_tes!E31=0,0,RES_hhdet_tes!E31/0.086*1000000/RES_hhdet_num!E31)</f>
        <v>866.96161668649984</v>
      </c>
      <c r="F31" s="132">
        <f>IF(RES_hhdet_tes!F31=0,0,RES_hhdet_tes!F31/0.086*1000000/RES_hhdet_num!F31)</f>
        <v>882.82632467728695</v>
      </c>
      <c r="G31" s="132">
        <f>IF(RES_hhdet_tes!G31=0,0,RES_hhdet_tes!G31/0.086*1000000/RES_hhdet_num!G31)</f>
        <v>900.30952893106405</v>
      </c>
      <c r="H31" s="132">
        <f>IF(RES_hhdet_tes!H31=0,0,RES_hhdet_tes!H31/0.086*1000000/RES_hhdet_num!H31)</f>
        <v>907.28133565826158</v>
      </c>
      <c r="I31" s="132">
        <f>IF(RES_hhdet_tes!I31=0,0,RES_hhdet_tes!I31/0.086*1000000/RES_hhdet_num!I31)</f>
        <v>919.77223272742992</v>
      </c>
      <c r="J31" s="132">
        <f>IF(RES_hhdet_tes!J31=0,0,RES_hhdet_tes!J31/0.086*1000000/RES_hhdet_num!J31)</f>
        <v>934.73351660320111</v>
      </c>
      <c r="K31" s="132">
        <f>IF(RES_hhdet_tes!K31=0,0,RES_hhdet_tes!K31/0.086*1000000/RES_hhdet_num!K31)</f>
        <v>934.68145235366069</v>
      </c>
      <c r="L31" s="132">
        <f>IF(RES_hhdet_tes!L31=0,0,RES_hhdet_tes!L31/0.086*1000000/RES_hhdet_num!L31)</f>
        <v>954.33829430712365</v>
      </c>
      <c r="M31" s="132">
        <f>IF(RES_hhdet_tes!M31=0,0,RES_hhdet_tes!M31/0.086*1000000/RES_hhdet_num!M31)</f>
        <v>970.80281381197562</v>
      </c>
      <c r="N31" s="132">
        <f>IF(RES_hhdet_tes!N31=0,0,RES_hhdet_tes!N31/0.086*1000000/RES_hhdet_num!N31)</f>
        <v>963.19872109096434</v>
      </c>
      <c r="O31" s="132">
        <f>IF(RES_hhdet_tes!O31=0,0,RES_hhdet_tes!O31/0.086*1000000/RES_hhdet_num!O31)</f>
        <v>952.50858456868866</v>
      </c>
      <c r="P31" s="132">
        <f>IF(RES_hhdet_tes!P31=0,0,RES_hhdet_tes!P31/0.086*1000000/RES_hhdet_num!P31)</f>
        <v>952.36157904261404</v>
      </c>
      <c r="Q31" s="132">
        <f>IF(RES_hhdet_tes!Q31=0,0,RES_hhdet_tes!Q31/0.086*1000000/RES_hhdet_num!Q31)</f>
        <v>944.81869376528175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823.31258818455728</v>
      </c>
      <c r="C32" s="132">
        <f>IF(RES_hhdet_tes!C32=0,0,RES_hhdet_tes!C32/0.086*1000000/RES_hhdet_num!C32)</f>
        <v>837.05237524803374</v>
      </c>
      <c r="D32" s="132">
        <f>IF(RES_hhdet_tes!D32=0,0,RES_hhdet_tes!D32/0.086*1000000/RES_hhdet_num!D32)</f>
        <v>843.50803835909426</v>
      </c>
      <c r="E32" s="132">
        <f>IF(RES_hhdet_tes!E32=0,0,RES_hhdet_tes!E32/0.086*1000000/RES_hhdet_num!E32)</f>
        <v>871.38501443152734</v>
      </c>
      <c r="F32" s="132">
        <f>IF(RES_hhdet_tes!F32=0,0,RES_hhdet_tes!F32/0.086*1000000/RES_hhdet_num!F32)</f>
        <v>888.24325625000449</v>
      </c>
      <c r="G32" s="132">
        <f>IF(RES_hhdet_tes!G32=0,0,RES_hhdet_tes!G32/0.086*1000000/RES_hhdet_num!G32)</f>
        <v>907.18541344213156</v>
      </c>
      <c r="H32" s="132">
        <f>IF(RES_hhdet_tes!H32=0,0,RES_hhdet_tes!H32/0.086*1000000/RES_hhdet_num!H32)</f>
        <v>915.40553977215484</v>
      </c>
      <c r="I32" s="132">
        <f>IF(RES_hhdet_tes!I32=0,0,RES_hhdet_tes!I32/0.086*1000000/RES_hhdet_num!I32)</f>
        <v>929.26654519376882</v>
      </c>
      <c r="J32" s="132">
        <f>IF(RES_hhdet_tes!J32=0,0,RES_hhdet_tes!J32/0.086*1000000/RES_hhdet_num!J32)</f>
        <v>947.11258313653718</v>
      </c>
      <c r="K32" s="132">
        <f>IF(RES_hhdet_tes!K32=0,0,RES_hhdet_tes!K32/0.086*1000000/RES_hhdet_num!K32)</f>
        <v>949.54474777217717</v>
      </c>
      <c r="L32" s="132">
        <f>IF(RES_hhdet_tes!L32=0,0,RES_hhdet_tes!L32/0.086*1000000/RES_hhdet_num!L32)</f>
        <v>959.81792000694372</v>
      </c>
      <c r="M32" s="132">
        <f>IF(RES_hhdet_tes!M32=0,0,RES_hhdet_tes!M32/0.086*1000000/RES_hhdet_num!M32)</f>
        <v>973.75973472965131</v>
      </c>
      <c r="N32" s="132">
        <f>IF(RES_hhdet_tes!N32=0,0,RES_hhdet_tes!N32/0.086*1000000/RES_hhdet_num!N32)</f>
        <v>962.92816046203063</v>
      </c>
      <c r="O32" s="132">
        <f>IF(RES_hhdet_tes!O32=0,0,RES_hhdet_tes!O32/0.086*1000000/RES_hhdet_num!O32)</f>
        <v>948.01615818829396</v>
      </c>
      <c r="P32" s="132">
        <f>IF(RES_hhdet_tes!P32=0,0,RES_hhdet_tes!P32/0.086*1000000/RES_hhdet_num!P32)</f>
        <v>948.63000926952964</v>
      </c>
      <c r="Q32" s="132">
        <f>IF(RES_hhdet_tes!Q32=0,0,RES_hhdet_tes!Q32/0.086*1000000/RES_hhdet_num!Q32)</f>
        <v>941.33226657250327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288.16043311174491</v>
      </c>
      <c r="C33" s="165">
        <f>IF(RES_hhdet_tes!C33=0,0,RES_hhdet_tes!C33/0.086*1000000/RES_hhdet_num!C32)</f>
        <v>292.59124199573006</v>
      </c>
      <c r="D33" s="165">
        <f>IF(RES_hhdet_tes!D33=0,0,RES_hhdet_tes!D33/0.086*1000000/RES_hhdet_num!D32)</f>
        <v>294.57202057356693</v>
      </c>
      <c r="E33" s="165">
        <f>IF(RES_hhdet_tes!E33=0,0,RES_hhdet_tes!E33/0.086*1000000/RES_hhdet_num!E32)</f>
        <v>303.95840917015647</v>
      </c>
      <c r="F33" s="165">
        <f>IF(RES_hhdet_tes!F33=0,0,RES_hhdet_tes!F33/0.086*1000000/RES_hhdet_num!F32)</f>
        <v>309.49590620091658</v>
      </c>
      <c r="G33" s="165">
        <f>IF(RES_hhdet_tes!G33=0,0,RES_hhdet_tes!G33/0.086*1000000/RES_hhdet_num!G32)</f>
        <v>317.38158213815001</v>
      </c>
      <c r="H33" s="165">
        <f>IF(RES_hhdet_tes!H33=0,0,RES_hhdet_tes!H33/0.086*1000000/RES_hhdet_num!H32)</f>
        <v>321.62228320551833</v>
      </c>
      <c r="I33" s="165">
        <f>IF(RES_hhdet_tes!I33=0,0,RES_hhdet_tes!I33/0.086*1000000/RES_hhdet_num!I32)</f>
        <v>327.72340736351782</v>
      </c>
      <c r="J33" s="165">
        <f>IF(RES_hhdet_tes!J33=0,0,RES_hhdet_tes!J33/0.086*1000000/RES_hhdet_num!J32)</f>
        <v>336.46677652242573</v>
      </c>
      <c r="K33" s="165">
        <f>IF(RES_hhdet_tes!K33=0,0,RES_hhdet_tes!K33/0.086*1000000/RES_hhdet_num!K32)</f>
        <v>338.08706945962496</v>
      </c>
      <c r="L33" s="165">
        <f>IF(RES_hhdet_tes!L33=0,0,RES_hhdet_tes!L33/0.086*1000000/RES_hhdet_num!L32)</f>
        <v>348.1752731775976</v>
      </c>
      <c r="M33" s="165">
        <f>IF(RES_hhdet_tes!M33=0,0,RES_hhdet_tes!M33/0.086*1000000/RES_hhdet_num!M32)</f>
        <v>352.87639512212826</v>
      </c>
      <c r="N33" s="165">
        <f>IF(RES_hhdet_tes!N33=0,0,RES_hhdet_tes!N33/0.086*1000000/RES_hhdet_num!N32)</f>
        <v>348.02725746266844</v>
      </c>
      <c r="O33" s="165">
        <f>IF(RES_hhdet_tes!O33=0,0,RES_hhdet_tes!O33/0.086*1000000/RES_hhdet_num!O32)</f>
        <v>341.74390716372523</v>
      </c>
      <c r="P33" s="165">
        <f>IF(RES_hhdet_tes!P33=0,0,RES_hhdet_tes!P33/0.086*1000000/RES_hhdet_num!P32)</f>
        <v>340.76591041311752</v>
      </c>
      <c r="Q33" s="165">
        <f>IF(RES_hhdet_tes!Q33=0,0,RES_hhdet_tes!Q33/0.086*1000000/RES_hhdet_num!Q32)</f>
        <v>336.85497213864738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535.15215507281255</v>
      </c>
      <c r="C34" s="164">
        <f>IF(RES_hhdet_tes!C34=0,0,RES_hhdet_tes!C34/0.086*1000000/RES_hhdet_num!C32)</f>
        <v>544.46113325230385</v>
      </c>
      <c r="D34" s="164">
        <f>IF(RES_hhdet_tes!D34=0,0,RES_hhdet_tes!D34/0.086*1000000/RES_hhdet_num!D32)</f>
        <v>548.93601778552727</v>
      </c>
      <c r="E34" s="164">
        <f>IF(RES_hhdet_tes!E34=0,0,RES_hhdet_tes!E34/0.086*1000000/RES_hhdet_num!E32)</f>
        <v>567.42660526137104</v>
      </c>
      <c r="F34" s="164">
        <f>IF(RES_hhdet_tes!F34=0,0,RES_hhdet_tes!F34/0.086*1000000/RES_hhdet_num!F32)</f>
        <v>578.74735004908791</v>
      </c>
      <c r="G34" s="164">
        <f>IF(RES_hhdet_tes!G34=0,0,RES_hhdet_tes!G34/0.086*1000000/RES_hhdet_num!G32)</f>
        <v>589.80383130398172</v>
      </c>
      <c r="H34" s="164">
        <f>IF(RES_hhdet_tes!H34=0,0,RES_hhdet_tes!H34/0.086*1000000/RES_hhdet_num!H32)</f>
        <v>593.7832565666364</v>
      </c>
      <c r="I34" s="164">
        <f>IF(RES_hhdet_tes!I34=0,0,RES_hhdet_tes!I34/0.086*1000000/RES_hhdet_num!I32)</f>
        <v>601.54313783025123</v>
      </c>
      <c r="J34" s="164">
        <f>IF(RES_hhdet_tes!J34=0,0,RES_hhdet_tes!J34/0.086*1000000/RES_hhdet_num!J32)</f>
        <v>610.64580661411128</v>
      </c>
      <c r="K34" s="164">
        <f>IF(RES_hhdet_tes!K34=0,0,RES_hhdet_tes!K34/0.086*1000000/RES_hhdet_num!K32)</f>
        <v>611.45767831255228</v>
      </c>
      <c r="L34" s="164">
        <f>IF(RES_hhdet_tes!L34=0,0,RES_hhdet_tes!L34/0.086*1000000/RES_hhdet_num!L32)</f>
        <v>611.64264682934606</v>
      </c>
      <c r="M34" s="164">
        <f>IF(RES_hhdet_tes!M34=0,0,RES_hhdet_tes!M34/0.086*1000000/RES_hhdet_num!M32)</f>
        <v>620.883339607523</v>
      </c>
      <c r="N34" s="164">
        <f>IF(RES_hhdet_tes!N34=0,0,RES_hhdet_tes!N34/0.086*1000000/RES_hhdet_num!N32)</f>
        <v>614.90090299936207</v>
      </c>
      <c r="O34" s="164">
        <f>IF(RES_hhdet_tes!O34=0,0,RES_hhdet_tes!O34/0.086*1000000/RES_hhdet_num!O32)</f>
        <v>606.27225102456873</v>
      </c>
      <c r="P34" s="164">
        <f>IF(RES_hhdet_tes!P34=0,0,RES_hhdet_tes!P34/0.086*1000000/RES_hhdet_num!P32)</f>
        <v>607.86409885641194</v>
      </c>
      <c r="Q34" s="164">
        <f>IF(RES_hhdet_tes!Q34=0,0,RES_hhdet_tes!Q34/0.086*1000000/RES_hhdet_num!Q32)</f>
        <v>604.47729443385595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847.96423554691421</v>
      </c>
      <c r="C35" s="162">
        <f>IF(RES_hhdet_tes!C35=0,0,RES_hhdet_tes!C35/0.086*1000000/RES_hhdet_num!C35)</f>
        <v>862.01021107106214</v>
      </c>
      <c r="D35" s="162">
        <f>IF(RES_hhdet_tes!D35=0,0,RES_hhdet_tes!D35/0.086*1000000/RES_hhdet_num!D35)</f>
        <v>892.83138098833365</v>
      </c>
      <c r="E35" s="162">
        <f>IF(RES_hhdet_tes!E35=0,0,RES_hhdet_tes!E35/0.086*1000000/RES_hhdet_num!E35)</f>
        <v>971.01302443970803</v>
      </c>
      <c r="F35" s="162">
        <f>IF(RES_hhdet_tes!F35=0,0,RES_hhdet_tes!F35/0.086*1000000/RES_hhdet_num!F35)</f>
        <v>1014.2903627673472</v>
      </c>
      <c r="G35" s="162">
        <f>IF(RES_hhdet_tes!G35=0,0,RES_hhdet_tes!G35/0.086*1000000/RES_hhdet_num!G35)</f>
        <v>1025.0391753022418</v>
      </c>
      <c r="H35" s="162">
        <f>IF(RES_hhdet_tes!H35=0,0,RES_hhdet_tes!H35/0.086*1000000/RES_hhdet_num!H35)</f>
        <v>973.13834500409484</v>
      </c>
      <c r="I35" s="162">
        <f>IF(RES_hhdet_tes!I35=0,0,RES_hhdet_tes!I35/0.086*1000000/RES_hhdet_num!I35)</f>
        <v>1008.1760875057643</v>
      </c>
      <c r="J35" s="162">
        <f>IF(RES_hhdet_tes!J35=0,0,RES_hhdet_tes!J35/0.086*1000000/RES_hhdet_num!J35)</f>
        <v>973.16058045366583</v>
      </c>
      <c r="K35" s="162">
        <f>IF(RES_hhdet_tes!K35=0,0,RES_hhdet_tes!K35/0.086*1000000/RES_hhdet_num!K35)</f>
        <v>974.6666502705101</v>
      </c>
      <c r="L35" s="162">
        <f>IF(RES_hhdet_tes!L35=0,0,RES_hhdet_tes!L35/0.086*1000000/RES_hhdet_num!L35)</f>
        <v>1018.1261852414679</v>
      </c>
      <c r="M35" s="162">
        <f>IF(RES_hhdet_tes!M35=0,0,RES_hhdet_tes!M35/0.086*1000000/RES_hhdet_num!M35)</f>
        <v>958.97225711651583</v>
      </c>
      <c r="N35" s="162">
        <f>IF(RES_hhdet_tes!N35=0,0,RES_hhdet_tes!N35/0.086*1000000/RES_hhdet_num!N35)</f>
        <v>981.11606397466699</v>
      </c>
      <c r="O35" s="162">
        <f>IF(RES_hhdet_tes!O35=0,0,RES_hhdet_tes!O35/0.086*1000000/RES_hhdet_num!O35)</f>
        <v>974.75735521041372</v>
      </c>
      <c r="P35" s="162">
        <f>IF(RES_hhdet_tes!P35=0,0,RES_hhdet_tes!P35/0.086*1000000/RES_hhdet_num!P35)</f>
        <v>974.50552540347826</v>
      </c>
      <c r="Q35" s="162">
        <f>IF(RES_hhdet_tes!Q35=0,0,RES_hhdet_tes!Q35/0.086*1000000/RES_hhdet_num!Q35)</f>
        <v>971.83089972447578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831.93963751423405</v>
      </c>
      <c r="C36" s="160">
        <f>IF(RES_hhdet_tes!C36=0,0,RES_hhdet_tes!C36/0.086*1000000/RES_hhdet_num!C36)</f>
        <v>846.16470712717535</v>
      </c>
      <c r="D36" s="160">
        <f>IF(RES_hhdet_tes!D36=0,0,RES_hhdet_tes!D36/0.086*1000000/RES_hhdet_num!D36)</f>
        <v>861.41227339457419</v>
      </c>
      <c r="E36" s="160">
        <f>IF(RES_hhdet_tes!E36=0,0,RES_hhdet_tes!E36/0.086*1000000/RES_hhdet_num!E36)</f>
        <v>907.31628268860288</v>
      </c>
      <c r="F36" s="160">
        <f>IF(RES_hhdet_tes!F36=0,0,RES_hhdet_tes!F36/0.086*1000000/RES_hhdet_num!F36)</f>
        <v>933.75245278207558</v>
      </c>
      <c r="G36" s="160">
        <f>IF(RES_hhdet_tes!G36=0,0,RES_hhdet_tes!G36/0.086*1000000/RES_hhdet_num!G36)</f>
        <v>949.44543815549412</v>
      </c>
      <c r="H36" s="160">
        <f>IF(RES_hhdet_tes!H36=0,0,RES_hhdet_tes!H36/0.086*1000000/RES_hhdet_num!H36)</f>
        <v>936.12913162803557</v>
      </c>
      <c r="I36" s="160">
        <f>IF(RES_hhdet_tes!I36=0,0,RES_hhdet_tes!I36/0.086*1000000/RES_hhdet_num!I36)</f>
        <v>956.79901978241469</v>
      </c>
      <c r="J36" s="160">
        <f>IF(RES_hhdet_tes!J36=0,0,RES_hhdet_tes!J36/0.086*1000000/RES_hhdet_num!J36)</f>
        <v>953.56749070499222</v>
      </c>
      <c r="K36" s="160">
        <f>IF(RES_hhdet_tes!K36=0,0,RES_hhdet_tes!K36/0.086*1000000/RES_hhdet_num!K36)</f>
        <v>955.10200328751512</v>
      </c>
      <c r="L36" s="160">
        <f>IF(RES_hhdet_tes!L36=0,0,RES_hhdet_tes!L36/0.086*1000000/RES_hhdet_num!L36)</f>
        <v>972.90804396183523</v>
      </c>
      <c r="M36" s="160">
        <f>IF(RES_hhdet_tes!M36=0,0,RES_hhdet_tes!M36/0.086*1000000/RES_hhdet_num!M36)</f>
        <v>960.56848554697387</v>
      </c>
      <c r="N36" s="160">
        <f>IF(RES_hhdet_tes!N36=0,0,RES_hhdet_tes!N36/0.086*1000000/RES_hhdet_num!N36)</f>
        <v>961.83302706976417</v>
      </c>
      <c r="O36" s="160">
        <f>IF(RES_hhdet_tes!O36=0,0,RES_hhdet_tes!O36/0.086*1000000/RES_hhdet_num!O36)</f>
        <v>950.28135135758498</v>
      </c>
      <c r="P36" s="160">
        <f>IF(RES_hhdet_tes!P36=0,0,RES_hhdet_tes!P36/0.086*1000000/RES_hhdet_num!P36)</f>
        <v>951.02708984091191</v>
      </c>
      <c r="Q36" s="160">
        <f>IF(RES_hhdet_tes!Q36=0,0,RES_hhdet_tes!Q36/0.086*1000000/RES_hhdet_num!Q36)</f>
        <v>946.16621638245238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296.78748244142139</v>
      </c>
      <c r="C37" s="156">
        <f>IF(RES_hhdet_tes!C37=0,0,RES_hhdet_tes!C37/0.086*1000000/RES_hhdet_num!C36)</f>
        <v>301.70357387487161</v>
      </c>
      <c r="D37" s="156">
        <f>IF(RES_hhdet_tes!D37=0,0,RES_hhdet_tes!D37/0.086*1000000/RES_hhdet_num!D36)</f>
        <v>312.47625560904726</v>
      </c>
      <c r="E37" s="156">
        <f>IF(RES_hhdet_tes!E37=0,0,RES_hhdet_tes!E37/0.086*1000000/RES_hhdet_num!E36)</f>
        <v>339.88967742723224</v>
      </c>
      <c r="F37" s="156">
        <f>IF(RES_hhdet_tes!F37=0,0,RES_hhdet_tes!F37/0.086*1000000/RES_hhdet_num!F36)</f>
        <v>355.00510273298767</v>
      </c>
      <c r="G37" s="156">
        <f>IF(RES_hhdet_tes!G37=0,0,RES_hhdet_tes!G37/0.086*1000000/RES_hhdet_num!G36)</f>
        <v>359.6416068515129</v>
      </c>
      <c r="H37" s="156">
        <f>IF(RES_hhdet_tes!H37=0,0,RES_hhdet_tes!H37/0.086*1000000/RES_hhdet_num!H36)</f>
        <v>342.34587506139928</v>
      </c>
      <c r="I37" s="156">
        <f>IF(RES_hhdet_tes!I37=0,0,RES_hhdet_tes!I37/0.086*1000000/RES_hhdet_num!I36)</f>
        <v>355.2558819521638</v>
      </c>
      <c r="J37" s="156">
        <f>IF(RES_hhdet_tes!J37=0,0,RES_hhdet_tes!J37/0.086*1000000/RES_hhdet_num!J36)</f>
        <v>342.92168409088066</v>
      </c>
      <c r="K37" s="156">
        <f>IF(RES_hhdet_tes!K37=0,0,RES_hhdet_tes!K37/0.086*1000000/RES_hhdet_num!K36)</f>
        <v>343.64432497496301</v>
      </c>
      <c r="L37" s="156">
        <f>IF(RES_hhdet_tes!L37=0,0,RES_hhdet_tes!L37/0.086*1000000/RES_hhdet_num!L36)</f>
        <v>361.26539713248934</v>
      </c>
      <c r="M37" s="156">
        <f>IF(RES_hhdet_tes!M37=0,0,RES_hhdet_tes!M37/0.086*1000000/RES_hhdet_num!M36)</f>
        <v>339.68514593945031</v>
      </c>
      <c r="N37" s="156">
        <f>IF(RES_hhdet_tes!N37=0,0,RES_hhdet_tes!N37/0.086*1000000/RES_hhdet_num!N36)</f>
        <v>346.93212407040227</v>
      </c>
      <c r="O37" s="156">
        <f>IF(RES_hhdet_tes!O37=0,0,RES_hhdet_tes!O37/0.086*1000000/RES_hhdet_num!O36)</f>
        <v>344.00910033301614</v>
      </c>
      <c r="P37" s="156">
        <f>IF(RES_hhdet_tes!P37=0,0,RES_hhdet_tes!P37/0.086*1000000/RES_hhdet_num!P36)</f>
        <v>343.16299098449986</v>
      </c>
      <c r="Q37" s="156">
        <f>IF(RES_hhdet_tes!Q37=0,0,RES_hhdet_tes!Q37/0.086*1000000/RES_hhdet_num!Q36)</f>
        <v>341.68892194859603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535.15215507281255</v>
      </c>
      <c r="C38" s="156">
        <f>IF(RES_hhdet_tes!C38=0,0,RES_hhdet_tes!C38/0.086*1000000/RES_hhdet_num!C36)</f>
        <v>544.46113325230374</v>
      </c>
      <c r="D38" s="156">
        <f>IF(RES_hhdet_tes!D38=0,0,RES_hhdet_tes!D38/0.086*1000000/RES_hhdet_num!D36)</f>
        <v>548.93601778552704</v>
      </c>
      <c r="E38" s="156">
        <f>IF(RES_hhdet_tes!E38=0,0,RES_hhdet_tes!E38/0.086*1000000/RES_hhdet_num!E36)</f>
        <v>567.4266052613707</v>
      </c>
      <c r="F38" s="156">
        <f>IF(RES_hhdet_tes!F38=0,0,RES_hhdet_tes!F38/0.086*1000000/RES_hhdet_num!F36)</f>
        <v>578.74735004908791</v>
      </c>
      <c r="G38" s="156">
        <f>IF(RES_hhdet_tes!G38=0,0,RES_hhdet_tes!G38/0.086*1000000/RES_hhdet_num!G36)</f>
        <v>589.80383130398116</v>
      </c>
      <c r="H38" s="156">
        <f>IF(RES_hhdet_tes!H38=0,0,RES_hhdet_tes!H38/0.086*1000000/RES_hhdet_num!H36)</f>
        <v>593.7832565666364</v>
      </c>
      <c r="I38" s="156">
        <f>IF(RES_hhdet_tes!I38=0,0,RES_hhdet_tes!I38/0.086*1000000/RES_hhdet_num!I36)</f>
        <v>601.54313783025077</v>
      </c>
      <c r="J38" s="156">
        <f>IF(RES_hhdet_tes!J38=0,0,RES_hhdet_tes!J38/0.086*1000000/RES_hhdet_num!J36)</f>
        <v>610.64580661411173</v>
      </c>
      <c r="K38" s="156">
        <f>IF(RES_hhdet_tes!K38=0,0,RES_hhdet_tes!K38/0.086*1000000/RES_hhdet_num!K36)</f>
        <v>611.45767831255228</v>
      </c>
      <c r="L38" s="156">
        <f>IF(RES_hhdet_tes!L38=0,0,RES_hhdet_tes!L38/0.086*1000000/RES_hhdet_num!L36)</f>
        <v>611.64264682934606</v>
      </c>
      <c r="M38" s="156">
        <f>IF(RES_hhdet_tes!M38=0,0,RES_hhdet_tes!M38/0.086*1000000/RES_hhdet_num!M36)</f>
        <v>620.88333960752368</v>
      </c>
      <c r="N38" s="156">
        <f>IF(RES_hhdet_tes!N38=0,0,RES_hhdet_tes!N38/0.086*1000000/RES_hhdet_num!N36)</f>
        <v>614.90090299936207</v>
      </c>
      <c r="O38" s="156">
        <f>IF(RES_hhdet_tes!O38=0,0,RES_hhdet_tes!O38/0.086*1000000/RES_hhdet_num!O36)</f>
        <v>606.27225102456896</v>
      </c>
      <c r="P38" s="156">
        <f>IF(RES_hhdet_tes!P38=0,0,RES_hhdet_tes!P38/0.086*1000000/RES_hhdet_num!P36)</f>
        <v>607.86409885641206</v>
      </c>
      <c r="Q38" s="156">
        <f>IF(RES_hhdet_tes!Q38=0,0,RES_hhdet_tes!Q38/0.086*1000000/RES_hhdet_num!Q36)</f>
        <v>604.47729443385629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1343.8678263570409</v>
      </c>
      <c r="C39" s="157">
        <f>IF(RES_hhdet_tes!C39=0,0,RES_hhdet_tes!C39/0.086*1000000/RES_hhdet_num!C$24)</f>
        <v>1396.8603293664298</v>
      </c>
      <c r="D39" s="157">
        <f>IF(RES_hhdet_tes!D39=0,0,RES_hhdet_tes!D39/0.086*1000000/RES_hhdet_num!D$24)</f>
        <v>1495.6558377218282</v>
      </c>
      <c r="E39" s="157">
        <f>IF(RES_hhdet_tes!E39=0,0,RES_hhdet_tes!E39/0.086*1000000/RES_hhdet_num!E$24)</f>
        <v>1630.800724198067</v>
      </c>
      <c r="F39" s="157">
        <f>IF(RES_hhdet_tes!F39=0,0,RES_hhdet_tes!F39/0.086*1000000/RES_hhdet_num!F$24)</f>
        <v>1718.616345659221</v>
      </c>
      <c r="G39" s="157">
        <f>IF(RES_hhdet_tes!G39=0,0,RES_hhdet_tes!G39/0.086*1000000/RES_hhdet_num!G$24)</f>
        <v>1733.0701142733285</v>
      </c>
      <c r="H39" s="157">
        <f>IF(RES_hhdet_tes!H39=0,0,RES_hhdet_tes!H39/0.086*1000000/RES_hhdet_num!H$24)</f>
        <v>1670.9066016493646</v>
      </c>
      <c r="I39" s="157">
        <f>IF(RES_hhdet_tes!I39=0,0,RES_hhdet_tes!I39/0.086*1000000/RES_hhdet_num!I$24)</f>
        <v>1700.9179547738856</v>
      </c>
      <c r="J39" s="157">
        <f>IF(RES_hhdet_tes!J39=0,0,RES_hhdet_tes!J39/0.086*1000000/RES_hhdet_num!J$24)</f>
        <v>1582.5569143244193</v>
      </c>
      <c r="K39" s="157">
        <f>IF(RES_hhdet_tes!K39=0,0,RES_hhdet_tes!K39/0.086*1000000/RES_hhdet_num!K$24)</f>
        <v>1640.5471494976164</v>
      </c>
      <c r="L39" s="157">
        <f>IF(RES_hhdet_tes!L39=0,0,RES_hhdet_tes!L39/0.086*1000000/RES_hhdet_num!L$24)</f>
        <v>1733.7261706820759</v>
      </c>
      <c r="M39" s="157">
        <f>IF(RES_hhdet_tes!M39=0,0,RES_hhdet_tes!M39/0.086*1000000/RES_hhdet_num!M$24)</f>
        <v>1531.8035729584305</v>
      </c>
      <c r="N39" s="157">
        <f>IF(RES_hhdet_tes!N39=0,0,RES_hhdet_tes!N39/0.086*1000000/RES_hhdet_num!N$24)</f>
        <v>1310.22656576025</v>
      </c>
      <c r="O39" s="157">
        <f>IF(RES_hhdet_tes!O39=0,0,RES_hhdet_tes!O39/0.086*1000000/RES_hhdet_num!O$24)</f>
        <v>1219.1730705776911</v>
      </c>
      <c r="P39" s="157">
        <f>IF(RES_hhdet_tes!P39=0,0,RES_hhdet_tes!P39/0.086*1000000/RES_hhdet_num!P$24)</f>
        <v>1110.0788031109821</v>
      </c>
      <c r="Q39" s="157">
        <f>IF(RES_hhdet_tes!Q39=0,0,RES_hhdet_tes!Q39/0.086*1000000/RES_hhdet_num!Q$24)</f>
        <v>1139.263784128502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1324.4118308806749</v>
      </c>
      <c r="C40" s="156">
        <f>IF(RES_hhdet_tes!C40=0,0,RES_hhdet_tes!C40/0.086*1000000/RES_hhdet_num!C40)</f>
        <v>1370.5190281220225</v>
      </c>
      <c r="D40" s="156">
        <f>IF(RES_hhdet_tes!D40=0,0,RES_hhdet_tes!D40/0.086*1000000/RES_hhdet_num!D40)</f>
        <v>1443.861344723033</v>
      </c>
      <c r="E40" s="156">
        <f>IF(RES_hhdet_tes!E40=0,0,RES_hhdet_tes!E40/0.086*1000000/RES_hhdet_num!E40)</f>
        <v>1553.264444724743</v>
      </c>
      <c r="F40" s="156">
        <f>IF(RES_hhdet_tes!F40=0,0,RES_hhdet_tes!F40/0.086*1000000/RES_hhdet_num!F40)</f>
        <v>1640.4022523734277</v>
      </c>
      <c r="G40" s="156">
        <f>IF(RES_hhdet_tes!G40=0,0,RES_hhdet_tes!G40/0.086*1000000/RES_hhdet_num!G40)</f>
        <v>1648.6666047817755</v>
      </c>
      <c r="H40" s="156">
        <f>IF(RES_hhdet_tes!H40=0,0,RES_hhdet_tes!H40/0.086*1000000/RES_hhdet_num!H40)</f>
        <v>1648.796902683097</v>
      </c>
      <c r="I40" s="156">
        <f>IF(RES_hhdet_tes!I40=0,0,RES_hhdet_tes!I40/0.086*1000000/RES_hhdet_num!I40)</f>
        <v>1666.2712278597087</v>
      </c>
      <c r="J40" s="156">
        <f>IF(RES_hhdet_tes!J40=0,0,RES_hhdet_tes!J40/0.086*1000000/RES_hhdet_num!J40)</f>
        <v>1614.6111874374426</v>
      </c>
      <c r="K40" s="156">
        <f>IF(RES_hhdet_tes!K40=0,0,RES_hhdet_tes!K40/0.086*1000000/RES_hhdet_num!K40)</f>
        <v>1665.8004654661761</v>
      </c>
      <c r="L40" s="156">
        <f>IF(RES_hhdet_tes!L40=0,0,RES_hhdet_tes!L40/0.086*1000000/RES_hhdet_num!L40)</f>
        <v>1716.5694834362409</v>
      </c>
      <c r="M40" s="156">
        <f>IF(RES_hhdet_tes!M40=0,0,RES_hhdet_tes!M40/0.086*1000000/RES_hhdet_num!M40)</f>
        <v>1562.9934686096542</v>
      </c>
      <c r="N40" s="156">
        <f>IF(RES_hhdet_tes!N40=0,0,RES_hhdet_tes!N40/0.086*1000000/RES_hhdet_num!N40)</f>
        <v>1339.9620209269222</v>
      </c>
      <c r="O40" s="156">
        <f>IF(RES_hhdet_tes!O40=0,0,RES_hhdet_tes!O40/0.086*1000000/RES_hhdet_num!O40)</f>
        <v>1228.4238626431027</v>
      </c>
      <c r="P40" s="156">
        <f>IF(RES_hhdet_tes!P40=0,0,RES_hhdet_tes!P40/0.086*1000000/RES_hhdet_num!P40)</f>
        <v>1121.4154548528468</v>
      </c>
      <c r="Q40" s="156">
        <f>IF(RES_hhdet_tes!Q40=0,0,RES_hhdet_tes!Q40/0.086*1000000/RES_hhdet_num!Q40)</f>
        <v>1144.5911860861581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1364.0623993100701</v>
      </c>
      <c r="C41" s="57">
        <f>IF(RES_hhdet_tes!C41=0,0,RES_hhdet_tes!C41/0.086*1000000/RES_hhdet_num!C41)</f>
        <v>1420.6555924437841</v>
      </c>
      <c r="D41" s="57">
        <f>IF(RES_hhdet_tes!D41=0,0,RES_hhdet_tes!D41/0.086*1000000/RES_hhdet_num!D41)</f>
        <v>1538.0838542551076</v>
      </c>
      <c r="E41" s="57">
        <f>IF(RES_hhdet_tes!E41=0,0,RES_hhdet_tes!E41/0.086*1000000/RES_hhdet_num!E41)</f>
        <v>1715.9064877195824</v>
      </c>
      <c r="F41" s="57">
        <f>IF(RES_hhdet_tes!F41=0,0,RES_hhdet_tes!F41/0.086*1000000/RES_hhdet_num!F41)</f>
        <v>1801.9089852431091</v>
      </c>
      <c r="G41" s="57">
        <f>IF(RES_hhdet_tes!G41=0,0,RES_hhdet_tes!G41/0.086*1000000/RES_hhdet_num!G41)</f>
        <v>1805.471746178775</v>
      </c>
      <c r="H41" s="57">
        <f>IF(RES_hhdet_tes!H41=0,0,RES_hhdet_tes!H41/0.086*1000000/RES_hhdet_num!H41)</f>
        <v>1688.9471325740362</v>
      </c>
      <c r="I41" s="57">
        <f>IF(RES_hhdet_tes!I41=0,0,RES_hhdet_tes!I41/0.086*1000000/RES_hhdet_num!I41)</f>
        <v>1726.469933274645</v>
      </c>
      <c r="J41" s="57">
        <f>IF(RES_hhdet_tes!J41=0,0,RES_hhdet_tes!J41/0.086*1000000/RES_hhdet_num!J41)</f>
        <v>1562.4219765420385</v>
      </c>
      <c r="K41" s="57">
        <f>IF(RES_hhdet_tes!K41=0,0,RES_hhdet_tes!K41/0.086*1000000/RES_hhdet_num!K41)</f>
        <v>1625.6618014909407</v>
      </c>
      <c r="L41" s="57">
        <f>IF(RES_hhdet_tes!L41=0,0,RES_hhdet_tes!L41/0.086*1000000/RES_hhdet_num!L41)</f>
        <v>1745.5894257570128</v>
      </c>
      <c r="M41" s="57">
        <f>IF(RES_hhdet_tes!M41=0,0,RES_hhdet_tes!M41/0.086*1000000/RES_hhdet_num!M41)</f>
        <v>1509.190882247578</v>
      </c>
      <c r="N41" s="57">
        <f>IF(RES_hhdet_tes!N41=0,0,RES_hhdet_tes!N41/0.086*1000000/RES_hhdet_num!N41)</f>
        <v>1283.6765660379551</v>
      </c>
      <c r="O41" s="57">
        <f>IF(RES_hhdet_tes!O41=0,0,RES_hhdet_tes!O41/0.086*1000000/RES_hhdet_num!O41)</f>
        <v>1209.5712274039038</v>
      </c>
      <c r="P41" s="57">
        <f>IF(RES_hhdet_tes!P41=0,0,RES_hhdet_tes!P41/0.086*1000000/RES_hhdet_num!P41)</f>
        <v>1098.404960363235</v>
      </c>
      <c r="Q41" s="57">
        <f>IF(RES_hhdet_tes!Q41=0,0,RES_hhdet_tes!Q41/0.086*1000000/RES_hhdet_num!Q41)</f>
        <v>1134.8180859210879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3722.0808460673743</v>
      </c>
      <c r="C43" s="168">
        <f t="shared" ref="C43:Q43" si="6">SUM(C44,C47,C49,C58)</f>
        <v>3849.6602708894325</v>
      </c>
      <c r="D43" s="168">
        <f t="shared" si="6"/>
        <v>4009.1212709247916</v>
      </c>
      <c r="E43" s="168">
        <f t="shared" si="6"/>
        <v>4219.6177355424006</v>
      </c>
      <c r="F43" s="168">
        <f t="shared" si="6"/>
        <v>4343.3254181591547</v>
      </c>
      <c r="G43" s="168">
        <f t="shared" si="6"/>
        <v>4436.6717896331666</v>
      </c>
      <c r="H43" s="168">
        <f t="shared" si="6"/>
        <v>4302.0794778362088</v>
      </c>
      <c r="I43" s="168">
        <f t="shared" si="6"/>
        <v>4414.331061389631</v>
      </c>
      <c r="J43" s="168">
        <f t="shared" si="6"/>
        <v>4223.1947962372979</v>
      </c>
      <c r="K43" s="168">
        <f t="shared" si="6"/>
        <v>4354.1925707095534</v>
      </c>
      <c r="L43" s="168">
        <f t="shared" si="6"/>
        <v>3857.7619567454294</v>
      </c>
      <c r="M43" s="168">
        <f t="shared" si="6"/>
        <v>3594.8018254357621</v>
      </c>
      <c r="N43" s="168">
        <f t="shared" si="6"/>
        <v>3275.7826087635935</v>
      </c>
      <c r="O43" s="168">
        <f t="shared" si="6"/>
        <v>3216.870733896842</v>
      </c>
      <c r="P43" s="168">
        <f t="shared" si="6"/>
        <v>3095.2377274614869</v>
      </c>
      <c r="Q43" s="168">
        <f t="shared" si="6"/>
        <v>3134.0391960952365</v>
      </c>
    </row>
    <row r="44" spans="1:17" ht="12.95" customHeight="1" x14ac:dyDescent="0.25">
      <c r="A44" s="158" t="s">
        <v>65</v>
      </c>
      <c r="B44" s="157">
        <f t="shared" ref="B44:Q44" si="7">SUM(B45:B46)</f>
        <v>1525.5035490127148</v>
      </c>
      <c r="C44" s="157">
        <f t="shared" si="7"/>
        <v>1573.7944163570514</v>
      </c>
      <c r="D44" s="157">
        <f t="shared" si="7"/>
        <v>1614.6074423050259</v>
      </c>
      <c r="E44" s="157">
        <f t="shared" si="7"/>
        <v>1646.3199460263081</v>
      </c>
      <c r="F44" s="157">
        <f t="shared" si="7"/>
        <v>1666.2998269376437</v>
      </c>
      <c r="G44" s="157">
        <f t="shared" si="7"/>
        <v>1707.6717180255191</v>
      </c>
      <c r="H44" s="157">
        <f t="shared" si="7"/>
        <v>1642.2144994908335</v>
      </c>
      <c r="I44" s="157">
        <f t="shared" si="7"/>
        <v>1690.5528193736657</v>
      </c>
      <c r="J44" s="157">
        <f t="shared" si="7"/>
        <v>1603.273002259378</v>
      </c>
      <c r="K44" s="157">
        <f t="shared" si="7"/>
        <v>1662.6818237896771</v>
      </c>
      <c r="L44" s="157">
        <f t="shared" si="7"/>
        <v>1020.8039836611788</v>
      </c>
      <c r="M44" s="157">
        <f t="shared" si="7"/>
        <v>841.39544596588337</v>
      </c>
      <c r="N44" s="157">
        <f t="shared" si="7"/>
        <v>877.08139168579623</v>
      </c>
      <c r="O44" s="157">
        <f t="shared" si="7"/>
        <v>922.86942817380123</v>
      </c>
      <c r="P44" s="157">
        <f t="shared" si="7"/>
        <v>914.07647182989558</v>
      </c>
      <c r="Q44" s="157">
        <f t="shared" si="7"/>
        <v>929.17302483378728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1501.2499608726314</v>
      </c>
      <c r="C45" s="156">
        <f>IF(RES_hhdet_tes!C45=0,0,RES_hhdet_tes!C45/0.086*1000000/RES_hhdet_num!C$43)</f>
        <v>1546.7442616831886</v>
      </c>
      <c r="D45" s="156">
        <f>IF(RES_hhdet_tes!D45=0,0,RES_hhdet_tes!D45/0.086*1000000/RES_hhdet_num!D$43)</f>
        <v>1560.2498060961495</v>
      </c>
      <c r="E45" s="156">
        <f>IF(RES_hhdet_tes!E45=0,0,RES_hhdet_tes!E45/0.086*1000000/RES_hhdet_num!E$43)</f>
        <v>1538.0329524766858</v>
      </c>
      <c r="F45" s="156">
        <f>IF(RES_hhdet_tes!F45=0,0,RES_hhdet_tes!F45/0.086*1000000/RES_hhdet_num!F$43)</f>
        <v>1553.3483988423375</v>
      </c>
      <c r="G45" s="156">
        <f>IF(RES_hhdet_tes!G45=0,0,RES_hhdet_tes!G45/0.086*1000000/RES_hhdet_num!G$43)</f>
        <v>1587.9773471817171</v>
      </c>
      <c r="H45" s="156">
        <f>IF(RES_hhdet_tes!H45=0,0,RES_hhdet_tes!H45/0.086*1000000/RES_hhdet_num!H$43)</f>
        <v>1579.1322036680053</v>
      </c>
      <c r="I45" s="156">
        <f>IF(RES_hhdet_tes!I45=0,0,RES_hhdet_tes!I45/0.086*1000000/RES_hhdet_num!I$43)</f>
        <v>1605.493498351691</v>
      </c>
      <c r="J45" s="156">
        <f>IF(RES_hhdet_tes!J45=0,0,RES_hhdet_tes!J45/0.086*1000000/RES_hhdet_num!J$43)</f>
        <v>1579.5552151487032</v>
      </c>
      <c r="K45" s="156">
        <f>IF(RES_hhdet_tes!K45=0,0,RES_hhdet_tes!K45/0.086*1000000/RES_hhdet_num!K$43)</f>
        <v>1635.5809125661635</v>
      </c>
      <c r="L45" s="156">
        <f>IF(RES_hhdet_tes!L45=0,0,RES_hhdet_tes!L45/0.086*1000000/RES_hhdet_num!L$43)</f>
        <v>955.89005908784884</v>
      </c>
      <c r="M45" s="156">
        <f>IF(RES_hhdet_tes!M45=0,0,RES_hhdet_tes!M45/0.086*1000000/RES_hhdet_num!M$43)</f>
        <v>827.61403845170264</v>
      </c>
      <c r="N45" s="156">
        <f>IF(RES_hhdet_tes!N45=0,0,RES_hhdet_tes!N45/0.086*1000000/RES_hhdet_num!N$43)</f>
        <v>861.61220530672983</v>
      </c>
      <c r="O45" s="156">
        <f>IF(RES_hhdet_tes!O45=0,0,RES_hhdet_tes!O45/0.086*1000000/RES_hhdet_num!O$43)</f>
        <v>904.95585111075854</v>
      </c>
      <c r="P45" s="156">
        <f>IF(RES_hhdet_tes!P45=0,0,RES_hhdet_tes!P45/0.086*1000000/RES_hhdet_num!P$43)</f>
        <v>898.19649628500724</v>
      </c>
      <c r="Q45" s="156">
        <f>IF(RES_hhdet_tes!Q45=0,0,RES_hhdet_tes!Q45/0.086*1000000/RES_hhdet_num!Q$43)</f>
        <v>907.85267863305933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24.253588140083444</v>
      </c>
      <c r="C46" s="156">
        <f>IF(RES_hhdet_tes!C46=0,0,RES_hhdet_tes!C46/0.086*1000000/RES_hhdet_num!C$43)</f>
        <v>27.050154673862846</v>
      </c>
      <c r="D46" s="156">
        <f>IF(RES_hhdet_tes!D46=0,0,RES_hhdet_tes!D46/0.086*1000000/RES_hhdet_num!D$43)</f>
        <v>54.357636208876251</v>
      </c>
      <c r="E46" s="156">
        <f>IF(RES_hhdet_tes!E46=0,0,RES_hhdet_tes!E46/0.086*1000000/RES_hhdet_num!E$43)</f>
        <v>108.28699354962232</v>
      </c>
      <c r="F46" s="156">
        <f>IF(RES_hhdet_tes!F46=0,0,RES_hhdet_tes!F46/0.086*1000000/RES_hhdet_num!F$43)</f>
        <v>112.95142809530616</v>
      </c>
      <c r="G46" s="156">
        <f>IF(RES_hhdet_tes!G46=0,0,RES_hhdet_tes!G46/0.086*1000000/RES_hhdet_num!G$43)</f>
        <v>119.69437084380206</v>
      </c>
      <c r="H46" s="156">
        <f>IF(RES_hhdet_tes!H46=0,0,RES_hhdet_tes!H46/0.086*1000000/RES_hhdet_num!H$43)</f>
        <v>63.082295822828151</v>
      </c>
      <c r="I46" s="156">
        <f>IF(RES_hhdet_tes!I46=0,0,RES_hhdet_tes!I46/0.086*1000000/RES_hhdet_num!I$43)</f>
        <v>85.059321021974739</v>
      </c>
      <c r="J46" s="156">
        <f>IF(RES_hhdet_tes!J46=0,0,RES_hhdet_tes!J46/0.086*1000000/RES_hhdet_num!J$43)</f>
        <v>23.717787110674834</v>
      </c>
      <c r="K46" s="156">
        <f>IF(RES_hhdet_tes!K46=0,0,RES_hhdet_tes!K46/0.086*1000000/RES_hhdet_num!K$43)</f>
        <v>27.100911223513496</v>
      </c>
      <c r="L46" s="156">
        <f>IF(RES_hhdet_tes!L46=0,0,RES_hhdet_tes!L46/0.086*1000000/RES_hhdet_num!L$43)</f>
        <v>64.913924573329908</v>
      </c>
      <c r="M46" s="156">
        <f>IF(RES_hhdet_tes!M46=0,0,RES_hhdet_tes!M46/0.086*1000000/RES_hhdet_num!M$43)</f>
        <v>13.781407514180762</v>
      </c>
      <c r="N46" s="156">
        <f>IF(RES_hhdet_tes!N46=0,0,RES_hhdet_tes!N46/0.086*1000000/RES_hhdet_num!N$43)</f>
        <v>15.469186379066381</v>
      </c>
      <c r="O46" s="156">
        <f>IF(RES_hhdet_tes!O46=0,0,RES_hhdet_tes!O46/0.086*1000000/RES_hhdet_num!O$43)</f>
        <v>17.913577063042716</v>
      </c>
      <c r="P46" s="156">
        <f>IF(RES_hhdet_tes!P46=0,0,RES_hhdet_tes!P46/0.086*1000000/RES_hhdet_num!P$43)</f>
        <v>15.879975544888385</v>
      </c>
      <c r="Q46" s="156">
        <f>IF(RES_hhdet_tes!Q46=0,0,RES_hhdet_tes!Q46/0.086*1000000/RES_hhdet_num!Q$43)</f>
        <v>21.320346200727943</v>
      </c>
    </row>
    <row r="47" spans="1:17" ht="12.95" customHeight="1" x14ac:dyDescent="0.25">
      <c r="A47" s="158" t="s">
        <v>112</v>
      </c>
      <c r="B47" s="157">
        <f t="shared" ref="B47:Q47" si="8">B48</f>
        <v>19.594534190398349</v>
      </c>
      <c r="C47" s="157">
        <f t="shared" si="8"/>
        <v>22.509362157756591</v>
      </c>
      <c r="D47" s="157">
        <f t="shared" si="8"/>
        <v>27.64642308756429</v>
      </c>
      <c r="E47" s="157">
        <f t="shared" si="8"/>
        <v>33.084441314573304</v>
      </c>
      <c r="F47" s="157">
        <f t="shared" si="8"/>
        <v>39.132703738564068</v>
      </c>
      <c r="G47" s="157">
        <f t="shared" si="8"/>
        <v>45.922761740504036</v>
      </c>
      <c r="H47" s="157">
        <f t="shared" si="8"/>
        <v>55.049219224309304</v>
      </c>
      <c r="I47" s="157">
        <f t="shared" si="8"/>
        <v>69.770934764543057</v>
      </c>
      <c r="J47" s="157">
        <f t="shared" si="8"/>
        <v>83.127803500184953</v>
      </c>
      <c r="K47" s="157">
        <f t="shared" si="8"/>
        <v>98.09284173977079</v>
      </c>
      <c r="L47" s="157">
        <f t="shared" si="8"/>
        <v>134.41705751069179</v>
      </c>
      <c r="M47" s="157">
        <f t="shared" si="8"/>
        <v>127.30866306022212</v>
      </c>
      <c r="N47" s="157">
        <f t="shared" si="8"/>
        <v>128.25116138058576</v>
      </c>
      <c r="O47" s="157">
        <f t="shared" si="8"/>
        <v>127.38038090759973</v>
      </c>
      <c r="P47" s="157">
        <f t="shared" si="8"/>
        <v>121.21918168765765</v>
      </c>
      <c r="Q47" s="157">
        <f t="shared" si="8"/>
        <v>123.47581177789147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19.594534190398349</v>
      </c>
      <c r="C48" s="156">
        <f>IF(RES_hhdet_tes!C48=0,0,RES_hhdet_tes!C48/0.086*1000000/RES_hhdet_num!C$43)</f>
        <v>22.509362157756591</v>
      </c>
      <c r="D48" s="156">
        <f>IF(RES_hhdet_tes!D48=0,0,RES_hhdet_tes!D48/0.086*1000000/RES_hhdet_num!D$43)</f>
        <v>27.64642308756429</v>
      </c>
      <c r="E48" s="156">
        <f>IF(RES_hhdet_tes!E48=0,0,RES_hhdet_tes!E48/0.086*1000000/RES_hhdet_num!E$43)</f>
        <v>33.084441314573304</v>
      </c>
      <c r="F48" s="156">
        <f>IF(RES_hhdet_tes!F48=0,0,RES_hhdet_tes!F48/0.086*1000000/RES_hhdet_num!F$43)</f>
        <v>39.132703738564068</v>
      </c>
      <c r="G48" s="156">
        <f>IF(RES_hhdet_tes!G48=0,0,RES_hhdet_tes!G48/0.086*1000000/RES_hhdet_num!G$43)</f>
        <v>45.922761740504036</v>
      </c>
      <c r="H48" s="156">
        <f>IF(RES_hhdet_tes!H48=0,0,RES_hhdet_tes!H48/0.086*1000000/RES_hhdet_num!H$43)</f>
        <v>55.049219224309304</v>
      </c>
      <c r="I48" s="156">
        <f>IF(RES_hhdet_tes!I48=0,0,RES_hhdet_tes!I48/0.086*1000000/RES_hhdet_num!I$43)</f>
        <v>69.770934764543057</v>
      </c>
      <c r="J48" s="156">
        <f>IF(RES_hhdet_tes!J48=0,0,RES_hhdet_tes!J48/0.086*1000000/RES_hhdet_num!J$43)</f>
        <v>83.127803500184953</v>
      </c>
      <c r="K48" s="156">
        <f>IF(RES_hhdet_tes!K48=0,0,RES_hhdet_tes!K48/0.086*1000000/RES_hhdet_num!K$43)</f>
        <v>98.09284173977079</v>
      </c>
      <c r="L48" s="156">
        <f>IF(RES_hhdet_tes!L48=0,0,RES_hhdet_tes!L48/0.086*1000000/RES_hhdet_num!L$43)</f>
        <v>134.41705751069179</v>
      </c>
      <c r="M48" s="156">
        <f>IF(RES_hhdet_tes!M48=0,0,RES_hhdet_tes!M48/0.086*1000000/RES_hhdet_num!M$43)</f>
        <v>127.30866306022212</v>
      </c>
      <c r="N48" s="156">
        <f>IF(RES_hhdet_tes!N48=0,0,RES_hhdet_tes!N48/0.086*1000000/RES_hhdet_num!N$43)</f>
        <v>128.25116138058576</v>
      </c>
      <c r="O48" s="156">
        <f>IF(RES_hhdet_tes!O48=0,0,RES_hhdet_tes!O48/0.086*1000000/RES_hhdet_num!O$43)</f>
        <v>127.38038090759973</v>
      </c>
      <c r="P48" s="156">
        <f>IF(RES_hhdet_tes!P48=0,0,RES_hhdet_tes!P48/0.086*1000000/RES_hhdet_num!P$43)</f>
        <v>121.21918168765765</v>
      </c>
      <c r="Q48" s="156">
        <f>IF(RES_hhdet_tes!Q48=0,0,RES_hhdet_tes!Q48/0.086*1000000/RES_hhdet_num!Q$43)</f>
        <v>123.47581177789147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833.11493215889993</v>
      </c>
      <c r="C49" s="157">
        <f>IF(RES_hhdet_tes!C49=0,0,RES_hhdet_tes!C49/0.086*1000000/RES_hhdet_num!C$43)</f>
        <v>856.49579199359221</v>
      </c>
      <c r="D49" s="157">
        <f>IF(RES_hhdet_tes!D49=0,0,RES_hhdet_tes!D49/0.086*1000000/RES_hhdet_num!D$43)</f>
        <v>871.21191522531558</v>
      </c>
      <c r="E49" s="157">
        <f>IF(RES_hhdet_tes!E49=0,0,RES_hhdet_tes!E49/0.086*1000000/RES_hhdet_num!E$43)</f>
        <v>909.41303671209278</v>
      </c>
      <c r="F49" s="157">
        <f>IF(RES_hhdet_tes!F49=0,0,RES_hhdet_tes!F49/0.086*1000000/RES_hhdet_num!F$43)</f>
        <v>919.27708077097839</v>
      </c>
      <c r="G49" s="157">
        <f>IF(RES_hhdet_tes!G49=0,0,RES_hhdet_tes!G49/0.086*1000000/RES_hhdet_num!G$43)</f>
        <v>950.00674879230144</v>
      </c>
      <c r="H49" s="157">
        <f>IF(RES_hhdet_tes!H49=0,0,RES_hhdet_tes!H49/0.086*1000000/RES_hhdet_num!H$43)</f>
        <v>933.90933380865624</v>
      </c>
      <c r="I49" s="157">
        <f>IF(RES_hhdet_tes!I49=0,0,RES_hhdet_tes!I49/0.086*1000000/RES_hhdet_num!I$43)</f>
        <v>953.08932687101083</v>
      </c>
      <c r="J49" s="157">
        <f>IF(RES_hhdet_tes!J49=0,0,RES_hhdet_tes!J49/0.086*1000000/RES_hhdet_num!J$43)</f>
        <v>954.23702400730417</v>
      </c>
      <c r="K49" s="157">
        <f>IF(RES_hhdet_tes!K49=0,0,RES_hhdet_tes!K49/0.086*1000000/RES_hhdet_num!K$43)</f>
        <v>952.87066831319237</v>
      </c>
      <c r="L49" s="157">
        <f>IF(RES_hhdet_tes!L49=0,0,RES_hhdet_tes!L49/0.086*1000000/RES_hhdet_num!L$43)</f>
        <v>968.8147992303476</v>
      </c>
      <c r="M49" s="157">
        <f>IF(RES_hhdet_tes!M49=0,0,RES_hhdet_tes!M49/0.086*1000000/RES_hhdet_num!M$43)</f>
        <v>1094.2942166967689</v>
      </c>
      <c r="N49" s="157">
        <f>IF(RES_hhdet_tes!N49=0,0,RES_hhdet_tes!N49/0.086*1000000/RES_hhdet_num!N$43)</f>
        <v>960.22353026173778</v>
      </c>
      <c r="O49" s="157">
        <f>IF(RES_hhdet_tes!O49=0,0,RES_hhdet_tes!O49/0.086*1000000/RES_hhdet_num!O$43)</f>
        <v>947.44785345019648</v>
      </c>
      <c r="P49" s="157">
        <f>IF(RES_hhdet_tes!P49=0,0,RES_hhdet_tes!P49/0.086*1000000/RES_hhdet_num!P$43)</f>
        <v>949.86327373854704</v>
      </c>
      <c r="Q49" s="157">
        <f>IF(RES_hhdet_tes!Q49=0,0,RES_hhdet_tes!Q49/0.086*1000000/RES_hhdet_num!Q$43)</f>
        <v>942.12654806739602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823.31138687746056</v>
      </c>
      <c r="C50" s="132">
        <f>IF(RES_hhdet_tes!C50=0,0,RES_hhdet_tes!C50/0.086*1000000/RES_hhdet_num!C50)</f>
        <v>835.73689958864338</v>
      </c>
      <c r="D50" s="132">
        <f>IF(RES_hhdet_tes!D50=0,0,RES_hhdet_tes!D50/0.086*1000000/RES_hhdet_num!D50)</f>
        <v>838.02002284660523</v>
      </c>
      <c r="E50" s="132">
        <f>IF(RES_hhdet_tes!E50=0,0,RES_hhdet_tes!E50/0.086*1000000/RES_hhdet_num!E50)</f>
        <v>865.7882208019721</v>
      </c>
      <c r="F50" s="132">
        <f>IF(RES_hhdet_tes!F50=0,0,RES_hhdet_tes!F50/0.086*1000000/RES_hhdet_num!F50)</f>
        <v>882.38995091194283</v>
      </c>
      <c r="G50" s="132">
        <f>IF(RES_hhdet_tes!G50=0,0,RES_hhdet_tes!G50/0.086*1000000/RES_hhdet_num!G50)</f>
        <v>899.13137044169184</v>
      </c>
      <c r="H50" s="132">
        <f>IF(RES_hhdet_tes!H50=0,0,RES_hhdet_tes!H50/0.086*1000000/RES_hhdet_num!H50)</f>
        <v>909.3762092070433</v>
      </c>
      <c r="I50" s="132">
        <f>IF(RES_hhdet_tes!I50=0,0,RES_hhdet_tes!I50/0.086*1000000/RES_hhdet_num!I50)</f>
        <v>929.78091062090743</v>
      </c>
      <c r="J50" s="132">
        <f>IF(RES_hhdet_tes!J50=0,0,RES_hhdet_tes!J50/0.086*1000000/RES_hhdet_num!J50)</f>
        <v>947.60209082370181</v>
      </c>
      <c r="K50" s="132">
        <f>IF(RES_hhdet_tes!K50=0,0,RES_hhdet_tes!K50/0.086*1000000/RES_hhdet_num!K50)</f>
        <v>947.54550520541864</v>
      </c>
      <c r="L50" s="132">
        <f>IF(RES_hhdet_tes!L50=0,0,RES_hhdet_tes!L50/0.086*1000000/RES_hhdet_num!L50)</f>
        <v>952.55854164447908</v>
      </c>
      <c r="M50" s="132">
        <f>IF(RES_hhdet_tes!M50=0,0,RES_hhdet_tes!M50/0.086*1000000/RES_hhdet_num!M50)</f>
        <v>1180.3329699406565</v>
      </c>
      <c r="N50" s="132">
        <f>IF(RES_hhdet_tes!N50=0,0,RES_hhdet_tes!N50/0.086*1000000/RES_hhdet_num!N50)</f>
        <v>958.6070385281098</v>
      </c>
      <c r="O50" s="132">
        <f>IF(RES_hhdet_tes!O50=0,0,RES_hhdet_tes!O50/0.086*1000000/RES_hhdet_num!O50)</f>
        <v>948.06152729388714</v>
      </c>
      <c r="P50" s="132">
        <f>IF(RES_hhdet_tes!P50=0,0,RES_hhdet_tes!P50/0.086*1000000/RES_hhdet_num!P50)</f>
        <v>950.61335149065326</v>
      </c>
      <c r="Q50" s="132">
        <f>IF(RES_hhdet_tes!Q50=0,0,RES_hhdet_tes!Q50/0.086*1000000/RES_hhdet_num!Q50)</f>
        <v>942.72929919044259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823.31114047992526</v>
      </c>
      <c r="C51" s="132">
        <f>IF(RES_hhdet_tes!C51=0,0,RES_hhdet_tes!C51/0.086*1000000/RES_hhdet_num!C51)</f>
        <v>837.3243073105956</v>
      </c>
      <c r="D51" s="132">
        <f>IF(RES_hhdet_tes!D51=0,0,RES_hhdet_tes!D51/0.086*1000000/RES_hhdet_num!D51)</f>
        <v>842.90994411602503</v>
      </c>
      <c r="E51" s="132">
        <f>IF(RES_hhdet_tes!E51=0,0,RES_hhdet_tes!E51/0.086*1000000/RES_hhdet_num!E51)</f>
        <v>871.60146207598882</v>
      </c>
      <c r="F51" s="132">
        <f>IF(RES_hhdet_tes!F51=0,0,RES_hhdet_tes!F51/0.086*1000000/RES_hhdet_num!F51)</f>
        <v>889.65228517742946</v>
      </c>
      <c r="G51" s="132">
        <f>IF(RES_hhdet_tes!G51=0,0,RES_hhdet_tes!G51/0.086*1000000/RES_hhdet_num!G51)</f>
        <v>908.41167327258052</v>
      </c>
      <c r="H51" s="132">
        <f>IF(RES_hhdet_tes!H51=0,0,RES_hhdet_tes!H51/0.086*1000000/RES_hhdet_num!H51)</f>
        <v>920.18900931372184</v>
      </c>
      <c r="I51" s="132">
        <f>IF(RES_hhdet_tes!I51=0,0,RES_hhdet_tes!I51/0.086*1000000/RES_hhdet_num!I51)</f>
        <v>938.55980511535756</v>
      </c>
      <c r="J51" s="132">
        <f>IF(RES_hhdet_tes!J51=0,0,RES_hhdet_tes!J51/0.086*1000000/RES_hhdet_num!J51)</f>
        <v>952.38486913114014</v>
      </c>
      <c r="K51" s="132">
        <f>IF(RES_hhdet_tes!K51=0,0,RES_hhdet_tes!K51/0.086*1000000/RES_hhdet_num!K51)</f>
        <v>952.23771013659643</v>
      </c>
      <c r="L51" s="132">
        <f>IF(RES_hhdet_tes!L51=0,0,RES_hhdet_tes!L51/0.086*1000000/RES_hhdet_num!L51)</f>
        <v>952.82458474360135</v>
      </c>
      <c r="M51" s="132">
        <f>IF(RES_hhdet_tes!M51=0,0,RES_hhdet_tes!M51/0.086*1000000/RES_hhdet_num!M51)</f>
        <v>1043.5210723958703</v>
      </c>
      <c r="N51" s="132">
        <f>IF(RES_hhdet_tes!N51=0,0,RES_hhdet_tes!N51/0.086*1000000/RES_hhdet_num!N51)</f>
        <v>956.9317379056298</v>
      </c>
      <c r="O51" s="132">
        <f>IF(RES_hhdet_tes!O51=0,0,RES_hhdet_tes!O51/0.086*1000000/RES_hhdet_num!O51)</f>
        <v>942.66204618661345</v>
      </c>
      <c r="P51" s="132">
        <f>IF(RES_hhdet_tes!P51=0,0,RES_hhdet_tes!P51/0.086*1000000/RES_hhdet_num!P51)</f>
        <v>943.8222497952039</v>
      </c>
      <c r="Q51" s="132">
        <f>IF(RES_hhdet_tes!Q51=0,0,RES_hhdet_tes!Q51/0.086*1000000/RES_hhdet_num!Q51)</f>
        <v>937.11745174906525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288.15898540711277</v>
      </c>
      <c r="C52" s="165">
        <f>IF(RES_hhdet_tes!C52=0,0,RES_hhdet_tes!C52/0.086*1000000/RES_hhdet_num!C51)</f>
        <v>292.86317405829175</v>
      </c>
      <c r="D52" s="165">
        <f>IF(RES_hhdet_tes!D52=0,0,RES_hhdet_tes!D52/0.086*1000000/RES_hhdet_num!D51)</f>
        <v>293.97392633049816</v>
      </c>
      <c r="E52" s="165">
        <f>IF(RES_hhdet_tes!E52=0,0,RES_hhdet_tes!E52/0.086*1000000/RES_hhdet_num!E51)</f>
        <v>304.1748568146179</v>
      </c>
      <c r="F52" s="165">
        <f>IF(RES_hhdet_tes!F52=0,0,RES_hhdet_tes!F52/0.086*1000000/RES_hhdet_num!F51)</f>
        <v>310.90493512834121</v>
      </c>
      <c r="G52" s="165">
        <f>IF(RES_hhdet_tes!G52=0,0,RES_hhdet_tes!G52/0.086*1000000/RES_hhdet_num!G51)</f>
        <v>318.60784196859925</v>
      </c>
      <c r="H52" s="165">
        <f>IF(RES_hhdet_tes!H52=0,0,RES_hhdet_tes!H52/0.086*1000000/RES_hhdet_num!H51)</f>
        <v>326.40575274708522</v>
      </c>
      <c r="I52" s="165">
        <f>IF(RES_hhdet_tes!I52=0,0,RES_hhdet_tes!I52/0.086*1000000/RES_hhdet_num!I51)</f>
        <v>337.01666728510617</v>
      </c>
      <c r="J52" s="165">
        <f>IF(RES_hhdet_tes!J52=0,0,RES_hhdet_tes!J52/0.086*1000000/RES_hhdet_num!J51)</f>
        <v>341.73906251702925</v>
      </c>
      <c r="K52" s="165">
        <f>IF(RES_hhdet_tes!K52=0,0,RES_hhdet_tes!K52/0.086*1000000/RES_hhdet_num!K51)</f>
        <v>340.7800318240441</v>
      </c>
      <c r="L52" s="165">
        <f>IF(RES_hhdet_tes!L52=0,0,RES_hhdet_tes!L52/0.086*1000000/RES_hhdet_num!L51)</f>
        <v>341.18193791425517</v>
      </c>
      <c r="M52" s="165">
        <f>IF(RES_hhdet_tes!M52=0,0,RES_hhdet_tes!M52/0.086*1000000/RES_hhdet_num!M51)</f>
        <v>422.63773278834691</v>
      </c>
      <c r="N52" s="165">
        <f>IF(RES_hhdet_tes!N52=0,0,RES_hhdet_tes!N52/0.086*1000000/RES_hhdet_num!N51)</f>
        <v>342.03083490626773</v>
      </c>
      <c r="O52" s="165">
        <f>IF(RES_hhdet_tes!O52=0,0,RES_hhdet_tes!O52/0.086*1000000/RES_hhdet_num!O51)</f>
        <v>336.38979516204478</v>
      </c>
      <c r="P52" s="165">
        <f>IF(RES_hhdet_tes!P52=0,0,RES_hhdet_tes!P52/0.086*1000000/RES_hhdet_num!P51)</f>
        <v>335.95815093879236</v>
      </c>
      <c r="Q52" s="165">
        <f>IF(RES_hhdet_tes!Q52=0,0,RES_hhdet_tes!Q52/0.086*1000000/RES_hhdet_num!Q51)</f>
        <v>332.64015731520936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535.15215507281255</v>
      </c>
      <c r="C53" s="164">
        <f>IF(RES_hhdet_tes!C53=0,0,RES_hhdet_tes!C53/0.086*1000000/RES_hhdet_num!C51)</f>
        <v>544.46113325230385</v>
      </c>
      <c r="D53" s="164">
        <f>IF(RES_hhdet_tes!D53=0,0,RES_hhdet_tes!D53/0.086*1000000/RES_hhdet_num!D51)</f>
        <v>548.93601778552693</v>
      </c>
      <c r="E53" s="164">
        <f>IF(RES_hhdet_tes!E53=0,0,RES_hhdet_tes!E53/0.086*1000000/RES_hhdet_num!E51)</f>
        <v>567.42660526137092</v>
      </c>
      <c r="F53" s="164">
        <f>IF(RES_hhdet_tes!F53=0,0,RES_hhdet_tes!F53/0.086*1000000/RES_hhdet_num!F51)</f>
        <v>578.74735004908825</v>
      </c>
      <c r="G53" s="164">
        <f>IF(RES_hhdet_tes!G53=0,0,RES_hhdet_tes!G53/0.086*1000000/RES_hhdet_num!G51)</f>
        <v>589.80383130398127</v>
      </c>
      <c r="H53" s="164">
        <f>IF(RES_hhdet_tes!H53=0,0,RES_hhdet_tes!H53/0.086*1000000/RES_hhdet_num!H51)</f>
        <v>593.78325656663651</v>
      </c>
      <c r="I53" s="164">
        <f>IF(RES_hhdet_tes!I53=0,0,RES_hhdet_tes!I53/0.086*1000000/RES_hhdet_num!I51)</f>
        <v>601.54313783025123</v>
      </c>
      <c r="J53" s="164">
        <f>IF(RES_hhdet_tes!J53=0,0,RES_hhdet_tes!J53/0.086*1000000/RES_hhdet_num!J51)</f>
        <v>610.64580661411105</v>
      </c>
      <c r="K53" s="164">
        <f>IF(RES_hhdet_tes!K53=0,0,RES_hhdet_tes!K53/0.086*1000000/RES_hhdet_num!K51)</f>
        <v>611.45767831255228</v>
      </c>
      <c r="L53" s="164">
        <f>IF(RES_hhdet_tes!L53=0,0,RES_hhdet_tes!L53/0.086*1000000/RES_hhdet_num!L51)</f>
        <v>611.64264682934606</v>
      </c>
      <c r="M53" s="164">
        <f>IF(RES_hhdet_tes!M53=0,0,RES_hhdet_tes!M53/0.086*1000000/RES_hhdet_num!M51)</f>
        <v>620.88333960752323</v>
      </c>
      <c r="N53" s="164">
        <f>IF(RES_hhdet_tes!N53=0,0,RES_hhdet_tes!N53/0.086*1000000/RES_hhdet_num!N51)</f>
        <v>614.9009029993623</v>
      </c>
      <c r="O53" s="164">
        <f>IF(RES_hhdet_tes!O53=0,0,RES_hhdet_tes!O53/0.086*1000000/RES_hhdet_num!O51)</f>
        <v>606.27225102456873</v>
      </c>
      <c r="P53" s="164">
        <f>IF(RES_hhdet_tes!P53=0,0,RES_hhdet_tes!P53/0.086*1000000/RES_hhdet_num!P51)</f>
        <v>607.86409885641172</v>
      </c>
      <c r="Q53" s="164">
        <f>IF(RES_hhdet_tes!Q53=0,0,RES_hhdet_tes!Q53/0.086*1000000/RES_hhdet_num!Q51)</f>
        <v>604.47729443385595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847.96423554691432</v>
      </c>
      <c r="C54" s="162">
        <f>IF(RES_hhdet_tes!C54=0,0,RES_hhdet_tes!C54/0.086*1000000/RES_hhdet_num!C54)</f>
        <v>876.26691574917345</v>
      </c>
      <c r="D54" s="162">
        <f>IF(RES_hhdet_tes!D54=0,0,RES_hhdet_tes!D54/0.086*1000000/RES_hhdet_num!D54)</f>
        <v>904.24227921043064</v>
      </c>
      <c r="E54" s="162">
        <f>IF(RES_hhdet_tes!E54=0,0,RES_hhdet_tes!E54/0.086*1000000/RES_hhdet_num!E54)</f>
        <v>1002.6583957315892</v>
      </c>
      <c r="F54" s="162">
        <f>IF(RES_hhdet_tes!F54=0,0,RES_hhdet_tes!F54/0.086*1000000/RES_hhdet_num!F54)</f>
        <v>1038.9010479307715</v>
      </c>
      <c r="G54" s="162">
        <f>IF(RES_hhdet_tes!G54=0,0,RES_hhdet_tes!G54/0.086*1000000/RES_hhdet_num!G54)</f>
        <v>1049.0510496401569</v>
      </c>
      <c r="H54" s="162">
        <f>IF(RES_hhdet_tes!H54=0,0,RES_hhdet_tes!H54/0.086*1000000/RES_hhdet_num!H54)</f>
        <v>987.47815430991261</v>
      </c>
      <c r="I54" s="162">
        <f>IF(RES_hhdet_tes!I54=0,0,RES_hhdet_tes!I54/0.086*1000000/RES_hhdet_num!I54)</f>
        <v>1017.0804690092493</v>
      </c>
      <c r="J54" s="162">
        <f>IF(RES_hhdet_tes!J54=0,0,RES_hhdet_tes!J54/0.086*1000000/RES_hhdet_num!J54)</f>
        <v>978.65188424199482</v>
      </c>
      <c r="K54" s="162">
        <f>IF(RES_hhdet_tes!K54=0,0,RES_hhdet_tes!K54/0.086*1000000/RES_hhdet_num!K54)</f>
        <v>977.53690964605119</v>
      </c>
      <c r="L54" s="162">
        <f>IF(RES_hhdet_tes!L54=0,0,RES_hhdet_tes!L54/0.086*1000000/RES_hhdet_num!L54)</f>
        <v>1023.3835448686754</v>
      </c>
      <c r="M54" s="162">
        <f>IF(RES_hhdet_tes!M54=0,0,RES_hhdet_tes!M54/0.086*1000000/RES_hhdet_num!M54)</f>
        <v>964.77861795459376</v>
      </c>
      <c r="N54" s="162">
        <f>IF(RES_hhdet_tes!N54=0,0,RES_hhdet_tes!N54/0.086*1000000/RES_hhdet_num!N54)</f>
        <v>993.67371099132106</v>
      </c>
      <c r="O54" s="162">
        <f>IF(RES_hhdet_tes!O54=0,0,RES_hhdet_tes!O54/0.086*1000000/RES_hhdet_num!O54)</f>
        <v>984.89357002476959</v>
      </c>
      <c r="P54" s="162">
        <f>IF(RES_hhdet_tes!P54=0,0,RES_hhdet_tes!P54/0.086*1000000/RES_hhdet_num!P54)</f>
        <v>984.25326083543303</v>
      </c>
      <c r="Q54" s="162">
        <f>IF(RES_hhdet_tes!Q54=0,0,RES_hhdet_tes!Q54/0.086*1000000/RES_hhdet_num!Q54)</f>
        <v>980.09725670580804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831.93963751423394</v>
      </c>
      <c r="C55" s="160">
        <f>IF(RES_hhdet_tes!C55=0,0,RES_hhdet_tes!C55/0.086*1000000/RES_hhdet_num!C55)</f>
        <v>857.2183618787036</v>
      </c>
      <c r="D55" s="160">
        <f>IF(RES_hhdet_tes!D55=0,0,RES_hhdet_tes!D55/0.086*1000000/RES_hhdet_num!D55)</f>
        <v>871.73467615172012</v>
      </c>
      <c r="E55" s="160">
        <f>IF(RES_hhdet_tes!E55=0,0,RES_hhdet_tes!E55/0.086*1000000/RES_hhdet_num!E55)</f>
        <v>918.35878156340857</v>
      </c>
      <c r="F55" s="160">
        <f>IF(RES_hhdet_tes!F55=0,0,RES_hhdet_tes!F55/0.086*1000000/RES_hhdet_num!F55)</f>
        <v>942.36434187630334</v>
      </c>
      <c r="G55" s="160">
        <f>IF(RES_hhdet_tes!G55=0,0,RES_hhdet_tes!G55/0.086*1000000/RES_hhdet_num!G55)</f>
        <v>960.36050241275916</v>
      </c>
      <c r="H55" s="160">
        <f>IF(RES_hhdet_tes!H55=0,0,RES_hhdet_tes!H55/0.086*1000000/RES_hhdet_num!H55)</f>
        <v>942.71734906622976</v>
      </c>
      <c r="I55" s="160">
        <f>IF(RES_hhdet_tes!I55=0,0,RES_hhdet_tes!I55/0.086*1000000/RES_hhdet_num!I55)</f>
        <v>960.62056510066895</v>
      </c>
      <c r="J55" s="160">
        <f>IF(RES_hhdet_tes!J55=0,0,RES_hhdet_tes!J55/0.086*1000000/RES_hhdet_num!J55)</f>
        <v>955.10052831749397</v>
      </c>
      <c r="K55" s="160">
        <f>IF(RES_hhdet_tes!K55=0,0,RES_hhdet_tes!K55/0.086*1000000/RES_hhdet_num!K55)</f>
        <v>955.10996691451055</v>
      </c>
      <c r="L55" s="160">
        <f>IF(RES_hhdet_tes!L55=0,0,RES_hhdet_tes!L55/0.086*1000000/RES_hhdet_num!L55)</f>
        <v>972.97554852587382</v>
      </c>
      <c r="M55" s="160">
        <f>IF(RES_hhdet_tes!M55=0,0,RES_hhdet_tes!M55/0.086*1000000/RES_hhdet_num!M55)</f>
        <v>961.14146359642893</v>
      </c>
      <c r="N55" s="160">
        <f>IF(RES_hhdet_tes!N55=0,0,RES_hhdet_tes!N55/0.086*1000000/RES_hhdet_num!N55)</f>
        <v>962.68670184632367</v>
      </c>
      <c r="O55" s="160">
        <f>IF(RES_hhdet_tes!O55=0,0,RES_hhdet_tes!O55/0.086*1000000/RES_hhdet_num!O55)</f>
        <v>950.98500053323585</v>
      </c>
      <c r="P55" s="160">
        <f>IF(RES_hhdet_tes!P55=0,0,RES_hhdet_tes!P55/0.086*1000000/RES_hhdet_num!P55)</f>
        <v>953.3106287026809</v>
      </c>
      <c r="Q55" s="160">
        <f>IF(RES_hhdet_tes!Q55=0,0,RES_hhdet_tes!Q55/0.086*1000000/RES_hhdet_num!Q55)</f>
        <v>948.60470456581925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296.78748244142156</v>
      </c>
      <c r="C56" s="156">
        <f>IF(RES_hhdet_tes!C56=0,0,RES_hhdet_tes!C56/0.086*1000000/RES_hhdet_num!C55)</f>
        <v>312.75722862639998</v>
      </c>
      <c r="D56" s="156">
        <f>IF(RES_hhdet_tes!D56=0,0,RES_hhdet_tes!D56/0.086*1000000/RES_hhdet_num!D55)</f>
        <v>322.79865836619308</v>
      </c>
      <c r="E56" s="156">
        <f>IF(RES_hhdet_tes!E56=0,0,RES_hhdet_tes!E56/0.086*1000000/RES_hhdet_num!E55)</f>
        <v>350.93217630203736</v>
      </c>
      <c r="F56" s="156">
        <f>IF(RES_hhdet_tes!F56=0,0,RES_hhdet_tes!F56/0.086*1000000/RES_hhdet_num!F55)</f>
        <v>363.61699182721537</v>
      </c>
      <c r="G56" s="156">
        <f>IF(RES_hhdet_tes!G56=0,0,RES_hhdet_tes!G56/0.086*1000000/RES_hhdet_num!G55)</f>
        <v>370.556671108778</v>
      </c>
      <c r="H56" s="156">
        <f>IF(RES_hhdet_tes!H56=0,0,RES_hhdet_tes!H56/0.086*1000000/RES_hhdet_num!H55)</f>
        <v>348.93409249959319</v>
      </c>
      <c r="I56" s="156">
        <f>IF(RES_hhdet_tes!I56=0,0,RES_hhdet_tes!I56/0.086*1000000/RES_hhdet_num!I55)</f>
        <v>359.07742727041807</v>
      </c>
      <c r="J56" s="156">
        <f>IF(RES_hhdet_tes!J56=0,0,RES_hhdet_tes!J56/0.086*1000000/RES_hhdet_num!J55)</f>
        <v>344.45472170338286</v>
      </c>
      <c r="K56" s="156">
        <f>IF(RES_hhdet_tes!K56=0,0,RES_hhdet_tes!K56/0.086*1000000/RES_hhdet_num!K55)</f>
        <v>343.65228860195811</v>
      </c>
      <c r="L56" s="156">
        <f>IF(RES_hhdet_tes!L56=0,0,RES_hhdet_tes!L56/0.086*1000000/RES_hhdet_num!L55)</f>
        <v>361.33290169652764</v>
      </c>
      <c r="M56" s="156">
        <f>IF(RES_hhdet_tes!M56=0,0,RES_hhdet_tes!M56/0.086*1000000/RES_hhdet_num!M55)</f>
        <v>340.25812398890588</v>
      </c>
      <c r="N56" s="156">
        <f>IF(RES_hhdet_tes!N56=0,0,RES_hhdet_tes!N56/0.086*1000000/RES_hhdet_num!N55)</f>
        <v>347.78579884696126</v>
      </c>
      <c r="O56" s="156">
        <f>IF(RES_hhdet_tes!O56=0,0,RES_hhdet_tes!O56/0.086*1000000/RES_hhdet_num!O55)</f>
        <v>344.71274950866723</v>
      </c>
      <c r="P56" s="156">
        <f>IF(RES_hhdet_tes!P56=0,0,RES_hhdet_tes!P56/0.086*1000000/RES_hhdet_num!P55)</f>
        <v>345.44652984626947</v>
      </c>
      <c r="Q56" s="156">
        <f>IF(RES_hhdet_tes!Q56=0,0,RES_hhdet_tes!Q56/0.086*1000000/RES_hhdet_num!Q55)</f>
        <v>344.12741013196336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535.15215507281255</v>
      </c>
      <c r="C57" s="156">
        <f>IF(RES_hhdet_tes!C57=0,0,RES_hhdet_tes!C57/0.086*1000000/RES_hhdet_num!C55)</f>
        <v>544.46113325230374</v>
      </c>
      <c r="D57" s="156">
        <f>IF(RES_hhdet_tes!D57=0,0,RES_hhdet_tes!D57/0.086*1000000/RES_hhdet_num!D55)</f>
        <v>548.93601778552693</v>
      </c>
      <c r="E57" s="156">
        <f>IF(RES_hhdet_tes!E57=0,0,RES_hhdet_tes!E57/0.086*1000000/RES_hhdet_num!E55)</f>
        <v>567.42660526137115</v>
      </c>
      <c r="F57" s="156">
        <f>IF(RES_hhdet_tes!F57=0,0,RES_hhdet_tes!F57/0.086*1000000/RES_hhdet_num!F55)</f>
        <v>578.74735004908803</v>
      </c>
      <c r="G57" s="156">
        <f>IF(RES_hhdet_tes!G57=0,0,RES_hhdet_tes!G57/0.086*1000000/RES_hhdet_num!G55)</f>
        <v>589.80383130398138</v>
      </c>
      <c r="H57" s="156">
        <f>IF(RES_hhdet_tes!H57=0,0,RES_hhdet_tes!H57/0.086*1000000/RES_hhdet_num!H55)</f>
        <v>593.78325656663651</v>
      </c>
      <c r="I57" s="156">
        <f>IF(RES_hhdet_tes!I57=0,0,RES_hhdet_tes!I57/0.086*1000000/RES_hhdet_num!I55)</f>
        <v>601.54313783025088</v>
      </c>
      <c r="J57" s="156">
        <f>IF(RES_hhdet_tes!J57=0,0,RES_hhdet_tes!J57/0.086*1000000/RES_hhdet_num!J55)</f>
        <v>610.64580661411117</v>
      </c>
      <c r="K57" s="156">
        <f>IF(RES_hhdet_tes!K57=0,0,RES_hhdet_tes!K57/0.086*1000000/RES_hhdet_num!K55)</f>
        <v>611.45767831255239</v>
      </c>
      <c r="L57" s="156">
        <f>IF(RES_hhdet_tes!L57=0,0,RES_hhdet_tes!L57/0.086*1000000/RES_hhdet_num!L55)</f>
        <v>611.64264682934618</v>
      </c>
      <c r="M57" s="156">
        <f>IF(RES_hhdet_tes!M57=0,0,RES_hhdet_tes!M57/0.086*1000000/RES_hhdet_num!M55)</f>
        <v>620.88333960752311</v>
      </c>
      <c r="N57" s="156">
        <f>IF(RES_hhdet_tes!N57=0,0,RES_hhdet_tes!N57/0.086*1000000/RES_hhdet_num!N55)</f>
        <v>614.90090299936242</v>
      </c>
      <c r="O57" s="156">
        <f>IF(RES_hhdet_tes!O57=0,0,RES_hhdet_tes!O57/0.086*1000000/RES_hhdet_num!O55)</f>
        <v>606.27225102456873</v>
      </c>
      <c r="P57" s="156">
        <f>IF(RES_hhdet_tes!P57=0,0,RES_hhdet_tes!P57/0.086*1000000/RES_hhdet_num!P55)</f>
        <v>607.8640988564116</v>
      </c>
      <c r="Q57" s="156">
        <f>IF(RES_hhdet_tes!Q57=0,0,RES_hhdet_tes!Q57/0.086*1000000/RES_hhdet_num!Q55)</f>
        <v>604.47729443385583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1343.8678307053608</v>
      </c>
      <c r="C58" s="157">
        <f>IF(RES_hhdet_tes!C58=0,0,RES_hhdet_tes!C58/0.086*1000000/RES_hhdet_num!C$43)</f>
        <v>1396.8607003810321</v>
      </c>
      <c r="D58" s="157">
        <f>IF(RES_hhdet_tes!D58=0,0,RES_hhdet_tes!D58/0.086*1000000/RES_hhdet_num!D$43)</f>
        <v>1495.6554903068859</v>
      </c>
      <c r="E58" s="157">
        <f>IF(RES_hhdet_tes!E58=0,0,RES_hhdet_tes!E58/0.086*1000000/RES_hhdet_num!E$43)</f>
        <v>1630.8003114894263</v>
      </c>
      <c r="F58" s="157">
        <f>IF(RES_hhdet_tes!F58=0,0,RES_hhdet_tes!F58/0.086*1000000/RES_hhdet_num!F$43)</f>
        <v>1718.6158067119688</v>
      </c>
      <c r="G58" s="157">
        <f>IF(RES_hhdet_tes!G58=0,0,RES_hhdet_tes!G58/0.086*1000000/RES_hhdet_num!G$43)</f>
        <v>1733.0705610748414</v>
      </c>
      <c r="H58" s="157">
        <f>IF(RES_hhdet_tes!H58=0,0,RES_hhdet_tes!H58/0.086*1000000/RES_hhdet_num!H$43)</f>
        <v>1670.9064253124102</v>
      </c>
      <c r="I58" s="157">
        <f>IF(RES_hhdet_tes!I58=0,0,RES_hhdet_tes!I58/0.086*1000000/RES_hhdet_num!I$43)</f>
        <v>1700.917980380412</v>
      </c>
      <c r="J58" s="157">
        <f>IF(RES_hhdet_tes!J58=0,0,RES_hhdet_tes!J58/0.086*1000000/RES_hhdet_num!J$43)</f>
        <v>1582.5569664704306</v>
      </c>
      <c r="K58" s="157">
        <f>IF(RES_hhdet_tes!K58=0,0,RES_hhdet_tes!K58/0.086*1000000/RES_hhdet_num!K$43)</f>
        <v>1640.547236866913</v>
      </c>
      <c r="L58" s="157">
        <f>IF(RES_hhdet_tes!L58=0,0,RES_hhdet_tes!L58/0.086*1000000/RES_hhdet_num!L$43)</f>
        <v>1733.7261163432111</v>
      </c>
      <c r="M58" s="157">
        <f>IF(RES_hhdet_tes!M58=0,0,RES_hhdet_tes!M58/0.086*1000000/RES_hhdet_num!M$43)</f>
        <v>1531.8034997128877</v>
      </c>
      <c r="N58" s="157">
        <f>IF(RES_hhdet_tes!N58=0,0,RES_hhdet_tes!N58/0.086*1000000/RES_hhdet_num!N$43)</f>
        <v>1310.2265254354738</v>
      </c>
      <c r="O58" s="157">
        <f>IF(RES_hhdet_tes!O58=0,0,RES_hhdet_tes!O58/0.086*1000000/RES_hhdet_num!O$43)</f>
        <v>1219.1730713652446</v>
      </c>
      <c r="P58" s="157">
        <f>IF(RES_hhdet_tes!P58=0,0,RES_hhdet_tes!P58/0.086*1000000/RES_hhdet_num!P$43)</f>
        <v>1110.0788002053864</v>
      </c>
      <c r="Q58" s="157">
        <f>IF(RES_hhdet_tes!Q58=0,0,RES_hhdet_tes!Q58/0.086*1000000/RES_hhdet_num!Q$43)</f>
        <v>1139.2638114161618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1324.4118308806744</v>
      </c>
      <c r="C59" s="156">
        <f>IF(RES_hhdet_tes!C59=0,0,RES_hhdet_tes!C59/0.086*1000000/RES_hhdet_num!C59)</f>
        <v>1370.5190281220223</v>
      </c>
      <c r="D59" s="156">
        <f>IF(RES_hhdet_tes!D59=0,0,RES_hhdet_tes!D59/0.086*1000000/RES_hhdet_num!D59)</f>
        <v>1443.8613447230325</v>
      </c>
      <c r="E59" s="156">
        <f>IF(RES_hhdet_tes!E59=0,0,RES_hhdet_tes!E59/0.086*1000000/RES_hhdet_num!E59)</f>
        <v>1553.2644447247426</v>
      </c>
      <c r="F59" s="156">
        <f>IF(RES_hhdet_tes!F59=0,0,RES_hhdet_tes!F59/0.086*1000000/RES_hhdet_num!F59)</f>
        <v>1640.4022523734282</v>
      </c>
      <c r="G59" s="156">
        <f>IF(RES_hhdet_tes!G59=0,0,RES_hhdet_tes!G59/0.086*1000000/RES_hhdet_num!G59)</f>
        <v>1648.6666047817748</v>
      </c>
      <c r="H59" s="156">
        <f>IF(RES_hhdet_tes!H59=0,0,RES_hhdet_tes!H59/0.086*1000000/RES_hhdet_num!H59)</f>
        <v>1648.7969026830974</v>
      </c>
      <c r="I59" s="156">
        <f>IF(RES_hhdet_tes!I59=0,0,RES_hhdet_tes!I59/0.086*1000000/RES_hhdet_num!I59)</f>
        <v>1666.2712278597094</v>
      </c>
      <c r="J59" s="156">
        <f>IF(RES_hhdet_tes!J59=0,0,RES_hhdet_tes!J59/0.086*1000000/RES_hhdet_num!J59)</f>
        <v>1614.6111874374433</v>
      </c>
      <c r="K59" s="156">
        <f>IF(RES_hhdet_tes!K59=0,0,RES_hhdet_tes!K59/0.086*1000000/RES_hhdet_num!K59)</f>
        <v>1665.800465466177</v>
      </c>
      <c r="L59" s="156">
        <f>IF(RES_hhdet_tes!L59=0,0,RES_hhdet_tes!L59/0.086*1000000/RES_hhdet_num!L59)</f>
        <v>1716.5694834362405</v>
      </c>
      <c r="M59" s="156">
        <f>IF(RES_hhdet_tes!M59=0,0,RES_hhdet_tes!M59/0.086*1000000/RES_hhdet_num!M59)</f>
        <v>1562.9934686096542</v>
      </c>
      <c r="N59" s="156">
        <f>IF(RES_hhdet_tes!N59=0,0,RES_hhdet_tes!N59/0.086*1000000/RES_hhdet_num!N59)</f>
        <v>1339.9620209269226</v>
      </c>
      <c r="O59" s="156">
        <f>IF(RES_hhdet_tes!O59=0,0,RES_hhdet_tes!O59/0.086*1000000/RES_hhdet_num!O59)</f>
        <v>1228.423862643102</v>
      </c>
      <c r="P59" s="156">
        <f>IF(RES_hhdet_tes!P59=0,0,RES_hhdet_tes!P59/0.086*1000000/RES_hhdet_num!P59)</f>
        <v>1121.4154548528468</v>
      </c>
      <c r="Q59" s="156">
        <f>IF(RES_hhdet_tes!Q59=0,0,RES_hhdet_tes!Q59/0.086*1000000/RES_hhdet_num!Q59)</f>
        <v>1144.5911860861577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1364.0623993100698</v>
      </c>
      <c r="C60" s="57">
        <f>IF(RES_hhdet_tes!C60=0,0,RES_hhdet_tes!C60/0.086*1000000/RES_hhdet_num!C60)</f>
        <v>1420.6555924437837</v>
      </c>
      <c r="D60" s="57">
        <f>IF(RES_hhdet_tes!D60=0,0,RES_hhdet_tes!D60/0.086*1000000/RES_hhdet_num!D60)</f>
        <v>1538.083854255106</v>
      </c>
      <c r="E60" s="57">
        <f>IF(RES_hhdet_tes!E60=0,0,RES_hhdet_tes!E60/0.086*1000000/RES_hhdet_num!E60)</f>
        <v>1715.9064877195831</v>
      </c>
      <c r="F60" s="57">
        <f>IF(RES_hhdet_tes!F60=0,0,RES_hhdet_tes!F60/0.086*1000000/RES_hhdet_num!F60)</f>
        <v>1801.9089852431096</v>
      </c>
      <c r="G60" s="57">
        <f>IF(RES_hhdet_tes!G60=0,0,RES_hhdet_tes!G60/0.086*1000000/RES_hhdet_num!G60)</f>
        <v>1805.4717461787743</v>
      </c>
      <c r="H60" s="57">
        <f>IF(RES_hhdet_tes!H60=0,0,RES_hhdet_tes!H60/0.086*1000000/RES_hhdet_num!H60)</f>
        <v>1688.9471325740355</v>
      </c>
      <c r="I60" s="57">
        <f>IF(RES_hhdet_tes!I60=0,0,RES_hhdet_tes!I60/0.086*1000000/RES_hhdet_num!I60)</f>
        <v>1726.4699332746443</v>
      </c>
      <c r="J60" s="57">
        <f>IF(RES_hhdet_tes!J60=0,0,RES_hhdet_tes!J60/0.086*1000000/RES_hhdet_num!J60)</f>
        <v>1562.4219765420378</v>
      </c>
      <c r="K60" s="57">
        <f>IF(RES_hhdet_tes!K60=0,0,RES_hhdet_tes!K60/0.086*1000000/RES_hhdet_num!K60)</f>
        <v>1625.6618014909416</v>
      </c>
      <c r="L60" s="57">
        <f>IF(RES_hhdet_tes!L60=0,0,RES_hhdet_tes!L60/0.086*1000000/RES_hhdet_num!L60)</f>
        <v>1745.5894257570121</v>
      </c>
      <c r="M60" s="57">
        <f>IF(RES_hhdet_tes!M60=0,0,RES_hhdet_tes!M60/0.086*1000000/RES_hhdet_num!M60)</f>
        <v>1509.1908822475777</v>
      </c>
      <c r="N60" s="57">
        <f>IF(RES_hhdet_tes!N60=0,0,RES_hhdet_tes!N60/0.086*1000000/RES_hhdet_num!N60)</f>
        <v>1283.6765660379551</v>
      </c>
      <c r="O60" s="57">
        <f>IF(RES_hhdet_tes!O60=0,0,RES_hhdet_tes!O60/0.086*1000000/RES_hhdet_num!O60)</f>
        <v>1209.5712274039038</v>
      </c>
      <c r="P60" s="57">
        <f>IF(RES_hhdet_tes!P60=0,0,RES_hhdet_tes!P60/0.086*1000000/RES_hhdet_num!P60)</f>
        <v>1098.4049603632352</v>
      </c>
      <c r="Q60" s="57">
        <f>IF(RES_hhdet_tes!Q60=0,0,RES_hhdet_tes!Q60/0.086*1000000/RES_hhdet_num!Q60)</f>
        <v>1134.8180859210877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3710.5988684315216</v>
      </c>
      <c r="C62" s="168">
        <f t="shared" ref="C62:Q62" si="9">SUM(C63,C66,C68,C77)</f>
        <v>3838.0430761846037</v>
      </c>
      <c r="D62" s="168">
        <f t="shared" si="9"/>
        <v>4020.5683459296315</v>
      </c>
      <c r="E62" s="168">
        <f t="shared" si="9"/>
        <v>4198.9444871807</v>
      </c>
      <c r="F62" s="168">
        <f t="shared" si="9"/>
        <v>4341.9470620802458</v>
      </c>
      <c r="G62" s="168">
        <f t="shared" si="9"/>
        <v>4377.0251042990612</v>
      </c>
      <c r="H62" s="168">
        <f t="shared" si="9"/>
        <v>4257.053853551005</v>
      </c>
      <c r="I62" s="168">
        <f t="shared" si="9"/>
        <v>4332.7512586308412</v>
      </c>
      <c r="J62" s="168">
        <f t="shared" si="9"/>
        <v>4144.8975355229149</v>
      </c>
      <c r="K62" s="168">
        <f t="shared" si="9"/>
        <v>4294.0653935321634</v>
      </c>
      <c r="L62" s="168">
        <f t="shared" si="9"/>
        <v>3880.724416227994</v>
      </c>
      <c r="M62" s="168">
        <f t="shared" si="9"/>
        <v>3341.0909657871989</v>
      </c>
      <c r="N62" s="168">
        <f t="shared" si="9"/>
        <v>3255.7259235681267</v>
      </c>
      <c r="O62" s="168">
        <f t="shared" si="9"/>
        <v>3128.0306688198625</v>
      </c>
      <c r="P62" s="168">
        <f t="shared" si="9"/>
        <v>3045.4245060988833</v>
      </c>
      <c r="Q62" s="168">
        <f t="shared" si="9"/>
        <v>3085.3619783178401</v>
      </c>
    </row>
    <row r="63" spans="1:17" ht="12.95" customHeight="1" x14ac:dyDescent="0.25">
      <c r="A63" s="158" t="s">
        <v>65</v>
      </c>
      <c r="B63" s="157">
        <f t="shared" ref="B63:Q63" si="10">SUM(B64:B65)</f>
        <v>1525.5014619590897</v>
      </c>
      <c r="C63" s="157">
        <f t="shared" si="10"/>
        <v>1557.8645007817704</v>
      </c>
      <c r="D63" s="157">
        <f t="shared" si="10"/>
        <v>1617.9562305822606</v>
      </c>
      <c r="E63" s="157">
        <f t="shared" si="10"/>
        <v>1644.2717000117066</v>
      </c>
      <c r="F63" s="157">
        <f t="shared" si="10"/>
        <v>1672.8280080888817</v>
      </c>
      <c r="G63" s="157">
        <f t="shared" si="10"/>
        <v>1687.8644968848355</v>
      </c>
      <c r="H63" s="157">
        <f t="shared" si="10"/>
        <v>1606.5087889806525</v>
      </c>
      <c r="I63" s="157">
        <f t="shared" si="10"/>
        <v>1646.763317056734</v>
      </c>
      <c r="J63" s="157">
        <f t="shared" si="10"/>
        <v>1526.8348513550904</v>
      </c>
      <c r="K63" s="157">
        <f t="shared" si="10"/>
        <v>1597.9432889136449</v>
      </c>
      <c r="L63" s="157">
        <f t="shared" si="10"/>
        <v>1030.893614337316</v>
      </c>
      <c r="M63" s="157">
        <f t="shared" si="10"/>
        <v>767.64730561692249</v>
      </c>
      <c r="N63" s="157">
        <f t="shared" si="10"/>
        <v>836.25881955365719</v>
      </c>
      <c r="O63" s="157">
        <f t="shared" si="10"/>
        <v>883.27482934127306</v>
      </c>
      <c r="P63" s="157">
        <f t="shared" si="10"/>
        <v>883.22860966001713</v>
      </c>
      <c r="Q63" s="157">
        <f t="shared" si="10"/>
        <v>899.03365034620037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1501.2479070005345</v>
      </c>
      <c r="C64" s="156">
        <f>IF(RES_hhdet_tes!C64=0,0,RES_hhdet_tes!C64/0.086*1000000/RES_hhdet_num!C$62)</f>
        <v>1531.088147231977</v>
      </c>
      <c r="D64" s="156">
        <f>IF(RES_hhdet_tes!D64=0,0,RES_hhdet_tes!D64/0.086*1000000/RES_hhdet_num!D$62)</f>
        <v>1563.4858535237233</v>
      </c>
      <c r="E64" s="156">
        <f>IF(RES_hhdet_tes!E64=0,0,RES_hhdet_tes!E64/0.086*1000000/RES_hhdet_num!E$62)</f>
        <v>1536.1194302158153</v>
      </c>
      <c r="F64" s="156">
        <f>IF(RES_hhdet_tes!F64=0,0,RES_hhdet_tes!F64/0.086*1000000/RES_hhdet_num!F$62)</f>
        <v>1559.4340621633646</v>
      </c>
      <c r="G64" s="156">
        <f>IF(RES_hhdet_tes!G64=0,0,RES_hhdet_tes!G64/0.086*1000000/RES_hhdet_num!G$62)</f>
        <v>1569.5584566244663</v>
      </c>
      <c r="H64" s="156">
        <f>IF(RES_hhdet_tes!H64=0,0,RES_hhdet_tes!H64/0.086*1000000/RES_hhdet_num!H$62)</f>
        <v>1544.7980546643546</v>
      </c>
      <c r="I64" s="156">
        <f>IF(RES_hhdet_tes!I64=0,0,RES_hhdet_tes!I64/0.086*1000000/RES_hhdet_num!I$62)</f>
        <v>1563.9072429799498</v>
      </c>
      <c r="J64" s="156">
        <f>IF(RES_hhdet_tes!J64=0,0,RES_hhdet_tes!J64/0.086*1000000/RES_hhdet_num!J$62)</f>
        <v>1504.2478409666123</v>
      </c>
      <c r="K64" s="156">
        <f>IF(RES_hhdet_tes!K64=0,0,RES_hhdet_tes!K64/0.086*1000000/RES_hhdet_num!K$62)</f>
        <v>1571.8975845621335</v>
      </c>
      <c r="L64" s="156">
        <f>IF(RES_hhdet_tes!L64=0,0,RES_hhdet_tes!L64/0.086*1000000/RES_hhdet_num!L$62)</f>
        <v>965.33808027267662</v>
      </c>
      <c r="M64" s="156">
        <f>IF(RES_hhdet_tes!M64=0,0,RES_hhdet_tes!M64/0.086*1000000/RES_hhdet_num!M$62)</f>
        <v>755.07383567886598</v>
      </c>
      <c r="N64" s="156">
        <f>IF(RES_hhdet_tes!N64=0,0,RES_hhdet_tes!N64/0.086*1000000/RES_hhdet_num!N$62)</f>
        <v>821.50962562086897</v>
      </c>
      <c r="O64" s="156">
        <f>IF(RES_hhdet_tes!O64=0,0,RES_hhdet_tes!O64/0.086*1000000/RES_hhdet_num!O$62)</f>
        <v>866.12981267888233</v>
      </c>
      <c r="P64" s="156">
        <f>IF(RES_hhdet_tes!P64=0,0,RES_hhdet_tes!P64/0.086*1000000/RES_hhdet_num!P$62)</f>
        <v>867.88454474401635</v>
      </c>
      <c r="Q64" s="156">
        <f>IF(RES_hhdet_tes!Q64=0,0,RES_hhdet_tes!Q64/0.086*1000000/RES_hhdet_num!Q$62)</f>
        <v>878.40486737554329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24.253554958555242</v>
      </c>
      <c r="C65" s="156">
        <f>IF(RES_hhdet_tes!C65=0,0,RES_hhdet_tes!C65/0.086*1000000/RES_hhdet_num!C$62)</f>
        <v>26.77635354979331</v>
      </c>
      <c r="D65" s="156">
        <f>IF(RES_hhdet_tes!D65=0,0,RES_hhdet_tes!D65/0.086*1000000/RES_hhdet_num!D$62)</f>
        <v>54.47037705853726</v>
      </c>
      <c r="E65" s="156">
        <f>IF(RES_hhdet_tes!E65=0,0,RES_hhdet_tes!E65/0.086*1000000/RES_hhdet_num!E$62)</f>
        <v>108.15226979589117</v>
      </c>
      <c r="F65" s="156">
        <f>IF(RES_hhdet_tes!F65=0,0,RES_hhdet_tes!F65/0.086*1000000/RES_hhdet_num!F$62)</f>
        <v>113.39394592551699</v>
      </c>
      <c r="G65" s="156">
        <f>IF(RES_hhdet_tes!G65=0,0,RES_hhdet_tes!G65/0.086*1000000/RES_hhdet_num!G$62)</f>
        <v>118.30604026036923</v>
      </c>
      <c r="H65" s="156">
        <f>IF(RES_hhdet_tes!H65=0,0,RES_hhdet_tes!H65/0.086*1000000/RES_hhdet_num!H$62)</f>
        <v>61.710734316297831</v>
      </c>
      <c r="I65" s="156">
        <f>IF(RES_hhdet_tes!I65=0,0,RES_hhdet_tes!I65/0.086*1000000/RES_hhdet_num!I$62)</f>
        <v>82.856074076784111</v>
      </c>
      <c r="J65" s="156">
        <f>IF(RES_hhdet_tes!J65=0,0,RES_hhdet_tes!J65/0.086*1000000/RES_hhdet_num!J$62)</f>
        <v>22.587010388478017</v>
      </c>
      <c r="K65" s="156">
        <f>IF(RES_hhdet_tes!K65=0,0,RES_hhdet_tes!K65/0.086*1000000/RES_hhdet_num!K$62)</f>
        <v>26.04570435151151</v>
      </c>
      <c r="L65" s="156">
        <f>IF(RES_hhdet_tes!L65=0,0,RES_hhdet_tes!L65/0.086*1000000/RES_hhdet_num!L$62)</f>
        <v>65.555534064639374</v>
      </c>
      <c r="M65" s="156">
        <f>IF(RES_hhdet_tes!M65=0,0,RES_hhdet_tes!M65/0.086*1000000/RES_hhdet_num!M$62)</f>
        <v>12.573469938056485</v>
      </c>
      <c r="N65" s="156">
        <f>IF(RES_hhdet_tes!N65=0,0,RES_hhdet_tes!N65/0.086*1000000/RES_hhdet_num!N$62)</f>
        <v>14.749193932788184</v>
      </c>
      <c r="O65" s="156">
        <f>IF(RES_hhdet_tes!O65=0,0,RES_hhdet_tes!O65/0.086*1000000/RES_hhdet_num!O$62)</f>
        <v>17.145016662390702</v>
      </c>
      <c r="P65" s="156">
        <f>IF(RES_hhdet_tes!P65=0,0,RES_hhdet_tes!P65/0.086*1000000/RES_hhdet_num!P$62)</f>
        <v>15.344064916000733</v>
      </c>
      <c r="Q65" s="156">
        <f>IF(RES_hhdet_tes!Q65=0,0,RES_hhdet_tes!Q65/0.086*1000000/RES_hhdet_num!Q$62)</f>
        <v>20.628782970657106</v>
      </c>
    </row>
    <row r="66" spans="1:17" ht="12.95" customHeight="1" x14ac:dyDescent="0.25">
      <c r="A66" s="158" t="s">
        <v>112</v>
      </c>
      <c r="B66" s="157">
        <f t="shared" ref="B66:Q66" si="11">B67</f>
        <v>19.601333821025438</v>
      </c>
      <c r="C66" s="157">
        <f t="shared" si="11"/>
        <v>22.503717243729508</v>
      </c>
      <c r="D66" s="157">
        <f t="shared" si="11"/>
        <v>27.648772047965338</v>
      </c>
      <c r="E66" s="157">
        <f t="shared" si="11"/>
        <v>33.094032779238141</v>
      </c>
      <c r="F66" s="157">
        <f t="shared" si="11"/>
        <v>39.128482173793294</v>
      </c>
      <c r="G66" s="157">
        <f t="shared" si="11"/>
        <v>45.92116698787769</v>
      </c>
      <c r="H66" s="157">
        <f t="shared" si="11"/>
        <v>55.050174693859816</v>
      </c>
      <c r="I66" s="157">
        <f t="shared" si="11"/>
        <v>69.778548324536587</v>
      </c>
      <c r="J66" s="157">
        <f t="shared" si="11"/>
        <v>83.134414956287543</v>
      </c>
      <c r="K66" s="157">
        <f t="shared" si="11"/>
        <v>98.089299892534882</v>
      </c>
      <c r="L66" s="157">
        <f t="shared" si="11"/>
        <v>134.42129874945468</v>
      </c>
      <c r="M66" s="157">
        <f t="shared" si="11"/>
        <v>127.30577992167343</v>
      </c>
      <c r="N66" s="157">
        <f t="shared" si="11"/>
        <v>128.24772234129648</v>
      </c>
      <c r="O66" s="157">
        <f t="shared" si="11"/>
        <v>127.37513572926488</v>
      </c>
      <c r="P66" s="157">
        <f t="shared" si="11"/>
        <v>121.2218456822261</v>
      </c>
      <c r="Q66" s="157">
        <f t="shared" si="11"/>
        <v>123.47501445533162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19.601333821025438</v>
      </c>
      <c r="C67" s="156">
        <f>IF(RES_hhdet_tes!C67=0,0,RES_hhdet_tes!C67/0.086*1000000/RES_hhdet_num!C$62)</f>
        <v>22.503717243729508</v>
      </c>
      <c r="D67" s="156">
        <f>IF(RES_hhdet_tes!D67=0,0,RES_hhdet_tes!D67/0.086*1000000/RES_hhdet_num!D$62)</f>
        <v>27.648772047965338</v>
      </c>
      <c r="E67" s="156">
        <f>IF(RES_hhdet_tes!E67=0,0,RES_hhdet_tes!E67/0.086*1000000/RES_hhdet_num!E$62)</f>
        <v>33.094032779238141</v>
      </c>
      <c r="F67" s="156">
        <f>IF(RES_hhdet_tes!F67=0,0,RES_hhdet_tes!F67/0.086*1000000/RES_hhdet_num!F$62)</f>
        <v>39.128482173793294</v>
      </c>
      <c r="G67" s="156">
        <f>IF(RES_hhdet_tes!G67=0,0,RES_hhdet_tes!G67/0.086*1000000/RES_hhdet_num!G$62)</f>
        <v>45.92116698787769</v>
      </c>
      <c r="H67" s="156">
        <f>IF(RES_hhdet_tes!H67=0,0,RES_hhdet_tes!H67/0.086*1000000/RES_hhdet_num!H$62)</f>
        <v>55.050174693859816</v>
      </c>
      <c r="I67" s="156">
        <f>IF(RES_hhdet_tes!I67=0,0,RES_hhdet_tes!I67/0.086*1000000/RES_hhdet_num!I$62)</f>
        <v>69.778548324536587</v>
      </c>
      <c r="J67" s="156">
        <f>IF(RES_hhdet_tes!J67=0,0,RES_hhdet_tes!J67/0.086*1000000/RES_hhdet_num!J$62)</f>
        <v>83.134414956287543</v>
      </c>
      <c r="K67" s="156">
        <f>IF(RES_hhdet_tes!K67=0,0,RES_hhdet_tes!K67/0.086*1000000/RES_hhdet_num!K$62)</f>
        <v>98.089299892534882</v>
      </c>
      <c r="L67" s="156">
        <f>IF(RES_hhdet_tes!L67=0,0,RES_hhdet_tes!L67/0.086*1000000/RES_hhdet_num!L$62)</f>
        <v>134.42129874945468</v>
      </c>
      <c r="M67" s="156">
        <f>IF(RES_hhdet_tes!M67=0,0,RES_hhdet_tes!M67/0.086*1000000/RES_hhdet_num!M$62)</f>
        <v>127.30577992167343</v>
      </c>
      <c r="N67" s="156">
        <f>IF(RES_hhdet_tes!N67=0,0,RES_hhdet_tes!N67/0.086*1000000/RES_hhdet_num!N$62)</f>
        <v>128.24772234129648</v>
      </c>
      <c r="O67" s="156">
        <f>IF(RES_hhdet_tes!O67=0,0,RES_hhdet_tes!O67/0.086*1000000/RES_hhdet_num!O$62)</f>
        <v>127.37513572926488</v>
      </c>
      <c r="P67" s="156">
        <f>IF(RES_hhdet_tes!P67=0,0,RES_hhdet_tes!P67/0.086*1000000/RES_hhdet_num!P$62)</f>
        <v>121.2218456822261</v>
      </c>
      <c r="Q67" s="156">
        <f>IF(RES_hhdet_tes!Q67=0,0,RES_hhdet_tes!Q67/0.086*1000000/RES_hhdet_num!Q$62)</f>
        <v>123.47501445533162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830.46263861079387</v>
      </c>
      <c r="C68" s="157">
        <f>IF(RES_hhdet_tes!C68=0,0,RES_hhdet_tes!C68/0.086*1000000/RES_hhdet_num!C$62)</f>
        <v>844.70259863367892</v>
      </c>
      <c r="D68" s="157">
        <f>IF(RES_hhdet_tes!D68=0,0,RES_hhdet_tes!D68/0.086*1000000/RES_hhdet_num!D$62)</f>
        <v>857.4716187174115</v>
      </c>
      <c r="E68" s="157">
        <f>IF(RES_hhdet_tes!E68=0,0,RES_hhdet_tes!E68/0.086*1000000/RES_hhdet_num!E$62)</f>
        <v>896.21934714748886</v>
      </c>
      <c r="F68" s="157">
        <f>IF(RES_hhdet_tes!F68=0,0,RES_hhdet_tes!F68/0.086*1000000/RES_hhdet_num!F$62)</f>
        <v>918.15044650884943</v>
      </c>
      <c r="G68" s="157">
        <f>IF(RES_hhdet_tes!G68=0,0,RES_hhdet_tes!G68/0.086*1000000/RES_hhdet_num!G$62)</f>
        <v>922.87714779454018</v>
      </c>
      <c r="H68" s="157">
        <f>IF(RES_hhdet_tes!H68=0,0,RES_hhdet_tes!H68/0.086*1000000/RES_hhdet_num!H$62)</f>
        <v>911.09037951237428</v>
      </c>
      <c r="I68" s="157">
        <f>IF(RES_hhdet_tes!I68=0,0,RES_hhdet_tes!I68/0.086*1000000/RES_hhdet_num!I$62)</f>
        <v>922.01897443212647</v>
      </c>
      <c r="J68" s="157">
        <f>IF(RES_hhdet_tes!J68=0,0,RES_hhdet_tes!J68/0.086*1000000/RES_hhdet_num!J$62)</f>
        <v>919.93051300121442</v>
      </c>
      <c r="K68" s="157">
        <f>IF(RES_hhdet_tes!K68=0,0,RES_hhdet_tes!K68/0.086*1000000/RES_hhdet_num!K$62)</f>
        <v>924.58983466470136</v>
      </c>
      <c r="L68" s="157">
        <f>IF(RES_hhdet_tes!L68=0,0,RES_hhdet_tes!L68/0.086*1000000/RES_hhdet_num!L$62)</f>
        <v>933.37482194690165</v>
      </c>
      <c r="M68" s="157">
        <f>IF(RES_hhdet_tes!M68=0,0,RES_hhdet_tes!M68/0.086*1000000/RES_hhdet_num!M$62)</f>
        <v>928.14532304178874</v>
      </c>
      <c r="N68" s="157">
        <f>IF(RES_hhdet_tes!N68=0,0,RES_hhdet_tes!N68/0.086*1000000/RES_hhdet_num!N$62)</f>
        <v>927.80433235506212</v>
      </c>
      <c r="O68" s="157">
        <f>IF(RES_hhdet_tes!O68=0,0,RES_hhdet_tes!O68/0.086*1000000/RES_hhdet_num!O$62)</f>
        <v>915.03314954687244</v>
      </c>
      <c r="P68" s="157">
        <f>IF(RES_hhdet_tes!P68=0,0,RES_hhdet_tes!P68/0.086*1000000/RES_hhdet_num!P$62)</f>
        <v>918.80920060114352</v>
      </c>
      <c r="Q68" s="157">
        <f>IF(RES_hhdet_tes!Q68=0,0,RES_hhdet_tes!Q68/0.086*1000000/RES_hhdet_num!Q$62)</f>
        <v>912.22647520791338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823.31778578717592</v>
      </c>
      <c r="C69" s="132">
        <f>IF(RES_hhdet_tes!C69=0,0,RES_hhdet_tes!C69/0.086*1000000/RES_hhdet_num!C69)</f>
        <v>836.03145661946553</v>
      </c>
      <c r="D69" s="132">
        <f>IF(RES_hhdet_tes!D69=0,0,RES_hhdet_tes!D69/0.086*1000000/RES_hhdet_num!D69)</f>
        <v>841.2800028291208</v>
      </c>
      <c r="E69" s="132">
        <f>IF(RES_hhdet_tes!E69=0,0,RES_hhdet_tes!E69/0.086*1000000/RES_hhdet_num!E69)</f>
        <v>865.51705459240748</v>
      </c>
      <c r="F69" s="132">
        <f>IF(RES_hhdet_tes!F69=0,0,RES_hhdet_tes!F69/0.086*1000000/RES_hhdet_num!F69)</f>
        <v>879.6646542601286</v>
      </c>
      <c r="G69" s="132">
        <f>IF(RES_hhdet_tes!G69=0,0,RES_hhdet_tes!G69/0.086*1000000/RES_hhdet_num!G69)</f>
        <v>895.1377271758962</v>
      </c>
      <c r="H69" s="132">
        <f>IF(RES_hhdet_tes!H69=0,0,RES_hhdet_tes!H69/0.086*1000000/RES_hhdet_num!H69)</f>
        <v>896.59027560544928</v>
      </c>
      <c r="I69" s="132">
        <f>IF(RES_hhdet_tes!I69=0,0,RES_hhdet_tes!I69/0.086*1000000/RES_hhdet_num!I69)</f>
        <v>905.62643216596143</v>
      </c>
      <c r="J69" s="132">
        <f>IF(RES_hhdet_tes!J69=0,0,RES_hhdet_tes!J69/0.086*1000000/RES_hhdet_num!J69)</f>
        <v>917.35310835836253</v>
      </c>
      <c r="K69" s="132">
        <f>IF(RES_hhdet_tes!K69=0,0,RES_hhdet_tes!K69/0.086*1000000/RES_hhdet_num!K69)</f>
        <v>913.34023201918058</v>
      </c>
      <c r="L69" s="132">
        <f>IF(RES_hhdet_tes!L69=0,0,RES_hhdet_tes!L69/0.086*1000000/RES_hhdet_num!L69)</f>
        <v>923.17607278978471</v>
      </c>
      <c r="M69" s="132">
        <f>IF(RES_hhdet_tes!M69=0,0,RES_hhdet_tes!M69/0.086*1000000/RES_hhdet_num!M69)</f>
        <v>919.50770373469811</v>
      </c>
      <c r="N69" s="132">
        <f>IF(RES_hhdet_tes!N69=0,0,RES_hhdet_tes!N69/0.086*1000000/RES_hhdet_num!N69)</f>
        <v>920.09526673764572</v>
      </c>
      <c r="O69" s="132">
        <f>IF(RES_hhdet_tes!O69=0,0,RES_hhdet_tes!O69/0.086*1000000/RES_hhdet_num!O69)</f>
        <v>906.75205718767484</v>
      </c>
      <c r="P69" s="132">
        <f>IF(RES_hhdet_tes!P69=0,0,RES_hhdet_tes!P69/0.086*1000000/RES_hhdet_num!P69)</f>
        <v>910.73410779950598</v>
      </c>
      <c r="Q69" s="132">
        <f>IF(RES_hhdet_tes!Q69=0,0,RES_hhdet_tes!Q69/0.086*1000000/RES_hhdet_num!Q69)</f>
        <v>904.44098001256873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823.31338009832723</v>
      </c>
      <c r="C70" s="132">
        <f>IF(RES_hhdet_tes!C70=0,0,RES_hhdet_tes!C70/0.086*1000000/RES_hhdet_num!C70)</f>
        <v>838.62752973919942</v>
      </c>
      <c r="D70" s="132">
        <f>IF(RES_hhdet_tes!D70=0,0,RES_hhdet_tes!D70/0.086*1000000/RES_hhdet_num!D70)</f>
        <v>846.61007398619188</v>
      </c>
      <c r="E70" s="132">
        <f>IF(RES_hhdet_tes!E70=0,0,RES_hhdet_tes!E70/0.086*1000000/RES_hhdet_num!E70)</f>
        <v>874.17881376853381</v>
      </c>
      <c r="F70" s="132">
        <f>IF(RES_hhdet_tes!F70=0,0,RES_hhdet_tes!F70/0.086*1000000/RES_hhdet_num!F70)</f>
        <v>891.43470210355349</v>
      </c>
      <c r="G70" s="132">
        <f>IF(RES_hhdet_tes!G70=0,0,RES_hhdet_tes!G70/0.086*1000000/RES_hhdet_num!G70)</f>
        <v>908.5471155582718</v>
      </c>
      <c r="H70" s="132">
        <f>IF(RES_hhdet_tes!H70=0,0,RES_hhdet_tes!H70/0.086*1000000/RES_hhdet_num!H70)</f>
        <v>913.09730323725478</v>
      </c>
      <c r="I70" s="132">
        <f>IF(RES_hhdet_tes!I70=0,0,RES_hhdet_tes!I70/0.086*1000000/RES_hhdet_num!I70)</f>
        <v>924.3782532978538</v>
      </c>
      <c r="J70" s="132">
        <f>IF(RES_hhdet_tes!J70=0,0,RES_hhdet_tes!J70/0.086*1000000/RES_hhdet_num!J70)</f>
        <v>938.6280604574581</v>
      </c>
      <c r="K70" s="132">
        <f>IF(RES_hhdet_tes!K70=0,0,RES_hhdet_tes!K70/0.086*1000000/RES_hhdet_num!K70)</f>
        <v>938.34955460815581</v>
      </c>
      <c r="L70" s="132">
        <f>IF(RES_hhdet_tes!L70=0,0,RES_hhdet_tes!L70/0.086*1000000/RES_hhdet_num!L70)</f>
        <v>943.24748025598956</v>
      </c>
      <c r="M70" s="132">
        <f>IF(RES_hhdet_tes!M70=0,0,RES_hhdet_tes!M70/0.086*1000000/RES_hhdet_num!M70)</f>
        <v>951.12171825320627</v>
      </c>
      <c r="N70" s="132">
        <f>IF(RES_hhdet_tes!N70=0,0,RES_hhdet_tes!N70/0.086*1000000/RES_hhdet_num!N70)</f>
        <v>945.6993458980952</v>
      </c>
      <c r="O70" s="132">
        <f>IF(RES_hhdet_tes!O70=0,0,RES_hhdet_tes!O70/0.086*1000000/RES_hhdet_num!O70)</f>
        <v>932.39891597387555</v>
      </c>
      <c r="P70" s="132">
        <f>IF(RES_hhdet_tes!P70=0,0,RES_hhdet_tes!P70/0.086*1000000/RES_hhdet_num!P70)</f>
        <v>935.65525350365817</v>
      </c>
      <c r="Q70" s="132">
        <f>IF(RES_hhdet_tes!Q70=0,0,RES_hhdet_tes!Q70/0.086*1000000/RES_hhdet_num!Q70)</f>
        <v>930.00003024378339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288.16122502551463</v>
      </c>
      <c r="C71" s="165">
        <f>IF(RES_hhdet_tes!C71=0,0,RES_hhdet_tes!C71/0.086*1000000/RES_hhdet_num!C70)</f>
        <v>294.16639648689551</v>
      </c>
      <c r="D71" s="165">
        <f>IF(RES_hhdet_tes!D71=0,0,RES_hhdet_tes!D71/0.086*1000000/RES_hhdet_num!D70)</f>
        <v>297.67405620066506</v>
      </c>
      <c r="E71" s="165">
        <f>IF(RES_hhdet_tes!E71=0,0,RES_hhdet_tes!E71/0.086*1000000/RES_hhdet_num!E70)</f>
        <v>306.75220850716312</v>
      </c>
      <c r="F71" s="165">
        <f>IF(RES_hhdet_tes!F71=0,0,RES_hhdet_tes!F71/0.086*1000000/RES_hhdet_num!F70)</f>
        <v>312.68735205446552</v>
      </c>
      <c r="G71" s="165">
        <f>IF(RES_hhdet_tes!G71=0,0,RES_hhdet_tes!G71/0.086*1000000/RES_hhdet_num!G70)</f>
        <v>318.74328425429019</v>
      </c>
      <c r="H71" s="165">
        <f>IF(RES_hhdet_tes!H71=0,0,RES_hhdet_tes!H71/0.086*1000000/RES_hhdet_num!H70)</f>
        <v>319.31404667061827</v>
      </c>
      <c r="I71" s="165">
        <f>IF(RES_hhdet_tes!I71=0,0,RES_hhdet_tes!I71/0.086*1000000/RES_hhdet_num!I70)</f>
        <v>322.83511546760269</v>
      </c>
      <c r="J71" s="165">
        <f>IF(RES_hhdet_tes!J71=0,0,RES_hhdet_tes!J71/0.086*1000000/RES_hhdet_num!J70)</f>
        <v>327.98225384334717</v>
      </c>
      <c r="K71" s="165">
        <f>IF(RES_hhdet_tes!K71=0,0,RES_hhdet_tes!K71/0.086*1000000/RES_hhdet_num!K70)</f>
        <v>326.89187629560371</v>
      </c>
      <c r="L71" s="165">
        <f>IF(RES_hhdet_tes!L71=0,0,RES_hhdet_tes!L71/0.086*1000000/RES_hhdet_num!L70)</f>
        <v>331.60483342664338</v>
      </c>
      <c r="M71" s="165">
        <f>IF(RES_hhdet_tes!M71=0,0,RES_hhdet_tes!M71/0.086*1000000/RES_hhdet_num!M70)</f>
        <v>330.2383786456831</v>
      </c>
      <c r="N71" s="165">
        <f>IF(RES_hhdet_tes!N71=0,0,RES_hhdet_tes!N71/0.086*1000000/RES_hhdet_num!N70)</f>
        <v>330.79844289873267</v>
      </c>
      <c r="O71" s="165">
        <f>IF(RES_hhdet_tes!O71=0,0,RES_hhdet_tes!O71/0.086*1000000/RES_hhdet_num!O70)</f>
        <v>326.12666494930664</v>
      </c>
      <c r="P71" s="165">
        <f>IF(RES_hhdet_tes!P71=0,0,RES_hhdet_tes!P71/0.086*1000000/RES_hhdet_num!P70)</f>
        <v>327.79115464724612</v>
      </c>
      <c r="Q71" s="165">
        <f>IF(RES_hhdet_tes!Q71=0,0,RES_hhdet_tes!Q71/0.086*1000000/RES_hhdet_num!Q70)</f>
        <v>325.52273580992733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535.15215507281255</v>
      </c>
      <c r="C72" s="164">
        <f>IF(RES_hhdet_tes!C72=0,0,RES_hhdet_tes!C72/0.086*1000000/RES_hhdet_num!C70)</f>
        <v>544.46113325230385</v>
      </c>
      <c r="D72" s="164">
        <f>IF(RES_hhdet_tes!D72=0,0,RES_hhdet_tes!D72/0.086*1000000/RES_hhdet_num!D70)</f>
        <v>548.93601778552681</v>
      </c>
      <c r="E72" s="164">
        <f>IF(RES_hhdet_tes!E72=0,0,RES_hhdet_tes!E72/0.086*1000000/RES_hhdet_num!E70)</f>
        <v>567.4266052613707</v>
      </c>
      <c r="F72" s="164">
        <f>IF(RES_hhdet_tes!F72=0,0,RES_hhdet_tes!F72/0.086*1000000/RES_hhdet_num!F70)</f>
        <v>578.74735004908803</v>
      </c>
      <c r="G72" s="164">
        <f>IF(RES_hhdet_tes!G72=0,0,RES_hhdet_tes!G72/0.086*1000000/RES_hhdet_num!G70)</f>
        <v>589.8038313039815</v>
      </c>
      <c r="H72" s="164">
        <f>IF(RES_hhdet_tes!H72=0,0,RES_hhdet_tes!H72/0.086*1000000/RES_hhdet_num!H70)</f>
        <v>593.7832565666364</v>
      </c>
      <c r="I72" s="164">
        <f>IF(RES_hhdet_tes!I72=0,0,RES_hhdet_tes!I72/0.086*1000000/RES_hhdet_num!I70)</f>
        <v>601.54313783025111</v>
      </c>
      <c r="J72" s="164">
        <f>IF(RES_hhdet_tes!J72=0,0,RES_hhdet_tes!J72/0.086*1000000/RES_hhdet_num!J70)</f>
        <v>610.64580661411082</v>
      </c>
      <c r="K72" s="164">
        <f>IF(RES_hhdet_tes!K72=0,0,RES_hhdet_tes!K72/0.086*1000000/RES_hhdet_num!K70)</f>
        <v>611.45767831255216</v>
      </c>
      <c r="L72" s="164">
        <f>IF(RES_hhdet_tes!L72=0,0,RES_hhdet_tes!L72/0.086*1000000/RES_hhdet_num!L70)</f>
        <v>611.64264682934606</v>
      </c>
      <c r="M72" s="164">
        <f>IF(RES_hhdet_tes!M72=0,0,RES_hhdet_tes!M72/0.086*1000000/RES_hhdet_num!M70)</f>
        <v>620.883339607523</v>
      </c>
      <c r="N72" s="164">
        <f>IF(RES_hhdet_tes!N72=0,0,RES_hhdet_tes!N72/0.086*1000000/RES_hhdet_num!N70)</f>
        <v>614.90090299936242</v>
      </c>
      <c r="O72" s="164">
        <f>IF(RES_hhdet_tes!O72=0,0,RES_hhdet_tes!O72/0.086*1000000/RES_hhdet_num!O70)</f>
        <v>606.27225102456885</v>
      </c>
      <c r="P72" s="164">
        <f>IF(RES_hhdet_tes!P72=0,0,RES_hhdet_tes!P72/0.086*1000000/RES_hhdet_num!P70)</f>
        <v>607.86409885641194</v>
      </c>
      <c r="Q72" s="164">
        <f>IF(RES_hhdet_tes!Q72=0,0,RES_hhdet_tes!Q72/0.086*1000000/RES_hhdet_num!Q70)</f>
        <v>604.47729443385595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847.96423554691421</v>
      </c>
      <c r="C73" s="162">
        <f>IF(RES_hhdet_tes!C73=0,0,RES_hhdet_tes!C73/0.086*1000000/RES_hhdet_num!C73)</f>
        <v>866.75957048789996</v>
      </c>
      <c r="D73" s="162">
        <f>IF(RES_hhdet_tes!D73=0,0,RES_hhdet_tes!D73/0.086*1000000/RES_hhdet_num!D73)</f>
        <v>901.39010003522594</v>
      </c>
      <c r="E73" s="162">
        <f>IF(RES_hhdet_tes!E73=0,0,RES_hhdet_tes!E73/0.086*1000000/RES_hhdet_num!E73)</f>
        <v>980.54957073159653</v>
      </c>
      <c r="F73" s="162">
        <f>IF(RES_hhdet_tes!F73=0,0,RES_hhdet_tes!F73/0.086*1000000/RES_hhdet_num!F73)</f>
        <v>1024.5279171859629</v>
      </c>
      <c r="G73" s="162">
        <f>IF(RES_hhdet_tes!G73=0,0,RES_hhdet_tes!G73/0.086*1000000/RES_hhdet_num!G73)</f>
        <v>1035.9755148298636</v>
      </c>
      <c r="H73" s="162">
        <f>IF(RES_hhdet_tes!H73=0,0,RES_hhdet_tes!H73/0.086*1000000/RES_hhdet_num!H73)</f>
        <v>982.88086213699137</v>
      </c>
      <c r="I73" s="162">
        <f>IF(RES_hhdet_tes!I73=0,0,RES_hhdet_tes!I73/0.086*1000000/RES_hhdet_num!I73)</f>
        <v>1011.6993566881459</v>
      </c>
      <c r="J73" s="162">
        <f>IF(RES_hhdet_tes!J73=0,0,RES_hhdet_tes!J73/0.086*1000000/RES_hhdet_num!J73)</f>
        <v>985.95254167826283</v>
      </c>
      <c r="K73" s="162">
        <f>IF(RES_hhdet_tes!K73=0,0,RES_hhdet_tes!K73/0.086*1000000/RES_hhdet_num!K73)</f>
        <v>992.30839229754395</v>
      </c>
      <c r="L73" s="162">
        <f>IF(RES_hhdet_tes!L73=0,0,RES_hhdet_tes!L73/0.086*1000000/RES_hhdet_num!L73)</f>
        <v>1027.5516527724028</v>
      </c>
      <c r="M73" s="162">
        <f>IF(RES_hhdet_tes!M73=0,0,RES_hhdet_tes!M73/0.086*1000000/RES_hhdet_num!M73)</f>
        <v>965.4437819706003</v>
      </c>
      <c r="N73" s="162">
        <f>IF(RES_hhdet_tes!N73=0,0,RES_hhdet_tes!N73/0.086*1000000/RES_hhdet_num!N73)</f>
        <v>986.09634222766351</v>
      </c>
      <c r="O73" s="162">
        <f>IF(RES_hhdet_tes!O73=0,0,RES_hhdet_tes!O73/0.086*1000000/RES_hhdet_num!O73)</f>
        <v>977.42156772914598</v>
      </c>
      <c r="P73" s="162">
        <f>IF(RES_hhdet_tes!P73=0,0,RES_hhdet_tes!P73/0.086*1000000/RES_hhdet_num!P73)</f>
        <v>986.83882727099569</v>
      </c>
      <c r="Q73" s="162">
        <f>IF(RES_hhdet_tes!Q73=0,0,RES_hhdet_tes!Q73/0.086*1000000/RES_hhdet_num!Q73)</f>
        <v>986.3252515043589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831.93963751423416</v>
      </c>
      <c r="C74" s="160">
        <f>IF(RES_hhdet_tes!C74=0,0,RES_hhdet_tes!C74/0.086*1000000/RES_hhdet_num!C74)</f>
        <v>849.77460278012484</v>
      </c>
      <c r="D74" s="160">
        <f>IF(RES_hhdet_tes!D74=0,0,RES_hhdet_tes!D74/0.086*1000000/RES_hhdet_num!D74)</f>
        <v>868.59257626299961</v>
      </c>
      <c r="E74" s="160">
        <f>IF(RES_hhdet_tes!E74=0,0,RES_hhdet_tes!E74/0.086*1000000/RES_hhdet_num!E74)</f>
        <v>915.96693113040578</v>
      </c>
      <c r="F74" s="160">
        <f>IF(RES_hhdet_tes!F74=0,0,RES_hhdet_tes!F74/0.086*1000000/RES_hhdet_num!F74)</f>
        <v>944.44011812446035</v>
      </c>
      <c r="G74" s="160">
        <f>IF(RES_hhdet_tes!G74=0,0,RES_hhdet_tes!G74/0.086*1000000/RES_hhdet_num!G74)</f>
        <v>956.82399749368915</v>
      </c>
      <c r="H74" s="160">
        <f>IF(RES_hhdet_tes!H74=0,0,RES_hhdet_tes!H74/0.086*1000000/RES_hhdet_num!H74)</f>
        <v>938.74776191314766</v>
      </c>
      <c r="I74" s="160">
        <f>IF(RES_hhdet_tes!I74=0,0,RES_hhdet_tes!I74/0.086*1000000/RES_hhdet_num!I74)</f>
        <v>956.70689308000181</v>
      </c>
      <c r="J74" s="160">
        <f>IF(RES_hhdet_tes!J74=0,0,RES_hhdet_tes!J74/0.086*1000000/RES_hhdet_num!J74)</f>
        <v>955.72919620148991</v>
      </c>
      <c r="K74" s="160">
        <f>IF(RES_hhdet_tes!K74=0,0,RES_hhdet_tes!K74/0.086*1000000/RES_hhdet_num!K74)</f>
        <v>959.05380849728772</v>
      </c>
      <c r="L74" s="160">
        <f>IF(RES_hhdet_tes!L74=0,0,RES_hhdet_tes!L74/0.086*1000000/RES_hhdet_num!L74)</f>
        <v>971.48412819306691</v>
      </c>
      <c r="M74" s="160">
        <f>IF(RES_hhdet_tes!M74=0,0,RES_hhdet_tes!M74/0.086*1000000/RES_hhdet_num!M74)</f>
        <v>959.61404486890694</v>
      </c>
      <c r="N74" s="160">
        <f>IF(RES_hhdet_tes!N74=0,0,RES_hhdet_tes!N74/0.086*1000000/RES_hhdet_num!N74)</f>
        <v>961.17140498060951</v>
      </c>
      <c r="O74" s="160">
        <f>IF(RES_hhdet_tes!O74=0,0,RES_hhdet_tes!O74/0.086*1000000/RES_hhdet_num!O74)</f>
        <v>949.80812477904067</v>
      </c>
      <c r="P74" s="160">
        <f>IF(RES_hhdet_tes!P74=0,0,RES_hhdet_tes!P74/0.086*1000000/RES_hhdet_num!P74)</f>
        <v>953.93727940550923</v>
      </c>
      <c r="Q74" s="160">
        <f>IF(RES_hhdet_tes!Q74=0,0,RES_hhdet_tes!Q74/0.086*1000000/RES_hhdet_num!Q74)</f>
        <v>949.64793471300754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296.78748244142139</v>
      </c>
      <c r="C75" s="156">
        <f>IF(RES_hhdet_tes!C75=0,0,RES_hhdet_tes!C75/0.086*1000000/RES_hhdet_num!C74)</f>
        <v>305.31346952782087</v>
      </c>
      <c r="D75" s="156">
        <f>IF(RES_hhdet_tes!D75=0,0,RES_hhdet_tes!D75/0.086*1000000/RES_hhdet_num!D74)</f>
        <v>319.65655847747252</v>
      </c>
      <c r="E75" s="156">
        <f>IF(RES_hhdet_tes!E75=0,0,RES_hhdet_tes!E75/0.086*1000000/RES_hhdet_num!E74)</f>
        <v>348.54032586903492</v>
      </c>
      <c r="F75" s="156">
        <f>IF(RES_hhdet_tes!F75=0,0,RES_hhdet_tes!F75/0.086*1000000/RES_hhdet_num!F74)</f>
        <v>365.69276807537244</v>
      </c>
      <c r="G75" s="156">
        <f>IF(RES_hhdet_tes!G75=0,0,RES_hhdet_tes!G75/0.086*1000000/RES_hhdet_num!G74)</f>
        <v>367.02016618970794</v>
      </c>
      <c r="H75" s="156">
        <f>IF(RES_hhdet_tes!H75=0,0,RES_hhdet_tes!H75/0.086*1000000/RES_hhdet_num!H74)</f>
        <v>344.96450534651126</v>
      </c>
      <c r="I75" s="156">
        <f>IF(RES_hhdet_tes!I75=0,0,RES_hhdet_tes!I75/0.086*1000000/RES_hhdet_num!I74)</f>
        <v>355.16375524975064</v>
      </c>
      <c r="J75" s="156">
        <f>IF(RES_hhdet_tes!J75=0,0,RES_hhdet_tes!J75/0.086*1000000/RES_hhdet_num!J74)</f>
        <v>345.08338958737869</v>
      </c>
      <c r="K75" s="156">
        <f>IF(RES_hhdet_tes!K75=0,0,RES_hhdet_tes!K75/0.086*1000000/RES_hhdet_num!K74)</f>
        <v>347.59613018473522</v>
      </c>
      <c r="L75" s="156">
        <f>IF(RES_hhdet_tes!L75=0,0,RES_hhdet_tes!L75/0.086*1000000/RES_hhdet_num!L74)</f>
        <v>359.84148136372102</v>
      </c>
      <c r="M75" s="156">
        <f>IF(RES_hhdet_tes!M75=0,0,RES_hhdet_tes!M75/0.086*1000000/RES_hhdet_num!M74)</f>
        <v>338.73070526138389</v>
      </c>
      <c r="N75" s="156">
        <f>IF(RES_hhdet_tes!N75=0,0,RES_hhdet_tes!N75/0.086*1000000/RES_hhdet_num!N74)</f>
        <v>346.27050198124698</v>
      </c>
      <c r="O75" s="156">
        <f>IF(RES_hhdet_tes!O75=0,0,RES_hhdet_tes!O75/0.086*1000000/RES_hhdet_num!O74)</f>
        <v>343.53587375447177</v>
      </c>
      <c r="P75" s="156">
        <f>IF(RES_hhdet_tes!P75=0,0,RES_hhdet_tes!P75/0.086*1000000/RES_hhdet_num!P74)</f>
        <v>346.07318054909757</v>
      </c>
      <c r="Q75" s="156">
        <f>IF(RES_hhdet_tes!Q75=0,0,RES_hhdet_tes!Q75/0.086*1000000/RES_hhdet_num!Q74)</f>
        <v>345.17064027915137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535.15215507281255</v>
      </c>
      <c r="C76" s="156">
        <f>IF(RES_hhdet_tes!C76=0,0,RES_hhdet_tes!C76/0.086*1000000/RES_hhdet_num!C74)</f>
        <v>544.46113325230385</v>
      </c>
      <c r="D76" s="156">
        <f>IF(RES_hhdet_tes!D76=0,0,RES_hhdet_tes!D76/0.086*1000000/RES_hhdet_num!D74)</f>
        <v>548.93601778552704</v>
      </c>
      <c r="E76" s="156">
        <f>IF(RES_hhdet_tes!E76=0,0,RES_hhdet_tes!E76/0.086*1000000/RES_hhdet_num!E74)</f>
        <v>567.42660526137092</v>
      </c>
      <c r="F76" s="156">
        <f>IF(RES_hhdet_tes!F76=0,0,RES_hhdet_tes!F76/0.086*1000000/RES_hhdet_num!F74)</f>
        <v>578.7473500490878</v>
      </c>
      <c r="G76" s="156">
        <f>IF(RES_hhdet_tes!G76=0,0,RES_hhdet_tes!G76/0.086*1000000/RES_hhdet_num!G74)</f>
        <v>589.80383130398116</v>
      </c>
      <c r="H76" s="156">
        <f>IF(RES_hhdet_tes!H76=0,0,RES_hhdet_tes!H76/0.086*1000000/RES_hhdet_num!H74)</f>
        <v>593.7832565666364</v>
      </c>
      <c r="I76" s="156">
        <f>IF(RES_hhdet_tes!I76=0,0,RES_hhdet_tes!I76/0.086*1000000/RES_hhdet_num!I74)</f>
        <v>601.54313783025111</v>
      </c>
      <c r="J76" s="156">
        <f>IF(RES_hhdet_tes!J76=0,0,RES_hhdet_tes!J76/0.086*1000000/RES_hhdet_num!J74)</f>
        <v>610.64580661411128</v>
      </c>
      <c r="K76" s="156">
        <f>IF(RES_hhdet_tes!K76=0,0,RES_hhdet_tes!K76/0.086*1000000/RES_hhdet_num!K74)</f>
        <v>611.45767831255239</v>
      </c>
      <c r="L76" s="156">
        <f>IF(RES_hhdet_tes!L76=0,0,RES_hhdet_tes!L76/0.086*1000000/RES_hhdet_num!L74)</f>
        <v>611.64264682934595</v>
      </c>
      <c r="M76" s="156">
        <f>IF(RES_hhdet_tes!M76=0,0,RES_hhdet_tes!M76/0.086*1000000/RES_hhdet_num!M74)</f>
        <v>620.88333960752311</v>
      </c>
      <c r="N76" s="156">
        <f>IF(RES_hhdet_tes!N76=0,0,RES_hhdet_tes!N76/0.086*1000000/RES_hhdet_num!N74)</f>
        <v>614.90090299936253</v>
      </c>
      <c r="O76" s="156">
        <f>IF(RES_hhdet_tes!O76=0,0,RES_hhdet_tes!O76/0.086*1000000/RES_hhdet_num!O74)</f>
        <v>606.27225102456885</v>
      </c>
      <c r="P76" s="156">
        <f>IF(RES_hhdet_tes!P76=0,0,RES_hhdet_tes!P76/0.086*1000000/RES_hhdet_num!P74)</f>
        <v>607.86409885641172</v>
      </c>
      <c r="Q76" s="156">
        <f>IF(RES_hhdet_tes!Q76=0,0,RES_hhdet_tes!Q76/0.086*1000000/RES_hhdet_num!Q74)</f>
        <v>604.47729443385606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1335.0334340406127</v>
      </c>
      <c r="C77" s="157">
        <f>IF(RES_hhdet_tes!C77=0,0,RES_hhdet_tes!C77/0.086*1000000/RES_hhdet_num!C$62)</f>
        <v>1412.9722595254254</v>
      </c>
      <c r="D77" s="157">
        <f>IF(RES_hhdet_tes!D77=0,0,RES_hhdet_tes!D77/0.086*1000000/RES_hhdet_num!D$62)</f>
        <v>1517.4917245819943</v>
      </c>
      <c r="E77" s="157">
        <f>IF(RES_hhdet_tes!E77=0,0,RES_hhdet_tes!E77/0.086*1000000/RES_hhdet_num!E$62)</f>
        <v>1625.3594072422663</v>
      </c>
      <c r="F77" s="157">
        <f>IF(RES_hhdet_tes!F77=0,0,RES_hhdet_tes!F77/0.086*1000000/RES_hhdet_num!F$62)</f>
        <v>1711.8401253087211</v>
      </c>
      <c r="G77" s="157">
        <f>IF(RES_hhdet_tes!G77=0,0,RES_hhdet_tes!G77/0.086*1000000/RES_hhdet_num!G$62)</f>
        <v>1720.3622926318078</v>
      </c>
      <c r="H77" s="157">
        <f>IF(RES_hhdet_tes!H77=0,0,RES_hhdet_tes!H77/0.086*1000000/RES_hhdet_num!H$62)</f>
        <v>1684.4045103641186</v>
      </c>
      <c r="I77" s="157">
        <f>IF(RES_hhdet_tes!I77=0,0,RES_hhdet_tes!I77/0.086*1000000/RES_hhdet_num!I$62)</f>
        <v>1694.1904188174437</v>
      </c>
      <c r="J77" s="157">
        <f>IF(RES_hhdet_tes!J77=0,0,RES_hhdet_tes!J77/0.086*1000000/RES_hhdet_num!J$62)</f>
        <v>1614.9977562103222</v>
      </c>
      <c r="K77" s="157">
        <f>IF(RES_hhdet_tes!K77=0,0,RES_hhdet_tes!K77/0.086*1000000/RES_hhdet_num!K$62)</f>
        <v>1673.4429700612823</v>
      </c>
      <c r="L77" s="157">
        <f>IF(RES_hhdet_tes!L77=0,0,RES_hhdet_tes!L77/0.086*1000000/RES_hhdet_num!L$62)</f>
        <v>1782.034681194322</v>
      </c>
      <c r="M77" s="157">
        <f>IF(RES_hhdet_tes!M77=0,0,RES_hhdet_tes!M77/0.086*1000000/RES_hhdet_num!M$62)</f>
        <v>1517.9925572068144</v>
      </c>
      <c r="N77" s="157">
        <f>IF(RES_hhdet_tes!N77=0,0,RES_hhdet_tes!N77/0.086*1000000/RES_hhdet_num!N$62)</f>
        <v>1363.4150493181112</v>
      </c>
      <c r="O77" s="157">
        <f>IF(RES_hhdet_tes!O77=0,0,RES_hhdet_tes!O77/0.086*1000000/RES_hhdet_num!O$62)</f>
        <v>1202.3475542024519</v>
      </c>
      <c r="P77" s="157">
        <f>IF(RES_hhdet_tes!P77=0,0,RES_hhdet_tes!P77/0.086*1000000/RES_hhdet_num!P$62)</f>
        <v>1122.1648501554962</v>
      </c>
      <c r="Q77" s="157">
        <f>IF(RES_hhdet_tes!Q77=0,0,RES_hhdet_tes!Q77/0.086*1000000/RES_hhdet_num!Q$62)</f>
        <v>1150.6268383083948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1324.4157817924706</v>
      </c>
      <c r="C78" s="156">
        <f>IF(RES_hhdet_tes!C78=0,0,RES_hhdet_tes!C78/0.086*1000000/RES_hhdet_num!C78)</f>
        <v>1410.1696044890912</v>
      </c>
      <c r="D78" s="156">
        <f>IF(RES_hhdet_tes!D78=0,0,RES_hhdet_tes!D78/0.086*1000000/RES_hhdet_num!D78)</f>
        <v>1509.8311516448241</v>
      </c>
      <c r="E78" s="156">
        <f>IF(RES_hhdet_tes!E78=0,0,RES_hhdet_tes!E78/0.086*1000000/RES_hhdet_num!E78)</f>
        <v>1593.1049772199101</v>
      </c>
      <c r="F78" s="156">
        <f>IF(RES_hhdet_tes!F78=0,0,RES_hhdet_tes!F78/0.086*1000000/RES_hhdet_num!F78)</f>
        <v>1686.8130293935126</v>
      </c>
      <c r="G78" s="156">
        <f>IF(RES_hhdet_tes!G78=0,0,RES_hhdet_tes!G78/0.086*1000000/RES_hhdet_num!G78)</f>
        <v>1699.4101385280687</v>
      </c>
      <c r="H78" s="156">
        <f>IF(RES_hhdet_tes!H78=0,0,RES_hhdet_tes!H78/0.086*1000000/RES_hhdet_num!H78)</f>
        <v>1683.4534127135546</v>
      </c>
      <c r="I78" s="156">
        <f>IF(RES_hhdet_tes!I78=0,0,RES_hhdet_tes!I78/0.086*1000000/RES_hhdet_num!I78)</f>
        <v>1688.2681720243054</v>
      </c>
      <c r="J78" s="156">
        <f>IF(RES_hhdet_tes!J78=0,0,RES_hhdet_tes!J78/0.086*1000000/RES_hhdet_num!J78)</f>
        <v>1618.077731024395</v>
      </c>
      <c r="K78" s="156">
        <f>IF(RES_hhdet_tes!K78=0,0,RES_hhdet_tes!K78/0.086*1000000/RES_hhdet_num!K78)</f>
        <v>1678.2680990017136</v>
      </c>
      <c r="L78" s="156">
        <f>IF(RES_hhdet_tes!L78=0,0,RES_hhdet_tes!L78/0.086*1000000/RES_hhdet_num!L78)</f>
        <v>1784.3609904190951</v>
      </c>
      <c r="M78" s="156">
        <f>IF(RES_hhdet_tes!M78=0,0,RES_hhdet_tes!M78/0.086*1000000/RES_hhdet_num!M78)</f>
        <v>1518.5956281179765</v>
      </c>
      <c r="N78" s="156">
        <f>IF(RES_hhdet_tes!N78=0,0,RES_hhdet_tes!N78/0.086*1000000/RES_hhdet_num!N78)</f>
        <v>1368.8714363872673</v>
      </c>
      <c r="O78" s="156">
        <f>IF(RES_hhdet_tes!O78=0,0,RES_hhdet_tes!O78/0.086*1000000/RES_hhdet_num!O78)</f>
        <v>1201.7476346306344</v>
      </c>
      <c r="P78" s="156">
        <f>IF(RES_hhdet_tes!P78=0,0,RES_hhdet_tes!P78/0.086*1000000/RES_hhdet_num!P78)</f>
        <v>1125.1139005828381</v>
      </c>
      <c r="Q78" s="156">
        <f>IF(RES_hhdet_tes!Q78=0,0,RES_hhdet_tes!Q78/0.086*1000000/RES_hhdet_num!Q78)</f>
        <v>1152.277822048776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1364.0623993100705</v>
      </c>
      <c r="C79" s="57">
        <f>IF(RES_hhdet_tes!C79=0,0,RES_hhdet_tes!C79/0.086*1000000/RES_hhdet_num!C79)</f>
        <v>1420.6555924437841</v>
      </c>
      <c r="D79" s="57">
        <f>IF(RES_hhdet_tes!D79=0,0,RES_hhdet_tes!D79/0.086*1000000/RES_hhdet_num!D79)</f>
        <v>1538.0838542551066</v>
      </c>
      <c r="E79" s="57">
        <f>IF(RES_hhdet_tes!E79=0,0,RES_hhdet_tes!E79/0.086*1000000/RES_hhdet_num!E79)</f>
        <v>1715.9064877195822</v>
      </c>
      <c r="F79" s="57">
        <f>IF(RES_hhdet_tes!F79=0,0,RES_hhdet_tes!F79/0.086*1000000/RES_hhdet_num!F79)</f>
        <v>1801.9089852431102</v>
      </c>
      <c r="G79" s="57">
        <f>IF(RES_hhdet_tes!G79=0,0,RES_hhdet_tes!G79/0.086*1000000/RES_hhdet_num!G79)</f>
        <v>1805.4717461787752</v>
      </c>
      <c r="H79" s="57">
        <f>IF(RES_hhdet_tes!H79=0,0,RES_hhdet_tes!H79/0.086*1000000/RES_hhdet_num!H79)</f>
        <v>1688.9471325740362</v>
      </c>
      <c r="I79" s="57">
        <f>IF(RES_hhdet_tes!I79=0,0,RES_hhdet_tes!I79/0.086*1000000/RES_hhdet_num!I79)</f>
        <v>1726.4699332746452</v>
      </c>
      <c r="J79" s="57">
        <f>IF(RES_hhdet_tes!J79=0,0,RES_hhdet_tes!J79/0.086*1000000/RES_hhdet_num!J79)</f>
        <v>1562.4219765420378</v>
      </c>
      <c r="K79" s="57">
        <f>IF(RES_hhdet_tes!K79=0,0,RES_hhdet_tes!K79/0.086*1000000/RES_hhdet_num!K79)</f>
        <v>1625.6618014909409</v>
      </c>
      <c r="L79" s="57">
        <f>IF(RES_hhdet_tes!L79=0,0,RES_hhdet_tes!L79/0.086*1000000/RES_hhdet_num!L79)</f>
        <v>1745.5894257570126</v>
      </c>
      <c r="M79" s="57">
        <f>IF(RES_hhdet_tes!M79=0,0,RES_hhdet_tes!M79/0.086*1000000/RES_hhdet_num!M79)</f>
        <v>1509.1908822475782</v>
      </c>
      <c r="N79" s="57">
        <f>IF(RES_hhdet_tes!N79=0,0,RES_hhdet_tes!N79/0.086*1000000/RES_hhdet_num!N79)</f>
        <v>1283.6765660379547</v>
      </c>
      <c r="O79" s="57">
        <f>IF(RES_hhdet_tes!O79=0,0,RES_hhdet_tes!O79/0.086*1000000/RES_hhdet_num!O79)</f>
        <v>1209.5712274039038</v>
      </c>
      <c r="P79" s="57">
        <f>IF(RES_hhdet_tes!P79=0,0,RES_hhdet_tes!P79/0.086*1000000/RES_hhdet_num!P79)</f>
        <v>1098.404960363235</v>
      </c>
      <c r="Q79" s="57">
        <f>IF(RES_hhdet_tes!Q79=0,0,RES_hhdet_tes!Q79/0.086*1000000/RES_hhdet_num!Q79)</f>
        <v>1134.8180859210877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3700.3001036409523</v>
      </c>
      <c r="C81" s="168">
        <f t="shared" ref="C81:Q81" si="12">SUM(C82,C85,C87,C100)</f>
        <v>3784.95822158797</v>
      </c>
      <c r="D81" s="168">
        <f t="shared" si="12"/>
        <v>3929.4412447203576</v>
      </c>
      <c r="E81" s="168">
        <f t="shared" si="12"/>
        <v>4104.8023028451444</v>
      </c>
      <c r="F81" s="168">
        <f t="shared" si="12"/>
        <v>4243.7670344553262</v>
      </c>
      <c r="G81" s="168">
        <f t="shared" si="12"/>
        <v>4301.9410570773343</v>
      </c>
      <c r="H81" s="168">
        <f t="shared" si="12"/>
        <v>4219.1590137787271</v>
      </c>
      <c r="I81" s="168">
        <f t="shared" si="12"/>
        <v>4297.1012228780683</v>
      </c>
      <c r="J81" s="168">
        <f t="shared" si="12"/>
        <v>4152.6274337594887</v>
      </c>
      <c r="K81" s="168">
        <f t="shared" si="12"/>
        <v>4281.4891814608227</v>
      </c>
      <c r="L81" s="168">
        <f t="shared" si="12"/>
        <v>3764.9488328157768</v>
      </c>
      <c r="M81" s="168">
        <f t="shared" si="12"/>
        <v>3436.6662229198555</v>
      </c>
      <c r="N81" s="168">
        <f t="shared" si="12"/>
        <v>3251.5672410006187</v>
      </c>
      <c r="O81" s="168">
        <f t="shared" si="12"/>
        <v>3196.082801661461</v>
      </c>
      <c r="P81" s="168">
        <f t="shared" si="12"/>
        <v>3081.1503719641596</v>
      </c>
      <c r="Q81" s="168">
        <f t="shared" si="12"/>
        <v>3124.9788017667356</v>
      </c>
    </row>
    <row r="82" spans="1:17" ht="12.95" customHeight="1" x14ac:dyDescent="0.25">
      <c r="A82" s="158" t="s">
        <v>65</v>
      </c>
      <c r="B82" s="157">
        <f t="shared" ref="B82:Q82" si="13">SUM(B83:B84)</f>
        <v>1510.9455917723781</v>
      </c>
      <c r="C82" s="157">
        <f t="shared" si="13"/>
        <v>1524.9630204564157</v>
      </c>
      <c r="D82" s="157">
        <f t="shared" si="13"/>
        <v>1555.7990750022232</v>
      </c>
      <c r="E82" s="157">
        <f t="shared" si="13"/>
        <v>1555.6238847163793</v>
      </c>
      <c r="F82" s="157">
        <f t="shared" si="13"/>
        <v>1582.0831882633361</v>
      </c>
      <c r="G82" s="157">
        <f t="shared" si="13"/>
        <v>1597.6930960320053</v>
      </c>
      <c r="H82" s="157">
        <f t="shared" si="13"/>
        <v>1560.5708893744541</v>
      </c>
      <c r="I82" s="157">
        <f t="shared" si="13"/>
        <v>1578.039069055247</v>
      </c>
      <c r="J82" s="157">
        <f t="shared" si="13"/>
        <v>1528.4735259338158</v>
      </c>
      <c r="K82" s="157">
        <f t="shared" si="13"/>
        <v>1584.5501960932766</v>
      </c>
      <c r="L82" s="157">
        <f t="shared" si="13"/>
        <v>929.86920284930227</v>
      </c>
      <c r="M82" s="157">
        <f t="shared" si="13"/>
        <v>809.73374559762794</v>
      </c>
      <c r="N82" s="157">
        <f t="shared" si="13"/>
        <v>838.14435028870389</v>
      </c>
      <c r="O82" s="157">
        <f t="shared" si="13"/>
        <v>887.79332311000155</v>
      </c>
      <c r="P82" s="157">
        <f t="shared" si="13"/>
        <v>885.69121813279287</v>
      </c>
      <c r="Q82" s="157">
        <f t="shared" si="13"/>
        <v>903.63961755461162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1501.2441937846427</v>
      </c>
      <c r="C83" s="156">
        <f>IF(RES_hhdet_tes!C83=0,0,RES_hhdet_tes!C83/0.086*1000000/RES_hhdet_num!C$81)</f>
        <v>1514.3694327755741</v>
      </c>
      <c r="D83" s="156">
        <f>IF(RES_hhdet_tes!D83=0,0,RES_hhdet_tes!D83/0.086*1000000/RES_hhdet_num!D$81)</f>
        <v>1534.4160303019867</v>
      </c>
      <c r="E83" s="156">
        <f>IF(RES_hhdet_tes!E83=0,0,RES_hhdet_tes!E83/0.086*1000000/RES_hhdet_num!E$81)</f>
        <v>1513.0136913339452</v>
      </c>
      <c r="F83" s="156">
        <f>IF(RES_hhdet_tes!F83=0,0,RES_hhdet_tes!F83/0.086*1000000/RES_hhdet_num!F$81)</f>
        <v>1537.3674380142995</v>
      </c>
      <c r="G83" s="156">
        <f>IF(RES_hhdet_tes!G83=0,0,RES_hhdet_tes!G83/0.086*1000000/RES_hhdet_num!G$81)</f>
        <v>1550.9322623970832</v>
      </c>
      <c r="H83" s="156">
        <f>IF(RES_hhdet_tes!H83=0,0,RES_hhdet_tes!H83/0.086*1000000/RES_hhdet_num!H$81)</f>
        <v>1536.0267520964089</v>
      </c>
      <c r="I83" s="156">
        <f>IF(RES_hhdet_tes!I83=0,0,RES_hhdet_tes!I83/0.086*1000000/RES_hhdet_num!I$81)</f>
        <v>1545.2911528835562</v>
      </c>
      <c r="J83" s="156">
        <f>IF(RES_hhdet_tes!J83=0,0,RES_hhdet_tes!J83/0.086*1000000/RES_hhdet_num!J$81)</f>
        <v>1519.348027132897</v>
      </c>
      <c r="K83" s="156">
        <f>IF(RES_hhdet_tes!K83=0,0,RES_hhdet_tes!K83/0.086*1000000/RES_hhdet_num!K$81)</f>
        <v>1574.1172030818348</v>
      </c>
      <c r="L83" s="156">
        <f>IF(RES_hhdet_tes!L83=0,0,RES_hhdet_tes!L83/0.086*1000000/RES_hhdet_num!L$81)</f>
        <v>905.27843511560184</v>
      </c>
      <c r="M83" s="156">
        <f>IF(RES_hhdet_tes!M83=0,0,RES_hhdet_tes!M83/0.086*1000000/RES_hhdet_num!M$81)</f>
        <v>804.37596650064836</v>
      </c>
      <c r="N83" s="156">
        <f>IF(RES_hhdet_tes!N83=0,0,RES_hhdet_tes!N83/0.086*1000000/RES_hhdet_num!N$81)</f>
        <v>832.16812859607421</v>
      </c>
      <c r="O83" s="156">
        <f>IF(RES_hhdet_tes!O83=0,0,RES_hhdet_tes!O83/0.086*1000000/RES_hhdet_num!O$81)</f>
        <v>880.81900755589868</v>
      </c>
      <c r="P83" s="156">
        <f>IF(RES_hhdet_tes!P83=0,0,RES_hhdet_tes!P83/0.086*1000000/RES_hhdet_num!P$81)</f>
        <v>879.47164888066959</v>
      </c>
      <c r="Q83" s="156">
        <f>IF(RES_hhdet_tes!Q83=0,0,RES_hhdet_tes!Q83/0.086*1000000/RES_hhdet_num!Q$81)</f>
        <v>895.23005282904421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9.7013979877354934</v>
      </c>
      <c r="C84" s="156">
        <f>IF(RES_hhdet_tes!C84=0,0,RES_hhdet_tes!C84/0.086*1000000/RES_hhdet_num!C$81)</f>
        <v>10.59358768084175</v>
      </c>
      <c r="D84" s="156">
        <f>IF(RES_hhdet_tes!D84=0,0,RES_hhdet_tes!D84/0.086*1000000/RES_hhdet_num!D$81)</f>
        <v>21.38304470023655</v>
      </c>
      <c r="E84" s="156">
        <f>IF(RES_hhdet_tes!E84=0,0,RES_hhdet_tes!E84/0.086*1000000/RES_hhdet_num!E$81)</f>
        <v>42.610193382434119</v>
      </c>
      <c r="F84" s="156">
        <f>IF(RES_hhdet_tes!F84=0,0,RES_hhdet_tes!F84/0.086*1000000/RES_hhdet_num!F$81)</f>
        <v>44.715750249036603</v>
      </c>
      <c r="G84" s="156">
        <f>IF(RES_hhdet_tes!G84=0,0,RES_hhdet_tes!G84/0.086*1000000/RES_hhdet_num!G$81)</f>
        <v>46.760833634922221</v>
      </c>
      <c r="H84" s="156">
        <f>IF(RES_hhdet_tes!H84=0,0,RES_hhdet_tes!H84/0.086*1000000/RES_hhdet_num!H$81)</f>
        <v>24.54413727804512</v>
      </c>
      <c r="I84" s="156">
        <f>IF(RES_hhdet_tes!I84=0,0,RES_hhdet_tes!I84/0.086*1000000/RES_hhdet_num!I$81)</f>
        <v>32.747916171690896</v>
      </c>
      <c r="J84" s="156">
        <f>IF(RES_hhdet_tes!J84=0,0,RES_hhdet_tes!J84/0.086*1000000/RES_hhdet_num!J$81)</f>
        <v>9.1254988009189333</v>
      </c>
      <c r="K84" s="156">
        <f>IF(RES_hhdet_tes!K84=0,0,RES_hhdet_tes!K84/0.086*1000000/RES_hhdet_num!K$81)</f>
        <v>10.432993011441853</v>
      </c>
      <c r="L84" s="156">
        <f>IF(RES_hhdet_tes!L84=0,0,RES_hhdet_tes!L84/0.086*1000000/RES_hhdet_num!L$81)</f>
        <v>24.590767733700478</v>
      </c>
      <c r="M84" s="156">
        <f>IF(RES_hhdet_tes!M84=0,0,RES_hhdet_tes!M84/0.086*1000000/RES_hhdet_num!M$81)</f>
        <v>5.3577790969795709</v>
      </c>
      <c r="N84" s="156">
        <f>IF(RES_hhdet_tes!N84=0,0,RES_hhdet_tes!N84/0.086*1000000/RES_hhdet_num!N$81)</f>
        <v>5.9762216926297347</v>
      </c>
      <c r="O84" s="156">
        <f>IF(RES_hhdet_tes!O84=0,0,RES_hhdet_tes!O84/0.086*1000000/RES_hhdet_num!O$81)</f>
        <v>6.9743155541028639</v>
      </c>
      <c r="P84" s="156">
        <f>IF(RES_hhdet_tes!P84=0,0,RES_hhdet_tes!P84/0.086*1000000/RES_hhdet_num!P$81)</f>
        <v>6.2195692521232671</v>
      </c>
      <c r="Q84" s="156">
        <f>IF(RES_hhdet_tes!Q84=0,0,RES_hhdet_tes!Q84/0.086*1000000/RES_hhdet_num!Q$81)</f>
        <v>8.4095647255674297</v>
      </c>
    </row>
    <row r="85" spans="1:17" ht="12.95" customHeight="1" x14ac:dyDescent="0.25">
      <c r="A85" s="158" t="s">
        <v>112</v>
      </c>
      <c r="B85" s="157">
        <f t="shared" ref="B85:Q85" si="14">B86</f>
        <v>19.607440650774709</v>
      </c>
      <c r="C85" s="157">
        <f t="shared" si="14"/>
        <v>22.503121963236364</v>
      </c>
      <c r="D85" s="157">
        <f t="shared" si="14"/>
        <v>27.645982437559123</v>
      </c>
      <c r="E85" s="157">
        <f t="shared" si="14"/>
        <v>33.093218352651164</v>
      </c>
      <c r="F85" s="157">
        <f t="shared" si="14"/>
        <v>39.131850599953999</v>
      </c>
      <c r="G85" s="157">
        <f t="shared" si="14"/>
        <v>45.921588034864982</v>
      </c>
      <c r="H85" s="157">
        <f t="shared" si="14"/>
        <v>55.053624967953183</v>
      </c>
      <c r="I85" s="157">
        <f t="shared" si="14"/>
        <v>69.778775090761627</v>
      </c>
      <c r="J85" s="157">
        <f t="shared" si="14"/>
        <v>83.134388720409774</v>
      </c>
      <c r="K85" s="157">
        <f t="shared" si="14"/>
        <v>98.090654629261053</v>
      </c>
      <c r="L85" s="157">
        <f t="shared" si="14"/>
        <v>134.42031622043612</v>
      </c>
      <c r="M85" s="157">
        <f t="shared" si="14"/>
        <v>127.30794461566359</v>
      </c>
      <c r="N85" s="157">
        <f t="shared" si="14"/>
        <v>128.24840445573801</v>
      </c>
      <c r="O85" s="157">
        <f t="shared" si="14"/>
        <v>127.37645783997209</v>
      </c>
      <c r="P85" s="157">
        <f t="shared" si="14"/>
        <v>121.22197876755035</v>
      </c>
      <c r="Q85" s="157">
        <f t="shared" si="14"/>
        <v>123.4750763258933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19.607440650774709</v>
      </c>
      <c r="C86" s="156">
        <f>IF(RES_hhdet_tes!C86=0,0,RES_hhdet_tes!C86/0.086*1000000/RES_hhdet_num!C$81)</f>
        <v>22.503121963236364</v>
      </c>
      <c r="D86" s="156">
        <f>IF(RES_hhdet_tes!D86=0,0,RES_hhdet_tes!D86/0.086*1000000/RES_hhdet_num!D$81)</f>
        <v>27.645982437559123</v>
      </c>
      <c r="E86" s="156">
        <f>IF(RES_hhdet_tes!E86=0,0,RES_hhdet_tes!E86/0.086*1000000/RES_hhdet_num!E$81)</f>
        <v>33.093218352651164</v>
      </c>
      <c r="F86" s="156">
        <f>IF(RES_hhdet_tes!F86=0,0,RES_hhdet_tes!F86/0.086*1000000/RES_hhdet_num!F$81)</f>
        <v>39.131850599953999</v>
      </c>
      <c r="G86" s="156">
        <f>IF(RES_hhdet_tes!G86=0,0,RES_hhdet_tes!G86/0.086*1000000/RES_hhdet_num!G$81)</f>
        <v>45.921588034864982</v>
      </c>
      <c r="H86" s="156">
        <f>IF(RES_hhdet_tes!H86=0,0,RES_hhdet_tes!H86/0.086*1000000/RES_hhdet_num!H$81)</f>
        <v>55.053624967953183</v>
      </c>
      <c r="I86" s="156">
        <f>IF(RES_hhdet_tes!I86=0,0,RES_hhdet_tes!I86/0.086*1000000/RES_hhdet_num!I$81)</f>
        <v>69.778775090761627</v>
      </c>
      <c r="J86" s="156">
        <f>IF(RES_hhdet_tes!J86=0,0,RES_hhdet_tes!J86/0.086*1000000/RES_hhdet_num!J$81)</f>
        <v>83.134388720409774</v>
      </c>
      <c r="K86" s="156">
        <f>IF(RES_hhdet_tes!K86=0,0,RES_hhdet_tes!K86/0.086*1000000/RES_hhdet_num!K$81)</f>
        <v>98.090654629261053</v>
      </c>
      <c r="L86" s="156">
        <f>IF(RES_hhdet_tes!L86=0,0,RES_hhdet_tes!L86/0.086*1000000/RES_hhdet_num!L$81)</f>
        <v>134.42031622043612</v>
      </c>
      <c r="M86" s="156">
        <f>IF(RES_hhdet_tes!M86=0,0,RES_hhdet_tes!M86/0.086*1000000/RES_hhdet_num!M$81)</f>
        <v>127.30794461566359</v>
      </c>
      <c r="N86" s="156">
        <f>IF(RES_hhdet_tes!N86=0,0,RES_hhdet_tes!N86/0.086*1000000/RES_hhdet_num!N$81)</f>
        <v>128.24840445573801</v>
      </c>
      <c r="O86" s="156">
        <f>IF(RES_hhdet_tes!O86=0,0,RES_hhdet_tes!O86/0.086*1000000/RES_hhdet_num!O$81)</f>
        <v>127.37645783997209</v>
      </c>
      <c r="P86" s="156">
        <f>IF(RES_hhdet_tes!P86=0,0,RES_hhdet_tes!P86/0.086*1000000/RES_hhdet_num!P$81)</f>
        <v>121.22197876755035</v>
      </c>
      <c r="Q86" s="156">
        <f>IF(RES_hhdet_tes!Q86=0,0,RES_hhdet_tes!Q86/0.086*1000000/RES_hhdet_num!Q$81)</f>
        <v>123.4750763258933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826.11064112709153</v>
      </c>
      <c r="C87" s="157">
        <f>IF(RES_hhdet_tes!C87=0,0,RES_hhdet_tes!C87/0.086*1000000/RES_hhdet_num!C$81)</f>
        <v>840.93252241915081</v>
      </c>
      <c r="D87" s="157">
        <f>IF(RES_hhdet_tes!D87=0,0,RES_hhdet_tes!D87/0.086*1000000/RES_hhdet_num!D$81)</f>
        <v>850.97990908481029</v>
      </c>
      <c r="E87" s="157">
        <f>IF(RES_hhdet_tes!E87=0,0,RES_hhdet_tes!E87/0.086*1000000/RES_hhdet_num!E$81)</f>
        <v>886.5980606386056</v>
      </c>
      <c r="F87" s="157">
        <f>IF(RES_hhdet_tes!F87=0,0,RES_hhdet_tes!F87/0.086*1000000/RES_hhdet_num!F$81)</f>
        <v>905.31268998216342</v>
      </c>
      <c r="G87" s="157">
        <f>IF(RES_hhdet_tes!G87=0,0,RES_hhdet_tes!G87/0.086*1000000/RES_hhdet_num!G$81)</f>
        <v>926.64800706615324</v>
      </c>
      <c r="H87" s="157">
        <f>IF(RES_hhdet_tes!H87=0,0,RES_hhdet_tes!H87/0.086*1000000/RES_hhdet_num!H$81)</f>
        <v>933.42782696225288</v>
      </c>
      <c r="I87" s="157">
        <f>IF(RES_hhdet_tes!I87=0,0,RES_hhdet_tes!I87/0.086*1000000/RES_hhdet_num!I$81)</f>
        <v>949.38560420026931</v>
      </c>
      <c r="J87" s="157">
        <f>IF(RES_hhdet_tes!J87=0,0,RES_hhdet_tes!J87/0.086*1000000/RES_hhdet_num!J$81)</f>
        <v>958.82451447389508</v>
      </c>
      <c r="K87" s="157">
        <f>IF(RES_hhdet_tes!K87=0,0,RES_hhdet_tes!K87/0.086*1000000/RES_hhdet_num!K$81)</f>
        <v>958.73053520368421</v>
      </c>
      <c r="L87" s="157">
        <f>IF(RES_hhdet_tes!L87=0,0,RES_hhdet_tes!L87/0.086*1000000/RES_hhdet_num!L$81)</f>
        <v>967.49349970638787</v>
      </c>
      <c r="M87" s="157">
        <f>IF(RES_hhdet_tes!M87=0,0,RES_hhdet_tes!M87/0.086*1000000/RES_hhdet_num!M$81)</f>
        <v>968.20152855465449</v>
      </c>
      <c r="N87" s="157">
        <f>IF(RES_hhdet_tes!N87=0,0,RES_hhdet_tes!N87/0.086*1000000/RES_hhdet_num!N$81)</f>
        <v>975.30323041498775</v>
      </c>
      <c r="O87" s="157">
        <f>IF(RES_hhdet_tes!O87=0,0,RES_hhdet_tes!O87/0.086*1000000/RES_hhdet_num!O$81)</f>
        <v>962.3709930807471</v>
      </c>
      <c r="P87" s="157">
        <f>IF(RES_hhdet_tes!P87=0,0,RES_hhdet_tes!P87/0.086*1000000/RES_hhdet_num!P$81)</f>
        <v>964.62838613212057</v>
      </c>
      <c r="Q87" s="157">
        <f>IF(RES_hhdet_tes!Q87=0,0,RES_hhdet_tes!Q87/0.086*1000000/RES_hhdet_num!Q$81)</f>
        <v>958.78966617615117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823.31547674540684</v>
      </c>
      <c r="C88" s="132">
        <f>IF(RES_hhdet_tes!C88=0,0,RES_hhdet_tes!C88/0.086*1000000/RES_hhdet_num!C88)</f>
        <v>837.57295195064648</v>
      </c>
      <c r="D88" s="132">
        <f>IF(RES_hhdet_tes!D88=0,0,RES_hhdet_tes!D88/0.086*1000000/RES_hhdet_num!D88)</f>
        <v>844.50089631563299</v>
      </c>
      <c r="E88" s="132">
        <f>IF(RES_hhdet_tes!E88=0,0,RES_hhdet_tes!E88/0.086*1000000/RES_hhdet_num!E88)</f>
        <v>875.70757468988722</v>
      </c>
      <c r="F88" s="132">
        <f>IF(RES_hhdet_tes!F88=0,0,RES_hhdet_tes!F88/0.086*1000000/RES_hhdet_num!F88)</f>
        <v>888.87739494304583</v>
      </c>
      <c r="G88" s="132">
        <f>IF(RES_hhdet_tes!G88=0,0,RES_hhdet_tes!G88/0.086*1000000/RES_hhdet_num!G88)</f>
        <v>910.57005513120191</v>
      </c>
      <c r="H88" s="132">
        <f>IF(RES_hhdet_tes!H88=0,0,RES_hhdet_tes!H88/0.086*1000000/RES_hhdet_num!H88)</f>
        <v>918.86218626802224</v>
      </c>
      <c r="I88" s="132">
        <f>IF(RES_hhdet_tes!I88=0,0,RES_hhdet_tes!I88/0.086*1000000/RES_hhdet_num!I88)</f>
        <v>935.07777113731117</v>
      </c>
      <c r="J88" s="132">
        <f>IF(RES_hhdet_tes!J88=0,0,RES_hhdet_tes!J88/0.086*1000000/RES_hhdet_num!J88)</f>
        <v>952.88929306106604</v>
      </c>
      <c r="K88" s="132">
        <f>IF(RES_hhdet_tes!K88=0,0,RES_hhdet_tes!K88/0.086*1000000/RES_hhdet_num!K88)</f>
        <v>953.53959813627739</v>
      </c>
      <c r="L88" s="132">
        <f>IF(RES_hhdet_tes!L88=0,0,RES_hhdet_tes!L88/0.086*1000000/RES_hhdet_num!L88)</f>
        <v>960.78085133709476</v>
      </c>
      <c r="M88" s="132">
        <f>IF(RES_hhdet_tes!M88=0,0,RES_hhdet_tes!M88/0.086*1000000/RES_hhdet_num!M88)</f>
        <v>965.71394314064423</v>
      </c>
      <c r="N88" s="132">
        <f>IF(RES_hhdet_tes!N88=0,0,RES_hhdet_tes!N88/0.086*1000000/RES_hhdet_num!N88)</f>
        <v>975.24893083983397</v>
      </c>
      <c r="O88" s="132">
        <f>IF(RES_hhdet_tes!O88=0,0,RES_hhdet_tes!O88/0.086*1000000/RES_hhdet_num!O88)</f>
        <v>962.62238363623226</v>
      </c>
      <c r="P88" s="132">
        <f>IF(RES_hhdet_tes!P88=0,0,RES_hhdet_tes!P88/0.086*1000000/RES_hhdet_num!P88)</f>
        <v>964.66251198157067</v>
      </c>
      <c r="Q88" s="132">
        <f>IF(RES_hhdet_tes!Q88=0,0,RES_hhdet_tes!Q88/0.086*1000000/RES_hhdet_num!Q88)</f>
        <v>958.64614996627517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823.31257193370743</v>
      </c>
      <c r="C89" s="132">
        <f>IF(RES_hhdet_tes!C89=0,0,RES_hhdet_tes!C89/0.086*1000000/RES_hhdet_num!C89)</f>
        <v>837.94157300187692</v>
      </c>
      <c r="D89" s="132">
        <f>IF(RES_hhdet_tes!D89=0,0,RES_hhdet_tes!D89/0.086*1000000/RES_hhdet_num!D89)</f>
        <v>845.58085459683082</v>
      </c>
      <c r="E89" s="132">
        <f>IF(RES_hhdet_tes!E89=0,0,RES_hhdet_tes!E89/0.086*1000000/RES_hhdet_num!E89)</f>
        <v>875.08515424712436</v>
      </c>
      <c r="F89" s="132">
        <f>IF(RES_hhdet_tes!F89=0,0,RES_hhdet_tes!F89/0.086*1000000/RES_hhdet_num!F89)</f>
        <v>891.20139779945953</v>
      </c>
      <c r="G89" s="132">
        <f>IF(RES_hhdet_tes!G89=0,0,RES_hhdet_tes!G89/0.086*1000000/RES_hhdet_num!G89)</f>
        <v>912.04467679858465</v>
      </c>
      <c r="H89" s="132">
        <f>IF(RES_hhdet_tes!H89=0,0,RES_hhdet_tes!H89/0.086*1000000/RES_hhdet_num!H89)</f>
        <v>920.86393276104684</v>
      </c>
      <c r="I89" s="132">
        <f>IF(RES_hhdet_tes!I89=0,0,RES_hhdet_tes!I89/0.086*1000000/RES_hhdet_num!I89)</f>
        <v>937.6218217064976</v>
      </c>
      <c r="J89" s="132">
        <f>IF(RES_hhdet_tes!J89=0,0,RES_hhdet_tes!J89/0.086*1000000/RES_hhdet_num!J89)</f>
        <v>957.65085806697539</v>
      </c>
      <c r="K89" s="132">
        <f>IF(RES_hhdet_tes!K89=0,0,RES_hhdet_tes!K89/0.086*1000000/RES_hhdet_num!K89)</f>
        <v>960.10847286728097</v>
      </c>
      <c r="L89" s="132">
        <f>IF(RES_hhdet_tes!L89=0,0,RES_hhdet_tes!L89/0.086*1000000/RES_hhdet_num!L89)</f>
        <v>960.09819341775324</v>
      </c>
      <c r="M89" s="132">
        <f>IF(RES_hhdet_tes!M89=0,0,RES_hhdet_tes!M89/0.086*1000000/RES_hhdet_num!M89)</f>
        <v>974.72878440753948</v>
      </c>
      <c r="N89" s="132">
        <f>IF(RES_hhdet_tes!N89=0,0,RES_hhdet_tes!N89/0.086*1000000/RES_hhdet_num!N89)</f>
        <v>971.15273302140133</v>
      </c>
      <c r="O89" s="132">
        <f>IF(RES_hhdet_tes!O89=0,0,RES_hhdet_tes!O89/0.086*1000000/RES_hhdet_num!O89)</f>
        <v>956.5516334356106</v>
      </c>
      <c r="P89" s="132">
        <f>IF(RES_hhdet_tes!P89=0,0,RES_hhdet_tes!P89/0.086*1000000/RES_hhdet_num!P89)</f>
        <v>957.26172949646991</v>
      </c>
      <c r="Q89" s="132">
        <f>IF(RES_hhdet_tes!Q89=0,0,RES_hhdet_tes!Q89/0.086*1000000/RES_hhdet_num!Q89)</f>
        <v>950.1105120070539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288.160416860895</v>
      </c>
      <c r="C90" s="165">
        <f>IF(RES_hhdet_tes!C90=0,0,RES_hhdet_tes!C90/0.086*1000000/RES_hhdet_num!C89)</f>
        <v>293.48043974957318</v>
      </c>
      <c r="D90" s="165">
        <f>IF(RES_hhdet_tes!D90=0,0,RES_hhdet_tes!D90/0.086*1000000/RES_hhdet_num!D89)</f>
        <v>296.64483681130355</v>
      </c>
      <c r="E90" s="165">
        <f>IF(RES_hhdet_tes!E90=0,0,RES_hhdet_tes!E90/0.086*1000000/RES_hhdet_num!E89)</f>
        <v>307.65854898575344</v>
      </c>
      <c r="F90" s="165">
        <f>IF(RES_hhdet_tes!F90=0,0,RES_hhdet_tes!F90/0.086*1000000/RES_hhdet_num!F89)</f>
        <v>312.45404775037127</v>
      </c>
      <c r="G90" s="165">
        <f>IF(RES_hhdet_tes!G90=0,0,RES_hhdet_tes!G90/0.086*1000000/RES_hhdet_num!G89)</f>
        <v>322.24084549460321</v>
      </c>
      <c r="H90" s="165">
        <f>IF(RES_hhdet_tes!H90=0,0,RES_hhdet_tes!H90/0.086*1000000/RES_hhdet_num!H89)</f>
        <v>327.08067619441044</v>
      </c>
      <c r="I90" s="165">
        <f>IF(RES_hhdet_tes!I90=0,0,RES_hhdet_tes!I90/0.086*1000000/RES_hhdet_num!I89)</f>
        <v>336.07868387624649</v>
      </c>
      <c r="J90" s="165">
        <f>IF(RES_hhdet_tes!J90=0,0,RES_hhdet_tes!J90/0.086*1000000/RES_hhdet_num!J89)</f>
        <v>347.00505145286422</v>
      </c>
      <c r="K90" s="165">
        <f>IF(RES_hhdet_tes!K90=0,0,RES_hhdet_tes!K90/0.086*1000000/RES_hhdet_num!K89)</f>
        <v>348.65079455472886</v>
      </c>
      <c r="L90" s="165">
        <f>IF(RES_hhdet_tes!L90=0,0,RES_hhdet_tes!L90/0.086*1000000/RES_hhdet_num!L89)</f>
        <v>348.45554658840689</v>
      </c>
      <c r="M90" s="165">
        <f>IF(RES_hhdet_tes!M90=0,0,RES_hhdet_tes!M90/0.086*1000000/RES_hhdet_num!M89)</f>
        <v>353.84544480001642</v>
      </c>
      <c r="N90" s="165">
        <f>IF(RES_hhdet_tes!N90=0,0,RES_hhdet_tes!N90/0.086*1000000/RES_hhdet_num!N89)</f>
        <v>356.25183002203892</v>
      </c>
      <c r="O90" s="165">
        <f>IF(RES_hhdet_tes!O90=0,0,RES_hhdet_tes!O90/0.086*1000000/RES_hhdet_num!O89)</f>
        <v>350.27938241104209</v>
      </c>
      <c r="P90" s="165">
        <f>IF(RES_hhdet_tes!P90=0,0,RES_hhdet_tes!P90/0.086*1000000/RES_hhdet_num!P89)</f>
        <v>349.39763064005854</v>
      </c>
      <c r="Q90" s="165">
        <f>IF(RES_hhdet_tes!Q90=0,0,RES_hhdet_tes!Q90/0.086*1000000/RES_hhdet_num!Q89)</f>
        <v>345.6332175731979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535.15215507281255</v>
      </c>
      <c r="C91" s="164">
        <f>IF(RES_hhdet_tes!C91=0,0,RES_hhdet_tes!C91/0.086*1000000/RES_hhdet_num!C89)</f>
        <v>544.46113325230385</v>
      </c>
      <c r="D91" s="164">
        <f>IF(RES_hhdet_tes!D91=0,0,RES_hhdet_tes!D91/0.086*1000000/RES_hhdet_num!D89)</f>
        <v>548.93601778552716</v>
      </c>
      <c r="E91" s="164">
        <f>IF(RES_hhdet_tes!E91=0,0,RES_hhdet_tes!E91/0.086*1000000/RES_hhdet_num!E89)</f>
        <v>567.42660526137104</v>
      </c>
      <c r="F91" s="164">
        <f>IF(RES_hhdet_tes!F91=0,0,RES_hhdet_tes!F91/0.086*1000000/RES_hhdet_num!F89)</f>
        <v>578.74735004908803</v>
      </c>
      <c r="G91" s="164">
        <f>IF(RES_hhdet_tes!G91=0,0,RES_hhdet_tes!G91/0.086*1000000/RES_hhdet_num!G89)</f>
        <v>589.80383130398138</v>
      </c>
      <c r="H91" s="164">
        <f>IF(RES_hhdet_tes!H91=0,0,RES_hhdet_tes!H91/0.086*1000000/RES_hhdet_num!H89)</f>
        <v>593.7832565666364</v>
      </c>
      <c r="I91" s="164">
        <f>IF(RES_hhdet_tes!I91=0,0,RES_hhdet_tes!I91/0.086*1000000/RES_hhdet_num!I89)</f>
        <v>601.54313783025123</v>
      </c>
      <c r="J91" s="164">
        <f>IF(RES_hhdet_tes!J91=0,0,RES_hhdet_tes!J91/0.086*1000000/RES_hhdet_num!J89)</f>
        <v>610.64580661411117</v>
      </c>
      <c r="K91" s="164">
        <f>IF(RES_hhdet_tes!K91=0,0,RES_hhdet_tes!K91/0.086*1000000/RES_hhdet_num!K89)</f>
        <v>611.45767831255205</v>
      </c>
      <c r="L91" s="164">
        <f>IF(RES_hhdet_tes!L91=0,0,RES_hhdet_tes!L91/0.086*1000000/RES_hhdet_num!L89)</f>
        <v>611.64264682934629</v>
      </c>
      <c r="M91" s="164">
        <f>IF(RES_hhdet_tes!M91=0,0,RES_hhdet_tes!M91/0.086*1000000/RES_hhdet_num!M89)</f>
        <v>620.88333960752311</v>
      </c>
      <c r="N91" s="164">
        <f>IF(RES_hhdet_tes!N91=0,0,RES_hhdet_tes!N91/0.086*1000000/RES_hhdet_num!N89)</f>
        <v>614.90090299936253</v>
      </c>
      <c r="O91" s="164">
        <f>IF(RES_hhdet_tes!O91=0,0,RES_hhdet_tes!O91/0.086*1000000/RES_hhdet_num!O89)</f>
        <v>606.27225102456862</v>
      </c>
      <c r="P91" s="164">
        <f>IF(RES_hhdet_tes!P91=0,0,RES_hhdet_tes!P91/0.086*1000000/RES_hhdet_num!P89)</f>
        <v>607.86409885641149</v>
      </c>
      <c r="Q91" s="164">
        <f>IF(RES_hhdet_tes!Q91=0,0,RES_hhdet_tes!Q91/0.086*1000000/RES_hhdet_num!Q89)</f>
        <v>604.47729443385595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823.31552317640785</v>
      </c>
      <c r="C92" s="162">
        <f>IF(RES_hhdet_tes!C92=0,0,RES_hhdet_tes!C92/0.086*1000000/RES_hhdet_num!C92)</f>
        <v>841.12442399648648</v>
      </c>
      <c r="D92" s="162">
        <f>IF(RES_hhdet_tes!D92=0,0,RES_hhdet_tes!D92/0.086*1000000/RES_hhdet_num!D92)</f>
        <v>853.37353117497764</v>
      </c>
      <c r="E92" s="162">
        <f>IF(RES_hhdet_tes!E92=0,0,RES_hhdet_tes!E92/0.086*1000000/RES_hhdet_num!E92)</f>
        <v>885.77463137702534</v>
      </c>
      <c r="F92" s="162">
        <f>IF(RES_hhdet_tes!F92=0,0,RES_hhdet_tes!F92/0.086*1000000/RES_hhdet_num!F92)</f>
        <v>906.41536225222751</v>
      </c>
      <c r="G92" s="162">
        <f>IF(RES_hhdet_tes!G92=0,0,RES_hhdet_tes!G92/0.086*1000000/RES_hhdet_num!G92)</f>
        <v>923.14025037752208</v>
      </c>
      <c r="H92" s="162">
        <f>IF(RES_hhdet_tes!H92=0,0,RES_hhdet_tes!H92/0.086*1000000/RES_hhdet_num!H92)</f>
        <v>939.45167319637153</v>
      </c>
      <c r="I92" s="162">
        <f>IF(RES_hhdet_tes!I92=0,0,RES_hhdet_tes!I92/0.086*1000000/RES_hhdet_num!I92)</f>
        <v>953.22255700514029</v>
      </c>
      <c r="J92" s="162">
        <f>IF(RES_hhdet_tes!J92=0,0,RES_hhdet_tes!J92/0.086*1000000/RES_hhdet_num!J92)</f>
        <v>971.40351782223536</v>
      </c>
      <c r="K92" s="162">
        <f>IF(RES_hhdet_tes!K92=0,0,RES_hhdet_tes!K92/0.086*1000000/RES_hhdet_num!K92)</f>
        <v>969.7709422460091</v>
      </c>
      <c r="L92" s="162">
        <f>IF(RES_hhdet_tes!L92=0,0,RES_hhdet_tes!L92/0.086*1000000/RES_hhdet_num!L92)</f>
        <v>972.81609920575841</v>
      </c>
      <c r="M92" s="162">
        <f>IF(RES_hhdet_tes!M92=0,0,RES_hhdet_tes!M92/0.086*1000000/RES_hhdet_num!M92)</f>
        <v>997.47207622472138</v>
      </c>
      <c r="N92" s="162">
        <f>IF(RES_hhdet_tes!N92=0,0,RES_hhdet_tes!N92/0.086*1000000/RES_hhdet_num!N92)</f>
        <v>991.31579184249028</v>
      </c>
      <c r="O92" s="162">
        <f>IF(RES_hhdet_tes!O92=0,0,RES_hhdet_tes!O92/0.086*1000000/RES_hhdet_num!O92)</f>
        <v>974.2797304035704</v>
      </c>
      <c r="P92" s="162">
        <f>IF(RES_hhdet_tes!P92=0,0,RES_hhdet_tes!P92/0.086*1000000/RES_hhdet_num!P92)</f>
        <v>971.04888505072552</v>
      </c>
      <c r="Q92" s="162">
        <f>IF(RES_hhdet_tes!Q92=0,0,RES_hhdet_tes!Q92/0.086*1000000/RES_hhdet_num!Q92)</f>
        <v>959.61155065725893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823.31258818455751</v>
      </c>
      <c r="C93" s="160">
        <f>IF(RES_hhdet_tes!C93=0,0,RES_hhdet_tes!C93/0.086*1000000/RES_hhdet_num!C93)</f>
        <v>839.42221422979549</v>
      </c>
      <c r="D93" s="160">
        <f>IF(RES_hhdet_tes!D93=0,0,RES_hhdet_tes!D93/0.086*1000000/RES_hhdet_num!D93)</f>
        <v>849.85767945499015</v>
      </c>
      <c r="E93" s="160">
        <f>IF(RES_hhdet_tes!E93=0,0,RES_hhdet_tes!E93/0.086*1000000/RES_hhdet_num!E93)</f>
        <v>879.927098546097</v>
      </c>
      <c r="F93" s="160">
        <f>IF(RES_hhdet_tes!F93=0,0,RES_hhdet_tes!F93/0.086*1000000/RES_hhdet_num!F93)</f>
        <v>898.4791501362231</v>
      </c>
      <c r="G93" s="160">
        <f>IF(RES_hhdet_tes!G93=0,0,RES_hhdet_tes!G93/0.086*1000000/RES_hhdet_num!G93)</f>
        <v>914.7846497631532</v>
      </c>
      <c r="H93" s="160">
        <f>IF(RES_hhdet_tes!H93=0,0,RES_hhdet_tes!H93/0.086*1000000/RES_hhdet_num!H93)</f>
        <v>924.26199512807091</v>
      </c>
      <c r="I93" s="160">
        <f>IF(RES_hhdet_tes!I93=0,0,RES_hhdet_tes!I93/0.086*1000000/RES_hhdet_num!I93)</f>
        <v>935.11560524375705</v>
      </c>
      <c r="J93" s="160">
        <f>IF(RES_hhdet_tes!J93=0,0,RES_hhdet_tes!J93/0.086*1000000/RES_hhdet_num!J93)</f>
        <v>951.46243913269188</v>
      </c>
      <c r="K93" s="160">
        <f>IF(RES_hhdet_tes!K93=0,0,RES_hhdet_tes!K93/0.086*1000000/RES_hhdet_num!K93)</f>
        <v>951.44727625764801</v>
      </c>
      <c r="L93" s="160">
        <f>IF(RES_hhdet_tes!L93=0,0,RES_hhdet_tes!L93/0.086*1000000/RES_hhdet_num!L93)</f>
        <v>952.79940924992218</v>
      </c>
      <c r="M93" s="160">
        <f>IF(RES_hhdet_tes!M93=0,0,RES_hhdet_tes!M93/0.086*1000000/RES_hhdet_num!M93)</f>
        <v>970.52387926735798</v>
      </c>
      <c r="N93" s="160">
        <f>IF(RES_hhdet_tes!N93=0,0,RES_hhdet_tes!N93/0.086*1000000/RES_hhdet_num!N93)</f>
        <v>961.91070231520212</v>
      </c>
      <c r="O93" s="160">
        <f>IF(RES_hhdet_tes!O93=0,0,RES_hhdet_tes!O93/0.086*1000000/RES_hhdet_num!O93)</f>
        <v>947.27015666582031</v>
      </c>
      <c r="P93" s="160">
        <f>IF(RES_hhdet_tes!P93=0,0,RES_hhdet_tes!P93/0.086*1000000/RES_hhdet_num!P93)</f>
        <v>947.73120862417227</v>
      </c>
      <c r="Q93" s="160">
        <f>IF(RES_hhdet_tes!Q93=0,0,RES_hhdet_tes!Q93/0.086*1000000/RES_hhdet_num!Q93)</f>
        <v>940.34133716392125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288.16043311174491</v>
      </c>
      <c r="C94" s="156">
        <f>IF(RES_hhdet_tes!C94=0,0,RES_hhdet_tes!C94/0.086*1000000/RES_hhdet_num!C93)</f>
        <v>294.9610809774918</v>
      </c>
      <c r="D94" s="156">
        <f>IF(RES_hhdet_tes!D94=0,0,RES_hhdet_tes!D94/0.086*1000000/RES_hhdet_num!D93)</f>
        <v>300.92166166946294</v>
      </c>
      <c r="E94" s="156">
        <f>IF(RES_hhdet_tes!E94=0,0,RES_hhdet_tes!E94/0.086*1000000/RES_hhdet_num!E93)</f>
        <v>312.50049328472591</v>
      </c>
      <c r="F94" s="156">
        <f>IF(RES_hhdet_tes!F94=0,0,RES_hhdet_tes!F94/0.086*1000000/RES_hhdet_num!F93)</f>
        <v>319.73180008713484</v>
      </c>
      <c r="G94" s="156">
        <f>IF(RES_hhdet_tes!G94=0,0,RES_hhdet_tes!G94/0.086*1000000/RES_hhdet_num!G93)</f>
        <v>324.98081845917176</v>
      </c>
      <c r="H94" s="156">
        <f>IF(RES_hhdet_tes!H94=0,0,RES_hhdet_tes!H94/0.086*1000000/RES_hhdet_num!H93)</f>
        <v>330.47873856143462</v>
      </c>
      <c r="I94" s="156">
        <f>IF(RES_hhdet_tes!I94=0,0,RES_hhdet_tes!I94/0.086*1000000/RES_hhdet_num!I93)</f>
        <v>333.57246741350633</v>
      </c>
      <c r="J94" s="156">
        <f>IF(RES_hhdet_tes!J94=0,0,RES_hhdet_tes!J94/0.086*1000000/RES_hhdet_num!J93)</f>
        <v>340.81663251858078</v>
      </c>
      <c r="K94" s="156">
        <f>IF(RES_hhdet_tes!K94=0,0,RES_hhdet_tes!K94/0.086*1000000/RES_hhdet_num!K93)</f>
        <v>339.98959794509557</v>
      </c>
      <c r="L94" s="156">
        <f>IF(RES_hhdet_tes!L94=0,0,RES_hhdet_tes!L94/0.086*1000000/RES_hhdet_num!L93)</f>
        <v>341.15676242057594</v>
      </c>
      <c r="M94" s="156">
        <f>IF(RES_hhdet_tes!M94=0,0,RES_hhdet_tes!M94/0.086*1000000/RES_hhdet_num!M93)</f>
        <v>349.64053965983527</v>
      </c>
      <c r="N94" s="156">
        <f>IF(RES_hhdet_tes!N94=0,0,RES_hhdet_tes!N94/0.086*1000000/RES_hhdet_num!N93)</f>
        <v>347.00979931583998</v>
      </c>
      <c r="O94" s="156">
        <f>IF(RES_hhdet_tes!O94=0,0,RES_hhdet_tes!O94/0.086*1000000/RES_hhdet_num!O93)</f>
        <v>340.99790564125192</v>
      </c>
      <c r="P94" s="156">
        <f>IF(RES_hhdet_tes!P94=0,0,RES_hhdet_tes!P94/0.086*1000000/RES_hhdet_num!P93)</f>
        <v>339.86710976776021</v>
      </c>
      <c r="Q94" s="156">
        <f>IF(RES_hhdet_tes!Q94=0,0,RES_hhdet_tes!Q94/0.086*1000000/RES_hhdet_num!Q93)</f>
        <v>335.86404273006542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535.15215507281266</v>
      </c>
      <c r="C95" s="156">
        <f>IF(RES_hhdet_tes!C95=0,0,RES_hhdet_tes!C95/0.086*1000000/RES_hhdet_num!C93)</f>
        <v>544.46113325230374</v>
      </c>
      <c r="D95" s="156">
        <f>IF(RES_hhdet_tes!D95=0,0,RES_hhdet_tes!D95/0.086*1000000/RES_hhdet_num!D93)</f>
        <v>548.93601778552704</v>
      </c>
      <c r="E95" s="156">
        <f>IF(RES_hhdet_tes!E95=0,0,RES_hhdet_tes!E95/0.086*1000000/RES_hhdet_num!E93)</f>
        <v>567.42660526137104</v>
      </c>
      <c r="F95" s="156">
        <f>IF(RES_hhdet_tes!F95=0,0,RES_hhdet_tes!F95/0.086*1000000/RES_hhdet_num!F93)</f>
        <v>578.74735004908825</v>
      </c>
      <c r="G95" s="156">
        <f>IF(RES_hhdet_tes!G95=0,0,RES_hhdet_tes!G95/0.086*1000000/RES_hhdet_num!G93)</f>
        <v>589.8038313039815</v>
      </c>
      <c r="H95" s="156">
        <f>IF(RES_hhdet_tes!H95=0,0,RES_hhdet_tes!H95/0.086*1000000/RES_hhdet_num!H93)</f>
        <v>593.78325656663628</v>
      </c>
      <c r="I95" s="156">
        <f>IF(RES_hhdet_tes!I95=0,0,RES_hhdet_tes!I95/0.086*1000000/RES_hhdet_num!I93)</f>
        <v>601.54313783025077</v>
      </c>
      <c r="J95" s="156">
        <f>IF(RES_hhdet_tes!J95=0,0,RES_hhdet_tes!J95/0.086*1000000/RES_hhdet_num!J93)</f>
        <v>610.64580661411105</v>
      </c>
      <c r="K95" s="156">
        <f>IF(RES_hhdet_tes!K95=0,0,RES_hhdet_tes!K95/0.086*1000000/RES_hhdet_num!K93)</f>
        <v>611.45767831255239</v>
      </c>
      <c r="L95" s="156">
        <f>IF(RES_hhdet_tes!L95=0,0,RES_hhdet_tes!L95/0.086*1000000/RES_hhdet_num!L93)</f>
        <v>611.64264682934606</v>
      </c>
      <c r="M95" s="156">
        <f>IF(RES_hhdet_tes!M95=0,0,RES_hhdet_tes!M95/0.086*1000000/RES_hhdet_num!M93)</f>
        <v>620.88333960752277</v>
      </c>
      <c r="N95" s="156">
        <f>IF(RES_hhdet_tes!N95=0,0,RES_hhdet_tes!N95/0.086*1000000/RES_hhdet_num!N93)</f>
        <v>614.90090299936219</v>
      </c>
      <c r="O95" s="156">
        <f>IF(RES_hhdet_tes!O95=0,0,RES_hhdet_tes!O95/0.086*1000000/RES_hhdet_num!O93)</f>
        <v>606.27225102456839</v>
      </c>
      <c r="P95" s="156">
        <f>IF(RES_hhdet_tes!P95=0,0,RES_hhdet_tes!P95/0.086*1000000/RES_hhdet_num!P93)</f>
        <v>607.86409885641206</v>
      </c>
      <c r="Q95" s="156">
        <f>IF(RES_hhdet_tes!Q95=0,0,RES_hhdet_tes!Q95/0.086*1000000/RES_hhdet_num!Q93)</f>
        <v>604.47729443385583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847.96423554691444</v>
      </c>
      <c r="C96" s="162">
        <f>IF(RES_hhdet_tes!C96=0,0,RES_hhdet_tes!C96/0.086*1000000/RES_hhdet_num!C96)</f>
        <v>861.83085878899419</v>
      </c>
      <c r="D96" s="162">
        <f>IF(RES_hhdet_tes!D96=0,0,RES_hhdet_tes!D96/0.086*1000000/RES_hhdet_num!D96)</f>
        <v>897.6540338110151</v>
      </c>
      <c r="E96" s="162">
        <f>IF(RES_hhdet_tes!E96=0,0,RES_hhdet_tes!E96/0.086*1000000/RES_hhdet_num!E96)</f>
        <v>982.53258876128336</v>
      </c>
      <c r="F96" s="162">
        <f>IF(RES_hhdet_tes!F96=0,0,RES_hhdet_tes!F96/0.086*1000000/RES_hhdet_num!F96)</f>
        <v>1029.6642565591403</v>
      </c>
      <c r="G96" s="162">
        <f>IF(RES_hhdet_tes!G96=0,0,RES_hhdet_tes!G96/0.086*1000000/RES_hhdet_num!G96)</f>
        <v>1039.828671171312</v>
      </c>
      <c r="H96" s="162">
        <f>IF(RES_hhdet_tes!H96=0,0,RES_hhdet_tes!H96/0.086*1000000/RES_hhdet_num!H96)</f>
        <v>985.98825336107143</v>
      </c>
      <c r="I96" s="162">
        <f>IF(RES_hhdet_tes!I96=0,0,RES_hhdet_tes!I96/0.086*1000000/RES_hhdet_num!I96)</f>
        <v>1021.0832427018224</v>
      </c>
      <c r="J96" s="162">
        <f>IF(RES_hhdet_tes!J96=0,0,RES_hhdet_tes!J96/0.086*1000000/RES_hhdet_num!J96)</f>
        <v>980.30033171213302</v>
      </c>
      <c r="K96" s="162">
        <f>IF(RES_hhdet_tes!K96=0,0,RES_hhdet_tes!K96/0.086*1000000/RES_hhdet_num!K96)</f>
        <v>977.9838259761525</v>
      </c>
      <c r="L96" s="162">
        <f>IF(RES_hhdet_tes!L96=0,0,RES_hhdet_tes!L96/0.086*1000000/RES_hhdet_num!L96)</f>
        <v>1012.2754386083366</v>
      </c>
      <c r="M96" s="162">
        <f>IF(RES_hhdet_tes!M96=0,0,RES_hhdet_tes!M96/0.086*1000000/RES_hhdet_num!M96)</f>
        <v>953.13809974828928</v>
      </c>
      <c r="N96" s="162">
        <f>IF(RES_hhdet_tes!N96=0,0,RES_hhdet_tes!N96/0.086*1000000/RES_hhdet_num!N96)</f>
        <v>982.71663389053197</v>
      </c>
      <c r="O96" s="162">
        <f>IF(RES_hhdet_tes!O96=0,0,RES_hhdet_tes!O96/0.086*1000000/RES_hhdet_num!O96)</f>
        <v>975.11573247491822</v>
      </c>
      <c r="P96" s="162">
        <f>IF(RES_hhdet_tes!P96=0,0,RES_hhdet_tes!P96/0.086*1000000/RES_hhdet_num!P96)</f>
        <v>984.35981882498493</v>
      </c>
      <c r="Q96" s="162">
        <f>IF(RES_hhdet_tes!Q96=0,0,RES_hhdet_tes!Q96/0.086*1000000/RES_hhdet_num!Q96)</f>
        <v>981.90397209561831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831.93963751423405</v>
      </c>
      <c r="C97" s="160">
        <f>IF(RES_hhdet_tes!C97=0,0,RES_hhdet_tes!C97/0.086*1000000/RES_hhdet_num!C97)</f>
        <v>846.10193382845193</v>
      </c>
      <c r="D97" s="160">
        <f>IF(RES_hhdet_tes!D97=0,0,RES_hhdet_tes!D97/0.086*1000000/RES_hhdet_num!D97)</f>
        <v>863.07406636338442</v>
      </c>
      <c r="E97" s="160">
        <f>IF(RES_hhdet_tes!E97=0,0,RES_hhdet_tes!E97/0.086*1000000/RES_hhdet_num!E97)</f>
        <v>912.65723297363229</v>
      </c>
      <c r="F97" s="160">
        <f>IF(RES_hhdet_tes!F97=0,0,RES_hhdet_tes!F97/0.086*1000000/RES_hhdet_num!F97)</f>
        <v>941.97489738431716</v>
      </c>
      <c r="G97" s="160">
        <f>IF(RES_hhdet_tes!G97=0,0,RES_hhdet_tes!G97/0.086*1000000/RES_hhdet_num!G97)</f>
        <v>959.56756288928466</v>
      </c>
      <c r="H97" s="160">
        <f>IF(RES_hhdet_tes!H97=0,0,RES_hhdet_tes!H97/0.086*1000000/RES_hhdet_num!H97)</f>
        <v>943.96068324015062</v>
      </c>
      <c r="I97" s="160">
        <f>IF(RES_hhdet_tes!I97=0,0,RES_hhdet_tes!I97/0.086*1000000/RES_hhdet_num!I97)</f>
        <v>960.95146354817348</v>
      </c>
      <c r="J97" s="160">
        <f>IF(RES_hhdet_tes!J97=0,0,RES_hhdet_tes!J97/0.086*1000000/RES_hhdet_num!J97)</f>
        <v>954.28566736074083</v>
      </c>
      <c r="K97" s="160">
        <f>IF(RES_hhdet_tes!K97=0,0,RES_hhdet_tes!K97/0.086*1000000/RES_hhdet_num!K97)</f>
        <v>955.24261074274511</v>
      </c>
      <c r="L97" s="160">
        <f>IF(RES_hhdet_tes!L97=0,0,RES_hhdet_tes!L97/0.086*1000000/RES_hhdet_num!L97)</f>
        <v>968.79774742140512</v>
      </c>
      <c r="M97" s="160">
        <f>IF(RES_hhdet_tes!M97=0,0,RES_hhdet_tes!M97/0.086*1000000/RES_hhdet_num!M97)</f>
        <v>957.91262570147489</v>
      </c>
      <c r="N97" s="160">
        <f>IF(RES_hhdet_tes!N97=0,0,RES_hhdet_tes!N97/0.086*1000000/RES_hhdet_num!N97)</f>
        <v>963.45855362880684</v>
      </c>
      <c r="O97" s="160">
        <f>IF(RES_hhdet_tes!O97=0,0,RES_hhdet_tes!O97/0.086*1000000/RES_hhdet_num!O97)</f>
        <v>951.81272403909361</v>
      </c>
      <c r="P97" s="160">
        <f>IF(RES_hhdet_tes!P97=0,0,RES_hhdet_tes!P97/0.086*1000000/RES_hhdet_num!P97)</f>
        <v>953.81172138634122</v>
      </c>
      <c r="Q97" s="160">
        <f>IF(RES_hhdet_tes!Q97=0,0,RES_hhdet_tes!Q97/0.086*1000000/RES_hhdet_num!Q97)</f>
        <v>949.43951087239645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296.78748244142156</v>
      </c>
      <c r="C98" s="156">
        <f>IF(RES_hhdet_tes!C98=0,0,RES_hhdet_tes!C98/0.086*1000000/RES_hhdet_num!C97)</f>
        <v>301.64080057614791</v>
      </c>
      <c r="D98" s="156">
        <f>IF(RES_hhdet_tes!D98=0,0,RES_hhdet_tes!D98/0.086*1000000/RES_hhdet_num!D97)</f>
        <v>314.13804857785749</v>
      </c>
      <c r="E98" s="156">
        <f>IF(RES_hhdet_tes!E98=0,0,RES_hhdet_tes!E98/0.086*1000000/RES_hhdet_num!E97)</f>
        <v>345.23062771226131</v>
      </c>
      <c r="F98" s="156">
        <f>IF(RES_hhdet_tes!F98=0,0,RES_hhdet_tes!F98/0.086*1000000/RES_hhdet_num!F97)</f>
        <v>363.22754733522936</v>
      </c>
      <c r="G98" s="156">
        <f>IF(RES_hhdet_tes!G98=0,0,RES_hhdet_tes!G98/0.086*1000000/RES_hhdet_num!G97)</f>
        <v>369.76373158530316</v>
      </c>
      <c r="H98" s="156">
        <f>IF(RES_hhdet_tes!H98=0,0,RES_hhdet_tes!H98/0.086*1000000/RES_hhdet_num!H97)</f>
        <v>350.17742667351439</v>
      </c>
      <c r="I98" s="156">
        <f>IF(RES_hhdet_tes!I98=0,0,RES_hhdet_tes!I98/0.086*1000000/RES_hhdet_num!I97)</f>
        <v>359.40832571792254</v>
      </c>
      <c r="J98" s="156">
        <f>IF(RES_hhdet_tes!J98=0,0,RES_hhdet_tes!J98/0.086*1000000/RES_hhdet_num!J97)</f>
        <v>343.63986074662961</v>
      </c>
      <c r="K98" s="156">
        <f>IF(RES_hhdet_tes!K98=0,0,RES_hhdet_tes!K98/0.086*1000000/RES_hhdet_num!K97)</f>
        <v>343.78493243019301</v>
      </c>
      <c r="L98" s="156">
        <f>IF(RES_hhdet_tes!L98=0,0,RES_hhdet_tes!L98/0.086*1000000/RES_hhdet_num!L97)</f>
        <v>357.15510059205894</v>
      </c>
      <c r="M98" s="156">
        <f>IF(RES_hhdet_tes!M98=0,0,RES_hhdet_tes!M98/0.086*1000000/RES_hhdet_num!M97)</f>
        <v>337.02928609395167</v>
      </c>
      <c r="N98" s="156">
        <f>IF(RES_hhdet_tes!N98=0,0,RES_hhdet_tes!N98/0.086*1000000/RES_hhdet_num!N97)</f>
        <v>348.55765062944494</v>
      </c>
      <c r="O98" s="156">
        <f>IF(RES_hhdet_tes!O98=0,0,RES_hhdet_tes!O98/0.086*1000000/RES_hhdet_num!O97)</f>
        <v>345.54047301452505</v>
      </c>
      <c r="P98" s="156">
        <f>IF(RES_hhdet_tes!P98=0,0,RES_hhdet_tes!P98/0.086*1000000/RES_hhdet_num!P97)</f>
        <v>345.94762252992962</v>
      </c>
      <c r="Q98" s="156">
        <f>IF(RES_hhdet_tes!Q98=0,0,RES_hhdet_tes!Q98/0.086*1000000/RES_hhdet_num!Q97)</f>
        <v>344.96221643854028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535.15215507281255</v>
      </c>
      <c r="C99" s="156">
        <f>IF(RES_hhdet_tes!C99=0,0,RES_hhdet_tes!C99/0.086*1000000/RES_hhdet_num!C97)</f>
        <v>544.46113325230385</v>
      </c>
      <c r="D99" s="156">
        <f>IF(RES_hhdet_tes!D99=0,0,RES_hhdet_tes!D99/0.086*1000000/RES_hhdet_num!D97)</f>
        <v>548.93601778552681</v>
      </c>
      <c r="E99" s="156">
        <f>IF(RES_hhdet_tes!E99=0,0,RES_hhdet_tes!E99/0.086*1000000/RES_hhdet_num!E97)</f>
        <v>567.42660526137092</v>
      </c>
      <c r="F99" s="156">
        <f>IF(RES_hhdet_tes!F99=0,0,RES_hhdet_tes!F99/0.086*1000000/RES_hhdet_num!F97)</f>
        <v>578.74735004908791</v>
      </c>
      <c r="G99" s="156">
        <f>IF(RES_hhdet_tes!G99=0,0,RES_hhdet_tes!G99/0.086*1000000/RES_hhdet_num!G97)</f>
        <v>589.8038313039815</v>
      </c>
      <c r="H99" s="156">
        <f>IF(RES_hhdet_tes!H99=0,0,RES_hhdet_tes!H99/0.086*1000000/RES_hhdet_num!H97)</f>
        <v>593.78325656663628</v>
      </c>
      <c r="I99" s="156">
        <f>IF(RES_hhdet_tes!I99=0,0,RES_hhdet_tes!I99/0.086*1000000/RES_hhdet_num!I97)</f>
        <v>601.54313783025111</v>
      </c>
      <c r="J99" s="156">
        <f>IF(RES_hhdet_tes!J99=0,0,RES_hhdet_tes!J99/0.086*1000000/RES_hhdet_num!J97)</f>
        <v>610.64580661411094</v>
      </c>
      <c r="K99" s="156">
        <f>IF(RES_hhdet_tes!K99=0,0,RES_hhdet_tes!K99/0.086*1000000/RES_hhdet_num!K97)</f>
        <v>611.45767831255216</v>
      </c>
      <c r="L99" s="156">
        <f>IF(RES_hhdet_tes!L99=0,0,RES_hhdet_tes!L99/0.086*1000000/RES_hhdet_num!L97)</f>
        <v>611.64264682934606</v>
      </c>
      <c r="M99" s="156">
        <f>IF(RES_hhdet_tes!M99=0,0,RES_hhdet_tes!M99/0.086*1000000/RES_hhdet_num!M97)</f>
        <v>620.88333960752323</v>
      </c>
      <c r="N99" s="156">
        <f>IF(RES_hhdet_tes!N99=0,0,RES_hhdet_tes!N99/0.086*1000000/RES_hhdet_num!N97)</f>
        <v>614.90090299936185</v>
      </c>
      <c r="O99" s="156">
        <f>IF(RES_hhdet_tes!O99=0,0,RES_hhdet_tes!O99/0.086*1000000/RES_hhdet_num!O97)</f>
        <v>606.27225102456862</v>
      </c>
      <c r="P99" s="156">
        <f>IF(RES_hhdet_tes!P99=0,0,RES_hhdet_tes!P99/0.086*1000000/RES_hhdet_num!P97)</f>
        <v>607.86409885641172</v>
      </c>
      <c r="Q99" s="156">
        <f>IF(RES_hhdet_tes!Q99=0,0,RES_hhdet_tes!Q99/0.086*1000000/RES_hhdet_num!Q97)</f>
        <v>604.47729443385606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1343.636430090708</v>
      </c>
      <c r="C100" s="157">
        <f>IF(RES_hhdet_tes!C100=0,0,RES_hhdet_tes!C100/0.086*1000000/RES_hhdet_num!C$81)</f>
        <v>1396.5595567491673</v>
      </c>
      <c r="D100" s="157">
        <f>IF(RES_hhdet_tes!D100=0,0,RES_hhdet_tes!D100/0.086*1000000/RES_hhdet_num!D$81)</f>
        <v>1495.0162781957652</v>
      </c>
      <c r="E100" s="157">
        <f>IF(RES_hhdet_tes!E100=0,0,RES_hhdet_tes!E100/0.086*1000000/RES_hhdet_num!E$81)</f>
        <v>1629.4871391375077</v>
      </c>
      <c r="F100" s="157">
        <f>IF(RES_hhdet_tes!F100=0,0,RES_hhdet_tes!F100/0.086*1000000/RES_hhdet_num!F$81)</f>
        <v>1717.2393056098722</v>
      </c>
      <c r="G100" s="157">
        <f>IF(RES_hhdet_tes!G100=0,0,RES_hhdet_tes!G100/0.086*1000000/RES_hhdet_num!G$81)</f>
        <v>1731.6783659443113</v>
      </c>
      <c r="H100" s="157">
        <f>IF(RES_hhdet_tes!H100=0,0,RES_hhdet_tes!H100/0.086*1000000/RES_hhdet_num!H$81)</f>
        <v>1670.106672474067</v>
      </c>
      <c r="I100" s="157">
        <f>IF(RES_hhdet_tes!I100=0,0,RES_hhdet_tes!I100/0.086*1000000/RES_hhdet_num!I$81)</f>
        <v>1699.89777453179</v>
      </c>
      <c r="J100" s="157">
        <f>IF(RES_hhdet_tes!J100=0,0,RES_hhdet_tes!J100/0.086*1000000/RES_hhdet_num!J$81)</f>
        <v>1582.1950046313677</v>
      </c>
      <c r="K100" s="157">
        <f>IF(RES_hhdet_tes!K100=0,0,RES_hhdet_tes!K100/0.086*1000000/RES_hhdet_num!K$81)</f>
        <v>1640.1177955346013</v>
      </c>
      <c r="L100" s="157">
        <f>IF(RES_hhdet_tes!L100=0,0,RES_hhdet_tes!L100/0.086*1000000/RES_hhdet_num!L$81)</f>
        <v>1733.1658140396505</v>
      </c>
      <c r="M100" s="157">
        <f>IF(RES_hhdet_tes!M100=0,0,RES_hhdet_tes!M100/0.086*1000000/RES_hhdet_num!M$81)</f>
        <v>1531.4230041519097</v>
      </c>
      <c r="N100" s="157">
        <f>IF(RES_hhdet_tes!N100=0,0,RES_hhdet_tes!N100/0.086*1000000/RES_hhdet_num!N$81)</f>
        <v>1309.8712558411889</v>
      </c>
      <c r="O100" s="157">
        <f>IF(RES_hhdet_tes!O100=0,0,RES_hhdet_tes!O100/0.086*1000000/RES_hhdet_num!O$81)</f>
        <v>1218.5420276307402</v>
      </c>
      <c r="P100" s="157">
        <f>IF(RES_hhdet_tes!P100=0,0,RES_hhdet_tes!P100/0.086*1000000/RES_hhdet_num!P$81)</f>
        <v>1109.6087889316959</v>
      </c>
      <c r="Q100" s="157">
        <f>IF(RES_hhdet_tes!Q100=0,0,RES_hhdet_tes!Q100/0.086*1000000/RES_hhdet_num!Q$81)</f>
        <v>1139.0744417100796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1324.414136927144</v>
      </c>
      <c r="C101" s="156">
        <f>IF(RES_hhdet_tes!C101=0,0,RES_hhdet_tes!C101/0.086*1000000/RES_hhdet_num!C101)</f>
        <v>1371.1111570992387</v>
      </c>
      <c r="D101" s="156">
        <f>IF(RES_hhdet_tes!D101=0,0,RES_hhdet_tes!D101/0.086*1000000/RES_hhdet_num!D101)</f>
        <v>1439.2025756977073</v>
      </c>
      <c r="E101" s="156">
        <f>IF(RES_hhdet_tes!E101=0,0,RES_hhdet_tes!E101/0.086*1000000/RES_hhdet_num!E101)</f>
        <v>1508.9303407766504</v>
      </c>
      <c r="F101" s="156">
        <f>IF(RES_hhdet_tes!F101=0,0,RES_hhdet_tes!F101/0.086*1000000/RES_hhdet_num!F101)</f>
        <v>1586.7903312348069</v>
      </c>
      <c r="G101" s="156">
        <f>IF(RES_hhdet_tes!G101=0,0,RES_hhdet_tes!G101/0.086*1000000/RES_hhdet_num!G101)</f>
        <v>1602.0443042523846</v>
      </c>
      <c r="H101" s="156">
        <f>IF(RES_hhdet_tes!H101=0,0,RES_hhdet_tes!H101/0.086*1000000/RES_hhdet_num!H101)</f>
        <v>1596.3782628975646</v>
      </c>
      <c r="I101" s="156">
        <f>IF(RES_hhdet_tes!I101=0,0,RES_hhdet_tes!I101/0.086*1000000/RES_hhdet_num!I101)</f>
        <v>1608.3373907632947</v>
      </c>
      <c r="J101" s="156">
        <f>IF(RES_hhdet_tes!J101=0,0,RES_hhdet_tes!J101/0.086*1000000/RES_hhdet_num!J101)</f>
        <v>1551.3729162619147</v>
      </c>
      <c r="K101" s="156">
        <f>IF(RES_hhdet_tes!K101=0,0,RES_hhdet_tes!K101/0.086*1000000/RES_hhdet_num!K101)</f>
        <v>1603.2845064840219</v>
      </c>
      <c r="L101" s="156">
        <f>IF(RES_hhdet_tes!L101=0,0,RES_hhdet_tes!L101/0.086*1000000/RES_hhdet_num!L101)</f>
        <v>1656.6855002170905</v>
      </c>
      <c r="M101" s="156">
        <f>IF(RES_hhdet_tes!M101=0,0,RES_hhdet_tes!M101/0.086*1000000/RES_hhdet_num!M101)</f>
        <v>1504.3108504056643</v>
      </c>
      <c r="N101" s="156">
        <f>IF(RES_hhdet_tes!N101=0,0,RES_hhdet_tes!N101/0.086*1000000/RES_hhdet_num!N101)</f>
        <v>1288.6552358562192</v>
      </c>
      <c r="O101" s="156">
        <f>IF(RES_hhdet_tes!O101=0,0,RES_hhdet_tes!O101/0.086*1000000/RES_hhdet_num!O101)</f>
        <v>1185.3222303021687</v>
      </c>
      <c r="P101" s="156">
        <f>IF(RES_hhdet_tes!P101=0,0,RES_hhdet_tes!P101/0.086*1000000/RES_hhdet_num!P101)</f>
        <v>1086.9226692886168</v>
      </c>
      <c r="Q101" s="156">
        <f>IF(RES_hhdet_tes!Q101=0,0,RES_hhdet_tes!Q101/0.086*1000000/RES_hhdet_num!Q101)</f>
        <v>1119.5635830171475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1324.4118308806746</v>
      </c>
      <c r="C102" s="156">
        <f>IF(RES_hhdet_tes!C102=0,0,RES_hhdet_tes!C102/0.086*1000000/RES_hhdet_num!C102)</f>
        <v>1370.5190281220227</v>
      </c>
      <c r="D102" s="156">
        <f>IF(RES_hhdet_tes!D102=0,0,RES_hhdet_tes!D102/0.086*1000000/RES_hhdet_num!D102)</f>
        <v>1443.861344723033</v>
      </c>
      <c r="E102" s="156">
        <f>IF(RES_hhdet_tes!E102=0,0,RES_hhdet_tes!E102/0.086*1000000/RES_hhdet_num!E102)</f>
        <v>1553.2644447247428</v>
      </c>
      <c r="F102" s="156">
        <f>IF(RES_hhdet_tes!F102=0,0,RES_hhdet_tes!F102/0.086*1000000/RES_hhdet_num!F102)</f>
        <v>1640.4022523734275</v>
      </c>
      <c r="G102" s="156">
        <f>IF(RES_hhdet_tes!G102=0,0,RES_hhdet_tes!G102/0.086*1000000/RES_hhdet_num!G102)</f>
        <v>1648.666604781775</v>
      </c>
      <c r="H102" s="156">
        <f>IF(RES_hhdet_tes!H102=0,0,RES_hhdet_tes!H102/0.086*1000000/RES_hhdet_num!H102)</f>
        <v>1648.7969026830972</v>
      </c>
      <c r="I102" s="156">
        <f>IF(RES_hhdet_tes!I102=0,0,RES_hhdet_tes!I102/0.086*1000000/RES_hhdet_num!I102)</f>
        <v>1666.2712278597096</v>
      </c>
      <c r="J102" s="156">
        <f>IF(RES_hhdet_tes!J102=0,0,RES_hhdet_tes!J102/0.086*1000000/RES_hhdet_num!J102)</f>
        <v>1614.611187437443</v>
      </c>
      <c r="K102" s="156">
        <f>IF(RES_hhdet_tes!K102=0,0,RES_hhdet_tes!K102/0.086*1000000/RES_hhdet_num!K102)</f>
        <v>1665.8004654661765</v>
      </c>
      <c r="L102" s="156">
        <f>IF(RES_hhdet_tes!L102=0,0,RES_hhdet_tes!L102/0.086*1000000/RES_hhdet_num!L102)</f>
        <v>1716.5694834362412</v>
      </c>
      <c r="M102" s="156">
        <f>IF(RES_hhdet_tes!M102=0,0,RES_hhdet_tes!M102/0.086*1000000/RES_hhdet_num!M102)</f>
        <v>1562.9934686096544</v>
      </c>
      <c r="N102" s="156">
        <f>IF(RES_hhdet_tes!N102=0,0,RES_hhdet_tes!N102/0.086*1000000/RES_hhdet_num!N102)</f>
        <v>1339.9620209269219</v>
      </c>
      <c r="O102" s="156">
        <f>IF(RES_hhdet_tes!O102=0,0,RES_hhdet_tes!O102/0.086*1000000/RES_hhdet_num!O102)</f>
        <v>1228.4238626431022</v>
      </c>
      <c r="P102" s="156">
        <f>IF(RES_hhdet_tes!P102=0,0,RES_hhdet_tes!P102/0.086*1000000/RES_hhdet_num!P102)</f>
        <v>1121.415454852847</v>
      </c>
      <c r="Q102" s="156">
        <f>IF(RES_hhdet_tes!Q102=0,0,RES_hhdet_tes!Q102/0.086*1000000/RES_hhdet_num!Q102)</f>
        <v>1144.5911860861579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1364.0623993100701</v>
      </c>
      <c r="C103" s="57">
        <f>IF(RES_hhdet_tes!C103=0,0,RES_hhdet_tes!C103/0.086*1000000/RES_hhdet_num!C103)</f>
        <v>1420.6555924437835</v>
      </c>
      <c r="D103" s="57">
        <f>IF(RES_hhdet_tes!D103=0,0,RES_hhdet_tes!D103/0.086*1000000/RES_hhdet_num!D103)</f>
        <v>1538.0838542551071</v>
      </c>
      <c r="E103" s="57">
        <f>IF(RES_hhdet_tes!E103=0,0,RES_hhdet_tes!E103/0.086*1000000/RES_hhdet_num!E103)</f>
        <v>1715.9064877195829</v>
      </c>
      <c r="F103" s="57">
        <f>IF(RES_hhdet_tes!F103=0,0,RES_hhdet_tes!F103/0.086*1000000/RES_hhdet_num!F103)</f>
        <v>1801.9089852431089</v>
      </c>
      <c r="G103" s="57">
        <f>IF(RES_hhdet_tes!G103=0,0,RES_hhdet_tes!G103/0.086*1000000/RES_hhdet_num!G103)</f>
        <v>1805.4717461787736</v>
      </c>
      <c r="H103" s="57">
        <f>IF(RES_hhdet_tes!H103=0,0,RES_hhdet_tes!H103/0.086*1000000/RES_hhdet_num!H103)</f>
        <v>1688.9471325740358</v>
      </c>
      <c r="I103" s="57">
        <f>IF(RES_hhdet_tes!I103=0,0,RES_hhdet_tes!I103/0.086*1000000/RES_hhdet_num!I103)</f>
        <v>1726.4699332746443</v>
      </c>
      <c r="J103" s="57">
        <f>IF(RES_hhdet_tes!J103=0,0,RES_hhdet_tes!J103/0.086*1000000/RES_hhdet_num!J103)</f>
        <v>1562.4219765420376</v>
      </c>
      <c r="K103" s="57">
        <f>IF(RES_hhdet_tes!K103=0,0,RES_hhdet_tes!K103/0.086*1000000/RES_hhdet_num!K103)</f>
        <v>1625.6618014909404</v>
      </c>
      <c r="L103" s="57">
        <f>IF(RES_hhdet_tes!L103=0,0,RES_hhdet_tes!L103/0.086*1000000/RES_hhdet_num!L103)</f>
        <v>1745.5894257570119</v>
      </c>
      <c r="M103" s="57">
        <f>IF(RES_hhdet_tes!M103=0,0,RES_hhdet_tes!M103/0.086*1000000/RES_hhdet_num!M103)</f>
        <v>1509.190882247578</v>
      </c>
      <c r="N103" s="57">
        <f>IF(RES_hhdet_tes!N103=0,0,RES_hhdet_tes!N103/0.086*1000000/RES_hhdet_num!N103)</f>
        <v>1283.6765660379547</v>
      </c>
      <c r="O103" s="57">
        <f>IF(RES_hhdet_tes!O103=0,0,RES_hhdet_tes!O103/0.086*1000000/RES_hhdet_num!O103)</f>
        <v>1209.5712274039038</v>
      </c>
      <c r="P103" s="57">
        <f>IF(RES_hhdet_tes!P103=0,0,RES_hhdet_tes!P103/0.086*1000000/RES_hhdet_num!P103)</f>
        <v>1098.4049603632354</v>
      </c>
      <c r="Q103" s="57">
        <f>IF(RES_hhdet_tes!Q103=0,0,RES_hhdet_tes!Q103/0.086*1000000/RES_hhdet_num!Q103)</f>
        <v>1134.8180859210879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3700.1517559742724</v>
      </c>
      <c r="C124" s="168">
        <f t="shared" ref="C124:Q124" si="18">SUM(C125,C128,C130,C139)</f>
        <v>3781.8072140834975</v>
      </c>
      <c r="D124" s="168">
        <f t="shared" si="18"/>
        <v>3934.6883001611586</v>
      </c>
      <c r="E124" s="168">
        <f t="shared" si="18"/>
        <v>4090.2855018486475</v>
      </c>
      <c r="F124" s="168">
        <f t="shared" si="18"/>
        <v>4224.0838249642538</v>
      </c>
      <c r="G124" s="168">
        <f t="shared" si="18"/>
        <v>4136.8005066021196</v>
      </c>
      <c r="H124" s="168">
        <f t="shared" si="18"/>
        <v>4246.1239510972091</v>
      </c>
      <c r="I124" s="168">
        <f t="shared" si="18"/>
        <v>4362.4644278626938</v>
      </c>
      <c r="J124" s="168">
        <f t="shared" si="18"/>
        <v>4076.9405988096596</v>
      </c>
      <c r="K124" s="168">
        <f t="shared" si="18"/>
        <v>4186.1918249940791</v>
      </c>
      <c r="L124" s="168">
        <f t="shared" si="18"/>
        <v>3746.7929597992097</v>
      </c>
      <c r="M124" s="168">
        <f t="shared" si="18"/>
        <v>3330.3633518120891</v>
      </c>
      <c r="N124" s="168">
        <f t="shared" si="18"/>
        <v>3175.1903589960057</v>
      </c>
      <c r="O124" s="168">
        <f t="shared" si="18"/>
        <v>3118.3015718345896</v>
      </c>
      <c r="P124" s="168">
        <f t="shared" si="18"/>
        <v>3006.8521602035444</v>
      </c>
      <c r="Q124" s="168">
        <f t="shared" si="18"/>
        <v>3052.4985440466035</v>
      </c>
    </row>
    <row r="125" spans="1:17" ht="12.95" customHeight="1" x14ac:dyDescent="0.25">
      <c r="A125" s="158" t="s">
        <v>65</v>
      </c>
      <c r="B125" s="157">
        <f t="shared" ref="B125:Q125" si="19">SUM(B126:B127)</f>
        <v>1506.0682038224654</v>
      </c>
      <c r="C125" s="157">
        <f t="shared" si="19"/>
        <v>1517.1618555784512</v>
      </c>
      <c r="D125" s="157">
        <f t="shared" si="19"/>
        <v>1548.4173296127365</v>
      </c>
      <c r="E125" s="157">
        <f t="shared" si="19"/>
        <v>1524.2111744743563</v>
      </c>
      <c r="F125" s="157">
        <f t="shared" si="19"/>
        <v>1540.9617915233107</v>
      </c>
      <c r="G125" s="157">
        <f t="shared" si="19"/>
        <v>1497.8286418877858</v>
      </c>
      <c r="H125" s="157">
        <f t="shared" si="19"/>
        <v>1567.8079052939734</v>
      </c>
      <c r="I125" s="157">
        <f t="shared" si="19"/>
        <v>1592.6365684603713</v>
      </c>
      <c r="J125" s="157">
        <f t="shared" si="19"/>
        <v>1473.5620164935121</v>
      </c>
      <c r="K125" s="157">
        <f t="shared" si="19"/>
        <v>1512.8841706830115</v>
      </c>
      <c r="L125" s="157">
        <f t="shared" si="19"/>
        <v>914.49726313711267</v>
      </c>
      <c r="M125" s="157">
        <f t="shared" si="19"/>
        <v>744.62008481218379</v>
      </c>
      <c r="N125" s="157">
        <f t="shared" si="19"/>
        <v>795.79209736344012</v>
      </c>
      <c r="O125" s="157">
        <f t="shared" si="19"/>
        <v>842.51764673756566</v>
      </c>
      <c r="P125" s="157">
        <f t="shared" si="19"/>
        <v>844.1862873363732</v>
      </c>
      <c r="Q125" s="157">
        <f t="shared" si="19"/>
        <v>863.1696292856592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1501.2175907860581</v>
      </c>
      <c r="C126" s="156">
        <f>IF(RES_hhdet_tes!C126=0,0,RES_hhdet_tes!C126/0.086*1000000/RES_hhdet_num!C$124)</f>
        <v>1511.8737907186799</v>
      </c>
      <c r="D126" s="156">
        <f>IF(RES_hhdet_tes!D126=0,0,RES_hhdet_tes!D126/0.086*1000000/RES_hhdet_num!D$124)</f>
        <v>1537.7029049382541</v>
      </c>
      <c r="E126" s="156">
        <f>IF(RES_hhdet_tes!E126=0,0,RES_hhdet_tes!E126/0.086*1000000/RES_hhdet_num!E$124)</f>
        <v>1503.0464291141</v>
      </c>
      <c r="F126" s="156">
        <f>IF(RES_hhdet_tes!F126=0,0,RES_hhdet_tes!F126/0.086*1000000/RES_hhdet_num!F$124)</f>
        <v>1518.8728820106485</v>
      </c>
      <c r="G126" s="156">
        <f>IF(RES_hhdet_tes!G126=0,0,RES_hhdet_tes!G126/0.086*1000000/RES_hhdet_num!G$124)</f>
        <v>1475.5841040454429</v>
      </c>
      <c r="H126" s="156">
        <f>IF(RES_hhdet_tes!H126=0,0,RES_hhdet_tes!H126/0.086*1000000/RES_hhdet_num!H$124)</f>
        <v>1555.3812044731133</v>
      </c>
      <c r="I126" s="156">
        <f>IF(RES_hhdet_tes!I126=0,0,RES_hhdet_tes!I126/0.086*1000000/RES_hhdet_num!I$124)</f>
        <v>1575.9378766379184</v>
      </c>
      <c r="J126" s="156">
        <f>IF(RES_hhdet_tes!J126=0,0,RES_hhdet_tes!J126/0.086*1000000/RES_hhdet_num!J$124)</f>
        <v>1469.1500165845737</v>
      </c>
      <c r="K126" s="156">
        <f>IF(RES_hhdet_tes!K126=0,0,RES_hhdet_tes!K126/0.086*1000000/RES_hhdet_num!K$124)</f>
        <v>1507.887155174516</v>
      </c>
      <c r="L126" s="156">
        <f>IF(RES_hhdet_tes!L126=0,0,RES_hhdet_tes!L126/0.086*1000000/RES_hhdet_num!L$124)</f>
        <v>902.24310476550181</v>
      </c>
      <c r="M126" s="156">
        <f>IF(RES_hhdet_tes!M126=0,0,RES_hhdet_tes!M126/0.086*1000000/RES_hhdet_num!M$124)</f>
        <v>742.14843750364264</v>
      </c>
      <c r="N126" s="156">
        <f>IF(RES_hhdet_tes!N126=0,0,RES_hhdet_tes!N126/0.086*1000000/RES_hhdet_num!N$124)</f>
        <v>792.94482773263303</v>
      </c>
      <c r="O126" s="156">
        <f>IF(RES_hhdet_tes!O126=0,0,RES_hhdet_tes!O126/0.086*1000000/RES_hhdet_num!O$124)</f>
        <v>839.19527708856765</v>
      </c>
      <c r="P126" s="156">
        <f>IF(RES_hhdet_tes!P126=0,0,RES_hhdet_tes!P126/0.086*1000000/RES_hhdet_num!P$124)</f>
        <v>841.21178839698359</v>
      </c>
      <c r="Q126" s="156">
        <f>IF(RES_hhdet_tes!Q126=0,0,RES_hhdet_tes!Q126/0.086*1000000/RES_hhdet_num!Q$124)</f>
        <v>859.13438371666052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4.8506130364072586</v>
      </c>
      <c r="C127" s="156">
        <f>IF(RES_hhdet_tes!C127=0,0,RES_hhdet_tes!C127/0.086*1000000/RES_hhdet_num!C$124)</f>
        <v>5.2880648597714028</v>
      </c>
      <c r="D127" s="156">
        <f>IF(RES_hhdet_tes!D127=0,0,RES_hhdet_tes!D127/0.086*1000000/RES_hhdet_num!D$124)</f>
        <v>10.714424674482524</v>
      </c>
      <c r="E127" s="156">
        <f>IF(RES_hhdet_tes!E127=0,0,RES_hhdet_tes!E127/0.086*1000000/RES_hhdet_num!E$124)</f>
        <v>21.164745360256344</v>
      </c>
      <c r="F127" s="156">
        <f>IF(RES_hhdet_tes!F127=0,0,RES_hhdet_tes!F127/0.086*1000000/RES_hhdet_num!F$124)</f>
        <v>22.08890951266228</v>
      </c>
      <c r="G127" s="156">
        <f>IF(RES_hhdet_tes!G127=0,0,RES_hhdet_tes!G127/0.086*1000000/RES_hhdet_num!G$124)</f>
        <v>22.244537842342861</v>
      </c>
      <c r="H127" s="156">
        <f>IF(RES_hhdet_tes!H127=0,0,RES_hhdet_tes!H127/0.086*1000000/RES_hhdet_num!H$124)</f>
        <v>12.426700820860169</v>
      </c>
      <c r="I127" s="156">
        <f>IF(RES_hhdet_tes!I127=0,0,RES_hhdet_tes!I127/0.086*1000000/RES_hhdet_num!I$124)</f>
        <v>16.698691822452965</v>
      </c>
      <c r="J127" s="156">
        <f>IF(RES_hhdet_tes!J127=0,0,RES_hhdet_tes!J127/0.086*1000000/RES_hhdet_num!J$124)</f>
        <v>4.411999908938534</v>
      </c>
      <c r="K127" s="156">
        <f>IF(RES_hhdet_tes!K127=0,0,RES_hhdet_tes!K127/0.086*1000000/RES_hhdet_num!K$124)</f>
        <v>4.997015508495398</v>
      </c>
      <c r="L127" s="156">
        <f>IF(RES_hhdet_tes!L127=0,0,RES_hhdet_tes!L127/0.086*1000000/RES_hhdet_num!L$124)</f>
        <v>12.254158371610851</v>
      </c>
      <c r="M127" s="156">
        <f>IF(RES_hhdet_tes!M127=0,0,RES_hhdet_tes!M127/0.086*1000000/RES_hhdet_num!M$124)</f>
        <v>2.4716473085411743</v>
      </c>
      <c r="N127" s="156">
        <f>IF(RES_hhdet_tes!N127=0,0,RES_hhdet_tes!N127/0.086*1000000/RES_hhdet_num!N$124)</f>
        <v>2.84726963080707</v>
      </c>
      <c r="O127" s="156">
        <f>IF(RES_hhdet_tes!O127=0,0,RES_hhdet_tes!O127/0.086*1000000/RES_hhdet_num!O$124)</f>
        <v>3.3223696489979693</v>
      </c>
      <c r="P127" s="156">
        <f>IF(RES_hhdet_tes!P127=0,0,RES_hhdet_tes!P127/0.086*1000000/RES_hhdet_num!P$124)</f>
        <v>2.9744989393895711</v>
      </c>
      <c r="Q127" s="156">
        <f>IF(RES_hhdet_tes!Q127=0,0,RES_hhdet_tes!Q127/0.086*1000000/RES_hhdet_num!Q$124)</f>
        <v>4.0352455689986959</v>
      </c>
    </row>
    <row r="128" spans="1:17" ht="12.95" customHeight="1" x14ac:dyDescent="0.25">
      <c r="A128" s="158" t="s">
        <v>112</v>
      </c>
      <c r="B128" s="157">
        <f t="shared" ref="B128:Q128" si="20">B129</f>
        <v>19.65793186139447</v>
      </c>
      <c r="C128" s="157">
        <f t="shared" si="20"/>
        <v>22.487611071914507</v>
      </c>
      <c r="D128" s="157">
        <f t="shared" si="20"/>
        <v>27.661469603591904</v>
      </c>
      <c r="E128" s="157">
        <f t="shared" si="20"/>
        <v>33.113256911428053</v>
      </c>
      <c r="F128" s="157">
        <f t="shared" si="20"/>
        <v>39.130543388415163</v>
      </c>
      <c r="G128" s="157">
        <f t="shared" si="20"/>
        <v>45.880839316930825</v>
      </c>
      <c r="H128" s="157">
        <f t="shared" si="20"/>
        <v>55.048068989907406</v>
      </c>
      <c r="I128" s="157">
        <f t="shared" si="20"/>
        <v>69.799437046228206</v>
      </c>
      <c r="J128" s="157">
        <f t="shared" si="20"/>
        <v>82.860470122189895</v>
      </c>
      <c r="K128" s="157">
        <f t="shared" si="20"/>
        <v>97.812961927364</v>
      </c>
      <c r="L128" s="157">
        <f t="shared" si="20"/>
        <v>134.65440411892595</v>
      </c>
      <c r="M128" s="157">
        <f t="shared" si="20"/>
        <v>127.16097520758196</v>
      </c>
      <c r="N128" s="157">
        <f t="shared" si="20"/>
        <v>128.27034659591069</v>
      </c>
      <c r="O128" s="157">
        <f t="shared" si="20"/>
        <v>127.49676138603958</v>
      </c>
      <c r="P128" s="157">
        <f t="shared" si="20"/>
        <v>121.11199744049277</v>
      </c>
      <c r="Q128" s="157">
        <f t="shared" si="20"/>
        <v>123.28822122224516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19.65793186139447</v>
      </c>
      <c r="C129" s="156">
        <f>IF(RES_hhdet_tes!C129=0,0,RES_hhdet_tes!C129/0.086*1000000/RES_hhdet_num!C$124)</f>
        <v>22.487611071914507</v>
      </c>
      <c r="D129" s="156">
        <f>IF(RES_hhdet_tes!D129=0,0,RES_hhdet_tes!D129/0.086*1000000/RES_hhdet_num!D$124)</f>
        <v>27.661469603591904</v>
      </c>
      <c r="E129" s="156">
        <f>IF(RES_hhdet_tes!E129=0,0,RES_hhdet_tes!E129/0.086*1000000/RES_hhdet_num!E$124)</f>
        <v>33.113256911428053</v>
      </c>
      <c r="F129" s="156">
        <f>IF(RES_hhdet_tes!F129=0,0,RES_hhdet_tes!F129/0.086*1000000/RES_hhdet_num!F$124)</f>
        <v>39.130543388415163</v>
      </c>
      <c r="G129" s="156">
        <f>IF(RES_hhdet_tes!G129=0,0,RES_hhdet_tes!G129/0.086*1000000/RES_hhdet_num!G$124)</f>
        <v>45.880839316930825</v>
      </c>
      <c r="H129" s="156">
        <f>IF(RES_hhdet_tes!H129=0,0,RES_hhdet_tes!H129/0.086*1000000/RES_hhdet_num!H$124)</f>
        <v>55.048068989907406</v>
      </c>
      <c r="I129" s="156">
        <f>IF(RES_hhdet_tes!I129=0,0,RES_hhdet_tes!I129/0.086*1000000/RES_hhdet_num!I$124)</f>
        <v>69.799437046228206</v>
      </c>
      <c r="J129" s="156">
        <f>IF(RES_hhdet_tes!J129=0,0,RES_hhdet_tes!J129/0.086*1000000/RES_hhdet_num!J$124)</f>
        <v>82.860470122189895</v>
      </c>
      <c r="K129" s="156">
        <f>IF(RES_hhdet_tes!K129=0,0,RES_hhdet_tes!K129/0.086*1000000/RES_hhdet_num!K$124)</f>
        <v>97.812961927364</v>
      </c>
      <c r="L129" s="156">
        <f>IF(RES_hhdet_tes!L129=0,0,RES_hhdet_tes!L129/0.086*1000000/RES_hhdet_num!L$124)</f>
        <v>134.65440411892595</v>
      </c>
      <c r="M129" s="156">
        <f>IF(RES_hhdet_tes!M129=0,0,RES_hhdet_tes!M129/0.086*1000000/RES_hhdet_num!M$124)</f>
        <v>127.16097520758196</v>
      </c>
      <c r="N129" s="156">
        <f>IF(RES_hhdet_tes!N129=0,0,RES_hhdet_tes!N129/0.086*1000000/RES_hhdet_num!N$124)</f>
        <v>128.27034659591069</v>
      </c>
      <c r="O129" s="156">
        <f>IF(RES_hhdet_tes!O129=0,0,RES_hhdet_tes!O129/0.086*1000000/RES_hhdet_num!O$124)</f>
        <v>127.49676138603958</v>
      </c>
      <c r="P129" s="156">
        <f>IF(RES_hhdet_tes!P129=0,0,RES_hhdet_tes!P129/0.086*1000000/RES_hhdet_num!P$124)</f>
        <v>121.11199744049277</v>
      </c>
      <c r="Q129" s="156">
        <f>IF(RES_hhdet_tes!Q129=0,0,RES_hhdet_tes!Q129/0.086*1000000/RES_hhdet_num!Q$124)</f>
        <v>123.28822122224516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830.55848901511865</v>
      </c>
      <c r="C130" s="157">
        <f>IF(RES_hhdet_tes!C130=0,0,RES_hhdet_tes!C130/0.086*1000000/RES_hhdet_num!C$124)</f>
        <v>845.29723405840741</v>
      </c>
      <c r="D130" s="157">
        <f>IF(RES_hhdet_tes!D130=0,0,RES_hhdet_tes!D130/0.086*1000000/RES_hhdet_num!D$124)</f>
        <v>862.95485605084662</v>
      </c>
      <c r="E130" s="157">
        <f>IF(RES_hhdet_tes!E130=0,0,RES_hhdet_tes!E130/0.086*1000000/RES_hhdet_num!E$124)</f>
        <v>902.15861108994761</v>
      </c>
      <c r="F130" s="157">
        <f>IF(RES_hhdet_tes!F130=0,0,RES_hhdet_tes!F130/0.086*1000000/RES_hhdet_num!F$124)</f>
        <v>925.37295995921534</v>
      </c>
      <c r="G130" s="157">
        <f>IF(RES_hhdet_tes!G130=0,0,RES_hhdet_tes!G130/0.086*1000000/RES_hhdet_num!G$124)</f>
        <v>860.01904992489995</v>
      </c>
      <c r="H130" s="157">
        <f>IF(RES_hhdet_tes!H130=0,0,RES_hhdet_tes!H130/0.086*1000000/RES_hhdet_num!H$124)</f>
        <v>952.36136075192621</v>
      </c>
      <c r="I130" s="157">
        <f>IF(RES_hhdet_tes!I130=0,0,RES_hhdet_tes!I130/0.086*1000000/RES_hhdet_num!I$124)</f>
        <v>999.11012388620236</v>
      </c>
      <c r="J130" s="157">
        <f>IF(RES_hhdet_tes!J130=0,0,RES_hhdet_tes!J130/0.086*1000000/RES_hhdet_num!J$124)</f>
        <v>937.96557339996059</v>
      </c>
      <c r="K130" s="157">
        <f>IF(RES_hhdet_tes!K130=0,0,RES_hhdet_tes!K130/0.086*1000000/RES_hhdet_num!K$124)</f>
        <v>934.945271011356</v>
      </c>
      <c r="L130" s="157">
        <f>IF(RES_hhdet_tes!L130=0,0,RES_hhdet_tes!L130/0.086*1000000/RES_hhdet_num!L$124)</f>
        <v>963.91582963485428</v>
      </c>
      <c r="M130" s="157">
        <f>IF(RES_hhdet_tes!M130=0,0,RES_hhdet_tes!M130/0.086*1000000/RES_hhdet_num!M$124)</f>
        <v>926.77846413320674</v>
      </c>
      <c r="N130" s="157">
        <f>IF(RES_hhdet_tes!N130=0,0,RES_hhdet_tes!N130/0.086*1000000/RES_hhdet_num!N$124)</f>
        <v>940.90209499706009</v>
      </c>
      <c r="O130" s="157">
        <f>IF(RES_hhdet_tes!O130=0,0,RES_hhdet_tes!O130/0.086*1000000/RES_hhdet_num!O$124)</f>
        <v>929.11291539195315</v>
      </c>
      <c r="P130" s="157">
        <f>IF(RES_hhdet_tes!P130=0,0,RES_hhdet_tes!P130/0.086*1000000/RES_hhdet_num!P$124)</f>
        <v>931.47692510494437</v>
      </c>
      <c r="Q130" s="157">
        <f>IF(RES_hhdet_tes!Q130=0,0,RES_hhdet_tes!Q130/0.086*1000000/RES_hhdet_num!Q$124)</f>
        <v>926.77684236308357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823.33956971602265</v>
      </c>
      <c r="C131" s="132">
        <f>IF(RES_hhdet_tes!C131=0,0,RES_hhdet_tes!C131/0.086*1000000/RES_hhdet_num!C131)</f>
        <v>836.60799752996627</v>
      </c>
      <c r="D131" s="132">
        <f>IF(RES_hhdet_tes!D131=0,0,RES_hhdet_tes!D131/0.086*1000000/RES_hhdet_num!D131)</f>
        <v>845.12605411498544</v>
      </c>
      <c r="E131" s="132">
        <f>IF(RES_hhdet_tes!E131=0,0,RES_hhdet_tes!E131/0.086*1000000/RES_hhdet_num!E131)</f>
        <v>870.80754239318662</v>
      </c>
      <c r="F131" s="132">
        <f>IF(RES_hhdet_tes!F131=0,0,RES_hhdet_tes!F131/0.086*1000000/RES_hhdet_num!F131)</f>
        <v>886.29987381291699</v>
      </c>
      <c r="G131" s="132">
        <f>IF(RES_hhdet_tes!G131=0,0,RES_hhdet_tes!G131/0.086*1000000/RES_hhdet_num!G131)</f>
        <v>820.19806842663945</v>
      </c>
      <c r="H131" s="132">
        <f>IF(RES_hhdet_tes!H131=0,0,RES_hhdet_tes!H131/0.086*1000000/RES_hhdet_num!H131)</f>
        <v>946.8657348129957</v>
      </c>
      <c r="I131" s="132">
        <f>IF(RES_hhdet_tes!I131=0,0,RES_hhdet_tes!I131/0.086*1000000/RES_hhdet_num!I131)</f>
        <v>1000.1413268124716</v>
      </c>
      <c r="J131" s="132">
        <f>IF(RES_hhdet_tes!J131=0,0,RES_hhdet_tes!J131/0.086*1000000/RES_hhdet_num!J131)</f>
        <v>930.27785840287015</v>
      </c>
      <c r="K131" s="132">
        <f>IF(RES_hhdet_tes!K131=0,0,RES_hhdet_tes!K131/0.086*1000000/RES_hhdet_num!K131)</f>
        <v>927.07452514062379</v>
      </c>
      <c r="L131" s="132">
        <f>IF(RES_hhdet_tes!L131=0,0,RES_hhdet_tes!L131/0.086*1000000/RES_hhdet_num!L131)</f>
        <v>957.86831927376181</v>
      </c>
      <c r="M131" s="132">
        <f>IF(RES_hhdet_tes!M131=0,0,RES_hhdet_tes!M131/0.086*1000000/RES_hhdet_num!M131)</f>
        <v>918.17363958623525</v>
      </c>
      <c r="N131" s="132">
        <f>IF(RES_hhdet_tes!N131=0,0,RES_hhdet_tes!N131/0.086*1000000/RES_hhdet_num!N131)</f>
        <v>937.47524401057001</v>
      </c>
      <c r="O131" s="132">
        <f>IF(RES_hhdet_tes!O131=0,0,RES_hhdet_tes!O131/0.086*1000000/RES_hhdet_num!O131)</f>
        <v>925.30465530662116</v>
      </c>
      <c r="P131" s="132">
        <f>IF(RES_hhdet_tes!P131=0,0,RES_hhdet_tes!P131/0.086*1000000/RES_hhdet_num!P131)</f>
        <v>927.85595207377742</v>
      </c>
      <c r="Q131" s="132">
        <f>IF(RES_hhdet_tes!Q131=0,0,RES_hhdet_tes!Q131/0.086*1000000/RES_hhdet_num!Q131)</f>
        <v>922.92454139747349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823.32100447342179</v>
      </c>
      <c r="C132" s="132">
        <f>IF(RES_hhdet_tes!C132=0,0,RES_hhdet_tes!C132/0.086*1000000/RES_hhdet_num!C132)</f>
        <v>838.19435183032851</v>
      </c>
      <c r="D132" s="132">
        <f>IF(RES_hhdet_tes!D132=0,0,RES_hhdet_tes!D132/0.086*1000000/RES_hhdet_num!D132)</f>
        <v>847.53487304143937</v>
      </c>
      <c r="E132" s="132">
        <f>IF(RES_hhdet_tes!E132=0,0,RES_hhdet_tes!E132/0.086*1000000/RES_hhdet_num!E132)</f>
        <v>874.89750084151672</v>
      </c>
      <c r="F132" s="132">
        <f>IF(RES_hhdet_tes!F132=0,0,RES_hhdet_tes!F132/0.086*1000000/RES_hhdet_num!F132)</f>
        <v>891.57218137202437</v>
      </c>
      <c r="G132" s="132">
        <f>IF(RES_hhdet_tes!G132=0,0,RES_hhdet_tes!G132/0.086*1000000/RES_hhdet_num!G132)</f>
        <v>878.35879138116786</v>
      </c>
      <c r="H132" s="132">
        <f>IF(RES_hhdet_tes!H132=0,0,RES_hhdet_tes!H132/0.086*1000000/RES_hhdet_num!H132)</f>
        <v>926.7969501368093</v>
      </c>
      <c r="I132" s="132">
        <f>IF(RES_hhdet_tes!I132=0,0,RES_hhdet_tes!I132/0.086*1000000/RES_hhdet_num!I132)</f>
        <v>953.31031599368066</v>
      </c>
      <c r="J132" s="132">
        <f>IF(RES_hhdet_tes!J132=0,0,RES_hhdet_tes!J132/0.086*1000000/RES_hhdet_num!J132)</f>
        <v>937.16661580371965</v>
      </c>
      <c r="K132" s="132">
        <f>IF(RES_hhdet_tes!K132=0,0,RES_hhdet_tes!K132/0.086*1000000/RES_hhdet_num!K132)</f>
        <v>937.29268836612812</v>
      </c>
      <c r="L132" s="132">
        <f>IF(RES_hhdet_tes!L132=0,0,RES_hhdet_tes!L132/0.086*1000000/RES_hhdet_num!L132)</f>
        <v>950.49402314419387</v>
      </c>
      <c r="M132" s="132">
        <f>IF(RES_hhdet_tes!M132=0,0,RES_hhdet_tes!M132/0.086*1000000/RES_hhdet_num!M132)</f>
        <v>945.80176692227133</v>
      </c>
      <c r="N132" s="132">
        <f>IF(RES_hhdet_tes!N132=0,0,RES_hhdet_tes!N132/0.086*1000000/RES_hhdet_num!N132)</f>
        <v>946.47530735176235</v>
      </c>
      <c r="O132" s="132">
        <f>IF(RES_hhdet_tes!O132=0,0,RES_hhdet_tes!O132/0.086*1000000/RES_hhdet_num!O132)</f>
        <v>933.08261781306203</v>
      </c>
      <c r="P132" s="132">
        <f>IF(RES_hhdet_tes!P132=0,0,RES_hhdet_tes!P132/0.086*1000000/RES_hhdet_num!P132)</f>
        <v>935.26715544662829</v>
      </c>
      <c r="Q132" s="132">
        <f>IF(RES_hhdet_tes!Q132=0,0,RES_hhdet_tes!Q132/0.086*1000000/RES_hhdet_num!Q132)</f>
        <v>929.83904283957861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288.1688494006093</v>
      </c>
      <c r="C133" s="165">
        <f>IF(RES_hhdet_tes!C133=0,0,RES_hhdet_tes!C133/0.086*1000000/RES_hhdet_num!C132)</f>
        <v>293.73321857802472</v>
      </c>
      <c r="D133" s="165">
        <f>IF(RES_hhdet_tes!D133=0,0,RES_hhdet_tes!D133/0.086*1000000/RES_hhdet_num!D132)</f>
        <v>298.59885525591233</v>
      </c>
      <c r="E133" s="165">
        <f>IF(RES_hhdet_tes!E133=0,0,RES_hhdet_tes!E133/0.086*1000000/RES_hhdet_num!E132)</f>
        <v>307.47089558014562</v>
      </c>
      <c r="F133" s="165">
        <f>IF(RES_hhdet_tes!F133=0,0,RES_hhdet_tes!F133/0.086*1000000/RES_hhdet_num!F132)</f>
        <v>312.82483132293669</v>
      </c>
      <c r="G133" s="165">
        <f>IF(RES_hhdet_tes!G133=0,0,RES_hhdet_tes!G133/0.086*1000000/RES_hhdet_num!G132)</f>
        <v>288.55496007718659</v>
      </c>
      <c r="H133" s="165">
        <f>IF(RES_hhdet_tes!H133=0,0,RES_hhdet_tes!H133/0.086*1000000/RES_hhdet_num!H132)</f>
        <v>333.01369357017262</v>
      </c>
      <c r="I133" s="165">
        <f>IF(RES_hhdet_tes!I133=0,0,RES_hhdet_tes!I133/0.086*1000000/RES_hhdet_num!I132)</f>
        <v>351.76717816342989</v>
      </c>
      <c r="J133" s="165">
        <f>IF(RES_hhdet_tes!J133=0,0,RES_hhdet_tes!J133/0.086*1000000/RES_hhdet_num!J132)</f>
        <v>326.52080918960883</v>
      </c>
      <c r="K133" s="165">
        <f>IF(RES_hhdet_tes!K133=0,0,RES_hhdet_tes!K133/0.086*1000000/RES_hhdet_num!K132)</f>
        <v>325.8350100535759</v>
      </c>
      <c r="L133" s="165">
        <f>IF(RES_hhdet_tes!L133=0,0,RES_hhdet_tes!L133/0.086*1000000/RES_hhdet_num!L132)</f>
        <v>338.85137631484787</v>
      </c>
      <c r="M133" s="165">
        <f>IF(RES_hhdet_tes!M133=0,0,RES_hhdet_tes!M133/0.086*1000000/RES_hhdet_num!M132)</f>
        <v>324.9184273147481</v>
      </c>
      <c r="N133" s="165">
        <f>IF(RES_hhdet_tes!N133=0,0,RES_hhdet_tes!N133/0.086*1000000/RES_hhdet_num!N132)</f>
        <v>331.57440435239994</v>
      </c>
      <c r="O133" s="165">
        <f>IF(RES_hhdet_tes!O133=0,0,RES_hhdet_tes!O133/0.086*1000000/RES_hhdet_num!O132)</f>
        <v>326.81036678849341</v>
      </c>
      <c r="P133" s="165">
        <f>IF(RES_hhdet_tes!P133=0,0,RES_hhdet_tes!P133/0.086*1000000/RES_hhdet_num!P132)</f>
        <v>327.40305659021641</v>
      </c>
      <c r="Q133" s="165">
        <f>IF(RES_hhdet_tes!Q133=0,0,RES_hhdet_tes!Q133/0.086*1000000/RES_hhdet_num!Q132)</f>
        <v>325.36174840572272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535.15215507281266</v>
      </c>
      <c r="C134" s="164">
        <f>IF(RES_hhdet_tes!C134=0,0,RES_hhdet_tes!C134/0.086*1000000/RES_hhdet_num!C132)</f>
        <v>544.46113325230363</v>
      </c>
      <c r="D134" s="164">
        <f>IF(RES_hhdet_tes!D134=0,0,RES_hhdet_tes!D134/0.086*1000000/RES_hhdet_num!D132)</f>
        <v>548.93601778552704</v>
      </c>
      <c r="E134" s="164">
        <f>IF(RES_hhdet_tes!E134=0,0,RES_hhdet_tes!E134/0.086*1000000/RES_hhdet_num!E132)</f>
        <v>567.42660526137115</v>
      </c>
      <c r="F134" s="164">
        <f>IF(RES_hhdet_tes!F134=0,0,RES_hhdet_tes!F134/0.086*1000000/RES_hhdet_num!F132)</f>
        <v>578.74735004908791</v>
      </c>
      <c r="G134" s="164">
        <f>IF(RES_hhdet_tes!G134=0,0,RES_hhdet_tes!G134/0.086*1000000/RES_hhdet_num!G132)</f>
        <v>589.80383130398127</v>
      </c>
      <c r="H134" s="164">
        <f>IF(RES_hhdet_tes!H134=0,0,RES_hhdet_tes!H134/0.086*1000000/RES_hhdet_num!H132)</f>
        <v>593.78325656663662</v>
      </c>
      <c r="I134" s="164">
        <f>IF(RES_hhdet_tes!I134=0,0,RES_hhdet_tes!I134/0.086*1000000/RES_hhdet_num!I132)</f>
        <v>601.54313783025088</v>
      </c>
      <c r="J134" s="164">
        <f>IF(RES_hhdet_tes!J134=0,0,RES_hhdet_tes!J134/0.086*1000000/RES_hhdet_num!J132)</f>
        <v>610.64580661411094</v>
      </c>
      <c r="K134" s="164">
        <f>IF(RES_hhdet_tes!K134=0,0,RES_hhdet_tes!K134/0.086*1000000/RES_hhdet_num!K132)</f>
        <v>611.45767831255228</v>
      </c>
      <c r="L134" s="164">
        <f>IF(RES_hhdet_tes!L134=0,0,RES_hhdet_tes!L134/0.086*1000000/RES_hhdet_num!L132)</f>
        <v>611.64264682934606</v>
      </c>
      <c r="M134" s="164">
        <f>IF(RES_hhdet_tes!M134=0,0,RES_hhdet_tes!M134/0.086*1000000/RES_hhdet_num!M132)</f>
        <v>620.88333960752311</v>
      </c>
      <c r="N134" s="164">
        <f>IF(RES_hhdet_tes!N134=0,0,RES_hhdet_tes!N134/0.086*1000000/RES_hhdet_num!N132)</f>
        <v>614.9009029993623</v>
      </c>
      <c r="O134" s="164">
        <f>IF(RES_hhdet_tes!O134=0,0,RES_hhdet_tes!O134/0.086*1000000/RES_hhdet_num!O132)</f>
        <v>606.27225102456862</v>
      </c>
      <c r="P134" s="164">
        <f>IF(RES_hhdet_tes!P134=0,0,RES_hhdet_tes!P134/0.086*1000000/RES_hhdet_num!P132)</f>
        <v>607.86409885641183</v>
      </c>
      <c r="Q134" s="164">
        <f>IF(RES_hhdet_tes!Q134=0,0,RES_hhdet_tes!Q134/0.086*1000000/RES_hhdet_num!Q132)</f>
        <v>604.47729443385595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847.96423554691421</v>
      </c>
      <c r="C135" s="162">
        <f>IF(RES_hhdet_tes!C135=0,0,RES_hhdet_tes!C135/0.086*1000000/RES_hhdet_num!C135)</f>
        <v>867.07845136862568</v>
      </c>
      <c r="D135" s="162">
        <f>IF(RES_hhdet_tes!D135=0,0,RES_hhdet_tes!D135/0.086*1000000/RES_hhdet_num!D135)</f>
        <v>909.74450947961134</v>
      </c>
      <c r="E135" s="162">
        <f>IF(RES_hhdet_tes!E135=0,0,RES_hhdet_tes!E135/0.086*1000000/RES_hhdet_num!E135)</f>
        <v>987.25489482042133</v>
      </c>
      <c r="F135" s="162">
        <f>IF(RES_hhdet_tes!F135=0,0,RES_hhdet_tes!F135/0.086*1000000/RES_hhdet_num!F135)</f>
        <v>1030.6730353437192</v>
      </c>
      <c r="G135" s="162">
        <f>IF(RES_hhdet_tes!G135=0,0,RES_hhdet_tes!G135/0.086*1000000/RES_hhdet_num!G135)</f>
        <v>1051.6888319757097</v>
      </c>
      <c r="H135" s="162">
        <f>IF(RES_hhdet_tes!H135=0,0,RES_hhdet_tes!H135/0.086*1000000/RES_hhdet_num!H135)</f>
        <v>987.97566144056987</v>
      </c>
      <c r="I135" s="162">
        <f>IF(RES_hhdet_tes!I135=0,0,RES_hhdet_tes!I135/0.086*1000000/RES_hhdet_num!I135)</f>
        <v>1014.4326530837275</v>
      </c>
      <c r="J135" s="162">
        <f>IF(RES_hhdet_tes!J135=0,0,RES_hhdet_tes!J135/0.086*1000000/RES_hhdet_num!J135)</f>
        <v>984.20186586474802</v>
      </c>
      <c r="K135" s="162">
        <f>IF(RES_hhdet_tes!K135=0,0,RES_hhdet_tes!K135/0.086*1000000/RES_hhdet_num!K135)</f>
        <v>980.85516961639655</v>
      </c>
      <c r="L135" s="162">
        <f>IF(RES_hhdet_tes!L135=0,0,RES_hhdet_tes!L135/0.086*1000000/RES_hhdet_num!L135)</f>
        <v>1020.972545928081</v>
      </c>
      <c r="M135" s="162">
        <f>IF(RES_hhdet_tes!M135=0,0,RES_hhdet_tes!M135/0.086*1000000/RES_hhdet_num!M135)</f>
        <v>960.20975852169261</v>
      </c>
      <c r="N135" s="162">
        <f>IF(RES_hhdet_tes!N135=0,0,RES_hhdet_tes!N135/0.086*1000000/RES_hhdet_num!N135)</f>
        <v>989.47721633752678</v>
      </c>
      <c r="O135" s="162">
        <f>IF(RES_hhdet_tes!O135=0,0,RES_hhdet_tes!O135/0.086*1000000/RES_hhdet_num!O135)</f>
        <v>981.26527913670918</v>
      </c>
      <c r="P135" s="162">
        <f>IF(RES_hhdet_tes!P135=0,0,RES_hhdet_tes!P135/0.086*1000000/RES_hhdet_num!P135)</f>
        <v>977.59197403985888</v>
      </c>
      <c r="Q135" s="162">
        <f>IF(RES_hhdet_tes!Q135=0,0,RES_hhdet_tes!Q135/0.086*1000000/RES_hhdet_num!Q135)</f>
        <v>973.31845173505462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831.93963751423394</v>
      </c>
      <c r="C136" s="160">
        <f>IF(RES_hhdet_tes!C136=0,0,RES_hhdet_tes!C136/0.086*1000000/RES_hhdet_num!C136)</f>
        <v>850.01406274311989</v>
      </c>
      <c r="D136" s="160">
        <f>IF(RES_hhdet_tes!D136=0,0,RES_hhdet_tes!D136/0.086*1000000/RES_hhdet_num!D136)</f>
        <v>875.43047213031616</v>
      </c>
      <c r="E136" s="160">
        <f>IF(RES_hhdet_tes!E136=0,0,RES_hhdet_tes!E136/0.086*1000000/RES_hhdet_num!E136)</f>
        <v>920.321402041341</v>
      </c>
      <c r="F136" s="160">
        <f>IF(RES_hhdet_tes!F136=0,0,RES_hhdet_tes!F136/0.086*1000000/RES_hhdet_num!F136)</f>
        <v>945.79962409550035</v>
      </c>
      <c r="G136" s="160">
        <f>IF(RES_hhdet_tes!G136=0,0,RES_hhdet_tes!G136/0.086*1000000/RES_hhdet_num!G136)</f>
        <v>959.1157017203484</v>
      </c>
      <c r="H136" s="160">
        <f>IF(RES_hhdet_tes!H136=0,0,RES_hhdet_tes!H136/0.086*1000000/RES_hhdet_num!H136)</f>
        <v>941.18118106170527</v>
      </c>
      <c r="I136" s="160">
        <f>IF(RES_hhdet_tes!I136=0,0,RES_hhdet_tes!I136/0.086*1000000/RES_hhdet_num!I136)</f>
        <v>958.88508191989786</v>
      </c>
      <c r="J136" s="160">
        <f>IF(RES_hhdet_tes!J136=0,0,RES_hhdet_tes!J136/0.086*1000000/RES_hhdet_num!J136)</f>
        <v>955.72919620149196</v>
      </c>
      <c r="K136" s="160">
        <f>IF(RES_hhdet_tes!K136=0,0,RES_hhdet_tes!K136/0.086*1000000/RES_hhdet_num!K136)</f>
        <v>955.62986315017497</v>
      </c>
      <c r="L136" s="160">
        <f>IF(RES_hhdet_tes!L136=0,0,RES_hhdet_tes!L136/0.086*1000000/RES_hhdet_num!L136)</f>
        <v>972.29056925987982</v>
      </c>
      <c r="M136" s="160">
        <f>IF(RES_hhdet_tes!M136=0,0,RES_hhdet_tes!M136/0.086*1000000/RES_hhdet_num!M136)</f>
        <v>959.5345972783623</v>
      </c>
      <c r="N136" s="160">
        <f>IF(RES_hhdet_tes!N136=0,0,RES_hhdet_tes!N136/0.086*1000000/RES_hhdet_num!N136)</f>
        <v>961.31168019380414</v>
      </c>
      <c r="O136" s="160">
        <f>IF(RES_hhdet_tes!O136=0,0,RES_hhdet_tes!O136/0.086*1000000/RES_hhdet_num!O136)</f>
        <v>950.39074097534638</v>
      </c>
      <c r="P136" s="160">
        <f>IF(RES_hhdet_tes!P136=0,0,RES_hhdet_tes!P136/0.086*1000000/RES_hhdet_num!P136)</f>
        <v>950.68716152227205</v>
      </c>
      <c r="Q136" s="160">
        <f>IF(RES_hhdet_tes!Q136=0,0,RES_hhdet_tes!Q136/0.086*1000000/RES_hhdet_num!Q136)</f>
        <v>946.24110872960955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296.7874824414215</v>
      </c>
      <c r="C137" s="156">
        <f>IF(RES_hhdet_tes!C137=0,0,RES_hhdet_tes!C137/0.086*1000000/RES_hhdet_num!C136)</f>
        <v>305.55292949081621</v>
      </c>
      <c r="D137" s="156">
        <f>IF(RES_hhdet_tes!D137=0,0,RES_hhdet_tes!D137/0.086*1000000/RES_hhdet_num!D136)</f>
        <v>326.4944543447894</v>
      </c>
      <c r="E137" s="156">
        <f>IF(RES_hhdet_tes!E137=0,0,RES_hhdet_tes!E137/0.086*1000000/RES_hhdet_num!E136)</f>
        <v>352.89479677997019</v>
      </c>
      <c r="F137" s="156">
        <f>IF(RES_hhdet_tes!F137=0,0,RES_hhdet_tes!F137/0.086*1000000/RES_hhdet_num!F136)</f>
        <v>367.05227404641226</v>
      </c>
      <c r="G137" s="156">
        <f>IF(RES_hhdet_tes!G137=0,0,RES_hhdet_tes!G137/0.086*1000000/RES_hhdet_num!G136)</f>
        <v>369.31187041636713</v>
      </c>
      <c r="H137" s="156">
        <f>IF(RES_hhdet_tes!H137=0,0,RES_hhdet_tes!H137/0.086*1000000/RES_hhdet_num!H136)</f>
        <v>347.39792449506911</v>
      </c>
      <c r="I137" s="156">
        <f>IF(RES_hhdet_tes!I137=0,0,RES_hhdet_tes!I137/0.086*1000000/RES_hhdet_num!I136)</f>
        <v>357.34194408964731</v>
      </c>
      <c r="J137" s="156">
        <f>IF(RES_hhdet_tes!J137=0,0,RES_hhdet_tes!J137/0.086*1000000/RES_hhdet_num!J136)</f>
        <v>345.08338958738062</v>
      </c>
      <c r="K137" s="156">
        <f>IF(RES_hhdet_tes!K137=0,0,RES_hhdet_tes!K137/0.086*1000000/RES_hhdet_num!K136)</f>
        <v>344.17218483762258</v>
      </c>
      <c r="L137" s="156">
        <f>IF(RES_hhdet_tes!L137=0,0,RES_hhdet_tes!L137/0.086*1000000/RES_hhdet_num!L136)</f>
        <v>360.64792243053353</v>
      </c>
      <c r="M137" s="156">
        <f>IF(RES_hhdet_tes!M137=0,0,RES_hhdet_tes!M137/0.086*1000000/RES_hhdet_num!M136)</f>
        <v>338.65125767083902</v>
      </c>
      <c r="N137" s="156">
        <f>IF(RES_hhdet_tes!N137=0,0,RES_hhdet_tes!N137/0.086*1000000/RES_hhdet_num!N136)</f>
        <v>346.41077719444178</v>
      </c>
      <c r="O137" s="156">
        <f>IF(RES_hhdet_tes!O137=0,0,RES_hhdet_tes!O137/0.086*1000000/RES_hhdet_num!O136)</f>
        <v>344.11848995077804</v>
      </c>
      <c r="P137" s="156">
        <f>IF(RES_hhdet_tes!P137=0,0,RES_hhdet_tes!P137/0.086*1000000/RES_hhdet_num!P136)</f>
        <v>342.82306266586011</v>
      </c>
      <c r="Q137" s="156">
        <f>IF(RES_hhdet_tes!Q137=0,0,RES_hhdet_tes!Q137/0.086*1000000/RES_hhdet_num!Q136)</f>
        <v>341.76381429575315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535.15215507281255</v>
      </c>
      <c r="C138" s="156">
        <f>IF(RES_hhdet_tes!C138=0,0,RES_hhdet_tes!C138/0.086*1000000/RES_hhdet_num!C136)</f>
        <v>544.46113325230385</v>
      </c>
      <c r="D138" s="156">
        <f>IF(RES_hhdet_tes!D138=0,0,RES_hhdet_tes!D138/0.086*1000000/RES_hhdet_num!D136)</f>
        <v>548.93601778552693</v>
      </c>
      <c r="E138" s="156">
        <f>IF(RES_hhdet_tes!E138=0,0,RES_hhdet_tes!E138/0.086*1000000/RES_hhdet_num!E136)</f>
        <v>567.42660526137092</v>
      </c>
      <c r="F138" s="156">
        <f>IF(RES_hhdet_tes!F138=0,0,RES_hhdet_tes!F138/0.086*1000000/RES_hhdet_num!F136)</f>
        <v>578.74735004908791</v>
      </c>
      <c r="G138" s="156">
        <f>IF(RES_hhdet_tes!G138=0,0,RES_hhdet_tes!G138/0.086*1000000/RES_hhdet_num!G136)</f>
        <v>589.80383130398116</v>
      </c>
      <c r="H138" s="156">
        <f>IF(RES_hhdet_tes!H138=0,0,RES_hhdet_tes!H138/0.086*1000000/RES_hhdet_num!H136)</f>
        <v>593.78325656663617</v>
      </c>
      <c r="I138" s="156">
        <f>IF(RES_hhdet_tes!I138=0,0,RES_hhdet_tes!I138/0.086*1000000/RES_hhdet_num!I136)</f>
        <v>601.54313783025066</v>
      </c>
      <c r="J138" s="156">
        <f>IF(RES_hhdet_tes!J138=0,0,RES_hhdet_tes!J138/0.086*1000000/RES_hhdet_num!J136)</f>
        <v>610.64580661411139</v>
      </c>
      <c r="K138" s="156">
        <f>IF(RES_hhdet_tes!K138=0,0,RES_hhdet_tes!K138/0.086*1000000/RES_hhdet_num!K136)</f>
        <v>611.4576783125525</v>
      </c>
      <c r="L138" s="156">
        <f>IF(RES_hhdet_tes!L138=0,0,RES_hhdet_tes!L138/0.086*1000000/RES_hhdet_num!L136)</f>
        <v>611.64264682934629</v>
      </c>
      <c r="M138" s="156">
        <f>IF(RES_hhdet_tes!M138=0,0,RES_hhdet_tes!M138/0.086*1000000/RES_hhdet_num!M136)</f>
        <v>620.88333960752311</v>
      </c>
      <c r="N138" s="156">
        <f>IF(RES_hhdet_tes!N138=0,0,RES_hhdet_tes!N138/0.086*1000000/RES_hhdet_num!N136)</f>
        <v>614.90090299936242</v>
      </c>
      <c r="O138" s="156">
        <f>IF(RES_hhdet_tes!O138=0,0,RES_hhdet_tes!O138/0.086*1000000/RES_hhdet_num!O136)</f>
        <v>606.27225102456828</v>
      </c>
      <c r="P138" s="156">
        <f>IF(RES_hhdet_tes!P138=0,0,RES_hhdet_tes!P138/0.086*1000000/RES_hhdet_num!P136)</f>
        <v>607.86409885641183</v>
      </c>
      <c r="Q138" s="156">
        <f>IF(RES_hhdet_tes!Q138=0,0,RES_hhdet_tes!Q138/0.086*1000000/RES_hhdet_num!Q136)</f>
        <v>604.47729443385651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1343.8671312752942</v>
      </c>
      <c r="C139" s="157">
        <f>IF(RES_hhdet_tes!C139=0,0,RES_hhdet_tes!C139/0.086*1000000/RES_hhdet_num!C$124)</f>
        <v>1396.860513374724</v>
      </c>
      <c r="D139" s="157">
        <f>IF(RES_hhdet_tes!D139=0,0,RES_hhdet_tes!D139/0.086*1000000/RES_hhdet_num!D$124)</f>
        <v>1495.6546448939837</v>
      </c>
      <c r="E139" s="157">
        <f>IF(RES_hhdet_tes!E139=0,0,RES_hhdet_tes!E139/0.086*1000000/RES_hhdet_num!E$124)</f>
        <v>1630.8024593729156</v>
      </c>
      <c r="F139" s="157">
        <f>IF(RES_hhdet_tes!F139=0,0,RES_hhdet_tes!F139/0.086*1000000/RES_hhdet_num!F$124)</f>
        <v>1718.6185300933125</v>
      </c>
      <c r="G139" s="157">
        <f>IF(RES_hhdet_tes!G139=0,0,RES_hhdet_tes!G139/0.086*1000000/RES_hhdet_num!G$124)</f>
        <v>1733.071975472503</v>
      </c>
      <c r="H139" s="157">
        <f>IF(RES_hhdet_tes!H139=0,0,RES_hhdet_tes!H139/0.086*1000000/RES_hhdet_num!H$124)</f>
        <v>1670.906616061402</v>
      </c>
      <c r="I139" s="157">
        <f>IF(RES_hhdet_tes!I139=0,0,RES_hhdet_tes!I139/0.086*1000000/RES_hhdet_num!I$124)</f>
        <v>1700.9182984698921</v>
      </c>
      <c r="J139" s="157">
        <f>IF(RES_hhdet_tes!J139=0,0,RES_hhdet_tes!J139/0.086*1000000/RES_hhdet_num!J$124)</f>
        <v>1582.5525387939967</v>
      </c>
      <c r="K139" s="157">
        <f>IF(RES_hhdet_tes!K139=0,0,RES_hhdet_tes!K139/0.086*1000000/RES_hhdet_num!K$124)</f>
        <v>1640.5494213723482</v>
      </c>
      <c r="L139" s="157">
        <f>IF(RES_hhdet_tes!L139=0,0,RES_hhdet_tes!L139/0.086*1000000/RES_hhdet_num!L$124)</f>
        <v>1733.725462908317</v>
      </c>
      <c r="M139" s="157">
        <f>IF(RES_hhdet_tes!M139=0,0,RES_hhdet_tes!M139/0.086*1000000/RES_hhdet_num!M$124)</f>
        <v>1531.8038276591167</v>
      </c>
      <c r="N139" s="157">
        <f>IF(RES_hhdet_tes!N139=0,0,RES_hhdet_tes!N139/0.086*1000000/RES_hhdet_num!N$124)</f>
        <v>1310.2258200395947</v>
      </c>
      <c r="O139" s="157">
        <f>IF(RES_hhdet_tes!O139=0,0,RES_hhdet_tes!O139/0.086*1000000/RES_hhdet_num!O$124)</f>
        <v>1219.174248319031</v>
      </c>
      <c r="P139" s="157">
        <f>IF(RES_hhdet_tes!P139=0,0,RES_hhdet_tes!P139/0.086*1000000/RES_hhdet_num!P$124)</f>
        <v>1110.0769503217341</v>
      </c>
      <c r="Q139" s="157">
        <f>IF(RES_hhdet_tes!Q139=0,0,RES_hhdet_tes!Q139/0.086*1000000/RES_hhdet_num!Q$124)</f>
        <v>1139.2638511756154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1324.4118308806742</v>
      </c>
      <c r="C140" s="156">
        <f>IF(RES_hhdet_tes!C140=0,0,RES_hhdet_tes!C140/0.086*1000000/RES_hhdet_num!C140)</f>
        <v>1370.5190281220223</v>
      </c>
      <c r="D140" s="156">
        <f>IF(RES_hhdet_tes!D140=0,0,RES_hhdet_tes!D140/0.086*1000000/RES_hhdet_num!D140)</f>
        <v>1443.8613447230327</v>
      </c>
      <c r="E140" s="156">
        <f>IF(RES_hhdet_tes!E140=0,0,RES_hhdet_tes!E140/0.086*1000000/RES_hhdet_num!E140)</f>
        <v>1553.264444724743</v>
      </c>
      <c r="F140" s="156">
        <f>IF(RES_hhdet_tes!F140=0,0,RES_hhdet_tes!F140/0.086*1000000/RES_hhdet_num!F140)</f>
        <v>1640.4022523734277</v>
      </c>
      <c r="G140" s="156">
        <f>IF(RES_hhdet_tes!G140=0,0,RES_hhdet_tes!G140/0.086*1000000/RES_hhdet_num!G140)</f>
        <v>1648.6666047817748</v>
      </c>
      <c r="H140" s="156">
        <f>IF(RES_hhdet_tes!H140=0,0,RES_hhdet_tes!H140/0.086*1000000/RES_hhdet_num!H140)</f>
        <v>1648.7969026830974</v>
      </c>
      <c r="I140" s="156">
        <f>IF(RES_hhdet_tes!I140=0,0,RES_hhdet_tes!I140/0.086*1000000/RES_hhdet_num!I140)</f>
        <v>1666.2712278597091</v>
      </c>
      <c r="J140" s="156">
        <f>IF(RES_hhdet_tes!J140=0,0,RES_hhdet_tes!J140/0.086*1000000/RES_hhdet_num!J140)</f>
        <v>1614.6111874374437</v>
      </c>
      <c r="K140" s="156">
        <f>IF(RES_hhdet_tes!K140=0,0,RES_hhdet_tes!K140/0.086*1000000/RES_hhdet_num!K140)</f>
        <v>1665.800465466177</v>
      </c>
      <c r="L140" s="156">
        <f>IF(RES_hhdet_tes!L140=0,0,RES_hhdet_tes!L140/0.086*1000000/RES_hhdet_num!L140)</f>
        <v>1716.5694834362409</v>
      </c>
      <c r="M140" s="156">
        <f>IF(RES_hhdet_tes!M140=0,0,RES_hhdet_tes!M140/0.086*1000000/RES_hhdet_num!M140)</f>
        <v>1562.9934686096544</v>
      </c>
      <c r="N140" s="156">
        <f>IF(RES_hhdet_tes!N140=0,0,RES_hhdet_tes!N140/0.086*1000000/RES_hhdet_num!N140)</f>
        <v>1339.9620209269224</v>
      </c>
      <c r="O140" s="156">
        <f>IF(RES_hhdet_tes!O140=0,0,RES_hhdet_tes!O140/0.086*1000000/RES_hhdet_num!O140)</f>
        <v>1228.423862643102</v>
      </c>
      <c r="P140" s="156">
        <f>IF(RES_hhdet_tes!P140=0,0,RES_hhdet_tes!P140/0.086*1000000/RES_hhdet_num!P140)</f>
        <v>1121.4154548528468</v>
      </c>
      <c r="Q140" s="156">
        <f>IF(RES_hhdet_tes!Q140=0,0,RES_hhdet_tes!Q140/0.086*1000000/RES_hhdet_num!Q140)</f>
        <v>1144.5911860861574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1364.0623993100698</v>
      </c>
      <c r="C141" s="57">
        <f>IF(RES_hhdet_tes!C141=0,0,RES_hhdet_tes!C141/0.086*1000000/RES_hhdet_num!C141)</f>
        <v>1420.6555924437839</v>
      </c>
      <c r="D141" s="57">
        <f>IF(RES_hhdet_tes!D141=0,0,RES_hhdet_tes!D141/0.086*1000000/RES_hhdet_num!D141)</f>
        <v>1538.0838542551069</v>
      </c>
      <c r="E141" s="57">
        <f>IF(RES_hhdet_tes!E141=0,0,RES_hhdet_tes!E141/0.086*1000000/RES_hhdet_num!E141)</f>
        <v>1715.9064877195831</v>
      </c>
      <c r="F141" s="57">
        <f>IF(RES_hhdet_tes!F141=0,0,RES_hhdet_tes!F141/0.086*1000000/RES_hhdet_num!F141)</f>
        <v>1801.9089852431096</v>
      </c>
      <c r="G141" s="57">
        <f>IF(RES_hhdet_tes!G141=0,0,RES_hhdet_tes!G141/0.086*1000000/RES_hhdet_num!G141)</f>
        <v>1805.4717461787741</v>
      </c>
      <c r="H141" s="57">
        <f>IF(RES_hhdet_tes!H141=0,0,RES_hhdet_tes!H141/0.086*1000000/RES_hhdet_num!H141)</f>
        <v>1688.9471325740355</v>
      </c>
      <c r="I141" s="57">
        <f>IF(RES_hhdet_tes!I141=0,0,RES_hhdet_tes!I141/0.086*1000000/RES_hhdet_num!I141)</f>
        <v>1726.4699332746445</v>
      </c>
      <c r="J141" s="57">
        <f>IF(RES_hhdet_tes!J141=0,0,RES_hhdet_tes!J141/0.086*1000000/RES_hhdet_num!J141)</f>
        <v>1562.4219765420376</v>
      </c>
      <c r="K141" s="57">
        <f>IF(RES_hhdet_tes!K141=0,0,RES_hhdet_tes!K141/0.086*1000000/RES_hhdet_num!K141)</f>
        <v>1625.6618014909407</v>
      </c>
      <c r="L141" s="57">
        <f>IF(RES_hhdet_tes!L141=0,0,RES_hhdet_tes!L141/0.086*1000000/RES_hhdet_num!L141)</f>
        <v>1745.5894257570121</v>
      </c>
      <c r="M141" s="57">
        <f>IF(RES_hhdet_tes!M141=0,0,RES_hhdet_tes!M141/0.086*1000000/RES_hhdet_num!M141)</f>
        <v>1509.1908822475789</v>
      </c>
      <c r="N141" s="57">
        <f>IF(RES_hhdet_tes!N141=0,0,RES_hhdet_tes!N141/0.086*1000000/RES_hhdet_num!N141)</f>
        <v>1283.6765660379544</v>
      </c>
      <c r="O141" s="57">
        <f>IF(RES_hhdet_tes!O141=0,0,RES_hhdet_tes!O141/0.086*1000000/RES_hhdet_num!O141)</f>
        <v>1209.571227403904</v>
      </c>
      <c r="P141" s="57">
        <f>IF(RES_hhdet_tes!P141=0,0,RES_hhdet_tes!P141/0.086*1000000/RES_hhdet_num!P141)</f>
        <v>1098.4049603632352</v>
      </c>
      <c r="Q141" s="57">
        <f>IF(RES_hhdet_tes!Q141=0,0,RES_hhdet_tes!Q141/0.086*1000000/RES_hhdet_num!Q141)</f>
        <v>1134.8180859210881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4981.0455696117915</v>
      </c>
      <c r="C143" s="168">
        <f t="shared" ref="C143:Q143" si="21">SUM(C144,C146,C148,C157)</f>
        <v>5125.8507705571365</v>
      </c>
      <c r="D143" s="168">
        <f t="shared" si="21"/>
        <v>5365.0498960719333</v>
      </c>
      <c r="E143" s="168">
        <f t="shared" si="21"/>
        <v>5597.7670374961435</v>
      </c>
      <c r="F143" s="168">
        <f t="shared" si="21"/>
        <v>5763.7850810727514</v>
      </c>
      <c r="G143" s="168">
        <f t="shared" si="21"/>
        <v>5817.286955042945</v>
      </c>
      <c r="H143" s="168">
        <f t="shared" si="21"/>
        <v>5668.0867127747842</v>
      </c>
      <c r="I143" s="168">
        <f t="shared" si="21"/>
        <v>5775.0607862004244</v>
      </c>
      <c r="J143" s="168">
        <f t="shared" si="21"/>
        <v>5562.198201858796</v>
      </c>
      <c r="K143" s="168">
        <f t="shared" si="21"/>
        <v>5718.4261500970324</v>
      </c>
      <c r="L143" s="168">
        <f t="shared" si="21"/>
        <v>5207.8057911371579</v>
      </c>
      <c r="M143" s="168">
        <f t="shared" si="21"/>
        <v>4707.620849955998</v>
      </c>
      <c r="N143" s="168">
        <f t="shared" si="21"/>
        <v>4560.8255593360918</v>
      </c>
      <c r="O143" s="168">
        <f t="shared" si="21"/>
        <v>4528.1600461282851</v>
      </c>
      <c r="P143" s="168">
        <f t="shared" si="21"/>
        <v>4368.8298768369968</v>
      </c>
      <c r="Q143" s="168">
        <f t="shared" si="21"/>
        <v>4411.4196068313067</v>
      </c>
    </row>
    <row r="144" spans="1:17" ht="12.95" customHeight="1" x14ac:dyDescent="0.25">
      <c r="A144" s="158" t="s">
        <v>65</v>
      </c>
      <c r="B144" s="157">
        <f t="shared" ref="B144:Q144" si="22">B145</f>
        <v>1581.0002681566014</v>
      </c>
      <c r="C144" s="157">
        <f t="shared" si="22"/>
        <v>1632.9313687895465</v>
      </c>
      <c r="D144" s="157">
        <f t="shared" si="22"/>
        <v>1722.2698794644693</v>
      </c>
      <c r="E144" s="157">
        <f t="shared" si="22"/>
        <v>1728.2626332759323</v>
      </c>
      <c r="F144" s="157">
        <f t="shared" si="22"/>
        <v>1758.0036266760558</v>
      </c>
      <c r="G144" s="157">
        <f t="shared" si="22"/>
        <v>1777.0985091850948</v>
      </c>
      <c r="H144" s="157">
        <f t="shared" si="22"/>
        <v>1728.6312380910892</v>
      </c>
      <c r="I144" s="157">
        <f t="shared" si="22"/>
        <v>1755.4349405134606</v>
      </c>
      <c r="J144" s="157">
        <f t="shared" si="22"/>
        <v>1689.695954062528</v>
      </c>
      <c r="K144" s="157">
        <f t="shared" si="22"/>
        <v>1755.7553848597211</v>
      </c>
      <c r="L144" s="157">
        <f t="shared" si="22"/>
        <v>1059.4286214796921</v>
      </c>
      <c r="M144" s="157">
        <f t="shared" si="22"/>
        <v>892.72735055691555</v>
      </c>
      <c r="N144" s="157">
        <f t="shared" si="22"/>
        <v>930.73509330094794</v>
      </c>
      <c r="O144" s="157">
        <f t="shared" si="22"/>
        <v>985.18820844295908</v>
      </c>
      <c r="P144" s="157">
        <f t="shared" si="22"/>
        <v>982.06878727923572</v>
      </c>
      <c r="Q144" s="157">
        <f t="shared" si="22"/>
        <v>1000.9758480820997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1581.0002681566014</v>
      </c>
      <c r="C145" s="156">
        <f>IF(RES_hhdet_tes!C145=0,0,RES_hhdet_tes!C145/0.086*1000000/RES_hhdet_num!C$143)</f>
        <v>1632.9313687895465</v>
      </c>
      <c r="D145" s="156">
        <f>IF(RES_hhdet_tes!D145=0,0,RES_hhdet_tes!D145/0.086*1000000/RES_hhdet_num!D$143)</f>
        <v>1722.2698794644693</v>
      </c>
      <c r="E145" s="156">
        <f>IF(RES_hhdet_tes!E145=0,0,RES_hhdet_tes!E145/0.086*1000000/RES_hhdet_num!E$143)</f>
        <v>1728.2626332759323</v>
      </c>
      <c r="F145" s="156">
        <f>IF(RES_hhdet_tes!F145=0,0,RES_hhdet_tes!F145/0.086*1000000/RES_hhdet_num!F$143)</f>
        <v>1758.0036266760558</v>
      </c>
      <c r="G145" s="156">
        <f>IF(RES_hhdet_tes!G145=0,0,RES_hhdet_tes!G145/0.086*1000000/RES_hhdet_num!G$143)</f>
        <v>1777.0985091850948</v>
      </c>
      <c r="H145" s="156">
        <f>IF(RES_hhdet_tes!H145=0,0,RES_hhdet_tes!H145/0.086*1000000/RES_hhdet_num!H$143)</f>
        <v>1728.6312380910892</v>
      </c>
      <c r="I145" s="156">
        <f>IF(RES_hhdet_tes!I145=0,0,RES_hhdet_tes!I145/0.086*1000000/RES_hhdet_num!I$143)</f>
        <v>1755.4349405134606</v>
      </c>
      <c r="J145" s="156">
        <f>IF(RES_hhdet_tes!J145=0,0,RES_hhdet_tes!J145/0.086*1000000/RES_hhdet_num!J$143)</f>
        <v>1689.695954062528</v>
      </c>
      <c r="K145" s="156">
        <f>IF(RES_hhdet_tes!K145=0,0,RES_hhdet_tes!K145/0.086*1000000/RES_hhdet_num!K$143)</f>
        <v>1755.7553848597211</v>
      </c>
      <c r="L145" s="156">
        <f>IF(RES_hhdet_tes!L145=0,0,RES_hhdet_tes!L145/0.086*1000000/RES_hhdet_num!L$143)</f>
        <v>1059.4286214796921</v>
      </c>
      <c r="M145" s="156">
        <f>IF(RES_hhdet_tes!M145=0,0,RES_hhdet_tes!M145/0.086*1000000/RES_hhdet_num!M$143)</f>
        <v>892.72735055691555</v>
      </c>
      <c r="N145" s="156">
        <f>IF(RES_hhdet_tes!N145=0,0,RES_hhdet_tes!N145/0.086*1000000/RES_hhdet_num!N$143)</f>
        <v>930.73509330094794</v>
      </c>
      <c r="O145" s="156">
        <f>IF(RES_hhdet_tes!O145=0,0,RES_hhdet_tes!O145/0.086*1000000/RES_hhdet_num!O$143)</f>
        <v>985.18820844295908</v>
      </c>
      <c r="P145" s="156">
        <f>IF(RES_hhdet_tes!P145=0,0,RES_hhdet_tes!P145/0.086*1000000/RES_hhdet_num!P$143)</f>
        <v>982.06878727923572</v>
      </c>
      <c r="Q145" s="156">
        <f>IF(RES_hhdet_tes!Q145=0,0,RES_hhdet_tes!Q145/0.086*1000000/RES_hhdet_num!Q$143)</f>
        <v>1000.9758480820997</v>
      </c>
    </row>
    <row r="146" spans="1:17" ht="12.95" customHeight="1" x14ac:dyDescent="0.25">
      <c r="A146" s="158" t="s">
        <v>112</v>
      </c>
      <c r="B146" s="157">
        <f t="shared" ref="B146:Q146" si="23">B147</f>
        <v>1226.1045260588955</v>
      </c>
      <c r="C146" s="157">
        <f t="shared" si="23"/>
        <v>1235.8265084668312</v>
      </c>
      <c r="D146" s="157">
        <f t="shared" si="23"/>
        <v>1245.5390261652651</v>
      </c>
      <c r="E146" s="157">
        <f t="shared" si="23"/>
        <v>1255.1300902051105</v>
      </c>
      <c r="F146" s="157">
        <f t="shared" si="23"/>
        <v>1264.5554174603144</v>
      </c>
      <c r="G146" s="157">
        <f t="shared" si="23"/>
        <v>1274.9992389753904</v>
      </c>
      <c r="H146" s="157">
        <f t="shared" si="23"/>
        <v>1289.1328759503635</v>
      </c>
      <c r="I146" s="157">
        <f t="shared" si="23"/>
        <v>1309.1429095708031</v>
      </c>
      <c r="J146" s="157">
        <f t="shared" si="23"/>
        <v>1318.0235527847401</v>
      </c>
      <c r="K146" s="157">
        <f t="shared" si="23"/>
        <v>1344.7261336047109</v>
      </c>
      <c r="L146" s="157">
        <f t="shared" si="23"/>
        <v>1402.451788482454</v>
      </c>
      <c r="M146" s="157">
        <f t="shared" si="23"/>
        <v>1321.5338673421763</v>
      </c>
      <c r="N146" s="157">
        <f t="shared" si="23"/>
        <v>1339.64398840633</v>
      </c>
      <c r="O146" s="157">
        <f t="shared" si="23"/>
        <v>1350.4530610348013</v>
      </c>
      <c r="P146" s="157">
        <f t="shared" si="23"/>
        <v>1304.7065178816722</v>
      </c>
      <c r="Q146" s="157">
        <f t="shared" si="23"/>
        <v>1302.3581565587579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1226.1045260588955</v>
      </c>
      <c r="C147" s="156">
        <f>IF(RES_hhdet_tes!C147=0,0,RES_hhdet_tes!C147/0.086*1000000/RES_hhdet_num!C$143)</f>
        <v>1235.8265084668312</v>
      </c>
      <c r="D147" s="156">
        <f>IF(RES_hhdet_tes!D147=0,0,RES_hhdet_tes!D147/0.086*1000000/RES_hhdet_num!D$143)</f>
        <v>1245.5390261652651</v>
      </c>
      <c r="E147" s="156">
        <f>IF(RES_hhdet_tes!E147=0,0,RES_hhdet_tes!E147/0.086*1000000/RES_hhdet_num!E$143)</f>
        <v>1255.1300902051105</v>
      </c>
      <c r="F147" s="156">
        <f>IF(RES_hhdet_tes!F147=0,0,RES_hhdet_tes!F147/0.086*1000000/RES_hhdet_num!F$143)</f>
        <v>1264.5554174603144</v>
      </c>
      <c r="G147" s="156">
        <f>IF(RES_hhdet_tes!G147=0,0,RES_hhdet_tes!G147/0.086*1000000/RES_hhdet_num!G$143)</f>
        <v>1274.9992389753904</v>
      </c>
      <c r="H147" s="156">
        <f>IF(RES_hhdet_tes!H147=0,0,RES_hhdet_tes!H147/0.086*1000000/RES_hhdet_num!H$143)</f>
        <v>1289.1328759503635</v>
      </c>
      <c r="I147" s="156">
        <f>IF(RES_hhdet_tes!I147=0,0,RES_hhdet_tes!I147/0.086*1000000/RES_hhdet_num!I$143)</f>
        <v>1309.1429095708031</v>
      </c>
      <c r="J147" s="156">
        <f>IF(RES_hhdet_tes!J147=0,0,RES_hhdet_tes!J147/0.086*1000000/RES_hhdet_num!J$143)</f>
        <v>1318.0235527847401</v>
      </c>
      <c r="K147" s="156">
        <f>IF(RES_hhdet_tes!K147=0,0,RES_hhdet_tes!K147/0.086*1000000/RES_hhdet_num!K$143)</f>
        <v>1344.7261336047109</v>
      </c>
      <c r="L147" s="156">
        <f>IF(RES_hhdet_tes!L147=0,0,RES_hhdet_tes!L147/0.086*1000000/RES_hhdet_num!L$143)</f>
        <v>1402.451788482454</v>
      </c>
      <c r="M147" s="156">
        <f>IF(RES_hhdet_tes!M147=0,0,RES_hhdet_tes!M147/0.086*1000000/RES_hhdet_num!M$143)</f>
        <v>1321.5338673421763</v>
      </c>
      <c r="N147" s="156">
        <f>IF(RES_hhdet_tes!N147=0,0,RES_hhdet_tes!N147/0.086*1000000/RES_hhdet_num!N$143)</f>
        <v>1339.64398840633</v>
      </c>
      <c r="O147" s="156">
        <f>IF(RES_hhdet_tes!O147=0,0,RES_hhdet_tes!O147/0.086*1000000/RES_hhdet_num!O$143)</f>
        <v>1350.4530610348013</v>
      </c>
      <c r="P147" s="156">
        <f>IF(RES_hhdet_tes!P147=0,0,RES_hhdet_tes!P147/0.086*1000000/RES_hhdet_num!P$143)</f>
        <v>1304.7065178816722</v>
      </c>
      <c r="Q147" s="156">
        <f>IF(RES_hhdet_tes!Q147=0,0,RES_hhdet_tes!Q147/0.086*1000000/RES_hhdet_num!Q$143)</f>
        <v>1302.3581565587579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830.0901180828846</v>
      </c>
      <c r="C148" s="157">
        <f>IF(RES_hhdet_tes!C148=0,0,RES_hhdet_tes!C148/0.086*1000000/RES_hhdet_num!C$143)</f>
        <v>860.24417406433156</v>
      </c>
      <c r="D148" s="157">
        <f>IF(RES_hhdet_tes!D148=0,0,RES_hhdet_tes!D148/0.086*1000000/RES_hhdet_num!D$143)</f>
        <v>901.58893099503905</v>
      </c>
      <c r="E148" s="157">
        <f>IF(RES_hhdet_tes!E148=0,0,RES_hhdet_tes!E148/0.086*1000000/RES_hhdet_num!E$143)</f>
        <v>983.58685052672115</v>
      </c>
      <c r="F148" s="157">
        <f>IF(RES_hhdet_tes!F148=0,0,RES_hhdet_tes!F148/0.086*1000000/RES_hhdet_num!F$143)</f>
        <v>1022.607907457109</v>
      </c>
      <c r="G148" s="157">
        <f>IF(RES_hhdet_tes!G148=0,0,RES_hhdet_tes!G148/0.086*1000000/RES_hhdet_num!G$143)</f>
        <v>1032.1223584071106</v>
      </c>
      <c r="H148" s="157">
        <f>IF(RES_hhdet_tes!H148=0,0,RES_hhdet_tes!H148/0.086*1000000/RES_hhdet_num!H$143)</f>
        <v>979.41524475890822</v>
      </c>
      <c r="I148" s="157">
        <f>IF(RES_hhdet_tes!I148=0,0,RES_hhdet_tes!I148/0.086*1000000/RES_hhdet_num!I$143)</f>
        <v>1009.5673245967788</v>
      </c>
      <c r="J148" s="157">
        <f>IF(RES_hhdet_tes!J148=0,0,RES_hhdet_tes!J148/0.086*1000000/RES_hhdet_num!J$143)</f>
        <v>971.92237515349029</v>
      </c>
      <c r="K148" s="157">
        <f>IF(RES_hhdet_tes!K148=0,0,RES_hhdet_tes!K148/0.086*1000000/RES_hhdet_num!K$143)</f>
        <v>977.39789023160267</v>
      </c>
      <c r="L148" s="157">
        <f>IF(RES_hhdet_tes!L148=0,0,RES_hhdet_tes!L148/0.086*1000000/RES_hhdet_num!L$143)</f>
        <v>1012.1990459303524</v>
      </c>
      <c r="M148" s="157">
        <f>IF(RES_hhdet_tes!M148=0,0,RES_hhdet_tes!M148/0.086*1000000/RES_hhdet_num!M$143)</f>
        <v>961.55565000315562</v>
      </c>
      <c r="N148" s="157">
        <f>IF(RES_hhdet_tes!N148=0,0,RES_hhdet_tes!N148/0.086*1000000/RES_hhdet_num!N$143)</f>
        <v>980.21998791053238</v>
      </c>
      <c r="O148" s="157">
        <f>IF(RES_hhdet_tes!O148=0,0,RES_hhdet_tes!O148/0.086*1000000/RES_hhdet_num!O$143)</f>
        <v>973.34557924319245</v>
      </c>
      <c r="P148" s="157">
        <f>IF(RES_hhdet_tes!P148=0,0,RES_hhdet_tes!P148/0.086*1000000/RES_hhdet_num!P$143)</f>
        <v>971.97565754826849</v>
      </c>
      <c r="Q148" s="157">
        <f>IF(RES_hhdet_tes!Q148=0,0,RES_hhdet_tes!Q148/0.086*1000000/RES_hhdet_num!Q$143)</f>
        <v>968.82183360418276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823.31552317640774</v>
      </c>
      <c r="C149" s="132">
        <f>IF(RES_hhdet_tes!C149=0,0,RES_hhdet_tes!C149/0.086*1000000/RES_hhdet_num!C149)</f>
        <v>841.14350187746209</v>
      </c>
      <c r="D149" s="132">
        <f>IF(RES_hhdet_tes!D149=0,0,RES_hhdet_tes!D149/0.086*1000000/RES_hhdet_num!D149)</f>
        <v>853.4393311954276</v>
      </c>
      <c r="E149" s="132">
        <f>IF(RES_hhdet_tes!E149=0,0,RES_hhdet_tes!E149/0.086*1000000/RES_hhdet_num!E149)</f>
        <v>885.78242594580047</v>
      </c>
      <c r="F149" s="132">
        <f>IF(RES_hhdet_tes!F149=0,0,RES_hhdet_tes!F149/0.086*1000000/RES_hhdet_num!F149)</f>
        <v>906.38290648362715</v>
      </c>
      <c r="G149" s="132">
        <f>IF(RES_hhdet_tes!G149=0,0,RES_hhdet_tes!G149/0.086*1000000/RES_hhdet_num!G149)</f>
        <v>923.10663406226001</v>
      </c>
      <c r="H149" s="132">
        <f>IF(RES_hhdet_tes!H149=0,0,RES_hhdet_tes!H149/0.086*1000000/RES_hhdet_num!H149)</f>
        <v>939.50576702278011</v>
      </c>
      <c r="I149" s="132">
        <f>IF(RES_hhdet_tes!I149=0,0,RES_hhdet_tes!I149/0.086*1000000/RES_hhdet_num!I149)</f>
        <v>953.19295113884164</v>
      </c>
      <c r="J149" s="132">
        <f>IF(RES_hhdet_tes!J149=0,0,RES_hhdet_tes!J149/0.086*1000000/RES_hhdet_num!J149)</f>
        <v>971.40287762288006</v>
      </c>
      <c r="K149" s="132">
        <f>IF(RES_hhdet_tes!K149=0,0,RES_hhdet_tes!K149/0.086*1000000/RES_hhdet_num!K149)</f>
        <v>969.77718035048656</v>
      </c>
      <c r="L149" s="132">
        <f>IF(RES_hhdet_tes!L149=0,0,RES_hhdet_tes!L149/0.086*1000000/RES_hhdet_num!L149)</f>
        <v>972.80027575376471</v>
      </c>
      <c r="M149" s="132">
        <f>IF(RES_hhdet_tes!M149=0,0,RES_hhdet_tes!M149/0.086*1000000/RES_hhdet_num!M149)</f>
        <v>997.41221026890912</v>
      </c>
      <c r="N149" s="132">
        <f>IF(RES_hhdet_tes!N149=0,0,RES_hhdet_tes!N149/0.086*1000000/RES_hhdet_num!N149)</f>
        <v>991.26733000716229</v>
      </c>
      <c r="O149" s="132">
        <f>IF(RES_hhdet_tes!O149=0,0,RES_hhdet_tes!O149/0.086*1000000/RES_hhdet_num!O149)</f>
        <v>974.27973040357074</v>
      </c>
      <c r="P149" s="132">
        <f>IF(RES_hhdet_tes!P149=0,0,RES_hhdet_tes!P149/0.086*1000000/RES_hhdet_num!P149)</f>
        <v>971.0488850507362</v>
      </c>
      <c r="Q149" s="132">
        <f>IF(RES_hhdet_tes!Q149=0,0,RES_hhdet_tes!Q149/0.086*1000000/RES_hhdet_num!Q149)</f>
        <v>959.61155065722755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823.3125881845574</v>
      </c>
      <c r="C150" s="132">
        <f>IF(RES_hhdet_tes!C150=0,0,RES_hhdet_tes!C150/0.086*1000000/RES_hhdet_num!C150)</f>
        <v>839.37594667256985</v>
      </c>
      <c r="D150" s="132">
        <f>IF(RES_hhdet_tes!D150=0,0,RES_hhdet_tes!D150/0.086*1000000/RES_hhdet_num!D150)</f>
        <v>849.66121388676788</v>
      </c>
      <c r="E150" s="132">
        <f>IF(RES_hhdet_tes!E150=0,0,RES_hhdet_tes!E150/0.086*1000000/RES_hhdet_num!E150)</f>
        <v>880.00008068958721</v>
      </c>
      <c r="F150" s="132">
        <f>IF(RES_hhdet_tes!F150=0,0,RES_hhdet_tes!F150/0.086*1000000/RES_hhdet_num!F150)</f>
        <v>898.65754513915658</v>
      </c>
      <c r="G150" s="132">
        <f>IF(RES_hhdet_tes!G150=0,0,RES_hhdet_tes!G150/0.086*1000000/RES_hhdet_num!G150)</f>
        <v>914.96485785141169</v>
      </c>
      <c r="H150" s="132">
        <f>IF(RES_hhdet_tes!H150=0,0,RES_hhdet_tes!H150/0.086*1000000/RES_hhdet_num!H150)</f>
        <v>924.22916787890597</v>
      </c>
      <c r="I150" s="132">
        <f>IF(RES_hhdet_tes!I150=0,0,RES_hhdet_tes!I150/0.086*1000000/RES_hhdet_num!I150)</f>
        <v>935.40763942560386</v>
      </c>
      <c r="J150" s="132">
        <f>IF(RES_hhdet_tes!J150=0,0,RES_hhdet_tes!J150/0.086*1000000/RES_hhdet_num!J150)</f>
        <v>951.72354644674999</v>
      </c>
      <c r="K150" s="132">
        <f>IF(RES_hhdet_tes!K150=0,0,RES_hhdet_tes!K150/0.086*1000000/RES_hhdet_num!K150)</f>
        <v>951.54036147082229</v>
      </c>
      <c r="L150" s="132">
        <f>IF(RES_hhdet_tes!L150=0,0,RES_hhdet_tes!L150/0.086*1000000/RES_hhdet_num!L150)</f>
        <v>952.88449852946042</v>
      </c>
      <c r="M150" s="132">
        <f>IF(RES_hhdet_tes!M150=0,0,RES_hhdet_tes!M150/0.086*1000000/RES_hhdet_num!M150)</f>
        <v>970.55807441185061</v>
      </c>
      <c r="N150" s="132">
        <f>IF(RES_hhdet_tes!N150=0,0,RES_hhdet_tes!N150/0.086*1000000/RES_hhdet_num!N150)</f>
        <v>962.01973061565116</v>
      </c>
      <c r="O150" s="132">
        <f>IF(RES_hhdet_tes!O150=0,0,RES_hhdet_tes!O150/0.086*1000000/RES_hhdet_num!O150)</f>
        <v>947.27015666581974</v>
      </c>
      <c r="P150" s="132">
        <f>IF(RES_hhdet_tes!P150=0,0,RES_hhdet_tes!P150/0.086*1000000/RES_hhdet_num!P150)</f>
        <v>947.73120862416999</v>
      </c>
      <c r="Q150" s="132">
        <f>IF(RES_hhdet_tes!Q150=0,0,RES_hhdet_tes!Q150/0.086*1000000/RES_hhdet_num!Q150)</f>
        <v>940.34133716391182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288.16043311174491</v>
      </c>
      <c r="C151" s="165">
        <f>IF(RES_hhdet_tes!C151=0,0,RES_hhdet_tes!C151/0.086*1000000/RES_hhdet_num!C150)</f>
        <v>294.91481342026594</v>
      </c>
      <c r="D151" s="165">
        <f>IF(RES_hhdet_tes!D151=0,0,RES_hhdet_tes!D151/0.086*1000000/RES_hhdet_num!D150)</f>
        <v>300.72519610124078</v>
      </c>
      <c r="E151" s="165">
        <f>IF(RES_hhdet_tes!E151=0,0,RES_hhdet_tes!E151/0.086*1000000/RES_hhdet_num!E150)</f>
        <v>312.57347542821663</v>
      </c>
      <c r="F151" s="165">
        <f>IF(RES_hhdet_tes!F151=0,0,RES_hhdet_tes!F151/0.086*1000000/RES_hhdet_num!F150)</f>
        <v>319.91019509006867</v>
      </c>
      <c r="G151" s="165">
        <f>IF(RES_hhdet_tes!G151=0,0,RES_hhdet_tes!G151/0.086*1000000/RES_hhdet_num!G150)</f>
        <v>325.16102654743054</v>
      </c>
      <c r="H151" s="165">
        <f>IF(RES_hhdet_tes!H151=0,0,RES_hhdet_tes!H151/0.086*1000000/RES_hhdet_num!H150)</f>
        <v>330.44591131226969</v>
      </c>
      <c r="I151" s="165">
        <f>IF(RES_hhdet_tes!I151=0,0,RES_hhdet_tes!I151/0.086*1000000/RES_hhdet_num!I150)</f>
        <v>333.86450159535286</v>
      </c>
      <c r="J151" s="165">
        <f>IF(RES_hhdet_tes!J151=0,0,RES_hhdet_tes!J151/0.086*1000000/RES_hhdet_num!J150)</f>
        <v>341.07773983263939</v>
      </c>
      <c r="K151" s="165">
        <f>IF(RES_hhdet_tes!K151=0,0,RES_hhdet_tes!K151/0.086*1000000/RES_hhdet_num!K150)</f>
        <v>340.08268315827007</v>
      </c>
      <c r="L151" s="165">
        <f>IF(RES_hhdet_tes!L151=0,0,RES_hhdet_tes!L151/0.086*1000000/RES_hhdet_num!L150)</f>
        <v>341.24185170011441</v>
      </c>
      <c r="M151" s="165">
        <f>IF(RES_hhdet_tes!M151=0,0,RES_hhdet_tes!M151/0.086*1000000/RES_hhdet_num!M150)</f>
        <v>349.67473480432784</v>
      </c>
      <c r="N151" s="165">
        <f>IF(RES_hhdet_tes!N151=0,0,RES_hhdet_tes!N151/0.086*1000000/RES_hhdet_num!N150)</f>
        <v>347.11882761628874</v>
      </c>
      <c r="O151" s="165">
        <f>IF(RES_hhdet_tes!O151=0,0,RES_hhdet_tes!O151/0.086*1000000/RES_hhdet_num!O150)</f>
        <v>340.99790564125118</v>
      </c>
      <c r="P151" s="165">
        <f>IF(RES_hhdet_tes!P151=0,0,RES_hhdet_tes!P151/0.086*1000000/RES_hhdet_num!P150)</f>
        <v>339.86710976775782</v>
      </c>
      <c r="Q151" s="165">
        <f>IF(RES_hhdet_tes!Q151=0,0,RES_hhdet_tes!Q151/0.086*1000000/RES_hhdet_num!Q150)</f>
        <v>335.86404273005581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535.15215507281255</v>
      </c>
      <c r="C152" s="164">
        <f>IF(RES_hhdet_tes!C152=0,0,RES_hhdet_tes!C152/0.086*1000000/RES_hhdet_num!C150)</f>
        <v>544.46113325230397</v>
      </c>
      <c r="D152" s="164">
        <f>IF(RES_hhdet_tes!D152=0,0,RES_hhdet_tes!D152/0.086*1000000/RES_hhdet_num!D150)</f>
        <v>548.93601778552704</v>
      </c>
      <c r="E152" s="164">
        <f>IF(RES_hhdet_tes!E152=0,0,RES_hhdet_tes!E152/0.086*1000000/RES_hhdet_num!E150)</f>
        <v>567.4266052613707</v>
      </c>
      <c r="F152" s="164">
        <f>IF(RES_hhdet_tes!F152=0,0,RES_hhdet_tes!F152/0.086*1000000/RES_hhdet_num!F150)</f>
        <v>578.74735004908791</v>
      </c>
      <c r="G152" s="164">
        <f>IF(RES_hhdet_tes!G152=0,0,RES_hhdet_tes!G152/0.086*1000000/RES_hhdet_num!G150)</f>
        <v>589.80383130398127</v>
      </c>
      <c r="H152" s="164">
        <f>IF(RES_hhdet_tes!H152=0,0,RES_hhdet_tes!H152/0.086*1000000/RES_hhdet_num!H150)</f>
        <v>593.7832565666364</v>
      </c>
      <c r="I152" s="164">
        <f>IF(RES_hhdet_tes!I152=0,0,RES_hhdet_tes!I152/0.086*1000000/RES_hhdet_num!I150)</f>
        <v>601.543137830251</v>
      </c>
      <c r="J152" s="164">
        <f>IF(RES_hhdet_tes!J152=0,0,RES_hhdet_tes!J152/0.086*1000000/RES_hhdet_num!J150)</f>
        <v>610.64580661411071</v>
      </c>
      <c r="K152" s="164">
        <f>IF(RES_hhdet_tes!K152=0,0,RES_hhdet_tes!K152/0.086*1000000/RES_hhdet_num!K150)</f>
        <v>611.45767831255239</v>
      </c>
      <c r="L152" s="164">
        <f>IF(RES_hhdet_tes!L152=0,0,RES_hhdet_tes!L152/0.086*1000000/RES_hhdet_num!L150)</f>
        <v>611.64264682934595</v>
      </c>
      <c r="M152" s="164">
        <f>IF(RES_hhdet_tes!M152=0,0,RES_hhdet_tes!M152/0.086*1000000/RES_hhdet_num!M150)</f>
        <v>620.883339607523</v>
      </c>
      <c r="N152" s="164">
        <f>IF(RES_hhdet_tes!N152=0,0,RES_hhdet_tes!N152/0.086*1000000/RES_hhdet_num!N150)</f>
        <v>614.9009029993623</v>
      </c>
      <c r="O152" s="164">
        <f>IF(RES_hhdet_tes!O152=0,0,RES_hhdet_tes!O152/0.086*1000000/RES_hhdet_num!O150)</f>
        <v>606.27225102456862</v>
      </c>
      <c r="P152" s="164">
        <f>IF(RES_hhdet_tes!P152=0,0,RES_hhdet_tes!P152/0.086*1000000/RES_hhdet_num!P150)</f>
        <v>607.86409885641217</v>
      </c>
      <c r="Q152" s="164">
        <f>IF(RES_hhdet_tes!Q152=0,0,RES_hhdet_tes!Q152/0.086*1000000/RES_hhdet_num!Q150)</f>
        <v>604.47729443385606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847.96423554691432</v>
      </c>
      <c r="C153" s="162">
        <f>IF(RES_hhdet_tes!C153=0,0,RES_hhdet_tes!C153/0.086*1000000/RES_hhdet_num!C153)</f>
        <v>883.45511009138443</v>
      </c>
      <c r="D153" s="162">
        <f>IF(RES_hhdet_tes!D153=0,0,RES_hhdet_tes!D153/0.086*1000000/RES_hhdet_num!D153)</f>
        <v>925.10791856421486</v>
      </c>
      <c r="E153" s="162">
        <f>IF(RES_hhdet_tes!E153=0,0,RES_hhdet_tes!E153/0.086*1000000/RES_hhdet_num!E153)</f>
        <v>1007.0892315163866</v>
      </c>
      <c r="F153" s="162">
        <f>IF(RES_hhdet_tes!F153=0,0,RES_hhdet_tes!F153/0.086*1000000/RES_hhdet_num!F153)</f>
        <v>1045.8168169836447</v>
      </c>
      <c r="G153" s="162">
        <f>IF(RES_hhdet_tes!G153=0,0,RES_hhdet_tes!G153/0.086*1000000/RES_hhdet_num!G153)</f>
        <v>1049.4572563575111</v>
      </c>
      <c r="H153" s="162">
        <f>IF(RES_hhdet_tes!H153=0,0,RES_hhdet_tes!H153/0.086*1000000/RES_hhdet_num!H153)</f>
        <v>985.53106341785644</v>
      </c>
      <c r="I153" s="162">
        <f>IF(RES_hhdet_tes!I153=0,0,RES_hhdet_tes!I153/0.086*1000000/RES_hhdet_num!I153)</f>
        <v>1016.6114370947221</v>
      </c>
      <c r="J153" s="162">
        <f>IF(RES_hhdet_tes!J153=0,0,RES_hhdet_tes!J153/0.086*1000000/RES_hhdet_num!J153)</f>
        <v>973.59761369671958</v>
      </c>
      <c r="K153" s="162">
        <f>IF(RES_hhdet_tes!K153=0,0,RES_hhdet_tes!K153/0.086*1000000/RES_hhdet_num!K153)</f>
        <v>979.69760461296778</v>
      </c>
      <c r="L153" s="162">
        <f>IF(RES_hhdet_tes!L153=0,0,RES_hhdet_tes!L153/0.086*1000000/RES_hhdet_num!L153)</f>
        <v>1019.1898296757154</v>
      </c>
      <c r="M153" s="162">
        <f>IF(RES_hhdet_tes!M153=0,0,RES_hhdet_tes!M153/0.086*1000000/RES_hhdet_num!M153)</f>
        <v>961.53447876998951</v>
      </c>
      <c r="N153" s="162">
        <f>IF(RES_hhdet_tes!N153=0,0,RES_hhdet_tes!N153/0.086*1000000/RES_hhdet_num!N153)</f>
        <v>984.22224117608107</v>
      </c>
      <c r="O153" s="162">
        <f>IF(RES_hhdet_tes!O153=0,0,RES_hhdet_tes!O153/0.086*1000000/RES_hhdet_num!O153)</f>
        <v>978.77689553609468</v>
      </c>
      <c r="P153" s="162">
        <f>IF(RES_hhdet_tes!P153=0,0,RES_hhdet_tes!P153/0.086*1000000/RES_hhdet_num!P153)</f>
        <v>977.02746448832283</v>
      </c>
      <c r="Q153" s="162">
        <f>IF(RES_hhdet_tes!Q153=0,0,RES_hhdet_tes!Q153/0.086*1000000/RES_hhdet_num!Q153)</f>
        <v>974.55878134311058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831.93963751423394</v>
      </c>
      <c r="C154" s="160">
        <f>IF(RES_hhdet_tes!C154=0,0,RES_hhdet_tes!C154/0.086*1000000/RES_hhdet_num!C154)</f>
        <v>860.42851850245643</v>
      </c>
      <c r="D154" s="160">
        <f>IF(RES_hhdet_tes!D154=0,0,RES_hhdet_tes!D154/0.086*1000000/RES_hhdet_num!D154)</f>
        <v>875.82071820257613</v>
      </c>
      <c r="E154" s="160">
        <f>IF(RES_hhdet_tes!E154=0,0,RES_hhdet_tes!E154/0.086*1000000/RES_hhdet_num!E154)</f>
        <v>922.1858281452171</v>
      </c>
      <c r="F154" s="160">
        <f>IF(RES_hhdet_tes!F154=0,0,RES_hhdet_tes!F154/0.086*1000000/RES_hhdet_num!F154)</f>
        <v>947.05517538369907</v>
      </c>
      <c r="G154" s="160">
        <f>IF(RES_hhdet_tes!G154=0,0,RES_hhdet_tes!G154/0.086*1000000/RES_hhdet_num!G154)</f>
        <v>959.78318227718751</v>
      </c>
      <c r="H154" s="160">
        <f>IF(RES_hhdet_tes!H154=0,0,RES_hhdet_tes!H154/0.086*1000000/RES_hhdet_num!H154)</f>
        <v>941.44229450345631</v>
      </c>
      <c r="I154" s="160">
        <f>IF(RES_hhdet_tes!I154=0,0,RES_hhdet_tes!I154/0.086*1000000/RES_hhdet_num!I154)</f>
        <v>961.30132461646804</v>
      </c>
      <c r="J154" s="160">
        <f>IF(RES_hhdet_tes!J154=0,0,RES_hhdet_tes!J154/0.086*1000000/RES_hhdet_num!J154)</f>
        <v>955.85025593252726</v>
      </c>
      <c r="K154" s="160">
        <f>IF(RES_hhdet_tes!K154=0,0,RES_hhdet_tes!K154/0.086*1000000/RES_hhdet_num!K154)</f>
        <v>958.83457319376987</v>
      </c>
      <c r="L154" s="160">
        <f>IF(RES_hhdet_tes!L154=0,0,RES_hhdet_tes!L154/0.086*1000000/RES_hhdet_num!L154)</f>
        <v>972.49779844804812</v>
      </c>
      <c r="M154" s="160">
        <f>IF(RES_hhdet_tes!M154=0,0,RES_hhdet_tes!M154/0.086*1000000/RES_hhdet_num!M154)</f>
        <v>960.81704446060621</v>
      </c>
      <c r="N154" s="160">
        <f>IF(RES_hhdet_tes!N154=0,0,RES_hhdet_tes!N154/0.086*1000000/RES_hhdet_num!N154)</f>
        <v>962.97690179691006</v>
      </c>
      <c r="O154" s="160">
        <f>IF(RES_hhdet_tes!O154=0,0,RES_hhdet_tes!O154/0.086*1000000/RES_hhdet_num!O154)</f>
        <v>952.57134409558853</v>
      </c>
      <c r="P154" s="160">
        <f>IF(RES_hhdet_tes!P154=0,0,RES_hhdet_tes!P154/0.086*1000000/RES_hhdet_num!P154)</f>
        <v>953.53185404319538</v>
      </c>
      <c r="Q154" s="160">
        <f>IF(RES_hhdet_tes!Q154=0,0,RES_hhdet_tes!Q154/0.086*1000000/RES_hhdet_num!Q154)</f>
        <v>949.02353759120945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296.7874824414215</v>
      </c>
      <c r="C155" s="156">
        <f>IF(RES_hhdet_tes!C155=0,0,RES_hhdet_tes!C155/0.086*1000000/RES_hhdet_num!C154)</f>
        <v>315.96738525015257</v>
      </c>
      <c r="D155" s="156">
        <f>IF(RES_hhdet_tes!D155=0,0,RES_hhdet_tes!D155/0.086*1000000/RES_hhdet_num!D154)</f>
        <v>326.88470041704932</v>
      </c>
      <c r="E155" s="156">
        <f>IF(RES_hhdet_tes!E155=0,0,RES_hhdet_tes!E155/0.086*1000000/RES_hhdet_num!E154)</f>
        <v>354.75922288384589</v>
      </c>
      <c r="F155" s="156">
        <f>IF(RES_hhdet_tes!F155=0,0,RES_hhdet_tes!F155/0.086*1000000/RES_hhdet_num!F154)</f>
        <v>368.30782533461132</v>
      </c>
      <c r="G155" s="156">
        <f>IF(RES_hhdet_tes!G155=0,0,RES_hhdet_tes!G155/0.086*1000000/RES_hhdet_num!G154)</f>
        <v>369.97935097320624</v>
      </c>
      <c r="H155" s="156">
        <f>IF(RES_hhdet_tes!H155=0,0,RES_hhdet_tes!H155/0.086*1000000/RES_hhdet_num!H154)</f>
        <v>347.65903793681957</v>
      </c>
      <c r="I155" s="156">
        <f>IF(RES_hhdet_tes!I155=0,0,RES_hhdet_tes!I155/0.086*1000000/RES_hhdet_num!I154)</f>
        <v>359.75818678621687</v>
      </c>
      <c r="J155" s="156">
        <f>IF(RES_hhdet_tes!J155=0,0,RES_hhdet_tes!J155/0.086*1000000/RES_hhdet_num!J154)</f>
        <v>345.20444931841615</v>
      </c>
      <c r="K155" s="156">
        <f>IF(RES_hhdet_tes!K155=0,0,RES_hhdet_tes!K155/0.086*1000000/RES_hhdet_num!K154)</f>
        <v>347.37689488121748</v>
      </c>
      <c r="L155" s="156">
        <f>IF(RES_hhdet_tes!L155=0,0,RES_hhdet_tes!L155/0.086*1000000/RES_hhdet_num!L154)</f>
        <v>360.85515161870188</v>
      </c>
      <c r="M155" s="156">
        <f>IF(RES_hhdet_tes!M155=0,0,RES_hhdet_tes!M155/0.086*1000000/RES_hhdet_num!M154)</f>
        <v>339.93370485308316</v>
      </c>
      <c r="N155" s="156">
        <f>IF(RES_hhdet_tes!N155=0,0,RES_hhdet_tes!N155/0.086*1000000/RES_hhdet_num!N154)</f>
        <v>348.07599879754798</v>
      </c>
      <c r="O155" s="156">
        <f>IF(RES_hhdet_tes!O155=0,0,RES_hhdet_tes!O155/0.086*1000000/RES_hhdet_num!O154)</f>
        <v>346.29909307101968</v>
      </c>
      <c r="P155" s="156">
        <f>IF(RES_hhdet_tes!P155=0,0,RES_hhdet_tes!P155/0.086*1000000/RES_hhdet_num!P154)</f>
        <v>345.66775518678367</v>
      </c>
      <c r="Q155" s="156">
        <f>IF(RES_hhdet_tes!Q155=0,0,RES_hhdet_tes!Q155/0.086*1000000/RES_hhdet_num!Q154)</f>
        <v>344.54624315735373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535.15215507281255</v>
      </c>
      <c r="C156" s="156">
        <f>IF(RES_hhdet_tes!C156=0,0,RES_hhdet_tes!C156/0.086*1000000/RES_hhdet_num!C154)</f>
        <v>544.46113325230385</v>
      </c>
      <c r="D156" s="156">
        <f>IF(RES_hhdet_tes!D156=0,0,RES_hhdet_tes!D156/0.086*1000000/RES_hhdet_num!D154)</f>
        <v>548.93601778552681</v>
      </c>
      <c r="E156" s="156">
        <f>IF(RES_hhdet_tes!E156=0,0,RES_hhdet_tes!E156/0.086*1000000/RES_hhdet_num!E154)</f>
        <v>567.42660526137104</v>
      </c>
      <c r="F156" s="156">
        <f>IF(RES_hhdet_tes!F156=0,0,RES_hhdet_tes!F156/0.086*1000000/RES_hhdet_num!F154)</f>
        <v>578.74735004908769</v>
      </c>
      <c r="G156" s="156">
        <f>IF(RES_hhdet_tes!G156=0,0,RES_hhdet_tes!G156/0.086*1000000/RES_hhdet_num!G154)</f>
        <v>589.80383130398127</v>
      </c>
      <c r="H156" s="156">
        <f>IF(RES_hhdet_tes!H156=0,0,RES_hhdet_tes!H156/0.086*1000000/RES_hhdet_num!H154)</f>
        <v>593.78325656663651</v>
      </c>
      <c r="I156" s="156">
        <f>IF(RES_hhdet_tes!I156=0,0,RES_hhdet_tes!I156/0.086*1000000/RES_hhdet_num!I154)</f>
        <v>601.54313783025111</v>
      </c>
      <c r="J156" s="156">
        <f>IF(RES_hhdet_tes!J156=0,0,RES_hhdet_tes!J156/0.086*1000000/RES_hhdet_num!J154)</f>
        <v>610.64580661411105</v>
      </c>
      <c r="K156" s="156">
        <f>IF(RES_hhdet_tes!K156=0,0,RES_hhdet_tes!K156/0.086*1000000/RES_hhdet_num!K154)</f>
        <v>611.45767831255228</v>
      </c>
      <c r="L156" s="156">
        <f>IF(RES_hhdet_tes!L156=0,0,RES_hhdet_tes!L156/0.086*1000000/RES_hhdet_num!L154)</f>
        <v>611.64264682934606</v>
      </c>
      <c r="M156" s="156">
        <f>IF(RES_hhdet_tes!M156=0,0,RES_hhdet_tes!M156/0.086*1000000/RES_hhdet_num!M154)</f>
        <v>620.883339607523</v>
      </c>
      <c r="N156" s="156">
        <f>IF(RES_hhdet_tes!N156=0,0,RES_hhdet_tes!N156/0.086*1000000/RES_hhdet_num!N154)</f>
        <v>614.90090299936219</v>
      </c>
      <c r="O156" s="156">
        <f>IF(RES_hhdet_tes!O156=0,0,RES_hhdet_tes!O156/0.086*1000000/RES_hhdet_num!O154)</f>
        <v>606.27225102456885</v>
      </c>
      <c r="P156" s="156">
        <f>IF(RES_hhdet_tes!P156=0,0,RES_hhdet_tes!P156/0.086*1000000/RES_hhdet_num!P154)</f>
        <v>607.86409885641183</v>
      </c>
      <c r="Q156" s="156">
        <f>IF(RES_hhdet_tes!Q156=0,0,RES_hhdet_tes!Q156/0.086*1000000/RES_hhdet_num!Q154)</f>
        <v>604.47729443385572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1343.8506573134096</v>
      </c>
      <c r="C157" s="157">
        <f>IF(RES_hhdet_tes!C157=0,0,RES_hhdet_tes!C157/0.086*1000000/RES_hhdet_num!C$143)</f>
        <v>1396.8487192364271</v>
      </c>
      <c r="D157" s="157">
        <f>IF(RES_hhdet_tes!D157=0,0,RES_hhdet_tes!D157/0.086*1000000/RES_hhdet_num!D$143)</f>
        <v>1495.6520594471601</v>
      </c>
      <c r="E157" s="157">
        <f>IF(RES_hhdet_tes!E157=0,0,RES_hhdet_tes!E157/0.086*1000000/RES_hhdet_num!E$143)</f>
        <v>1630.7874634883794</v>
      </c>
      <c r="F157" s="157">
        <f>IF(RES_hhdet_tes!F157=0,0,RES_hhdet_tes!F157/0.086*1000000/RES_hhdet_num!F$143)</f>
        <v>1718.6181294792725</v>
      </c>
      <c r="G157" s="157">
        <f>IF(RES_hhdet_tes!G157=0,0,RES_hhdet_tes!G157/0.086*1000000/RES_hhdet_num!G$143)</f>
        <v>1733.0668484753496</v>
      </c>
      <c r="H157" s="157">
        <f>IF(RES_hhdet_tes!H157=0,0,RES_hhdet_tes!H157/0.086*1000000/RES_hhdet_num!H$143)</f>
        <v>1670.9073539744238</v>
      </c>
      <c r="I157" s="157">
        <f>IF(RES_hhdet_tes!I157=0,0,RES_hhdet_tes!I157/0.086*1000000/RES_hhdet_num!I$143)</f>
        <v>1700.9156115193823</v>
      </c>
      <c r="J157" s="157">
        <f>IF(RES_hhdet_tes!J157=0,0,RES_hhdet_tes!J157/0.086*1000000/RES_hhdet_num!J$143)</f>
        <v>1582.5563198580378</v>
      </c>
      <c r="K157" s="157">
        <f>IF(RES_hhdet_tes!K157=0,0,RES_hhdet_tes!K157/0.086*1000000/RES_hhdet_num!K$143)</f>
        <v>1640.5467414009977</v>
      </c>
      <c r="L157" s="157">
        <f>IF(RES_hhdet_tes!L157=0,0,RES_hhdet_tes!L157/0.086*1000000/RES_hhdet_num!L$143)</f>
        <v>1733.7263352446589</v>
      </c>
      <c r="M157" s="157">
        <f>IF(RES_hhdet_tes!M157=0,0,RES_hhdet_tes!M157/0.086*1000000/RES_hhdet_num!M$143)</f>
        <v>1531.8039820537499</v>
      </c>
      <c r="N157" s="157">
        <f>IF(RES_hhdet_tes!N157=0,0,RES_hhdet_tes!N157/0.086*1000000/RES_hhdet_num!N$143)</f>
        <v>1310.2264897182818</v>
      </c>
      <c r="O157" s="157">
        <f>IF(RES_hhdet_tes!O157=0,0,RES_hhdet_tes!O157/0.086*1000000/RES_hhdet_num!O$143)</f>
        <v>1219.1731974073327</v>
      </c>
      <c r="P157" s="157">
        <f>IF(RES_hhdet_tes!P157=0,0,RES_hhdet_tes!P157/0.086*1000000/RES_hhdet_num!P$143)</f>
        <v>1110.0789141278208</v>
      </c>
      <c r="Q157" s="157">
        <f>IF(RES_hhdet_tes!Q157=0,0,RES_hhdet_tes!Q157/0.086*1000000/RES_hhdet_num!Q$143)</f>
        <v>1139.2637685862665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1324.4118308806746</v>
      </c>
      <c r="C158" s="156">
        <f>IF(RES_hhdet_tes!C158=0,0,RES_hhdet_tes!C158/0.086*1000000/RES_hhdet_num!C158)</f>
        <v>1370.5190281220221</v>
      </c>
      <c r="D158" s="156">
        <f>IF(RES_hhdet_tes!D158=0,0,RES_hhdet_tes!D158/0.086*1000000/RES_hhdet_num!D158)</f>
        <v>1443.8613447230325</v>
      </c>
      <c r="E158" s="156">
        <f>IF(RES_hhdet_tes!E158=0,0,RES_hhdet_tes!E158/0.086*1000000/RES_hhdet_num!E158)</f>
        <v>1553.2644447247428</v>
      </c>
      <c r="F158" s="156">
        <f>IF(RES_hhdet_tes!F158=0,0,RES_hhdet_tes!F158/0.086*1000000/RES_hhdet_num!F158)</f>
        <v>1640.4022523734279</v>
      </c>
      <c r="G158" s="156">
        <f>IF(RES_hhdet_tes!G158=0,0,RES_hhdet_tes!G158/0.086*1000000/RES_hhdet_num!G158)</f>
        <v>1648.6666047817748</v>
      </c>
      <c r="H158" s="156">
        <f>IF(RES_hhdet_tes!H158=0,0,RES_hhdet_tes!H158/0.086*1000000/RES_hhdet_num!H158)</f>
        <v>1648.7969026830974</v>
      </c>
      <c r="I158" s="156">
        <f>IF(RES_hhdet_tes!I158=0,0,RES_hhdet_tes!I158/0.086*1000000/RES_hhdet_num!I158)</f>
        <v>1666.2712278597103</v>
      </c>
      <c r="J158" s="156">
        <f>IF(RES_hhdet_tes!J158=0,0,RES_hhdet_tes!J158/0.086*1000000/RES_hhdet_num!J158)</f>
        <v>1614.6111874374428</v>
      </c>
      <c r="K158" s="156">
        <f>IF(RES_hhdet_tes!K158=0,0,RES_hhdet_tes!K158/0.086*1000000/RES_hhdet_num!K158)</f>
        <v>1665.8004654661763</v>
      </c>
      <c r="L158" s="156">
        <f>IF(RES_hhdet_tes!L158=0,0,RES_hhdet_tes!L158/0.086*1000000/RES_hhdet_num!L158)</f>
        <v>1716.5694834362414</v>
      </c>
      <c r="M158" s="156">
        <f>IF(RES_hhdet_tes!M158=0,0,RES_hhdet_tes!M158/0.086*1000000/RES_hhdet_num!M158)</f>
        <v>1562.9934686096551</v>
      </c>
      <c r="N158" s="156">
        <f>IF(RES_hhdet_tes!N158=0,0,RES_hhdet_tes!N158/0.086*1000000/RES_hhdet_num!N158)</f>
        <v>1339.9620209269226</v>
      </c>
      <c r="O158" s="156">
        <f>IF(RES_hhdet_tes!O158=0,0,RES_hhdet_tes!O158/0.086*1000000/RES_hhdet_num!O158)</f>
        <v>1228.4238626431024</v>
      </c>
      <c r="P158" s="156">
        <f>IF(RES_hhdet_tes!P158=0,0,RES_hhdet_tes!P158/0.086*1000000/RES_hhdet_num!P158)</f>
        <v>1121.4154548528472</v>
      </c>
      <c r="Q158" s="156">
        <f>IF(RES_hhdet_tes!Q158=0,0,RES_hhdet_tes!Q158/0.086*1000000/RES_hhdet_num!Q158)</f>
        <v>1144.5911860861572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1364.0623993100701</v>
      </c>
      <c r="C159" s="57">
        <f>IF(RES_hhdet_tes!C159=0,0,RES_hhdet_tes!C159/0.086*1000000/RES_hhdet_num!C159)</f>
        <v>1420.6555924437839</v>
      </c>
      <c r="D159" s="57">
        <f>IF(RES_hhdet_tes!D159=0,0,RES_hhdet_tes!D159/0.086*1000000/RES_hhdet_num!D159)</f>
        <v>1538.0838542551066</v>
      </c>
      <c r="E159" s="57">
        <f>IF(RES_hhdet_tes!E159=0,0,RES_hhdet_tes!E159/0.086*1000000/RES_hhdet_num!E159)</f>
        <v>1715.9064877195829</v>
      </c>
      <c r="F159" s="57">
        <f>IF(RES_hhdet_tes!F159=0,0,RES_hhdet_tes!F159/0.086*1000000/RES_hhdet_num!F159)</f>
        <v>1801.9089852431093</v>
      </c>
      <c r="G159" s="57">
        <f>IF(RES_hhdet_tes!G159=0,0,RES_hhdet_tes!G159/0.086*1000000/RES_hhdet_num!G159)</f>
        <v>1805.471746178775</v>
      </c>
      <c r="H159" s="57">
        <f>IF(RES_hhdet_tes!H159=0,0,RES_hhdet_tes!H159/0.086*1000000/RES_hhdet_num!H159)</f>
        <v>1688.9471325740358</v>
      </c>
      <c r="I159" s="57">
        <f>IF(RES_hhdet_tes!I159=0,0,RES_hhdet_tes!I159/0.086*1000000/RES_hhdet_num!I159)</f>
        <v>1726.4699332746443</v>
      </c>
      <c r="J159" s="57">
        <f>IF(RES_hhdet_tes!J159=0,0,RES_hhdet_tes!J159/0.086*1000000/RES_hhdet_num!J159)</f>
        <v>1562.4219765420385</v>
      </c>
      <c r="K159" s="57">
        <f>IF(RES_hhdet_tes!K159=0,0,RES_hhdet_tes!K159/0.086*1000000/RES_hhdet_num!K159)</f>
        <v>1625.6618014909402</v>
      </c>
      <c r="L159" s="57">
        <f>IF(RES_hhdet_tes!L159=0,0,RES_hhdet_tes!L159/0.086*1000000/RES_hhdet_num!L159)</f>
        <v>1745.589425757013</v>
      </c>
      <c r="M159" s="57">
        <f>IF(RES_hhdet_tes!M159=0,0,RES_hhdet_tes!M159/0.086*1000000/RES_hhdet_num!M159)</f>
        <v>1509.190882247578</v>
      </c>
      <c r="N159" s="57">
        <f>IF(RES_hhdet_tes!N159=0,0,RES_hhdet_tes!N159/0.086*1000000/RES_hhdet_num!N159)</f>
        <v>1283.6765660379542</v>
      </c>
      <c r="O159" s="57">
        <f>IF(RES_hhdet_tes!O159=0,0,RES_hhdet_tes!O159/0.086*1000000/RES_hhdet_num!O159)</f>
        <v>1209.5712274039038</v>
      </c>
      <c r="P159" s="57">
        <f>IF(RES_hhdet_tes!P159=0,0,RES_hhdet_tes!P159/0.086*1000000/RES_hhdet_num!P159)</f>
        <v>1098.404960363235</v>
      </c>
      <c r="Q159" s="57">
        <f>IF(RES_hhdet_tes!Q159=0,0,RES_hhdet_tes!Q159/0.086*1000000/RES_hhdet_num!Q159)</f>
        <v>1134.8180859210881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3774.5015690923874</v>
      </c>
      <c r="C161" s="168">
        <f t="shared" ref="C161:Q161" si="24">SUM(C162,C164,C166,C175)</f>
        <v>3863.7534237371074</v>
      </c>
      <c r="D161" s="168">
        <f t="shared" si="24"/>
        <v>4092.864885456891</v>
      </c>
      <c r="E161" s="168">
        <f t="shared" si="24"/>
        <v>4446.5172145673214</v>
      </c>
      <c r="F161" s="168">
        <f t="shared" si="24"/>
        <v>4600.5637030691796</v>
      </c>
      <c r="G161" s="168">
        <f t="shared" si="24"/>
        <v>4656.0691095012016</v>
      </c>
      <c r="H161" s="168">
        <f t="shared" si="24"/>
        <v>4371.438884075892</v>
      </c>
      <c r="I161" s="168">
        <f t="shared" si="24"/>
        <v>4520.0999405098619</v>
      </c>
      <c r="J161" s="168">
        <f t="shared" si="24"/>
        <v>4161.5459886893868</v>
      </c>
      <c r="K161" s="168">
        <f t="shared" si="24"/>
        <v>4295.6161131804602</v>
      </c>
      <c r="L161" s="168">
        <f t="shared" si="24"/>
        <v>3930.8127342081898</v>
      </c>
      <c r="M161" s="168">
        <f t="shared" si="24"/>
        <v>3407.645995615509</v>
      </c>
      <c r="N161" s="168">
        <f t="shared" si="24"/>
        <v>3240.4327189815904</v>
      </c>
      <c r="O161" s="168">
        <f t="shared" si="24"/>
        <v>3198.2347651185755</v>
      </c>
      <c r="P161" s="168">
        <f t="shared" si="24"/>
        <v>3080.5889960317113</v>
      </c>
      <c r="Q161" s="168">
        <f t="shared" si="24"/>
        <v>3141.9856074980235</v>
      </c>
    </row>
    <row r="162" spans="1:17" ht="12.95" customHeight="1" x14ac:dyDescent="0.25">
      <c r="A162" s="158" t="s">
        <v>65</v>
      </c>
      <c r="B162" s="157">
        <f t="shared" ref="B162:Q162" si="25">B163</f>
        <v>1580.9330218271916</v>
      </c>
      <c r="C162" s="157">
        <f t="shared" si="25"/>
        <v>1594.950743252351</v>
      </c>
      <c r="D162" s="157">
        <f t="shared" si="25"/>
        <v>1698.5561143053019</v>
      </c>
      <c r="E162" s="157">
        <f t="shared" si="25"/>
        <v>1859.1511887028123</v>
      </c>
      <c r="F162" s="157">
        <f t="shared" si="25"/>
        <v>1887.4408892021604</v>
      </c>
      <c r="G162" s="157">
        <f t="shared" si="25"/>
        <v>1898.262031999076</v>
      </c>
      <c r="H162" s="157">
        <f t="shared" si="25"/>
        <v>1680.1455444988401</v>
      </c>
      <c r="I162" s="157">
        <f t="shared" si="25"/>
        <v>1758.1570033298424</v>
      </c>
      <c r="J162" s="157">
        <f t="shared" si="25"/>
        <v>1526.6028310531076</v>
      </c>
      <c r="K162" s="157">
        <f t="shared" si="25"/>
        <v>1584.7327309924874</v>
      </c>
      <c r="L162" s="157">
        <f t="shared" si="25"/>
        <v>1061.3036467929353</v>
      </c>
      <c r="M162" s="157">
        <f t="shared" si="25"/>
        <v>788.67562248046602</v>
      </c>
      <c r="N162" s="157">
        <f t="shared" si="25"/>
        <v>826.19972991437965</v>
      </c>
      <c r="O162" s="157">
        <f t="shared" si="25"/>
        <v>882.46026047620467</v>
      </c>
      <c r="P162" s="157">
        <f t="shared" si="25"/>
        <v>878.51489921680138</v>
      </c>
      <c r="Q162" s="157">
        <f t="shared" si="25"/>
        <v>910.95502206957303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1580.9330218271916</v>
      </c>
      <c r="C163" s="57">
        <f>IF(RES_hhdet_tes!C163=0,0,RES_hhdet_tes!C163/0.086*1000000/RES_hhdet_num!C$161)</f>
        <v>1594.950743252351</v>
      </c>
      <c r="D163" s="57">
        <f>IF(RES_hhdet_tes!D163=0,0,RES_hhdet_tes!D163/0.086*1000000/RES_hhdet_num!D$161)</f>
        <v>1698.5561143053019</v>
      </c>
      <c r="E163" s="57">
        <f>IF(RES_hhdet_tes!E163=0,0,RES_hhdet_tes!E163/0.086*1000000/RES_hhdet_num!E$161)</f>
        <v>1859.1511887028123</v>
      </c>
      <c r="F163" s="57">
        <f>IF(RES_hhdet_tes!F163=0,0,RES_hhdet_tes!F163/0.086*1000000/RES_hhdet_num!F$161)</f>
        <v>1887.4408892021604</v>
      </c>
      <c r="G163" s="57">
        <f>IF(RES_hhdet_tes!G163=0,0,RES_hhdet_tes!G163/0.086*1000000/RES_hhdet_num!G$161)</f>
        <v>1898.262031999076</v>
      </c>
      <c r="H163" s="57">
        <f>IF(RES_hhdet_tes!H163=0,0,RES_hhdet_tes!H163/0.086*1000000/RES_hhdet_num!H$161)</f>
        <v>1680.1455444988401</v>
      </c>
      <c r="I163" s="57">
        <f>IF(RES_hhdet_tes!I163=0,0,RES_hhdet_tes!I163/0.086*1000000/RES_hhdet_num!I$161)</f>
        <v>1758.1570033298424</v>
      </c>
      <c r="J163" s="57">
        <f>IF(RES_hhdet_tes!J163=0,0,RES_hhdet_tes!J163/0.086*1000000/RES_hhdet_num!J$161)</f>
        <v>1526.6028310531076</v>
      </c>
      <c r="K163" s="57">
        <f>IF(RES_hhdet_tes!K163=0,0,RES_hhdet_tes!K163/0.086*1000000/RES_hhdet_num!K$161)</f>
        <v>1584.7327309924874</v>
      </c>
      <c r="L163" s="57">
        <f>IF(RES_hhdet_tes!L163=0,0,RES_hhdet_tes!L163/0.086*1000000/RES_hhdet_num!L$161)</f>
        <v>1061.3036467929353</v>
      </c>
      <c r="M163" s="57">
        <f>IF(RES_hhdet_tes!M163=0,0,RES_hhdet_tes!M163/0.086*1000000/RES_hhdet_num!M$161)</f>
        <v>788.67562248046602</v>
      </c>
      <c r="N163" s="57">
        <f>IF(RES_hhdet_tes!N163=0,0,RES_hhdet_tes!N163/0.086*1000000/RES_hhdet_num!N$161)</f>
        <v>826.19972991437965</v>
      </c>
      <c r="O163" s="57">
        <f>IF(RES_hhdet_tes!O163=0,0,RES_hhdet_tes!O163/0.086*1000000/RES_hhdet_num!O$161)</f>
        <v>882.46026047620467</v>
      </c>
      <c r="P163" s="57">
        <f>IF(RES_hhdet_tes!P163=0,0,RES_hhdet_tes!P163/0.086*1000000/RES_hhdet_num!P$161)</f>
        <v>878.51489921680138</v>
      </c>
      <c r="Q163" s="57">
        <f>IF(RES_hhdet_tes!Q163=0,0,RES_hhdet_tes!Q163/0.086*1000000/RES_hhdet_num!Q$161)</f>
        <v>910.95502206957303</v>
      </c>
    </row>
    <row r="164" spans="1:17" ht="12.95" customHeight="1" x14ac:dyDescent="0.25">
      <c r="A164" s="158" t="s">
        <v>112</v>
      </c>
      <c r="B164" s="157">
        <f t="shared" ref="B164:Q164" si="26">B165</f>
        <v>19.60972599203053</v>
      </c>
      <c r="C164" s="157">
        <f t="shared" si="26"/>
        <v>22.504856382349324</v>
      </c>
      <c r="D164" s="157">
        <f t="shared" si="26"/>
        <v>27.645152208876841</v>
      </c>
      <c r="E164" s="157">
        <f t="shared" si="26"/>
        <v>33.097512485753278</v>
      </c>
      <c r="F164" s="157">
        <f t="shared" si="26"/>
        <v>39.125633198917946</v>
      </c>
      <c r="G164" s="157">
        <f t="shared" si="26"/>
        <v>45.915640499398208</v>
      </c>
      <c r="H164" s="157">
        <f t="shared" si="26"/>
        <v>55.064321131430184</v>
      </c>
      <c r="I164" s="157">
        <f t="shared" si="26"/>
        <v>69.789243090018971</v>
      </c>
      <c r="J164" s="157">
        <f t="shared" si="26"/>
        <v>83.135377850406698</v>
      </c>
      <c r="K164" s="157">
        <f t="shared" si="26"/>
        <v>98.095974114698706</v>
      </c>
      <c r="L164" s="157">
        <f t="shared" si="26"/>
        <v>134.4278460227558</v>
      </c>
      <c r="M164" s="157">
        <f t="shared" si="26"/>
        <v>127.31603311056091</v>
      </c>
      <c r="N164" s="157">
        <f t="shared" si="26"/>
        <v>128.25658951650948</v>
      </c>
      <c r="O164" s="157">
        <f t="shared" si="26"/>
        <v>127.37149930652319</v>
      </c>
      <c r="P164" s="157">
        <f t="shared" si="26"/>
        <v>121.21787992845563</v>
      </c>
      <c r="Q164" s="157">
        <f t="shared" si="26"/>
        <v>123.48512696843459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19.60972599203053</v>
      </c>
      <c r="C165" s="156">
        <f>IF(RES_hhdet_tes!C165=0,0,RES_hhdet_tes!C165/0.086*1000000/RES_hhdet_num!C$161)</f>
        <v>22.504856382349324</v>
      </c>
      <c r="D165" s="156">
        <f>IF(RES_hhdet_tes!D165=0,0,RES_hhdet_tes!D165/0.086*1000000/RES_hhdet_num!D$161)</f>
        <v>27.645152208876841</v>
      </c>
      <c r="E165" s="156">
        <f>IF(RES_hhdet_tes!E165=0,0,RES_hhdet_tes!E165/0.086*1000000/RES_hhdet_num!E$161)</f>
        <v>33.097512485753278</v>
      </c>
      <c r="F165" s="156">
        <f>IF(RES_hhdet_tes!F165=0,0,RES_hhdet_tes!F165/0.086*1000000/RES_hhdet_num!F$161)</f>
        <v>39.125633198917946</v>
      </c>
      <c r="G165" s="156">
        <f>IF(RES_hhdet_tes!G165=0,0,RES_hhdet_tes!G165/0.086*1000000/RES_hhdet_num!G$161)</f>
        <v>45.915640499398208</v>
      </c>
      <c r="H165" s="156">
        <f>IF(RES_hhdet_tes!H165=0,0,RES_hhdet_tes!H165/0.086*1000000/RES_hhdet_num!H$161)</f>
        <v>55.064321131430184</v>
      </c>
      <c r="I165" s="156">
        <f>IF(RES_hhdet_tes!I165=0,0,RES_hhdet_tes!I165/0.086*1000000/RES_hhdet_num!I$161)</f>
        <v>69.789243090018971</v>
      </c>
      <c r="J165" s="156">
        <f>IF(RES_hhdet_tes!J165=0,0,RES_hhdet_tes!J165/0.086*1000000/RES_hhdet_num!J$161)</f>
        <v>83.135377850406698</v>
      </c>
      <c r="K165" s="156">
        <f>IF(RES_hhdet_tes!K165=0,0,RES_hhdet_tes!K165/0.086*1000000/RES_hhdet_num!K$161)</f>
        <v>98.095974114698706</v>
      </c>
      <c r="L165" s="156">
        <f>IF(RES_hhdet_tes!L165=0,0,RES_hhdet_tes!L165/0.086*1000000/RES_hhdet_num!L$161)</f>
        <v>134.4278460227558</v>
      </c>
      <c r="M165" s="156">
        <f>IF(RES_hhdet_tes!M165=0,0,RES_hhdet_tes!M165/0.086*1000000/RES_hhdet_num!M$161)</f>
        <v>127.31603311056091</v>
      </c>
      <c r="N165" s="156">
        <f>IF(RES_hhdet_tes!N165=0,0,RES_hhdet_tes!N165/0.086*1000000/RES_hhdet_num!N$161)</f>
        <v>128.25658951650948</v>
      </c>
      <c r="O165" s="156">
        <f>IF(RES_hhdet_tes!O165=0,0,RES_hhdet_tes!O165/0.086*1000000/RES_hhdet_num!O$161)</f>
        <v>127.37149930652319</v>
      </c>
      <c r="P165" s="156">
        <f>IF(RES_hhdet_tes!P165=0,0,RES_hhdet_tes!P165/0.086*1000000/RES_hhdet_num!P$161)</f>
        <v>121.21787992845563</v>
      </c>
      <c r="Q165" s="156">
        <f>IF(RES_hhdet_tes!Q165=0,0,RES_hhdet_tes!Q165/0.086*1000000/RES_hhdet_num!Q$161)</f>
        <v>123.48512696843459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830.09033300140038</v>
      </c>
      <c r="C166" s="157">
        <f>IF(RES_hhdet_tes!C166=0,0,RES_hhdet_tes!C166/0.086*1000000/RES_hhdet_num!C$161)</f>
        <v>849.43712772003653</v>
      </c>
      <c r="D166" s="157">
        <f>IF(RES_hhdet_tes!D166=0,0,RES_hhdet_tes!D166/0.086*1000000/RES_hhdet_num!D$161)</f>
        <v>871.00870584426298</v>
      </c>
      <c r="E166" s="157">
        <f>IF(RES_hhdet_tes!E166=0,0,RES_hhdet_tes!E166/0.086*1000000/RES_hhdet_num!E$161)</f>
        <v>923.46799444242765</v>
      </c>
      <c r="F166" s="157">
        <f>IF(RES_hhdet_tes!F166=0,0,RES_hhdet_tes!F166/0.086*1000000/RES_hhdet_num!F$161)</f>
        <v>955.37987491707281</v>
      </c>
      <c r="G166" s="157">
        <f>IF(RES_hhdet_tes!G166=0,0,RES_hhdet_tes!G166/0.086*1000000/RES_hhdet_num!G$161)</f>
        <v>978.82297507838769</v>
      </c>
      <c r="H166" s="157">
        <f>IF(RES_hhdet_tes!H166=0,0,RES_hhdet_tes!H166/0.086*1000000/RES_hhdet_num!H$161)</f>
        <v>965.32255993770184</v>
      </c>
      <c r="I166" s="157">
        <f>IF(RES_hhdet_tes!I166=0,0,RES_hhdet_tes!I166/0.086*1000000/RES_hhdet_num!I$161)</f>
        <v>991.23553072428376</v>
      </c>
      <c r="J166" s="157">
        <f>IF(RES_hhdet_tes!J166=0,0,RES_hhdet_tes!J166/0.086*1000000/RES_hhdet_num!J$161)</f>
        <v>969.25043772321533</v>
      </c>
      <c r="K166" s="157">
        <f>IF(RES_hhdet_tes!K166=0,0,RES_hhdet_tes!K166/0.086*1000000/RES_hhdet_num!K$161)</f>
        <v>972.24029088148382</v>
      </c>
      <c r="L166" s="157">
        <f>IF(RES_hhdet_tes!L166=0,0,RES_hhdet_tes!L166/0.086*1000000/RES_hhdet_num!L$161)</f>
        <v>1001.3552483943876</v>
      </c>
      <c r="M166" s="157">
        <f>IF(RES_hhdet_tes!M166=0,0,RES_hhdet_tes!M166/0.086*1000000/RES_hhdet_num!M$161)</f>
        <v>959.85129033149383</v>
      </c>
      <c r="N166" s="157">
        <f>IF(RES_hhdet_tes!N166=0,0,RES_hhdet_tes!N166/0.086*1000000/RES_hhdet_num!N$161)</f>
        <v>975.74965491812657</v>
      </c>
      <c r="O166" s="157">
        <f>IF(RES_hhdet_tes!O166=0,0,RES_hhdet_tes!O166/0.086*1000000/RES_hhdet_num!O$161)</f>
        <v>969.23015011832604</v>
      </c>
      <c r="P166" s="157">
        <f>IF(RES_hhdet_tes!P166=0,0,RES_hhdet_tes!P166/0.086*1000000/RES_hhdet_num!P$161)</f>
        <v>970.77744249837588</v>
      </c>
      <c r="Q166" s="157">
        <f>IF(RES_hhdet_tes!Q166=0,0,RES_hhdet_tes!Q166/0.086*1000000/RES_hhdet_num!Q$161)</f>
        <v>968.28161539138921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823.31552317640808</v>
      </c>
      <c r="C167" s="132">
        <f>IF(RES_hhdet_tes!C167=0,0,RES_hhdet_tes!C167/0.086*1000000/RES_hhdet_num!C167)</f>
        <v>841.1243199000279</v>
      </c>
      <c r="D167" s="132">
        <f>IF(RES_hhdet_tes!D167=0,0,RES_hhdet_tes!D167/0.086*1000000/RES_hhdet_num!D167)</f>
        <v>853.37331073915595</v>
      </c>
      <c r="E167" s="132">
        <f>IF(RES_hhdet_tes!E167=0,0,RES_hhdet_tes!E167/0.086*1000000/RES_hhdet_num!E167)</f>
        <v>885.77459685313886</v>
      </c>
      <c r="F167" s="132">
        <f>IF(RES_hhdet_tes!F167=0,0,RES_hhdet_tes!F167/0.086*1000000/RES_hhdet_num!F167)</f>
        <v>906.41521736167408</v>
      </c>
      <c r="G167" s="132">
        <f>IF(RES_hhdet_tes!G167=0,0,RES_hhdet_tes!G167/0.086*1000000/RES_hhdet_num!G167)</f>
        <v>923.14019570759876</v>
      </c>
      <c r="H167" s="132">
        <f>IF(RES_hhdet_tes!H167=0,0,RES_hhdet_tes!H167/0.086*1000000/RES_hhdet_num!H167)</f>
        <v>939.45274533977533</v>
      </c>
      <c r="I167" s="132">
        <f>IF(RES_hhdet_tes!I167=0,0,RES_hhdet_tes!I167/0.086*1000000/RES_hhdet_num!I167)</f>
        <v>953.2240129649914</v>
      </c>
      <c r="J167" s="132">
        <f>IF(RES_hhdet_tes!J167=0,0,RES_hhdet_tes!J167/0.086*1000000/RES_hhdet_num!J167)</f>
        <v>971.40340876177106</v>
      </c>
      <c r="K167" s="132">
        <f>IF(RES_hhdet_tes!K167=0,0,RES_hhdet_tes!K167/0.086*1000000/RES_hhdet_num!K167)</f>
        <v>969.77019836677437</v>
      </c>
      <c r="L167" s="132">
        <f>IF(RES_hhdet_tes!L167=0,0,RES_hhdet_tes!L167/0.086*1000000/RES_hhdet_num!L167)</f>
        <v>972.81465502326466</v>
      </c>
      <c r="M167" s="132">
        <f>IF(RES_hhdet_tes!M167=0,0,RES_hhdet_tes!M167/0.086*1000000/RES_hhdet_num!M167)</f>
        <v>997.46686847216563</v>
      </c>
      <c r="N167" s="132">
        <f>IF(RES_hhdet_tes!N167=0,0,RES_hhdet_tes!N167/0.086*1000000/RES_hhdet_num!N167)</f>
        <v>991.31452219422476</v>
      </c>
      <c r="O167" s="132">
        <f>IF(RES_hhdet_tes!O167=0,0,RES_hhdet_tes!O167/0.086*1000000/RES_hhdet_num!O167)</f>
        <v>974.2797304035771</v>
      </c>
      <c r="P167" s="132">
        <f>IF(RES_hhdet_tes!P167=0,0,RES_hhdet_tes!P167/0.086*1000000/RES_hhdet_num!P167)</f>
        <v>971.04888505074189</v>
      </c>
      <c r="Q167" s="132">
        <f>IF(RES_hhdet_tes!Q167=0,0,RES_hhdet_tes!Q167/0.086*1000000/RES_hhdet_num!Q167)</f>
        <v>959.61155065729986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823.3125881845574</v>
      </c>
      <c r="C168" s="132">
        <f>IF(RES_hhdet_tes!C168=0,0,RES_hhdet_tes!C168/0.086*1000000/RES_hhdet_num!C168)</f>
        <v>839.42042956403714</v>
      </c>
      <c r="D168" s="132">
        <f>IF(RES_hhdet_tes!D168=0,0,RES_hhdet_tes!D168/0.086*1000000/RES_hhdet_num!D168)</f>
        <v>849.85596863824946</v>
      </c>
      <c r="E168" s="132">
        <f>IF(RES_hhdet_tes!E168=0,0,RES_hhdet_tes!E168/0.086*1000000/RES_hhdet_num!E168)</f>
        <v>879.92519840919067</v>
      </c>
      <c r="F168" s="132">
        <f>IF(RES_hhdet_tes!F168=0,0,RES_hhdet_tes!F168/0.086*1000000/RES_hhdet_num!F168)</f>
        <v>898.47954030563983</v>
      </c>
      <c r="G168" s="132">
        <f>IF(RES_hhdet_tes!G168=0,0,RES_hhdet_tes!G168/0.086*1000000/RES_hhdet_num!G168)</f>
        <v>914.78439479709607</v>
      </c>
      <c r="H168" s="132">
        <f>IF(RES_hhdet_tes!H168=0,0,RES_hhdet_tes!H168/0.086*1000000/RES_hhdet_num!H168)</f>
        <v>924.26053604910123</v>
      </c>
      <c r="I168" s="132">
        <f>IF(RES_hhdet_tes!I168=0,0,RES_hhdet_tes!I168/0.086*1000000/RES_hhdet_num!I168)</f>
        <v>935.11261653379813</v>
      </c>
      <c r="J168" s="132">
        <f>IF(RES_hhdet_tes!J168=0,0,RES_hhdet_tes!J168/0.086*1000000/RES_hhdet_num!J168)</f>
        <v>951.45998339438404</v>
      </c>
      <c r="K168" s="132">
        <f>IF(RES_hhdet_tes!K168=0,0,RES_hhdet_tes!K168/0.086*1000000/RES_hhdet_num!K168)</f>
        <v>951.44757701928472</v>
      </c>
      <c r="L168" s="132">
        <f>IF(RES_hhdet_tes!L168=0,0,RES_hhdet_tes!L168/0.086*1000000/RES_hhdet_num!L168)</f>
        <v>952.799511986776</v>
      </c>
      <c r="M168" s="132">
        <f>IF(RES_hhdet_tes!M168=0,0,RES_hhdet_tes!M168/0.086*1000000/RES_hhdet_num!M168)</f>
        <v>970.52658075673389</v>
      </c>
      <c r="N168" s="132">
        <f>IF(RES_hhdet_tes!N168=0,0,RES_hhdet_tes!N168/0.086*1000000/RES_hhdet_num!N168)</f>
        <v>961.91182339458283</v>
      </c>
      <c r="O168" s="132">
        <f>IF(RES_hhdet_tes!O168=0,0,RES_hhdet_tes!O168/0.086*1000000/RES_hhdet_num!O168)</f>
        <v>947.2701566658202</v>
      </c>
      <c r="P168" s="132">
        <f>IF(RES_hhdet_tes!P168=0,0,RES_hhdet_tes!P168/0.086*1000000/RES_hhdet_num!P168)</f>
        <v>947.73120862417159</v>
      </c>
      <c r="Q168" s="132">
        <f>IF(RES_hhdet_tes!Q168=0,0,RES_hhdet_tes!Q168/0.086*1000000/RES_hhdet_num!Q168)</f>
        <v>940.34133716391773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288.16043311174468</v>
      </c>
      <c r="C169" s="165">
        <f>IF(RES_hhdet_tes!C169=0,0,RES_hhdet_tes!C169/0.086*1000000/RES_hhdet_num!C168)</f>
        <v>294.9592963117334</v>
      </c>
      <c r="D169" s="165">
        <f>IF(RES_hhdet_tes!D169=0,0,RES_hhdet_tes!D169/0.086*1000000/RES_hhdet_num!D168)</f>
        <v>300.91995085272231</v>
      </c>
      <c r="E169" s="165">
        <f>IF(RES_hhdet_tes!E169=0,0,RES_hhdet_tes!E169/0.086*1000000/RES_hhdet_num!E168)</f>
        <v>312.49859314781975</v>
      </c>
      <c r="F169" s="165">
        <f>IF(RES_hhdet_tes!F169=0,0,RES_hhdet_tes!F169/0.086*1000000/RES_hhdet_num!F168)</f>
        <v>319.73219025655197</v>
      </c>
      <c r="G169" s="165">
        <f>IF(RES_hhdet_tes!G169=0,0,RES_hhdet_tes!G169/0.086*1000000/RES_hhdet_num!G168)</f>
        <v>324.98056349311491</v>
      </c>
      <c r="H169" s="165">
        <f>IF(RES_hhdet_tes!H169=0,0,RES_hhdet_tes!H169/0.086*1000000/RES_hhdet_num!H168)</f>
        <v>330.47727948246455</v>
      </c>
      <c r="I169" s="165">
        <f>IF(RES_hhdet_tes!I169=0,0,RES_hhdet_tes!I169/0.086*1000000/RES_hhdet_num!I168)</f>
        <v>333.56947870354725</v>
      </c>
      <c r="J169" s="165">
        <f>IF(RES_hhdet_tes!J169=0,0,RES_hhdet_tes!J169/0.086*1000000/RES_hhdet_num!J168)</f>
        <v>340.81417678027117</v>
      </c>
      <c r="K169" s="165">
        <f>IF(RES_hhdet_tes!K169=0,0,RES_hhdet_tes!K169/0.086*1000000/RES_hhdet_num!K168)</f>
        <v>339.98989870673273</v>
      </c>
      <c r="L169" s="165">
        <f>IF(RES_hhdet_tes!L169=0,0,RES_hhdet_tes!L169/0.086*1000000/RES_hhdet_num!L168)</f>
        <v>341.15686515742948</v>
      </c>
      <c r="M169" s="165">
        <f>IF(RES_hhdet_tes!M169=0,0,RES_hhdet_tes!M169/0.086*1000000/RES_hhdet_num!M168)</f>
        <v>349.64324114921089</v>
      </c>
      <c r="N169" s="165">
        <f>IF(RES_hhdet_tes!N169=0,0,RES_hhdet_tes!N169/0.086*1000000/RES_hhdet_num!N168)</f>
        <v>347.0109203952203</v>
      </c>
      <c r="O169" s="165">
        <f>IF(RES_hhdet_tes!O169=0,0,RES_hhdet_tes!O169/0.086*1000000/RES_hhdet_num!O168)</f>
        <v>340.99790564125163</v>
      </c>
      <c r="P169" s="165">
        <f>IF(RES_hhdet_tes!P169=0,0,RES_hhdet_tes!P169/0.086*1000000/RES_hhdet_num!P168)</f>
        <v>339.86710976775936</v>
      </c>
      <c r="Q169" s="165">
        <f>IF(RES_hhdet_tes!Q169=0,0,RES_hhdet_tes!Q169/0.086*1000000/RES_hhdet_num!Q168)</f>
        <v>335.86404273006178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535.15215507281266</v>
      </c>
      <c r="C170" s="164">
        <f>IF(RES_hhdet_tes!C170=0,0,RES_hhdet_tes!C170/0.086*1000000/RES_hhdet_num!C168)</f>
        <v>544.46113325230385</v>
      </c>
      <c r="D170" s="164">
        <f>IF(RES_hhdet_tes!D170=0,0,RES_hhdet_tes!D170/0.086*1000000/RES_hhdet_num!D168)</f>
        <v>548.93601778552727</v>
      </c>
      <c r="E170" s="164">
        <f>IF(RES_hhdet_tes!E170=0,0,RES_hhdet_tes!E170/0.086*1000000/RES_hhdet_num!E168)</f>
        <v>567.42660526137104</v>
      </c>
      <c r="F170" s="164">
        <f>IF(RES_hhdet_tes!F170=0,0,RES_hhdet_tes!F170/0.086*1000000/RES_hhdet_num!F168)</f>
        <v>578.74735004908791</v>
      </c>
      <c r="G170" s="164">
        <f>IF(RES_hhdet_tes!G170=0,0,RES_hhdet_tes!G170/0.086*1000000/RES_hhdet_num!G168)</f>
        <v>589.80383130398127</v>
      </c>
      <c r="H170" s="164">
        <f>IF(RES_hhdet_tes!H170=0,0,RES_hhdet_tes!H170/0.086*1000000/RES_hhdet_num!H168)</f>
        <v>593.78325656663662</v>
      </c>
      <c r="I170" s="164">
        <f>IF(RES_hhdet_tes!I170=0,0,RES_hhdet_tes!I170/0.086*1000000/RES_hhdet_num!I168)</f>
        <v>601.54313783025088</v>
      </c>
      <c r="J170" s="164">
        <f>IF(RES_hhdet_tes!J170=0,0,RES_hhdet_tes!J170/0.086*1000000/RES_hhdet_num!J168)</f>
        <v>610.64580661411287</v>
      </c>
      <c r="K170" s="164">
        <f>IF(RES_hhdet_tes!K170=0,0,RES_hhdet_tes!K170/0.086*1000000/RES_hhdet_num!K168)</f>
        <v>611.45767831255205</v>
      </c>
      <c r="L170" s="164">
        <f>IF(RES_hhdet_tes!L170=0,0,RES_hhdet_tes!L170/0.086*1000000/RES_hhdet_num!L168)</f>
        <v>611.64264682934652</v>
      </c>
      <c r="M170" s="164">
        <f>IF(RES_hhdet_tes!M170=0,0,RES_hhdet_tes!M170/0.086*1000000/RES_hhdet_num!M168)</f>
        <v>620.88333960752311</v>
      </c>
      <c r="N170" s="164">
        <f>IF(RES_hhdet_tes!N170=0,0,RES_hhdet_tes!N170/0.086*1000000/RES_hhdet_num!N168)</f>
        <v>614.90090299936242</v>
      </c>
      <c r="O170" s="164">
        <f>IF(RES_hhdet_tes!O170=0,0,RES_hhdet_tes!O170/0.086*1000000/RES_hhdet_num!O168)</f>
        <v>606.27225102456862</v>
      </c>
      <c r="P170" s="164">
        <f>IF(RES_hhdet_tes!P170=0,0,RES_hhdet_tes!P170/0.086*1000000/RES_hhdet_num!P168)</f>
        <v>607.86409885641217</v>
      </c>
      <c r="Q170" s="164">
        <f>IF(RES_hhdet_tes!Q170=0,0,RES_hhdet_tes!Q170/0.086*1000000/RES_hhdet_num!Q168)</f>
        <v>604.47729443385595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847.96423554691432</v>
      </c>
      <c r="C171" s="162">
        <f>IF(RES_hhdet_tes!C171=0,0,RES_hhdet_tes!C171/0.086*1000000/RES_hhdet_num!C171)</f>
        <v>868.44045785968058</v>
      </c>
      <c r="D171" s="162">
        <f>IF(RES_hhdet_tes!D171=0,0,RES_hhdet_tes!D171/0.086*1000000/RES_hhdet_num!D171)</f>
        <v>905.13911359453573</v>
      </c>
      <c r="E171" s="162">
        <f>IF(RES_hhdet_tes!E171=0,0,RES_hhdet_tes!E171/0.086*1000000/RES_hhdet_num!E171)</f>
        <v>986.26939871397087</v>
      </c>
      <c r="F171" s="162">
        <f>IF(RES_hhdet_tes!F171=0,0,RES_hhdet_tes!F171/0.086*1000000/RES_hhdet_num!F171)</f>
        <v>1028.9081703776774</v>
      </c>
      <c r="G171" s="162">
        <f>IF(RES_hhdet_tes!G171=0,0,RES_hhdet_tes!G171/0.086*1000000/RES_hhdet_num!G171)</f>
        <v>1038.8139284095066</v>
      </c>
      <c r="H171" s="162">
        <f>IF(RES_hhdet_tes!H171=0,0,RES_hhdet_tes!H171/0.086*1000000/RES_hhdet_num!H171)</f>
        <v>982.84311773549018</v>
      </c>
      <c r="I171" s="162">
        <f>IF(RES_hhdet_tes!I171=0,0,RES_hhdet_tes!I171/0.086*1000000/RES_hhdet_num!I171)</f>
        <v>1012.8176279139608</v>
      </c>
      <c r="J171" s="162">
        <f>IF(RES_hhdet_tes!J171=0,0,RES_hhdet_tes!J171/0.086*1000000/RES_hhdet_num!J171)</f>
        <v>970.47995256176762</v>
      </c>
      <c r="K171" s="162">
        <f>IF(RES_hhdet_tes!K171=0,0,RES_hhdet_tes!K171/0.086*1000000/RES_hhdet_num!K171)</f>
        <v>975.38676663051251</v>
      </c>
      <c r="L171" s="162">
        <f>IF(RES_hhdet_tes!L171=0,0,RES_hhdet_tes!L171/0.086*1000000/RES_hhdet_num!L171)</f>
        <v>1014.028852112418</v>
      </c>
      <c r="M171" s="162">
        <f>IF(RES_hhdet_tes!M171=0,0,RES_hhdet_tes!M171/0.086*1000000/RES_hhdet_num!M171)</f>
        <v>956.04008536100184</v>
      </c>
      <c r="N171" s="162">
        <f>IF(RES_hhdet_tes!N171=0,0,RES_hhdet_tes!N171/0.086*1000000/RES_hhdet_num!N171)</f>
        <v>978.42994109723691</v>
      </c>
      <c r="O171" s="162">
        <f>IF(RES_hhdet_tes!O171=0,0,RES_hhdet_tes!O171/0.086*1000000/RES_hhdet_num!O171)</f>
        <v>974.01244054992014</v>
      </c>
      <c r="P171" s="162">
        <f>IF(RES_hhdet_tes!P171=0,0,RES_hhdet_tes!P171/0.086*1000000/RES_hhdet_num!P171)</f>
        <v>975.98547377813384</v>
      </c>
      <c r="Q171" s="162">
        <f>IF(RES_hhdet_tes!Q171=0,0,RES_hhdet_tes!Q171/0.086*1000000/RES_hhdet_num!Q171)</f>
        <v>974.36305238186696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831.93963751423405</v>
      </c>
      <c r="C172" s="160">
        <f>IF(RES_hhdet_tes!C172=0,0,RES_hhdet_tes!C172/0.086*1000000/RES_hhdet_num!C172)</f>
        <v>851.09334310080249</v>
      </c>
      <c r="D172" s="160">
        <f>IF(RES_hhdet_tes!D172=0,0,RES_hhdet_tes!D172/0.086*1000000/RES_hhdet_num!D172)</f>
        <v>871.77872478541644</v>
      </c>
      <c r="E172" s="160">
        <f>IF(RES_hhdet_tes!E172=0,0,RES_hhdet_tes!E172/0.086*1000000/RES_hhdet_num!E172)</f>
        <v>920.45190363700067</v>
      </c>
      <c r="F172" s="160">
        <f>IF(RES_hhdet_tes!F172=0,0,RES_hhdet_tes!F172/0.086*1000000/RES_hhdet_num!F172)</f>
        <v>945.72470562414935</v>
      </c>
      <c r="G172" s="160">
        <f>IF(RES_hhdet_tes!G172=0,0,RES_hhdet_tes!G172/0.086*1000000/RES_hhdet_num!G172)</f>
        <v>959.5495601303769</v>
      </c>
      <c r="H172" s="160">
        <f>IF(RES_hhdet_tes!H172=0,0,RES_hhdet_tes!H172/0.086*1000000/RES_hhdet_num!H172)</f>
        <v>943.26237109592716</v>
      </c>
      <c r="I172" s="160">
        <f>IF(RES_hhdet_tes!I172=0,0,RES_hhdet_tes!I172/0.086*1000000/RES_hhdet_num!I172)</f>
        <v>961.14325732601549</v>
      </c>
      <c r="J172" s="160">
        <f>IF(RES_hhdet_tes!J172=0,0,RES_hhdet_tes!J172/0.086*1000000/RES_hhdet_num!J172)</f>
        <v>954.93570749922833</v>
      </c>
      <c r="K172" s="160">
        <f>IF(RES_hhdet_tes!K172=0,0,RES_hhdet_tes!K172/0.086*1000000/RES_hhdet_num!K172)</f>
        <v>956.98389784693609</v>
      </c>
      <c r="L172" s="160">
        <f>IF(RES_hhdet_tes!L172=0,0,RES_hhdet_tes!L172/0.086*1000000/RES_hhdet_num!L172)</f>
        <v>971.36651356120592</v>
      </c>
      <c r="M172" s="160">
        <f>IF(RES_hhdet_tes!M172=0,0,RES_hhdet_tes!M172/0.086*1000000/RES_hhdet_num!M172)</f>
        <v>960.06791574051374</v>
      </c>
      <c r="N172" s="160">
        <f>IF(RES_hhdet_tes!N172=0,0,RES_hhdet_tes!N172/0.086*1000000/RES_hhdet_num!N172)</f>
        <v>961.91970159058633</v>
      </c>
      <c r="O172" s="160">
        <f>IF(RES_hhdet_tes!O172=0,0,RES_hhdet_tes!O172/0.086*1000000/RES_hhdet_num!O172)</f>
        <v>950.99626184147678</v>
      </c>
      <c r="P172" s="160">
        <f>IF(RES_hhdet_tes!P172=0,0,RES_hhdet_tes!P172/0.086*1000000/RES_hhdet_num!P172)</f>
        <v>952.08304824338268</v>
      </c>
      <c r="Q172" s="160">
        <f>IF(RES_hhdet_tes!Q172=0,0,RES_hhdet_tes!Q172/0.086*1000000/RES_hhdet_num!Q172)</f>
        <v>947.46311904409015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296.7874824414215</v>
      </c>
      <c r="C173" s="156">
        <f>IF(RES_hhdet_tes!C173=0,0,RES_hhdet_tes!C173/0.086*1000000/RES_hhdet_num!C172)</f>
        <v>306.63220984849858</v>
      </c>
      <c r="D173" s="156">
        <f>IF(RES_hhdet_tes!D173=0,0,RES_hhdet_tes!D173/0.086*1000000/RES_hhdet_num!D172)</f>
        <v>322.84270699988951</v>
      </c>
      <c r="E173" s="156">
        <f>IF(RES_hhdet_tes!E173=0,0,RES_hhdet_tes!E173/0.086*1000000/RES_hhdet_num!E172)</f>
        <v>353.02529837562992</v>
      </c>
      <c r="F173" s="156">
        <f>IF(RES_hhdet_tes!F173=0,0,RES_hhdet_tes!F173/0.086*1000000/RES_hhdet_num!F172)</f>
        <v>366.97735557506138</v>
      </c>
      <c r="G173" s="156">
        <f>IF(RES_hhdet_tes!G173=0,0,RES_hhdet_tes!G173/0.086*1000000/RES_hhdet_num!G172)</f>
        <v>369.74572882639558</v>
      </c>
      <c r="H173" s="156">
        <f>IF(RES_hhdet_tes!H173=0,0,RES_hhdet_tes!H173/0.086*1000000/RES_hhdet_num!H172)</f>
        <v>349.4791145292906</v>
      </c>
      <c r="I173" s="156">
        <f>IF(RES_hhdet_tes!I173=0,0,RES_hhdet_tes!I173/0.086*1000000/RES_hhdet_num!I172)</f>
        <v>359.60011949576432</v>
      </c>
      <c r="J173" s="156">
        <f>IF(RES_hhdet_tes!J173=0,0,RES_hhdet_tes!J173/0.086*1000000/RES_hhdet_num!J172)</f>
        <v>344.28990088511722</v>
      </c>
      <c r="K173" s="156">
        <f>IF(RES_hhdet_tes!K173=0,0,RES_hhdet_tes!K173/0.086*1000000/RES_hhdet_num!K172)</f>
        <v>345.52621953438393</v>
      </c>
      <c r="L173" s="156">
        <f>IF(RES_hhdet_tes!L173=0,0,RES_hhdet_tes!L173/0.086*1000000/RES_hhdet_num!L172)</f>
        <v>359.72386673185957</v>
      </c>
      <c r="M173" s="156">
        <f>IF(RES_hhdet_tes!M173=0,0,RES_hhdet_tes!M173/0.086*1000000/RES_hhdet_num!M172)</f>
        <v>339.18457613299074</v>
      </c>
      <c r="N173" s="156">
        <f>IF(RES_hhdet_tes!N173=0,0,RES_hhdet_tes!N173/0.086*1000000/RES_hhdet_num!N172)</f>
        <v>347.01879859122408</v>
      </c>
      <c r="O173" s="156">
        <f>IF(RES_hhdet_tes!O173=0,0,RES_hhdet_tes!O173/0.086*1000000/RES_hhdet_num!O172)</f>
        <v>344.72401081690833</v>
      </c>
      <c r="P173" s="156">
        <f>IF(RES_hhdet_tes!P173=0,0,RES_hhdet_tes!P173/0.086*1000000/RES_hhdet_num!P172)</f>
        <v>344.21894938697056</v>
      </c>
      <c r="Q173" s="156">
        <f>IF(RES_hhdet_tes!Q173=0,0,RES_hhdet_tes!Q173/0.086*1000000/RES_hhdet_num!Q172)</f>
        <v>342.98582461023403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535.15215507281255</v>
      </c>
      <c r="C174" s="57">
        <f>IF(RES_hhdet_tes!C174=0,0,RES_hhdet_tes!C174/0.086*1000000/RES_hhdet_num!C172)</f>
        <v>544.46113325230374</v>
      </c>
      <c r="D174" s="57">
        <f>IF(RES_hhdet_tes!D174=0,0,RES_hhdet_tes!D174/0.086*1000000/RES_hhdet_num!D172)</f>
        <v>548.93601778552693</v>
      </c>
      <c r="E174" s="57">
        <f>IF(RES_hhdet_tes!E174=0,0,RES_hhdet_tes!E174/0.086*1000000/RES_hhdet_num!E172)</f>
        <v>567.4266052613707</v>
      </c>
      <c r="F174" s="57">
        <f>IF(RES_hhdet_tes!F174=0,0,RES_hhdet_tes!F174/0.086*1000000/RES_hhdet_num!F172)</f>
        <v>578.74735004908791</v>
      </c>
      <c r="G174" s="57">
        <f>IF(RES_hhdet_tes!G174=0,0,RES_hhdet_tes!G174/0.086*1000000/RES_hhdet_num!G172)</f>
        <v>589.80383130398138</v>
      </c>
      <c r="H174" s="57">
        <f>IF(RES_hhdet_tes!H174=0,0,RES_hhdet_tes!H174/0.086*1000000/RES_hhdet_num!H172)</f>
        <v>593.78325656663674</v>
      </c>
      <c r="I174" s="57">
        <f>IF(RES_hhdet_tes!I174=0,0,RES_hhdet_tes!I174/0.086*1000000/RES_hhdet_num!I172)</f>
        <v>601.54313783025111</v>
      </c>
      <c r="J174" s="57">
        <f>IF(RES_hhdet_tes!J174=0,0,RES_hhdet_tes!J174/0.086*1000000/RES_hhdet_num!J172)</f>
        <v>610.64580661411094</v>
      </c>
      <c r="K174" s="57">
        <f>IF(RES_hhdet_tes!K174=0,0,RES_hhdet_tes!K174/0.086*1000000/RES_hhdet_num!K172)</f>
        <v>611.45767831255216</v>
      </c>
      <c r="L174" s="57">
        <f>IF(RES_hhdet_tes!L174=0,0,RES_hhdet_tes!L174/0.086*1000000/RES_hhdet_num!L172)</f>
        <v>611.6426468293464</v>
      </c>
      <c r="M174" s="57">
        <f>IF(RES_hhdet_tes!M174=0,0,RES_hhdet_tes!M174/0.086*1000000/RES_hhdet_num!M172)</f>
        <v>620.88333960752311</v>
      </c>
      <c r="N174" s="57">
        <f>IF(RES_hhdet_tes!N174=0,0,RES_hhdet_tes!N174/0.086*1000000/RES_hhdet_num!N172)</f>
        <v>614.90090299936219</v>
      </c>
      <c r="O174" s="57">
        <f>IF(RES_hhdet_tes!O174=0,0,RES_hhdet_tes!O174/0.086*1000000/RES_hhdet_num!O172)</f>
        <v>606.2722510245685</v>
      </c>
      <c r="P174" s="57">
        <f>IF(RES_hhdet_tes!P174=0,0,RES_hhdet_tes!P174/0.086*1000000/RES_hhdet_num!P172)</f>
        <v>607.86409885641194</v>
      </c>
      <c r="Q174" s="57">
        <f>IF(RES_hhdet_tes!Q174=0,0,RES_hhdet_tes!Q174/0.086*1000000/RES_hhdet_num!Q172)</f>
        <v>604.47729443385595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1343.8684882717646</v>
      </c>
      <c r="C175" s="157">
        <f>IF(RES_hhdet_tes!C175=0,0,RES_hhdet_tes!C175/0.086*1000000/RES_hhdet_num!C$161)</f>
        <v>1396.8606963823704</v>
      </c>
      <c r="D175" s="157">
        <f>IF(RES_hhdet_tes!D175=0,0,RES_hhdet_tes!D175/0.086*1000000/RES_hhdet_num!D$161)</f>
        <v>1495.6549130984495</v>
      </c>
      <c r="E175" s="157">
        <f>IF(RES_hhdet_tes!E175=0,0,RES_hhdet_tes!E175/0.086*1000000/RES_hhdet_num!E$161)</f>
        <v>1630.8005189363287</v>
      </c>
      <c r="F175" s="157">
        <f>IF(RES_hhdet_tes!F175=0,0,RES_hhdet_tes!F175/0.086*1000000/RES_hhdet_num!F$161)</f>
        <v>1718.6173057510282</v>
      </c>
      <c r="G175" s="157">
        <f>IF(RES_hhdet_tes!G175=0,0,RES_hhdet_tes!G175/0.086*1000000/RES_hhdet_num!G$161)</f>
        <v>1733.0684619243395</v>
      </c>
      <c r="H175" s="157">
        <f>IF(RES_hhdet_tes!H175=0,0,RES_hhdet_tes!H175/0.086*1000000/RES_hhdet_num!H$161)</f>
        <v>1670.9064585079202</v>
      </c>
      <c r="I175" s="157">
        <f>IF(RES_hhdet_tes!I175=0,0,RES_hhdet_tes!I175/0.086*1000000/RES_hhdet_num!I$161)</f>
        <v>1700.918163365717</v>
      </c>
      <c r="J175" s="157">
        <f>IF(RES_hhdet_tes!J175=0,0,RES_hhdet_tes!J175/0.086*1000000/RES_hhdet_num!J$161)</f>
        <v>1582.5573420626572</v>
      </c>
      <c r="K175" s="157">
        <f>IF(RES_hhdet_tes!K175=0,0,RES_hhdet_tes!K175/0.086*1000000/RES_hhdet_num!K$161)</f>
        <v>1640.54711719179</v>
      </c>
      <c r="L175" s="157">
        <f>IF(RES_hhdet_tes!L175=0,0,RES_hhdet_tes!L175/0.086*1000000/RES_hhdet_num!L$161)</f>
        <v>1733.7259929981108</v>
      </c>
      <c r="M175" s="157">
        <f>IF(RES_hhdet_tes!M175=0,0,RES_hhdet_tes!M175/0.086*1000000/RES_hhdet_num!M$161)</f>
        <v>1531.8030496929882</v>
      </c>
      <c r="N175" s="157">
        <f>IF(RES_hhdet_tes!N175=0,0,RES_hhdet_tes!N175/0.086*1000000/RES_hhdet_num!N$161)</f>
        <v>1310.2267446325743</v>
      </c>
      <c r="O175" s="157">
        <f>IF(RES_hhdet_tes!O175=0,0,RES_hhdet_tes!O175/0.086*1000000/RES_hhdet_num!O$161)</f>
        <v>1219.1728552175216</v>
      </c>
      <c r="P175" s="157">
        <f>IF(RES_hhdet_tes!P175=0,0,RES_hhdet_tes!P175/0.086*1000000/RES_hhdet_num!P$161)</f>
        <v>1110.0787743880783</v>
      </c>
      <c r="Q175" s="157">
        <f>IF(RES_hhdet_tes!Q175=0,0,RES_hhdet_tes!Q175/0.086*1000000/RES_hhdet_num!Q$161)</f>
        <v>1139.2638430686266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1324.4118308806746</v>
      </c>
      <c r="C176" s="156">
        <f>IF(RES_hhdet_tes!C176=0,0,RES_hhdet_tes!C176/0.086*1000000/RES_hhdet_num!C176)</f>
        <v>1370.5190281220223</v>
      </c>
      <c r="D176" s="156">
        <f>IF(RES_hhdet_tes!D176=0,0,RES_hhdet_tes!D176/0.086*1000000/RES_hhdet_num!D176)</f>
        <v>1443.8613447230325</v>
      </c>
      <c r="E176" s="156">
        <f>IF(RES_hhdet_tes!E176=0,0,RES_hhdet_tes!E176/0.086*1000000/RES_hhdet_num!E176)</f>
        <v>1553.2644447247426</v>
      </c>
      <c r="F176" s="156">
        <f>IF(RES_hhdet_tes!F176=0,0,RES_hhdet_tes!F176/0.086*1000000/RES_hhdet_num!F176)</f>
        <v>1640.4022523734277</v>
      </c>
      <c r="G176" s="156">
        <f>IF(RES_hhdet_tes!G176=0,0,RES_hhdet_tes!G176/0.086*1000000/RES_hhdet_num!G176)</f>
        <v>1648.6666047817746</v>
      </c>
      <c r="H176" s="156">
        <f>IF(RES_hhdet_tes!H176=0,0,RES_hhdet_tes!H176/0.086*1000000/RES_hhdet_num!H176)</f>
        <v>1648.796902683097</v>
      </c>
      <c r="I176" s="156">
        <f>IF(RES_hhdet_tes!I176=0,0,RES_hhdet_tes!I176/0.086*1000000/RES_hhdet_num!I176)</f>
        <v>1666.2712278597091</v>
      </c>
      <c r="J176" s="156">
        <f>IF(RES_hhdet_tes!J176=0,0,RES_hhdet_tes!J176/0.086*1000000/RES_hhdet_num!J176)</f>
        <v>1614.6111874374433</v>
      </c>
      <c r="K176" s="156">
        <f>IF(RES_hhdet_tes!K176=0,0,RES_hhdet_tes!K176/0.086*1000000/RES_hhdet_num!K176)</f>
        <v>1665.8004654661765</v>
      </c>
      <c r="L176" s="156">
        <f>IF(RES_hhdet_tes!L176=0,0,RES_hhdet_tes!L176/0.086*1000000/RES_hhdet_num!L176)</f>
        <v>1716.5694834362405</v>
      </c>
      <c r="M176" s="156">
        <f>IF(RES_hhdet_tes!M176=0,0,RES_hhdet_tes!M176/0.086*1000000/RES_hhdet_num!M176)</f>
        <v>1562.9934686096544</v>
      </c>
      <c r="N176" s="156">
        <f>IF(RES_hhdet_tes!N176=0,0,RES_hhdet_tes!N176/0.086*1000000/RES_hhdet_num!N176)</f>
        <v>1339.9620209269226</v>
      </c>
      <c r="O176" s="156">
        <f>IF(RES_hhdet_tes!O176=0,0,RES_hhdet_tes!O176/0.086*1000000/RES_hhdet_num!O176)</f>
        <v>1228.4238626431024</v>
      </c>
      <c r="P176" s="156">
        <f>IF(RES_hhdet_tes!P176=0,0,RES_hhdet_tes!P176/0.086*1000000/RES_hhdet_num!P176)</f>
        <v>1121.4154548528472</v>
      </c>
      <c r="Q176" s="156">
        <f>IF(RES_hhdet_tes!Q176=0,0,RES_hhdet_tes!Q176/0.086*1000000/RES_hhdet_num!Q176)</f>
        <v>1144.5911860861581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1364.0623993100703</v>
      </c>
      <c r="C177" s="57">
        <f>IF(RES_hhdet_tes!C177=0,0,RES_hhdet_tes!C177/0.086*1000000/RES_hhdet_num!C177)</f>
        <v>1420.6555924437837</v>
      </c>
      <c r="D177" s="57">
        <f>IF(RES_hhdet_tes!D177=0,0,RES_hhdet_tes!D177/0.086*1000000/RES_hhdet_num!D177)</f>
        <v>1538.0838542551069</v>
      </c>
      <c r="E177" s="57">
        <f>IF(RES_hhdet_tes!E177=0,0,RES_hhdet_tes!E177/0.086*1000000/RES_hhdet_num!E177)</f>
        <v>1715.9064877195824</v>
      </c>
      <c r="F177" s="57">
        <f>IF(RES_hhdet_tes!F177=0,0,RES_hhdet_tes!F177/0.086*1000000/RES_hhdet_num!F177)</f>
        <v>1801.9089852431093</v>
      </c>
      <c r="G177" s="57">
        <f>IF(RES_hhdet_tes!G177=0,0,RES_hhdet_tes!G177/0.086*1000000/RES_hhdet_num!G177)</f>
        <v>1805.4717461787743</v>
      </c>
      <c r="H177" s="57">
        <f>IF(RES_hhdet_tes!H177=0,0,RES_hhdet_tes!H177/0.086*1000000/RES_hhdet_num!H177)</f>
        <v>1688.9471325740362</v>
      </c>
      <c r="I177" s="57">
        <f>IF(RES_hhdet_tes!I177=0,0,RES_hhdet_tes!I177/0.086*1000000/RES_hhdet_num!I177)</f>
        <v>1726.4699332746445</v>
      </c>
      <c r="J177" s="57">
        <f>IF(RES_hhdet_tes!J177=0,0,RES_hhdet_tes!J177/0.086*1000000/RES_hhdet_num!J177)</f>
        <v>1562.4219765420371</v>
      </c>
      <c r="K177" s="57">
        <f>IF(RES_hhdet_tes!K177=0,0,RES_hhdet_tes!K177/0.086*1000000/RES_hhdet_num!K177)</f>
        <v>1625.6618014909402</v>
      </c>
      <c r="L177" s="57">
        <f>IF(RES_hhdet_tes!L177=0,0,RES_hhdet_tes!L177/0.086*1000000/RES_hhdet_num!L177)</f>
        <v>1745.5894257570128</v>
      </c>
      <c r="M177" s="57">
        <f>IF(RES_hhdet_tes!M177=0,0,RES_hhdet_tes!M177/0.086*1000000/RES_hhdet_num!M177)</f>
        <v>1509.1908822475784</v>
      </c>
      <c r="N177" s="57">
        <f>IF(RES_hhdet_tes!N177=0,0,RES_hhdet_tes!N177/0.086*1000000/RES_hhdet_num!N177)</f>
        <v>1283.6765660379549</v>
      </c>
      <c r="O177" s="57">
        <f>IF(RES_hhdet_tes!O177=0,0,RES_hhdet_tes!O177/0.086*1000000/RES_hhdet_num!O177)</f>
        <v>1209.5712274039031</v>
      </c>
      <c r="P177" s="57">
        <f>IF(RES_hhdet_tes!P177=0,0,RES_hhdet_tes!P177/0.086*1000000/RES_hhdet_num!P177)</f>
        <v>1098.4049603632347</v>
      </c>
      <c r="Q177" s="57">
        <f>IF(RES_hhdet_tes!Q177=0,0,RES_hhdet_tes!Q177/0.086*1000000/RES_hhdet_num!Q177)</f>
        <v>1134.8180859210877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0</v>
      </c>
      <c r="C3" s="168">
        <f t="shared" ref="C3:Q3" si="0">SUM(C4,C7,C9,C19)</f>
        <v>0</v>
      </c>
      <c r="D3" s="168">
        <f t="shared" si="0"/>
        <v>0</v>
      </c>
      <c r="E3" s="168">
        <f t="shared" si="0"/>
        <v>0</v>
      </c>
      <c r="F3" s="168">
        <f t="shared" si="0"/>
        <v>0</v>
      </c>
      <c r="G3" s="168">
        <f t="shared" si="0"/>
        <v>0</v>
      </c>
      <c r="H3" s="168">
        <f t="shared" si="0"/>
        <v>0</v>
      </c>
      <c r="I3" s="168">
        <f t="shared" si="0"/>
        <v>0</v>
      </c>
      <c r="J3" s="168">
        <f t="shared" si="0"/>
        <v>0</v>
      </c>
      <c r="K3" s="168">
        <f t="shared" si="0"/>
        <v>0</v>
      </c>
      <c r="L3" s="168">
        <f t="shared" si="0"/>
        <v>0</v>
      </c>
      <c r="M3" s="168">
        <f t="shared" si="0"/>
        <v>0</v>
      </c>
      <c r="N3" s="168">
        <f t="shared" si="0"/>
        <v>0</v>
      </c>
      <c r="O3" s="168">
        <f t="shared" si="0"/>
        <v>0</v>
      </c>
      <c r="P3" s="168">
        <f t="shared" si="0"/>
        <v>0</v>
      </c>
      <c r="Q3" s="168">
        <f t="shared" si="0"/>
        <v>0</v>
      </c>
    </row>
    <row r="4" spans="1:17" ht="12.95" customHeight="1" x14ac:dyDescent="0.25">
      <c r="A4" s="158" t="s">
        <v>65</v>
      </c>
      <c r="B4" s="157">
        <f t="shared" ref="B4:Q4" si="1">SUM(B5:B6)</f>
        <v>0</v>
      </c>
      <c r="C4" s="157">
        <f t="shared" si="1"/>
        <v>0</v>
      </c>
      <c r="D4" s="157">
        <f t="shared" si="1"/>
        <v>0</v>
      </c>
      <c r="E4" s="157">
        <f t="shared" si="1"/>
        <v>0</v>
      </c>
      <c r="F4" s="157">
        <f t="shared" si="1"/>
        <v>0</v>
      </c>
      <c r="G4" s="157">
        <f t="shared" si="1"/>
        <v>0</v>
      </c>
      <c r="H4" s="157">
        <f t="shared" si="1"/>
        <v>0</v>
      </c>
      <c r="I4" s="157">
        <f t="shared" si="1"/>
        <v>0</v>
      </c>
      <c r="J4" s="157">
        <f t="shared" si="1"/>
        <v>0</v>
      </c>
      <c r="K4" s="157">
        <f t="shared" si="1"/>
        <v>0</v>
      </c>
      <c r="L4" s="157">
        <f t="shared" si="1"/>
        <v>0</v>
      </c>
      <c r="M4" s="157">
        <f t="shared" si="1"/>
        <v>0</v>
      </c>
      <c r="N4" s="157">
        <f t="shared" si="1"/>
        <v>0</v>
      </c>
      <c r="O4" s="157">
        <f t="shared" si="1"/>
        <v>0</v>
      </c>
      <c r="P4" s="157">
        <f t="shared" si="1"/>
        <v>0</v>
      </c>
      <c r="Q4" s="157">
        <f t="shared" si="1"/>
        <v>0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0</v>
      </c>
      <c r="C5" s="156">
        <f>IF(RES_hhdet_emi!C5=0,0,RES_hhdet_emi!C5*1000000/RES_hhdet_num!C$3)</f>
        <v>0</v>
      </c>
      <c r="D5" s="156">
        <f>IF(RES_hhdet_emi!D5=0,0,RES_hhdet_emi!D5*1000000/RES_hhdet_num!D$3)</f>
        <v>0</v>
      </c>
      <c r="E5" s="156">
        <f>IF(RES_hhdet_emi!E5=0,0,RES_hhdet_emi!E5*1000000/RES_hhdet_num!E$3)</f>
        <v>0</v>
      </c>
      <c r="F5" s="156">
        <f>IF(RES_hhdet_emi!F5=0,0,RES_hhdet_emi!F5*1000000/RES_hhdet_num!F$3)</f>
        <v>0</v>
      </c>
      <c r="G5" s="156">
        <f>IF(RES_hhdet_emi!G5=0,0,RES_hhdet_emi!G5*1000000/RES_hhdet_num!G$3)</f>
        <v>0</v>
      </c>
      <c r="H5" s="156">
        <f>IF(RES_hhdet_emi!H5=0,0,RES_hhdet_emi!H5*1000000/RES_hhdet_num!H$3)</f>
        <v>0</v>
      </c>
      <c r="I5" s="156">
        <f>IF(RES_hhdet_emi!I5=0,0,RES_hhdet_emi!I5*1000000/RES_hhdet_num!I$3)</f>
        <v>0</v>
      </c>
      <c r="J5" s="156">
        <f>IF(RES_hhdet_emi!J5=0,0,RES_hhdet_emi!J5*1000000/RES_hhdet_num!J$3)</f>
        <v>0</v>
      </c>
      <c r="K5" s="156">
        <f>IF(RES_hhdet_emi!K5=0,0,RES_hhdet_emi!K5*1000000/RES_hhdet_num!K$3)</f>
        <v>0</v>
      </c>
      <c r="L5" s="156">
        <f>IF(RES_hhdet_emi!L5=0,0,RES_hhdet_emi!L5*1000000/RES_hhdet_num!L$3)</f>
        <v>0</v>
      </c>
      <c r="M5" s="156">
        <f>IF(RES_hhdet_emi!M5=0,0,RES_hhdet_emi!M5*1000000/RES_hhdet_num!M$3)</f>
        <v>0</v>
      </c>
      <c r="N5" s="156">
        <f>IF(RES_hhdet_emi!N5=0,0,RES_hhdet_emi!N5*1000000/RES_hhdet_num!N$3)</f>
        <v>0</v>
      </c>
      <c r="O5" s="156">
        <f>IF(RES_hhdet_emi!O5=0,0,RES_hhdet_emi!O5*1000000/RES_hhdet_num!O$3)</f>
        <v>0</v>
      </c>
      <c r="P5" s="156">
        <f>IF(RES_hhdet_emi!P5=0,0,RES_hhdet_emi!P5*1000000/RES_hhdet_num!P$3)</f>
        <v>0</v>
      </c>
      <c r="Q5" s="156">
        <f>IF(RES_hhdet_emi!Q5=0,0,RES_hhdet_emi!Q5*1000000/RES_hhdet_num!Q$3)</f>
        <v>0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0</v>
      </c>
      <c r="C9" s="157">
        <f>IF(RES_hhdet_emi!C9=0,0,RES_hhdet_emi!C9*1000000/RES_hhdet_num!C$3)</f>
        <v>0</v>
      </c>
      <c r="D9" s="157">
        <f>IF(RES_hhdet_emi!D9=0,0,RES_hhdet_emi!D9*1000000/RES_hhdet_num!D$3)</f>
        <v>0</v>
      </c>
      <c r="E9" s="157">
        <f>IF(RES_hhdet_emi!E9=0,0,RES_hhdet_emi!E9*1000000/RES_hhdet_num!E$3)</f>
        <v>0</v>
      </c>
      <c r="F9" s="157">
        <f>IF(RES_hhdet_emi!F9=0,0,RES_hhdet_emi!F9*1000000/RES_hhdet_num!F$3)</f>
        <v>0</v>
      </c>
      <c r="G9" s="157">
        <f>IF(RES_hhdet_emi!G9=0,0,RES_hhdet_emi!G9*1000000/RES_hhdet_num!G$3)</f>
        <v>0</v>
      </c>
      <c r="H9" s="157">
        <f>IF(RES_hhdet_emi!H9=0,0,RES_hhdet_emi!H9*1000000/RES_hhdet_num!H$3)</f>
        <v>0</v>
      </c>
      <c r="I9" s="157">
        <f>IF(RES_hhdet_emi!I9=0,0,RES_hhdet_emi!I9*1000000/RES_hhdet_num!I$3)</f>
        <v>0</v>
      </c>
      <c r="J9" s="157">
        <f>IF(RES_hhdet_emi!J9=0,0,RES_hhdet_emi!J9*1000000/RES_hhdet_num!J$3)</f>
        <v>0</v>
      </c>
      <c r="K9" s="157">
        <f>IF(RES_hhdet_emi!K9=0,0,RES_hhdet_emi!K9*1000000/RES_hhdet_num!K$3)</f>
        <v>0</v>
      </c>
      <c r="L9" s="157">
        <f>IF(RES_hhdet_emi!L9=0,0,RES_hhdet_emi!L9*1000000/RES_hhdet_num!L$3)</f>
        <v>0</v>
      </c>
      <c r="M9" s="157">
        <f>IF(RES_hhdet_emi!M9=0,0,RES_hhdet_emi!M9*1000000/RES_hhdet_num!M$3)</f>
        <v>0</v>
      </c>
      <c r="N9" s="157">
        <f>IF(RES_hhdet_emi!N9=0,0,RES_hhdet_emi!N9*1000000/RES_hhdet_num!N$3)</f>
        <v>0</v>
      </c>
      <c r="O9" s="157">
        <f>IF(RES_hhdet_emi!O9=0,0,RES_hhdet_emi!O9*1000000/RES_hhdet_num!O$3)</f>
        <v>0</v>
      </c>
      <c r="P9" s="157">
        <f>IF(RES_hhdet_emi!P9=0,0,RES_hhdet_emi!P9*1000000/RES_hhdet_num!P$3)</f>
        <v>0</v>
      </c>
      <c r="Q9" s="157">
        <f>IF(RES_hhdet_emi!Q9=0,0,RES_hhdet_emi!Q9*1000000/RES_hhdet_num!Q$3)</f>
        <v>0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0</v>
      </c>
      <c r="C10" s="132">
        <f>IF(RES_hhdet_emi!C10=0,0,RES_hhdet_emi!C10*1000000/RES_hhdet_num!C10)</f>
        <v>0</v>
      </c>
      <c r="D10" s="132">
        <f>IF(RES_hhdet_emi!D10=0,0,RES_hhdet_emi!D10*1000000/RES_hhdet_num!D10)</f>
        <v>0</v>
      </c>
      <c r="E10" s="132">
        <f>IF(RES_hhdet_emi!E10=0,0,RES_hhdet_emi!E10*1000000/RES_hhdet_num!E10)</f>
        <v>0</v>
      </c>
      <c r="F10" s="132">
        <f>IF(RES_hhdet_emi!F10=0,0,RES_hhdet_emi!F10*1000000/RES_hhdet_num!F10)</f>
        <v>0</v>
      </c>
      <c r="G10" s="132">
        <f>IF(RES_hhdet_emi!G10=0,0,RES_hhdet_emi!G10*1000000/RES_hhdet_num!G10)</f>
        <v>0</v>
      </c>
      <c r="H10" s="132">
        <f>IF(RES_hhdet_emi!H10=0,0,RES_hhdet_emi!H10*1000000/RES_hhdet_num!H10)</f>
        <v>0</v>
      </c>
      <c r="I10" s="132">
        <f>IF(RES_hhdet_emi!I10=0,0,RES_hhdet_emi!I10*1000000/RES_hhdet_num!I10)</f>
        <v>0</v>
      </c>
      <c r="J10" s="132">
        <f>IF(RES_hhdet_emi!J10=0,0,RES_hhdet_emi!J10*1000000/RES_hhdet_num!J10)</f>
        <v>0</v>
      </c>
      <c r="K10" s="132">
        <f>IF(RES_hhdet_emi!K10=0,0,RES_hhdet_emi!K10*1000000/RES_hhdet_num!K10)</f>
        <v>0</v>
      </c>
      <c r="L10" s="132">
        <f>IF(RES_hhdet_emi!L10=0,0,RES_hhdet_emi!L10*1000000/RES_hhdet_num!L10)</f>
        <v>0</v>
      </c>
      <c r="M10" s="132">
        <f>IF(RES_hhdet_emi!M10=0,0,RES_hhdet_emi!M10*1000000/RES_hhdet_num!M10)</f>
        <v>0</v>
      </c>
      <c r="N10" s="132">
        <f>IF(RES_hhdet_emi!N10=0,0,RES_hhdet_emi!N10*1000000/RES_hhdet_num!N10)</f>
        <v>0</v>
      </c>
      <c r="O10" s="132">
        <f>IF(RES_hhdet_emi!O10=0,0,RES_hhdet_emi!O10*1000000/RES_hhdet_num!O10)</f>
        <v>0</v>
      </c>
      <c r="P10" s="132">
        <f>IF(RES_hhdet_emi!P10=0,0,RES_hhdet_emi!P10*1000000/RES_hhdet_num!P10)</f>
        <v>0</v>
      </c>
      <c r="Q10" s="132">
        <f>IF(RES_hhdet_emi!Q10=0,0,RES_hhdet_emi!Q10*1000000/RES_hhdet_num!Q10)</f>
        <v>0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0</v>
      </c>
      <c r="C11" s="132">
        <f>IF(RES_hhdet_emi!C11=0,0,RES_hhdet_emi!C11*1000000/RES_hhdet_num!C11)</f>
        <v>0</v>
      </c>
      <c r="D11" s="132">
        <f>IF(RES_hhdet_emi!D11=0,0,RES_hhdet_emi!D11*1000000/RES_hhdet_num!D11)</f>
        <v>0</v>
      </c>
      <c r="E11" s="132">
        <f>IF(RES_hhdet_emi!E11=0,0,RES_hhdet_emi!E11*1000000/RES_hhdet_num!E11)</f>
        <v>0</v>
      </c>
      <c r="F11" s="132">
        <f>IF(RES_hhdet_emi!F11=0,0,RES_hhdet_emi!F11*1000000/RES_hhdet_num!F11)</f>
        <v>0</v>
      </c>
      <c r="G11" s="132">
        <f>IF(RES_hhdet_emi!G11=0,0,RES_hhdet_emi!G11*1000000/RES_hhdet_num!G11)</f>
        <v>0</v>
      </c>
      <c r="H11" s="132">
        <f>IF(RES_hhdet_emi!H11=0,0,RES_hhdet_emi!H11*1000000/RES_hhdet_num!H11)</f>
        <v>0</v>
      </c>
      <c r="I11" s="132">
        <f>IF(RES_hhdet_emi!I11=0,0,RES_hhdet_emi!I11*1000000/RES_hhdet_num!I11)</f>
        <v>0</v>
      </c>
      <c r="J11" s="132">
        <f>IF(RES_hhdet_emi!J11=0,0,RES_hhdet_emi!J11*1000000/RES_hhdet_num!J11)</f>
        <v>0</v>
      </c>
      <c r="K11" s="132">
        <f>IF(RES_hhdet_emi!K11=0,0,RES_hhdet_emi!K11*1000000/RES_hhdet_num!K11)</f>
        <v>0</v>
      </c>
      <c r="L11" s="132">
        <f>IF(RES_hhdet_emi!L11=0,0,RES_hhdet_emi!L11*1000000/RES_hhdet_num!L11)</f>
        <v>0</v>
      </c>
      <c r="M11" s="132">
        <f>IF(RES_hhdet_emi!M11=0,0,RES_hhdet_emi!M11*1000000/RES_hhdet_num!M11)</f>
        <v>0</v>
      </c>
      <c r="N11" s="132">
        <f>IF(RES_hhdet_emi!N11=0,0,RES_hhdet_emi!N11*1000000/RES_hhdet_num!N11)</f>
        <v>0</v>
      </c>
      <c r="O11" s="132">
        <f>IF(RES_hhdet_emi!O11=0,0,RES_hhdet_emi!O11*1000000/RES_hhdet_num!O11)</f>
        <v>0</v>
      </c>
      <c r="P11" s="132">
        <f>IF(RES_hhdet_emi!P11=0,0,RES_hhdet_emi!P11*1000000/RES_hhdet_num!P11)</f>
        <v>0</v>
      </c>
      <c r="Q11" s="132">
        <f>IF(RES_hhdet_emi!Q11=0,0,RES_hhdet_emi!Q11*1000000/RES_hhdet_num!Q11)</f>
        <v>0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0</v>
      </c>
      <c r="C12" s="132">
        <f>IF(RES_hhdet_emi!C12=0,0,RES_hhdet_emi!C12*1000000/RES_hhdet_num!C12)</f>
        <v>0</v>
      </c>
      <c r="D12" s="132">
        <f>IF(RES_hhdet_emi!D12=0,0,RES_hhdet_emi!D12*1000000/RES_hhdet_num!D12)</f>
        <v>0</v>
      </c>
      <c r="E12" s="132">
        <f>IF(RES_hhdet_emi!E12=0,0,RES_hhdet_emi!E12*1000000/RES_hhdet_num!E12)</f>
        <v>0</v>
      </c>
      <c r="F12" s="132">
        <f>IF(RES_hhdet_emi!F12=0,0,RES_hhdet_emi!F12*1000000/RES_hhdet_num!F12)</f>
        <v>0</v>
      </c>
      <c r="G12" s="132">
        <f>IF(RES_hhdet_emi!G12=0,0,RES_hhdet_emi!G12*1000000/RES_hhdet_num!G12)</f>
        <v>0</v>
      </c>
      <c r="H12" s="132">
        <f>IF(RES_hhdet_emi!H12=0,0,RES_hhdet_emi!H12*1000000/RES_hhdet_num!H12)</f>
        <v>0</v>
      </c>
      <c r="I12" s="132">
        <f>IF(RES_hhdet_emi!I12=0,0,RES_hhdet_emi!I12*1000000/RES_hhdet_num!I12)</f>
        <v>0</v>
      </c>
      <c r="J12" s="132">
        <f>IF(RES_hhdet_emi!J12=0,0,RES_hhdet_emi!J12*1000000/RES_hhdet_num!J12)</f>
        <v>0</v>
      </c>
      <c r="K12" s="132">
        <f>IF(RES_hhdet_emi!K12=0,0,RES_hhdet_emi!K12*1000000/RES_hhdet_num!K12)</f>
        <v>0</v>
      </c>
      <c r="L12" s="132">
        <f>IF(RES_hhdet_emi!L12=0,0,RES_hhdet_emi!L12*1000000/RES_hhdet_num!L12)</f>
        <v>0</v>
      </c>
      <c r="M12" s="132">
        <f>IF(RES_hhdet_emi!M12=0,0,RES_hhdet_emi!M12*1000000/RES_hhdet_num!M12)</f>
        <v>0</v>
      </c>
      <c r="N12" s="132">
        <f>IF(RES_hhdet_emi!N12=0,0,RES_hhdet_emi!N12*1000000/RES_hhdet_num!N12)</f>
        <v>0</v>
      </c>
      <c r="O12" s="132">
        <f>IF(RES_hhdet_emi!O12=0,0,RES_hhdet_emi!O12*1000000/RES_hhdet_num!O12)</f>
        <v>0</v>
      </c>
      <c r="P12" s="132">
        <f>IF(RES_hhdet_emi!P12=0,0,RES_hhdet_emi!P12*1000000/RES_hhdet_num!P12)</f>
        <v>0</v>
      </c>
      <c r="Q12" s="132">
        <f>IF(RES_hhdet_emi!Q12=0,0,RES_hhdet_emi!Q12*1000000/RES_hhdet_num!Q12)</f>
        <v>0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0</v>
      </c>
      <c r="C13" s="165">
        <f>IF(RES_hhdet_emi!C13=0,0,RES_hhdet_emi!C13*1000000/RES_hhdet_num!C12)</f>
        <v>0</v>
      </c>
      <c r="D13" s="165">
        <f>IF(RES_hhdet_emi!D13=0,0,RES_hhdet_emi!D13*1000000/RES_hhdet_num!D12)</f>
        <v>0</v>
      </c>
      <c r="E13" s="165">
        <f>IF(RES_hhdet_emi!E13=0,0,RES_hhdet_emi!E13*1000000/RES_hhdet_num!E12)</f>
        <v>0</v>
      </c>
      <c r="F13" s="165">
        <f>IF(RES_hhdet_emi!F13=0,0,RES_hhdet_emi!F13*1000000/RES_hhdet_num!F12)</f>
        <v>0</v>
      </c>
      <c r="G13" s="165">
        <f>IF(RES_hhdet_emi!G13=0,0,RES_hhdet_emi!G13*1000000/RES_hhdet_num!G12)</f>
        <v>0</v>
      </c>
      <c r="H13" s="165">
        <f>IF(RES_hhdet_emi!H13=0,0,RES_hhdet_emi!H13*1000000/RES_hhdet_num!H12)</f>
        <v>0</v>
      </c>
      <c r="I13" s="165">
        <f>IF(RES_hhdet_emi!I13=0,0,RES_hhdet_emi!I13*1000000/RES_hhdet_num!I12)</f>
        <v>0</v>
      </c>
      <c r="J13" s="165">
        <f>IF(RES_hhdet_emi!J13=0,0,RES_hhdet_emi!J13*1000000/RES_hhdet_num!J12)</f>
        <v>0</v>
      </c>
      <c r="K13" s="165">
        <f>IF(RES_hhdet_emi!K13=0,0,RES_hhdet_emi!K13*1000000/RES_hhdet_num!K12)</f>
        <v>0</v>
      </c>
      <c r="L13" s="165">
        <f>IF(RES_hhdet_emi!L13=0,0,RES_hhdet_emi!L13*1000000/RES_hhdet_num!L12)</f>
        <v>0</v>
      </c>
      <c r="M13" s="165">
        <f>IF(RES_hhdet_emi!M13=0,0,RES_hhdet_emi!M13*1000000/RES_hhdet_num!M12)</f>
        <v>0</v>
      </c>
      <c r="N13" s="165">
        <f>IF(RES_hhdet_emi!N13=0,0,RES_hhdet_emi!N13*1000000/RES_hhdet_num!N12)</f>
        <v>0</v>
      </c>
      <c r="O13" s="165">
        <f>IF(RES_hhdet_emi!O13=0,0,RES_hhdet_emi!O13*1000000/RES_hhdet_num!O12)</f>
        <v>0</v>
      </c>
      <c r="P13" s="165">
        <f>IF(RES_hhdet_emi!P13=0,0,RES_hhdet_emi!P13*1000000/RES_hhdet_num!P12)</f>
        <v>0</v>
      </c>
      <c r="Q13" s="165">
        <f>IF(RES_hhdet_emi!Q13=0,0,RES_hhdet_emi!Q13*1000000/RES_hhdet_num!Q12)</f>
        <v>0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0</v>
      </c>
      <c r="C19" s="157">
        <f>IF(RES_hhdet_emi!C19=0,0,RES_hhdet_emi!C19*1000000/RES_hhdet_num!C$3)</f>
        <v>0</v>
      </c>
      <c r="D19" s="157">
        <f>IF(RES_hhdet_emi!D19=0,0,RES_hhdet_emi!D19*1000000/RES_hhdet_num!D$3)</f>
        <v>0</v>
      </c>
      <c r="E19" s="157">
        <f>IF(RES_hhdet_emi!E19=0,0,RES_hhdet_emi!E19*1000000/RES_hhdet_num!E$3)</f>
        <v>0</v>
      </c>
      <c r="F19" s="157">
        <f>IF(RES_hhdet_emi!F19=0,0,RES_hhdet_emi!F19*1000000/RES_hhdet_num!F$3)</f>
        <v>0</v>
      </c>
      <c r="G19" s="157">
        <f>IF(RES_hhdet_emi!G19=0,0,RES_hhdet_emi!G19*1000000/RES_hhdet_num!G$3)</f>
        <v>0</v>
      </c>
      <c r="H19" s="157">
        <f>IF(RES_hhdet_emi!H19=0,0,RES_hhdet_emi!H19*1000000/RES_hhdet_num!H$3)</f>
        <v>0</v>
      </c>
      <c r="I19" s="157">
        <f>IF(RES_hhdet_emi!I19=0,0,RES_hhdet_emi!I19*1000000/RES_hhdet_num!I$3)</f>
        <v>0</v>
      </c>
      <c r="J19" s="157">
        <f>IF(RES_hhdet_emi!J19=0,0,RES_hhdet_emi!J19*1000000/RES_hhdet_num!J$3)</f>
        <v>0</v>
      </c>
      <c r="K19" s="157">
        <f>IF(RES_hhdet_emi!K19=0,0,RES_hhdet_emi!K19*1000000/RES_hhdet_num!K$3)</f>
        <v>0</v>
      </c>
      <c r="L19" s="157">
        <f>IF(RES_hhdet_emi!L19=0,0,RES_hhdet_emi!L19*1000000/RES_hhdet_num!L$3)</f>
        <v>0</v>
      </c>
      <c r="M19" s="157">
        <f>IF(RES_hhdet_emi!M19=0,0,RES_hhdet_emi!M19*1000000/RES_hhdet_num!M$3)</f>
        <v>0</v>
      </c>
      <c r="N19" s="157">
        <f>IF(RES_hhdet_emi!N19=0,0,RES_hhdet_emi!N19*1000000/RES_hhdet_num!N$3)</f>
        <v>0</v>
      </c>
      <c r="O19" s="157">
        <f>IF(RES_hhdet_emi!O19=0,0,RES_hhdet_emi!O19*1000000/RES_hhdet_num!O$3)</f>
        <v>0</v>
      </c>
      <c r="P19" s="157">
        <f>IF(RES_hhdet_emi!P19=0,0,RES_hhdet_emi!P19*1000000/RES_hhdet_num!P$3)</f>
        <v>0</v>
      </c>
      <c r="Q19" s="157">
        <f>IF(RES_hhdet_emi!Q19=0,0,RES_hhdet_emi!Q19*1000000/RES_hhdet_num!Q$3)</f>
        <v>0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0</v>
      </c>
      <c r="C21" s="156">
        <f>IF(RES_hhdet_emi!C21=0,0,RES_hhdet_emi!C21*1000000/RES_hhdet_num!C21)</f>
        <v>0</v>
      </c>
      <c r="D21" s="156">
        <f>IF(RES_hhdet_emi!D21=0,0,RES_hhdet_emi!D21*1000000/RES_hhdet_num!D21)</f>
        <v>0</v>
      </c>
      <c r="E21" s="156">
        <f>IF(RES_hhdet_emi!E21=0,0,RES_hhdet_emi!E21*1000000/RES_hhdet_num!E21)</f>
        <v>0</v>
      </c>
      <c r="F21" s="156">
        <f>IF(RES_hhdet_emi!F21=0,0,RES_hhdet_emi!F21*1000000/RES_hhdet_num!F21)</f>
        <v>0</v>
      </c>
      <c r="G21" s="156">
        <f>IF(RES_hhdet_emi!G21=0,0,RES_hhdet_emi!G21*1000000/RES_hhdet_num!G21)</f>
        <v>0</v>
      </c>
      <c r="H21" s="156">
        <f>IF(RES_hhdet_emi!H21=0,0,RES_hhdet_emi!H21*1000000/RES_hhdet_num!H21)</f>
        <v>0</v>
      </c>
      <c r="I21" s="156">
        <f>IF(RES_hhdet_emi!I21=0,0,RES_hhdet_emi!I21*1000000/RES_hhdet_num!I21)</f>
        <v>0</v>
      </c>
      <c r="J21" s="156">
        <f>IF(RES_hhdet_emi!J21=0,0,RES_hhdet_emi!J21*1000000/RES_hhdet_num!J21)</f>
        <v>0</v>
      </c>
      <c r="K21" s="156">
        <f>IF(RES_hhdet_emi!K21=0,0,RES_hhdet_emi!K21*1000000/RES_hhdet_num!K21)</f>
        <v>0</v>
      </c>
      <c r="L21" s="156">
        <f>IF(RES_hhdet_emi!L21=0,0,RES_hhdet_emi!L21*1000000/RES_hhdet_num!L21)</f>
        <v>0</v>
      </c>
      <c r="M21" s="156">
        <f>IF(RES_hhdet_emi!M21=0,0,RES_hhdet_emi!M21*1000000/RES_hhdet_num!M21)</f>
        <v>0</v>
      </c>
      <c r="N21" s="156">
        <f>IF(RES_hhdet_emi!N21=0,0,RES_hhdet_emi!N21*1000000/RES_hhdet_num!N21)</f>
        <v>0</v>
      </c>
      <c r="O21" s="156">
        <f>IF(RES_hhdet_emi!O21=0,0,RES_hhdet_emi!O21*1000000/RES_hhdet_num!O21)</f>
        <v>0</v>
      </c>
      <c r="P21" s="156">
        <f>IF(RES_hhdet_emi!P21=0,0,RES_hhdet_emi!P21*1000000/RES_hhdet_num!P21)</f>
        <v>0</v>
      </c>
      <c r="Q21" s="156">
        <f>IF(RES_hhdet_emi!Q21=0,0,RES_hhdet_emi!Q21*1000000/RES_hhdet_num!Q21)</f>
        <v>0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1234.4621986585714</v>
      </c>
      <c r="C24" s="168">
        <f t="shared" ref="C24:Q24" si="3">SUM(C25,C28,C30,C39)</f>
        <v>1219.9962272300068</v>
      </c>
      <c r="D24" s="168">
        <f t="shared" si="3"/>
        <v>1218.4179844377034</v>
      </c>
      <c r="E24" s="168">
        <f t="shared" si="3"/>
        <v>1288.8374314468861</v>
      </c>
      <c r="F24" s="168">
        <f t="shared" si="3"/>
        <v>1306.9799384745402</v>
      </c>
      <c r="G24" s="168">
        <f t="shared" si="3"/>
        <v>1255.3529362650645</v>
      </c>
      <c r="H24" s="168">
        <f t="shared" si="3"/>
        <v>1224.7705879790331</v>
      </c>
      <c r="I24" s="168">
        <f t="shared" si="3"/>
        <v>1200.5658438268395</v>
      </c>
      <c r="J24" s="168">
        <f t="shared" si="3"/>
        <v>1140.1579947175833</v>
      </c>
      <c r="K24" s="168">
        <f t="shared" si="3"/>
        <v>1135.0724923909015</v>
      </c>
      <c r="L24" s="168">
        <f t="shared" si="3"/>
        <v>932.9975146041304</v>
      </c>
      <c r="M24" s="168">
        <f t="shared" si="3"/>
        <v>861.78247164198217</v>
      </c>
      <c r="N24" s="168">
        <f t="shared" si="3"/>
        <v>850.50260047797815</v>
      </c>
      <c r="O24" s="168">
        <f t="shared" si="3"/>
        <v>853.93717509908868</v>
      </c>
      <c r="P24" s="168">
        <f t="shared" si="3"/>
        <v>821.5073247518103</v>
      </c>
      <c r="Q24" s="168">
        <f t="shared" si="3"/>
        <v>796.55523063501346</v>
      </c>
    </row>
    <row r="25" spans="1:17" ht="12.95" customHeight="1" x14ac:dyDescent="0.25">
      <c r="A25" s="158" t="s">
        <v>65</v>
      </c>
      <c r="B25" s="157">
        <f t="shared" ref="B25:Q25" si="4">SUM(B26:B27)</f>
        <v>586.12108628574185</v>
      </c>
      <c r="C25" s="157">
        <f t="shared" si="4"/>
        <v>586.54298755643038</v>
      </c>
      <c r="D25" s="157">
        <f t="shared" si="4"/>
        <v>589.31097994160382</v>
      </c>
      <c r="E25" s="157">
        <f t="shared" si="4"/>
        <v>574.49590827294548</v>
      </c>
      <c r="F25" s="157">
        <f t="shared" si="4"/>
        <v>577.93191653772988</v>
      </c>
      <c r="G25" s="157">
        <f t="shared" si="4"/>
        <v>577.24210918717756</v>
      </c>
      <c r="H25" s="157">
        <f t="shared" si="4"/>
        <v>565.65296274880939</v>
      </c>
      <c r="I25" s="157">
        <f t="shared" si="4"/>
        <v>564.59803169731936</v>
      </c>
      <c r="J25" s="157">
        <f t="shared" si="4"/>
        <v>554.18351435474563</v>
      </c>
      <c r="K25" s="157">
        <f t="shared" si="4"/>
        <v>556.18281680490179</v>
      </c>
      <c r="L25" s="157">
        <f t="shared" si="4"/>
        <v>323.78348087014155</v>
      </c>
      <c r="M25" s="157">
        <f t="shared" si="4"/>
        <v>278.99503229980513</v>
      </c>
      <c r="N25" s="157">
        <f t="shared" si="4"/>
        <v>287.95572187206983</v>
      </c>
      <c r="O25" s="157">
        <f t="shared" si="4"/>
        <v>302.24930540488361</v>
      </c>
      <c r="P25" s="157">
        <f t="shared" si="4"/>
        <v>300.00081506538737</v>
      </c>
      <c r="Q25" s="157">
        <f t="shared" si="4"/>
        <v>303.2362582249375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586.12108628574185</v>
      </c>
      <c r="C26" s="156">
        <f>IF(RES_hhdet_emi!C26=0,0,RES_hhdet_emi!C26*1000000/RES_hhdet_num!C$24)</f>
        <v>586.54298755643038</v>
      </c>
      <c r="D26" s="156">
        <f>IF(RES_hhdet_emi!D26=0,0,RES_hhdet_emi!D26*1000000/RES_hhdet_num!D$24)</f>
        <v>589.31097994160382</v>
      </c>
      <c r="E26" s="156">
        <f>IF(RES_hhdet_emi!E26=0,0,RES_hhdet_emi!E26*1000000/RES_hhdet_num!E$24)</f>
        <v>574.49590827294548</v>
      </c>
      <c r="F26" s="156">
        <f>IF(RES_hhdet_emi!F26=0,0,RES_hhdet_emi!F26*1000000/RES_hhdet_num!F$24)</f>
        <v>577.93191653772988</v>
      </c>
      <c r="G26" s="156">
        <f>IF(RES_hhdet_emi!G26=0,0,RES_hhdet_emi!G26*1000000/RES_hhdet_num!G$24)</f>
        <v>577.24210918717756</v>
      </c>
      <c r="H26" s="156">
        <f>IF(RES_hhdet_emi!H26=0,0,RES_hhdet_emi!H26*1000000/RES_hhdet_num!H$24)</f>
        <v>565.65296274880939</v>
      </c>
      <c r="I26" s="156">
        <f>IF(RES_hhdet_emi!I26=0,0,RES_hhdet_emi!I26*1000000/RES_hhdet_num!I$24)</f>
        <v>564.59803169731936</v>
      </c>
      <c r="J26" s="156">
        <f>IF(RES_hhdet_emi!J26=0,0,RES_hhdet_emi!J26*1000000/RES_hhdet_num!J$24)</f>
        <v>554.18351435474563</v>
      </c>
      <c r="K26" s="156">
        <f>IF(RES_hhdet_emi!K26=0,0,RES_hhdet_emi!K26*1000000/RES_hhdet_num!K$24)</f>
        <v>556.18281680490179</v>
      </c>
      <c r="L26" s="156">
        <f>IF(RES_hhdet_emi!L26=0,0,RES_hhdet_emi!L26*1000000/RES_hhdet_num!L$24)</f>
        <v>323.78348087014155</v>
      </c>
      <c r="M26" s="156">
        <f>IF(RES_hhdet_emi!M26=0,0,RES_hhdet_emi!M26*1000000/RES_hhdet_num!M$24)</f>
        <v>278.99503229980513</v>
      </c>
      <c r="N26" s="156">
        <f>IF(RES_hhdet_emi!N26=0,0,RES_hhdet_emi!N26*1000000/RES_hhdet_num!N$24)</f>
        <v>287.95572187206983</v>
      </c>
      <c r="O26" s="156">
        <f>IF(RES_hhdet_emi!O26=0,0,RES_hhdet_emi!O26*1000000/RES_hhdet_num!O$24)</f>
        <v>302.24930540488361</v>
      </c>
      <c r="P26" s="156">
        <f>IF(RES_hhdet_emi!P26=0,0,RES_hhdet_emi!P26*1000000/RES_hhdet_num!P$24)</f>
        <v>300.00081506538737</v>
      </c>
      <c r="Q26" s="156">
        <f>IF(RES_hhdet_emi!Q26=0,0,RES_hhdet_emi!Q26*1000000/RES_hhdet_num!Q$24)</f>
        <v>303.2362582249375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247.43870524785916</v>
      </c>
      <c r="C30" s="157">
        <f>IF(RES_hhdet_emi!C30=0,0,RES_hhdet_emi!C30*1000000/RES_hhdet_num!C$24)</f>
        <v>250.47635057545972</v>
      </c>
      <c r="D30" s="157">
        <f>IF(RES_hhdet_emi!D30=0,0,RES_hhdet_emi!D30*1000000/RES_hhdet_num!D$24)</f>
        <v>251.15712254515705</v>
      </c>
      <c r="E30" s="157">
        <f>IF(RES_hhdet_emi!E30=0,0,RES_hhdet_emi!E30*1000000/RES_hhdet_num!E$24)</f>
        <v>258.5399663450043</v>
      </c>
      <c r="F30" s="157">
        <f>IF(RES_hhdet_emi!F30=0,0,RES_hhdet_emi!F30*1000000/RES_hhdet_num!F$24)</f>
        <v>262.50654271666406</v>
      </c>
      <c r="G30" s="157">
        <f>IF(RES_hhdet_emi!G30=0,0,RES_hhdet_emi!G30*1000000/RES_hhdet_num!G$24)</f>
        <v>265.88853590517198</v>
      </c>
      <c r="H30" s="157">
        <f>IF(RES_hhdet_emi!H30=0,0,RES_hhdet_emi!H30*1000000/RES_hhdet_num!H$24)</f>
        <v>265.97322587027907</v>
      </c>
      <c r="I30" s="157">
        <f>IF(RES_hhdet_emi!I30=0,0,RES_hhdet_emi!I30*1000000/RES_hhdet_num!I$24)</f>
        <v>267.57514941662345</v>
      </c>
      <c r="J30" s="157">
        <f>IF(RES_hhdet_emi!J30=0,0,RES_hhdet_emi!J30*1000000/RES_hhdet_num!J$24)</f>
        <v>268.29681951284925</v>
      </c>
      <c r="K30" s="157">
        <f>IF(RES_hhdet_emi!K30=0,0,RES_hhdet_emi!K30*1000000/RES_hhdet_num!K$24)</f>
        <v>265.04352165776288</v>
      </c>
      <c r="L30" s="157">
        <f>IF(RES_hhdet_emi!L30=0,0,RES_hhdet_emi!L30*1000000/RES_hhdet_num!L$24)</f>
        <v>257.15911003179974</v>
      </c>
      <c r="M30" s="157">
        <f>IF(RES_hhdet_emi!M30=0,0,RES_hhdet_emi!M30*1000000/RES_hhdet_num!M$24)</f>
        <v>255.92012038914285</v>
      </c>
      <c r="N30" s="157">
        <f>IF(RES_hhdet_emi!N30=0,0,RES_hhdet_emi!N30*1000000/RES_hhdet_num!N$24)</f>
        <v>249.01359281021718</v>
      </c>
      <c r="O30" s="157">
        <f>IF(RES_hhdet_emi!O30=0,0,RES_hhdet_emi!O30*1000000/RES_hhdet_num!O$24)</f>
        <v>241.84494122379138</v>
      </c>
      <c r="P30" s="157">
        <f>IF(RES_hhdet_emi!P30=0,0,RES_hhdet_emi!P30*1000000/RES_hhdet_num!P$24)</f>
        <v>240.34072021363875</v>
      </c>
      <c r="Q30" s="157">
        <f>IF(RES_hhdet_emi!Q30=0,0,RES_hhdet_emi!Q30*1000000/RES_hhdet_num!Q$24)</f>
        <v>236.46067901992237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362.98120013019775</v>
      </c>
      <c r="C31" s="132">
        <f>IF(RES_hhdet_emi!C31=0,0,RES_hhdet_emi!C31*1000000/RES_hhdet_num!C31)</f>
        <v>366.18871243573625</v>
      </c>
      <c r="D31" s="132">
        <f>IF(RES_hhdet_emi!D31=0,0,RES_hhdet_emi!D31*1000000/RES_hhdet_num!D31)</f>
        <v>366.19143734685611</v>
      </c>
      <c r="E31" s="132">
        <f>IF(RES_hhdet_emi!E31=0,0,RES_hhdet_emi!E31*1000000/RES_hhdet_num!E31)</f>
        <v>375.52704589322644</v>
      </c>
      <c r="F31" s="132">
        <f>IF(RES_hhdet_emi!F31=0,0,RES_hhdet_emi!F31*1000000/RES_hhdet_num!F31)</f>
        <v>380.10631426108409</v>
      </c>
      <c r="G31" s="132">
        <f>IF(RES_hhdet_emi!G31=0,0,RES_hhdet_emi!G31*1000000/RES_hhdet_num!G31)</f>
        <v>384.56364966989889</v>
      </c>
      <c r="H31" s="132">
        <f>IF(RES_hhdet_emi!H31=0,0,RES_hhdet_emi!H31*1000000/RES_hhdet_num!H31)</f>
        <v>384.02202554386878</v>
      </c>
      <c r="I31" s="132">
        <f>IF(RES_hhdet_emi!I31=0,0,RES_hhdet_emi!I31*1000000/RES_hhdet_num!I31)</f>
        <v>386.37633379623844</v>
      </c>
      <c r="J31" s="132">
        <f>IF(RES_hhdet_emi!J31=0,0,RES_hhdet_emi!J31*1000000/RES_hhdet_num!J31)</f>
        <v>389.33564343738647</v>
      </c>
      <c r="K31" s="132">
        <f>IF(RES_hhdet_emi!K31=0,0,RES_hhdet_emi!K31*1000000/RES_hhdet_num!K31)</f>
        <v>386.7056113048406</v>
      </c>
      <c r="L31" s="132">
        <f>IF(RES_hhdet_emi!L31=0,0,RES_hhdet_emi!L31*1000000/RES_hhdet_num!L31)</f>
        <v>384.23426880432294</v>
      </c>
      <c r="M31" s="132">
        <f>IF(RES_hhdet_emi!M31=0,0,RES_hhdet_emi!M31*1000000/RES_hhdet_num!M31)</f>
        <v>388.81474766274016</v>
      </c>
      <c r="N31" s="132">
        <f>IF(RES_hhdet_emi!N31=0,0,RES_hhdet_emi!N31*1000000/RES_hhdet_num!N31)</f>
        <v>383.27046885418764</v>
      </c>
      <c r="O31" s="132">
        <f>IF(RES_hhdet_emi!O31=0,0,RES_hhdet_emi!O31*1000000/RES_hhdet_num!O31)</f>
        <v>376.20387852024123</v>
      </c>
      <c r="P31" s="132">
        <f>IF(RES_hhdet_emi!P31=0,0,RES_hhdet_emi!P31*1000000/RES_hhdet_num!P31)</f>
        <v>374.95633480696733</v>
      </c>
      <c r="Q31" s="132">
        <f>IF(RES_hhdet_emi!Q31=0,0,RES_hhdet_emi!Q31*1000000/RES_hhdet_num!Q31)</f>
        <v>370.53997529084177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127.04342004557014</v>
      </c>
      <c r="C32" s="132">
        <f>IF(RES_hhdet_emi!C32=0,0,RES_hhdet_emi!C32*1000000/RES_hhdet_num!C32)</f>
        <v>128.16604935250766</v>
      </c>
      <c r="D32" s="132">
        <f>IF(RES_hhdet_emi!D32=0,0,RES_hhdet_emi!D32*1000000/RES_hhdet_num!D32)</f>
        <v>128.16700307139857</v>
      </c>
      <c r="E32" s="132">
        <f>IF(RES_hhdet_emi!E32=0,0,RES_hhdet_emi!E32*1000000/RES_hhdet_num!E32)</f>
        <v>131.43446606262282</v>
      </c>
      <c r="F32" s="132">
        <f>IF(RES_hhdet_emi!F32=0,0,RES_hhdet_emi!F32*1000000/RES_hhdet_num!F32)</f>
        <v>133.03720999138125</v>
      </c>
      <c r="G32" s="132">
        <f>IF(RES_hhdet_emi!G32=0,0,RES_hhdet_emi!G32*1000000/RES_hhdet_num!G32)</f>
        <v>134.59727738446304</v>
      </c>
      <c r="H32" s="132">
        <f>IF(RES_hhdet_emi!H32=0,0,RES_hhdet_emi!H32*1000000/RES_hhdet_num!H32)</f>
        <v>134.40770894035484</v>
      </c>
      <c r="I32" s="132">
        <f>IF(RES_hhdet_emi!I32=0,0,RES_hhdet_emi!I32*1000000/RES_hhdet_num!I32)</f>
        <v>135.23171682867988</v>
      </c>
      <c r="J32" s="132">
        <f>IF(RES_hhdet_emi!J32=0,0,RES_hhdet_emi!J32*1000000/RES_hhdet_num!J32)</f>
        <v>136.26747520308035</v>
      </c>
      <c r="K32" s="132">
        <f>IF(RES_hhdet_emi!K32=0,0,RES_hhdet_emi!K32*1000000/RES_hhdet_num!K32)</f>
        <v>135.34696395669457</v>
      </c>
      <c r="L32" s="132">
        <f>IF(RES_hhdet_emi!L32=0,0,RES_hhdet_emi!L32*1000000/RES_hhdet_num!L32)</f>
        <v>134.48199408151302</v>
      </c>
      <c r="M32" s="132">
        <f>IF(RES_hhdet_emi!M32=0,0,RES_hhdet_emi!M32*1000000/RES_hhdet_num!M32)</f>
        <v>136.08516168195868</v>
      </c>
      <c r="N32" s="132">
        <f>IF(RES_hhdet_emi!N32=0,0,RES_hhdet_emi!N32*1000000/RES_hhdet_num!N32)</f>
        <v>134.14466409896539</v>
      </c>
      <c r="O32" s="132">
        <f>IF(RES_hhdet_emi!O32=0,0,RES_hhdet_emi!O32*1000000/RES_hhdet_num!O32)</f>
        <v>131.67135748208437</v>
      </c>
      <c r="P32" s="132">
        <f>IF(RES_hhdet_emi!P32=0,0,RES_hhdet_emi!P32*1000000/RES_hhdet_num!P32)</f>
        <v>131.23471718243823</v>
      </c>
      <c r="Q32" s="132">
        <f>IF(RES_hhdet_emi!Q32=0,0,RES_hhdet_emi!Q32*1000000/RES_hhdet_num!Q32)</f>
        <v>129.6889913517943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127.04342004557014</v>
      </c>
      <c r="C33" s="165">
        <f>IF(RES_hhdet_emi!C33=0,0,RES_hhdet_emi!C33*1000000/RES_hhdet_num!C32)</f>
        <v>128.16604935250766</v>
      </c>
      <c r="D33" s="165">
        <f>IF(RES_hhdet_emi!D33=0,0,RES_hhdet_emi!D33*1000000/RES_hhdet_num!D32)</f>
        <v>128.16700307139857</v>
      </c>
      <c r="E33" s="165">
        <f>IF(RES_hhdet_emi!E33=0,0,RES_hhdet_emi!E33*1000000/RES_hhdet_num!E32)</f>
        <v>131.43446606262282</v>
      </c>
      <c r="F33" s="165">
        <f>IF(RES_hhdet_emi!F33=0,0,RES_hhdet_emi!F33*1000000/RES_hhdet_num!F32)</f>
        <v>133.03720999138125</v>
      </c>
      <c r="G33" s="165">
        <f>IF(RES_hhdet_emi!G33=0,0,RES_hhdet_emi!G33*1000000/RES_hhdet_num!G32)</f>
        <v>134.59727738446304</v>
      </c>
      <c r="H33" s="165">
        <f>IF(RES_hhdet_emi!H33=0,0,RES_hhdet_emi!H33*1000000/RES_hhdet_num!H32)</f>
        <v>134.40770894035484</v>
      </c>
      <c r="I33" s="165">
        <f>IF(RES_hhdet_emi!I33=0,0,RES_hhdet_emi!I33*1000000/RES_hhdet_num!I32)</f>
        <v>135.23171682867988</v>
      </c>
      <c r="J33" s="165">
        <f>IF(RES_hhdet_emi!J33=0,0,RES_hhdet_emi!J33*1000000/RES_hhdet_num!J32)</f>
        <v>136.26747520308035</v>
      </c>
      <c r="K33" s="165">
        <f>IF(RES_hhdet_emi!K33=0,0,RES_hhdet_emi!K33*1000000/RES_hhdet_num!K32)</f>
        <v>135.34696395669457</v>
      </c>
      <c r="L33" s="165">
        <f>IF(RES_hhdet_emi!L33=0,0,RES_hhdet_emi!L33*1000000/RES_hhdet_num!L32)</f>
        <v>134.48199408151302</v>
      </c>
      <c r="M33" s="165">
        <f>IF(RES_hhdet_emi!M33=0,0,RES_hhdet_emi!M33*1000000/RES_hhdet_num!M32)</f>
        <v>136.08516168195868</v>
      </c>
      <c r="N33" s="165">
        <f>IF(RES_hhdet_emi!N33=0,0,RES_hhdet_emi!N33*1000000/RES_hhdet_num!N32)</f>
        <v>134.14466409896539</v>
      </c>
      <c r="O33" s="165">
        <f>IF(RES_hhdet_emi!O33=0,0,RES_hhdet_emi!O33*1000000/RES_hhdet_num!O32)</f>
        <v>131.67135748208437</v>
      </c>
      <c r="P33" s="165">
        <f>IF(RES_hhdet_emi!P33=0,0,RES_hhdet_emi!P33*1000000/RES_hhdet_num!P32)</f>
        <v>131.23471718243823</v>
      </c>
      <c r="Q33" s="165">
        <f>IF(RES_hhdet_emi!Q33=0,0,RES_hhdet_emi!Q33*1000000/RES_hhdet_num!Q32)</f>
        <v>129.6889913517943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400.90240712497035</v>
      </c>
      <c r="C39" s="157">
        <f>IF(RES_hhdet_emi!C39=0,0,RES_hhdet_emi!C39*1000000/RES_hhdet_num!C$24)</f>
        <v>382.97688909811654</v>
      </c>
      <c r="D39" s="157">
        <f>IF(RES_hhdet_emi!D39=0,0,RES_hhdet_emi!D39*1000000/RES_hhdet_num!D$24)</f>
        <v>377.94988195094243</v>
      </c>
      <c r="E39" s="157">
        <f>IF(RES_hhdet_emi!E39=0,0,RES_hhdet_emi!E39*1000000/RES_hhdet_num!E$24)</f>
        <v>455.80155682893644</v>
      </c>
      <c r="F39" s="157">
        <f>IF(RES_hhdet_emi!F39=0,0,RES_hhdet_emi!F39*1000000/RES_hhdet_num!F$24)</f>
        <v>466.54147922014636</v>
      </c>
      <c r="G39" s="157">
        <f>IF(RES_hhdet_emi!G39=0,0,RES_hhdet_emi!G39*1000000/RES_hhdet_num!G$24)</f>
        <v>412.2222911727149</v>
      </c>
      <c r="H39" s="157">
        <f>IF(RES_hhdet_emi!H39=0,0,RES_hhdet_emi!H39*1000000/RES_hhdet_num!H$24)</f>
        <v>393.14439935994466</v>
      </c>
      <c r="I39" s="157">
        <f>IF(RES_hhdet_emi!I39=0,0,RES_hhdet_emi!I39*1000000/RES_hhdet_num!I$24)</f>
        <v>368.39266271289665</v>
      </c>
      <c r="J39" s="157">
        <f>IF(RES_hhdet_emi!J39=0,0,RES_hhdet_emi!J39*1000000/RES_hhdet_num!J$24)</f>
        <v>317.67766084998829</v>
      </c>
      <c r="K39" s="157">
        <f>IF(RES_hhdet_emi!K39=0,0,RES_hhdet_emi!K39*1000000/RES_hhdet_num!K$24)</f>
        <v>313.8461539282369</v>
      </c>
      <c r="L39" s="157">
        <f>IF(RES_hhdet_emi!L39=0,0,RES_hhdet_emi!L39*1000000/RES_hhdet_num!L$24)</f>
        <v>352.05492370218917</v>
      </c>
      <c r="M39" s="157">
        <f>IF(RES_hhdet_emi!M39=0,0,RES_hhdet_emi!M39*1000000/RES_hhdet_num!M$24)</f>
        <v>326.86731895303421</v>
      </c>
      <c r="N39" s="157">
        <f>IF(RES_hhdet_emi!N39=0,0,RES_hhdet_emi!N39*1000000/RES_hhdet_num!N$24)</f>
        <v>313.53328579569114</v>
      </c>
      <c r="O39" s="157">
        <f>IF(RES_hhdet_emi!O39=0,0,RES_hhdet_emi!O39*1000000/RES_hhdet_num!O$24)</f>
        <v>309.84292847041365</v>
      </c>
      <c r="P39" s="157">
        <f>IF(RES_hhdet_emi!P39=0,0,RES_hhdet_emi!P39*1000000/RES_hhdet_num!P$24)</f>
        <v>281.16578947278413</v>
      </c>
      <c r="Q39" s="157">
        <f>IF(RES_hhdet_emi!Q39=0,0,RES_hhdet_emi!Q39*1000000/RES_hhdet_num!Q$24)</f>
        <v>256.85829339015356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787.14258351442879</v>
      </c>
      <c r="C40" s="156">
        <f>IF(RES_hhdet_emi!C40=0,0,RES_hhdet_emi!C40*1000000/RES_hhdet_num!C40)</f>
        <v>806.9314204090216</v>
      </c>
      <c r="D40" s="156">
        <f>IF(RES_hhdet_emi!D40=0,0,RES_hhdet_emi!D40*1000000/RES_hhdet_num!D40)</f>
        <v>839.33658145053175</v>
      </c>
      <c r="E40" s="156">
        <f>IF(RES_hhdet_emi!E40=0,0,RES_hhdet_emi!E40*1000000/RES_hhdet_num!E40)</f>
        <v>871.06317287365903</v>
      </c>
      <c r="F40" s="156">
        <f>IF(RES_hhdet_emi!F40=0,0,RES_hhdet_emi!F40*1000000/RES_hhdet_num!F40)</f>
        <v>904.63683746203878</v>
      </c>
      <c r="G40" s="156">
        <f>IF(RES_hhdet_emi!G40=0,0,RES_hhdet_emi!G40*1000000/RES_hhdet_num!G40)</f>
        <v>892.77786913350451</v>
      </c>
      <c r="H40" s="156">
        <f>IF(RES_hhdet_emi!H40=0,0,RES_hhdet_emi!H40*1000000/RES_hhdet_num!H40)</f>
        <v>874.96527017673372</v>
      </c>
      <c r="I40" s="156">
        <f>IF(RES_hhdet_emi!I40=0,0,RES_hhdet_emi!I40*1000000/RES_hhdet_num!I40)</f>
        <v>867.90779739495724</v>
      </c>
      <c r="J40" s="156">
        <f>IF(RES_hhdet_emi!J40=0,0,RES_hhdet_emi!J40*1000000/RES_hhdet_num!J40)</f>
        <v>823.41185346829116</v>
      </c>
      <c r="K40" s="156">
        <f>IF(RES_hhdet_emi!K40=0,0,RES_hhdet_emi!K40*1000000/RES_hhdet_num!K40)</f>
        <v>846.29296586117107</v>
      </c>
      <c r="L40" s="156">
        <f>IF(RES_hhdet_emi!L40=0,0,RES_hhdet_emi!L40*1000000/RES_hhdet_num!L40)</f>
        <v>861.19817158495698</v>
      </c>
      <c r="M40" s="156">
        <f>IF(RES_hhdet_emi!M40=0,0,RES_hhdet_emi!M40*1000000/RES_hhdet_num!M40)</f>
        <v>777.71846711151488</v>
      </c>
      <c r="N40" s="156">
        <f>IF(RES_hhdet_emi!N40=0,0,RES_hhdet_emi!N40*1000000/RES_hhdet_num!N40)</f>
        <v>664.68413553405458</v>
      </c>
      <c r="O40" s="156">
        <f>IF(RES_hhdet_emi!O40=0,0,RES_hhdet_emi!O40*1000000/RES_hhdet_num!O40)</f>
        <v>608.35775029575404</v>
      </c>
      <c r="P40" s="156">
        <f>IF(RES_hhdet_emi!P40=0,0,RES_hhdet_emi!P40*1000000/RES_hhdet_num!P40)</f>
        <v>554.2102963978607</v>
      </c>
      <c r="Q40" s="156">
        <f>IF(RES_hhdet_emi!Q40=0,0,RES_hhdet_emi!Q40*1000000/RES_hhdet_num!Q40)</f>
        <v>564.65862332817414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1352.5898825815941</v>
      </c>
      <c r="C43" s="168">
        <f t="shared" ref="C43:Q43" si="6">SUM(C44,C47,C49,C58)</f>
        <v>1280.1394163620851</v>
      </c>
      <c r="D43" s="168">
        <f t="shared" si="6"/>
        <v>1284.719631282032</v>
      </c>
      <c r="E43" s="168">
        <f t="shared" si="6"/>
        <v>1442.2146152762234</v>
      </c>
      <c r="F43" s="168">
        <f t="shared" si="6"/>
        <v>1501.7890023789982</v>
      </c>
      <c r="G43" s="168">
        <f t="shared" si="6"/>
        <v>1397.0800623686334</v>
      </c>
      <c r="H43" s="168">
        <f t="shared" si="6"/>
        <v>1374.7103493652994</v>
      </c>
      <c r="I43" s="168">
        <f t="shared" si="6"/>
        <v>1367.4285376161038</v>
      </c>
      <c r="J43" s="168">
        <f t="shared" si="6"/>
        <v>1322.9485298172276</v>
      </c>
      <c r="K43" s="168">
        <f t="shared" si="6"/>
        <v>1346.5987484541397</v>
      </c>
      <c r="L43" s="168">
        <f t="shared" si="6"/>
        <v>1054.6908929687879</v>
      </c>
      <c r="M43" s="168">
        <f t="shared" si="6"/>
        <v>1007.5052217738728</v>
      </c>
      <c r="N43" s="168">
        <f t="shared" si="6"/>
        <v>1040.9265332331884</v>
      </c>
      <c r="O43" s="168">
        <f t="shared" si="6"/>
        <v>1062.3103931850524</v>
      </c>
      <c r="P43" s="168">
        <f t="shared" si="6"/>
        <v>1025.257975029788</v>
      </c>
      <c r="Q43" s="168">
        <f t="shared" si="6"/>
        <v>999.75090066427833</v>
      </c>
    </row>
    <row r="44" spans="1:17" ht="12.95" customHeight="1" x14ac:dyDescent="0.25">
      <c r="A44" s="158" t="s">
        <v>65</v>
      </c>
      <c r="B44" s="157">
        <f t="shared" ref="B44:Q44" si="7">SUM(B45:B46)</f>
        <v>706.65571214639897</v>
      </c>
      <c r="C44" s="157">
        <f t="shared" si="7"/>
        <v>707.15273461492495</v>
      </c>
      <c r="D44" s="157">
        <f t="shared" si="7"/>
        <v>710.50191392717443</v>
      </c>
      <c r="E44" s="157">
        <f t="shared" si="7"/>
        <v>692.64428217188845</v>
      </c>
      <c r="F44" s="157">
        <f t="shared" si="7"/>
        <v>696.78254502635468</v>
      </c>
      <c r="G44" s="157">
        <f t="shared" si="7"/>
        <v>695.93862593892823</v>
      </c>
      <c r="H44" s="157">
        <f t="shared" si="7"/>
        <v>681.97730122812732</v>
      </c>
      <c r="I44" s="157">
        <f t="shared" si="7"/>
        <v>680.71132702879015</v>
      </c>
      <c r="J44" s="157">
        <f t="shared" si="7"/>
        <v>660.39855544351315</v>
      </c>
      <c r="K44" s="157">
        <f t="shared" si="7"/>
        <v>677.801392900633</v>
      </c>
      <c r="L44" s="157">
        <f t="shared" si="7"/>
        <v>390.21254367622646</v>
      </c>
      <c r="M44" s="157">
        <f t="shared" si="7"/>
        <v>336.1331603650151</v>
      </c>
      <c r="N44" s="157">
        <f t="shared" si="7"/>
        <v>346.91938391943211</v>
      </c>
      <c r="O44" s="157">
        <f t="shared" si="7"/>
        <v>363.85402945132876</v>
      </c>
      <c r="P44" s="157">
        <f t="shared" si="7"/>
        <v>361.117925394255</v>
      </c>
      <c r="Q44" s="157">
        <f t="shared" si="7"/>
        <v>364.85883371810496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706.65571214639897</v>
      </c>
      <c r="C45" s="156">
        <f>IF(RES_hhdet_emi!C45=0,0,RES_hhdet_emi!C45*1000000/RES_hhdet_num!C$43)</f>
        <v>707.15273461492495</v>
      </c>
      <c r="D45" s="156">
        <f>IF(RES_hhdet_emi!D45=0,0,RES_hhdet_emi!D45*1000000/RES_hhdet_num!D$43)</f>
        <v>710.50191392717443</v>
      </c>
      <c r="E45" s="156">
        <f>IF(RES_hhdet_emi!E45=0,0,RES_hhdet_emi!E45*1000000/RES_hhdet_num!E$43)</f>
        <v>692.64428217188845</v>
      </c>
      <c r="F45" s="156">
        <f>IF(RES_hhdet_emi!F45=0,0,RES_hhdet_emi!F45*1000000/RES_hhdet_num!F$43)</f>
        <v>696.78254502635468</v>
      </c>
      <c r="G45" s="156">
        <f>IF(RES_hhdet_emi!G45=0,0,RES_hhdet_emi!G45*1000000/RES_hhdet_num!G$43)</f>
        <v>695.93862593892823</v>
      </c>
      <c r="H45" s="156">
        <f>IF(RES_hhdet_emi!H45=0,0,RES_hhdet_emi!H45*1000000/RES_hhdet_num!H$43)</f>
        <v>681.97730122812732</v>
      </c>
      <c r="I45" s="156">
        <f>IF(RES_hhdet_emi!I45=0,0,RES_hhdet_emi!I45*1000000/RES_hhdet_num!I$43)</f>
        <v>680.71132702879015</v>
      </c>
      <c r="J45" s="156">
        <f>IF(RES_hhdet_emi!J45=0,0,RES_hhdet_emi!J45*1000000/RES_hhdet_num!J$43)</f>
        <v>660.39855544351315</v>
      </c>
      <c r="K45" s="156">
        <f>IF(RES_hhdet_emi!K45=0,0,RES_hhdet_emi!K45*1000000/RES_hhdet_num!K$43)</f>
        <v>677.801392900633</v>
      </c>
      <c r="L45" s="156">
        <f>IF(RES_hhdet_emi!L45=0,0,RES_hhdet_emi!L45*1000000/RES_hhdet_num!L$43)</f>
        <v>390.21254367622646</v>
      </c>
      <c r="M45" s="156">
        <f>IF(RES_hhdet_emi!M45=0,0,RES_hhdet_emi!M45*1000000/RES_hhdet_num!M$43)</f>
        <v>336.1331603650151</v>
      </c>
      <c r="N45" s="156">
        <f>IF(RES_hhdet_emi!N45=0,0,RES_hhdet_emi!N45*1000000/RES_hhdet_num!N$43)</f>
        <v>346.91938391943211</v>
      </c>
      <c r="O45" s="156">
        <f>IF(RES_hhdet_emi!O45=0,0,RES_hhdet_emi!O45*1000000/RES_hhdet_num!O$43)</f>
        <v>363.85402945132876</v>
      </c>
      <c r="P45" s="156">
        <f>IF(RES_hhdet_emi!P45=0,0,RES_hhdet_emi!P45*1000000/RES_hhdet_num!P$43)</f>
        <v>361.117925394255</v>
      </c>
      <c r="Q45" s="156">
        <f>IF(RES_hhdet_emi!Q45=0,0,RES_hhdet_emi!Q45*1000000/RES_hhdet_num!Q$43)</f>
        <v>364.85883371810496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245.03184963301899</v>
      </c>
      <c r="C49" s="157">
        <f>IF(RES_hhdet_emi!C49=0,0,RES_hhdet_emi!C49*1000000/RES_hhdet_num!C$43)</f>
        <v>200.08766224106949</v>
      </c>
      <c r="D49" s="157">
        <f>IF(RES_hhdet_emi!D49=0,0,RES_hhdet_emi!D49*1000000/RES_hhdet_num!D$43)</f>
        <v>204.48035185443652</v>
      </c>
      <c r="E49" s="157">
        <f>IF(RES_hhdet_emi!E49=0,0,RES_hhdet_emi!E49*1000000/RES_hhdet_num!E$43)</f>
        <v>290.44655023669355</v>
      </c>
      <c r="F49" s="157">
        <f>IF(RES_hhdet_emi!F49=0,0,RES_hhdet_emi!F49*1000000/RES_hhdet_num!F$43)</f>
        <v>332.15042108247042</v>
      </c>
      <c r="G49" s="157">
        <f>IF(RES_hhdet_emi!G49=0,0,RES_hhdet_emi!G49*1000000/RES_hhdet_num!G$43)</f>
        <v>287.59007183201061</v>
      </c>
      <c r="H49" s="157">
        <f>IF(RES_hhdet_emi!H49=0,0,RES_hhdet_emi!H49*1000000/RES_hhdet_num!H$43)</f>
        <v>300.2473475848505</v>
      </c>
      <c r="I49" s="157">
        <f>IF(RES_hhdet_emi!I49=0,0,RES_hhdet_emi!I49*1000000/RES_hhdet_num!I$43)</f>
        <v>321.25877742207831</v>
      </c>
      <c r="J49" s="157">
        <f>IF(RES_hhdet_emi!J49=0,0,RES_hhdet_emi!J49*1000000/RES_hhdet_num!J$43)</f>
        <v>346.37078633564767</v>
      </c>
      <c r="K49" s="157">
        <f>IF(RES_hhdet_emi!K49=0,0,RES_hhdet_emi!K49*1000000/RES_hhdet_num!K$43)</f>
        <v>358.421582507084</v>
      </c>
      <c r="L49" s="157">
        <f>IF(RES_hhdet_emi!L49=0,0,RES_hhdet_emi!L49*1000000/RES_hhdet_num!L$43)</f>
        <v>314.47584772521071</v>
      </c>
      <c r="M49" s="157">
        <f>IF(RES_hhdet_emi!M49=0,0,RES_hhdet_emi!M49*1000000/RES_hhdet_num!M$43)</f>
        <v>344.36937368270338</v>
      </c>
      <c r="N49" s="157">
        <f>IF(RES_hhdet_emi!N49=0,0,RES_hhdet_emi!N49*1000000/RES_hhdet_num!N$43)</f>
        <v>380.62271754102659</v>
      </c>
      <c r="O49" s="157">
        <f>IF(RES_hhdet_emi!O49=0,0,RES_hhdet_emi!O49*1000000/RES_hhdet_num!O$43)</f>
        <v>388.31829069880757</v>
      </c>
      <c r="P49" s="157">
        <f>IF(RES_hhdet_emi!P49=0,0,RES_hhdet_emi!P49*1000000/RES_hhdet_num!P$43)</f>
        <v>382.28523545667338</v>
      </c>
      <c r="Q49" s="157">
        <f>IF(RES_hhdet_emi!Q49=0,0,RES_hhdet_emi!Q49*1000000/RES_hhdet_num!Q$43)</f>
        <v>377.24734783538582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438.43503954272802</v>
      </c>
      <c r="C50" s="132">
        <f>IF(RES_hhdet_emi!C50=0,0,RES_hhdet_emi!C50*1000000/RES_hhdet_num!C50)</f>
        <v>442.70716784770508</v>
      </c>
      <c r="D50" s="132">
        <f>IF(RES_hhdet_emi!D50=0,0,RES_hhdet_emi!D50*1000000/RES_hhdet_num!D50)</f>
        <v>441.92244368799919</v>
      </c>
      <c r="E50" s="132">
        <f>IF(RES_hhdet_emi!E50=0,0,RES_hhdet_emi!E50*1000000/RES_hhdet_num!E50)</f>
        <v>453.58880253841772</v>
      </c>
      <c r="F50" s="132">
        <f>IF(RES_hhdet_emi!F50=0,0,RES_hhdet_emi!F50*1000000/RES_hhdet_num!F50)</f>
        <v>459.11795857293691</v>
      </c>
      <c r="G50" s="132">
        <f>IF(RES_hhdet_emi!G50=0,0,RES_hhdet_emi!G50*1000000/RES_hhdet_num!G50)</f>
        <v>464.50855486645628</v>
      </c>
      <c r="H50" s="132">
        <f>IF(RES_hhdet_emi!H50=0,0,RES_hhdet_emi!H50*1000000/RES_hhdet_num!H50)</f>
        <v>463.85132608882361</v>
      </c>
      <c r="I50" s="132">
        <f>IF(RES_hhdet_emi!I50=0,0,RES_hhdet_emi!I50*1000000/RES_hhdet_num!I50)</f>
        <v>466.69488487155547</v>
      </c>
      <c r="J50" s="132">
        <f>IF(RES_hhdet_emi!J50=0,0,RES_hhdet_emi!J50*1000000/RES_hhdet_num!J50)</f>
        <v>470.00926494996907</v>
      </c>
      <c r="K50" s="132">
        <f>IF(RES_hhdet_emi!K50=0,0,RES_hhdet_emi!K50*1000000/RES_hhdet_num!K50)</f>
        <v>466.87546604212662</v>
      </c>
      <c r="L50" s="132">
        <f>IF(RES_hhdet_emi!L50=0,0,RES_hhdet_emi!L50*1000000/RES_hhdet_num!L50)</f>
        <v>463.92216376078966</v>
      </c>
      <c r="M50" s="132">
        <f>IF(RES_hhdet_emi!M50=0,0,RES_hhdet_emi!M50*1000000/RES_hhdet_num!M50)</f>
        <v>573.90155465900125</v>
      </c>
      <c r="N50" s="132">
        <f>IF(RES_hhdet_emi!N50=0,0,RES_hhdet_emi!N50*1000000/RES_hhdet_num!N50)</f>
        <v>464.27403902433667</v>
      </c>
      <c r="O50" s="132">
        <f>IF(RES_hhdet_emi!O50=0,0,RES_hhdet_emi!O50*1000000/RES_hhdet_num!O50)</f>
        <v>456.16309560808833</v>
      </c>
      <c r="P50" s="132">
        <f>IF(RES_hhdet_emi!P50=0,0,RES_hhdet_emi!P50*1000000/RES_hhdet_num!P50)</f>
        <v>455.72147595801027</v>
      </c>
      <c r="Q50" s="132">
        <f>IF(RES_hhdet_emi!Q50=0,0,RES_hhdet_emi!Q50*1000000/RES_hhdet_num!Q50)</f>
        <v>451.15161969413106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153.45226383995575</v>
      </c>
      <c r="C51" s="132">
        <f>IF(RES_hhdet_emi!C51=0,0,RES_hhdet_emi!C51*1000000/RES_hhdet_num!C51)</f>
        <v>154.94750874669586</v>
      </c>
      <c r="D51" s="132">
        <f>IF(RES_hhdet_emi!D51=0,0,RES_hhdet_emi!D51*1000000/RES_hhdet_num!D51)</f>
        <v>154.67285529079757</v>
      </c>
      <c r="E51" s="132">
        <f>IF(RES_hhdet_emi!E51=0,0,RES_hhdet_emi!E51*1000000/RES_hhdet_num!E51)</f>
        <v>158.75608088843751</v>
      </c>
      <c r="F51" s="132">
        <f>IF(RES_hhdet_emi!F51=0,0,RES_hhdet_emi!F51*1000000/RES_hhdet_num!F51)</f>
        <v>160.69128550053142</v>
      </c>
      <c r="G51" s="132">
        <f>IF(RES_hhdet_emi!G51=0,0,RES_hhdet_emi!G51*1000000/RES_hhdet_num!G51)</f>
        <v>162.57799420325779</v>
      </c>
      <c r="H51" s="132">
        <f>IF(RES_hhdet_emi!H51=0,0,RES_hhdet_emi!H51*1000000/RES_hhdet_num!H51)</f>
        <v>162.34796413108853</v>
      </c>
      <c r="I51" s="132">
        <f>IF(RES_hhdet_emi!I51=0,0,RES_hhdet_emi!I51*1000000/RES_hhdet_num!I51)</f>
        <v>163.34320970504029</v>
      </c>
      <c r="J51" s="132">
        <f>IF(RES_hhdet_emi!J51=0,0,RES_hhdet_emi!J51*1000000/RES_hhdet_num!J51)</f>
        <v>164.50324273248245</v>
      </c>
      <c r="K51" s="132">
        <f>IF(RES_hhdet_emi!K51=0,0,RES_hhdet_emi!K51*1000000/RES_hhdet_num!K51)</f>
        <v>163.40641311474445</v>
      </c>
      <c r="L51" s="132">
        <f>IF(RES_hhdet_emi!L51=0,0,RES_hhdet_emi!L51*1000000/RES_hhdet_num!L51)</f>
        <v>162.37275731627614</v>
      </c>
      <c r="M51" s="132">
        <f>IF(RES_hhdet_emi!M51=0,0,RES_hhdet_emi!M51*1000000/RES_hhdet_num!M51)</f>
        <v>200.86554413064991</v>
      </c>
      <c r="N51" s="132">
        <f>IF(RES_hhdet_emi!N51=0,0,RES_hhdet_emi!N51*1000000/RES_hhdet_num!N51)</f>
        <v>162.49591365851754</v>
      </c>
      <c r="O51" s="132">
        <f>IF(RES_hhdet_emi!O51=0,0,RES_hhdet_emi!O51*1000000/RES_hhdet_num!O51)</f>
        <v>159.65708346283071</v>
      </c>
      <c r="P51" s="132">
        <f>IF(RES_hhdet_emi!P51=0,0,RES_hhdet_emi!P51*1000000/RES_hhdet_num!P51)</f>
        <v>159.50251658530308</v>
      </c>
      <c r="Q51" s="132">
        <f>IF(RES_hhdet_emi!Q51=0,0,RES_hhdet_emi!Q51*1000000/RES_hhdet_num!Q51)</f>
        <v>157.9030668929455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153.45226383995575</v>
      </c>
      <c r="C52" s="165">
        <f>IF(RES_hhdet_emi!C52=0,0,RES_hhdet_emi!C52*1000000/RES_hhdet_num!C51)</f>
        <v>154.94750874669586</v>
      </c>
      <c r="D52" s="165">
        <f>IF(RES_hhdet_emi!D52=0,0,RES_hhdet_emi!D52*1000000/RES_hhdet_num!D51)</f>
        <v>154.67285529079757</v>
      </c>
      <c r="E52" s="165">
        <f>IF(RES_hhdet_emi!E52=0,0,RES_hhdet_emi!E52*1000000/RES_hhdet_num!E51)</f>
        <v>158.75608088843751</v>
      </c>
      <c r="F52" s="165">
        <f>IF(RES_hhdet_emi!F52=0,0,RES_hhdet_emi!F52*1000000/RES_hhdet_num!F51)</f>
        <v>160.69128550053142</v>
      </c>
      <c r="G52" s="165">
        <f>IF(RES_hhdet_emi!G52=0,0,RES_hhdet_emi!G52*1000000/RES_hhdet_num!G51)</f>
        <v>162.57799420325779</v>
      </c>
      <c r="H52" s="165">
        <f>IF(RES_hhdet_emi!H52=0,0,RES_hhdet_emi!H52*1000000/RES_hhdet_num!H51)</f>
        <v>162.34796413108853</v>
      </c>
      <c r="I52" s="165">
        <f>IF(RES_hhdet_emi!I52=0,0,RES_hhdet_emi!I52*1000000/RES_hhdet_num!I51)</f>
        <v>163.34320970504029</v>
      </c>
      <c r="J52" s="165">
        <f>IF(RES_hhdet_emi!J52=0,0,RES_hhdet_emi!J52*1000000/RES_hhdet_num!J51)</f>
        <v>164.50324273248245</v>
      </c>
      <c r="K52" s="165">
        <f>IF(RES_hhdet_emi!K52=0,0,RES_hhdet_emi!K52*1000000/RES_hhdet_num!K51)</f>
        <v>163.40641311474445</v>
      </c>
      <c r="L52" s="165">
        <f>IF(RES_hhdet_emi!L52=0,0,RES_hhdet_emi!L52*1000000/RES_hhdet_num!L51)</f>
        <v>162.37275731627614</v>
      </c>
      <c r="M52" s="165">
        <f>IF(RES_hhdet_emi!M52=0,0,RES_hhdet_emi!M52*1000000/RES_hhdet_num!M51)</f>
        <v>200.86554413064991</v>
      </c>
      <c r="N52" s="165">
        <f>IF(RES_hhdet_emi!N52=0,0,RES_hhdet_emi!N52*1000000/RES_hhdet_num!N51)</f>
        <v>162.49591365851754</v>
      </c>
      <c r="O52" s="165">
        <f>IF(RES_hhdet_emi!O52=0,0,RES_hhdet_emi!O52*1000000/RES_hhdet_num!O51)</f>
        <v>159.65708346283071</v>
      </c>
      <c r="P52" s="165">
        <f>IF(RES_hhdet_emi!P52=0,0,RES_hhdet_emi!P52*1000000/RES_hhdet_num!P51)</f>
        <v>159.50251658530308</v>
      </c>
      <c r="Q52" s="165">
        <f>IF(RES_hhdet_emi!Q52=0,0,RES_hhdet_emi!Q52*1000000/RES_hhdet_num!Q51)</f>
        <v>157.9030668929455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400.90232080217612</v>
      </c>
      <c r="C58" s="157">
        <f>IF(RES_hhdet_emi!C58=0,0,RES_hhdet_emi!C58*1000000/RES_hhdet_num!C$43)</f>
        <v>372.8990195060905</v>
      </c>
      <c r="D58" s="157">
        <f>IF(RES_hhdet_emi!D58=0,0,RES_hhdet_emi!D58*1000000/RES_hhdet_num!D$43)</f>
        <v>369.73736550042099</v>
      </c>
      <c r="E58" s="157">
        <f>IF(RES_hhdet_emi!E58=0,0,RES_hhdet_emi!E58*1000000/RES_hhdet_num!E$43)</f>
        <v>459.12378286764158</v>
      </c>
      <c r="F58" s="157">
        <f>IF(RES_hhdet_emi!F58=0,0,RES_hhdet_emi!F58*1000000/RES_hhdet_num!F$43)</f>
        <v>472.85603627017315</v>
      </c>
      <c r="G58" s="157">
        <f>IF(RES_hhdet_emi!G58=0,0,RES_hhdet_emi!G58*1000000/RES_hhdet_num!G$43)</f>
        <v>413.55136459769466</v>
      </c>
      <c r="H58" s="157">
        <f>IF(RES_hhdet_emi!H58=0,0,RES_hhdet_emi!H58*1000000/RES_hhdet_num!H$43)</f>
        <v>392.48570055232159</v>
      </c>
      <c r="I58" s="157">
        <f>IF(RES_hhdet_emi!I58=0,0,RES_hhdet_emi!I58*1000000/RES_hhdet_num!I$43)</f>
        <v>365.45843316523536</v>
      </c>
      <c r="J58" s="157">
        <f>IF(RES_hhdet_emi!J58=0,0,RES_hhdet_emi!J58*1000000/RES_hhdet_num!J$43)</f>
        <v>316.17918803806663</v>
      </c>
      <c r="K58" s="157">
        <f>IF(RES_hhdet_emi!K58=0,0,RES_hhdet_emi!K58*1000000/RES_hhdet_num!K$43)</f>
        <v>310.37577304642275</v>
      </c>
      <c r="L58" s="157">
        <f>IF(RES_hhdet_emi!L58=0,0,RES_hhdet_emi!L58*1000000/RES_hhdet_num!L$43)</f>
        <v>350.00250156735063</v>
      </c>
      <c r="M58" s="157">
        <f>IF(RES_hhdet_emi!M58=0,0,RES_hhdet_emi!M58*1000000/RES_hhdet_num!M$43)</f>
        <v>327.00268772615431</v>
      </c>
      <c r="N58" s="157">
        <f>IF(RES_hhdet_emi!N58=0,0,RES_hhdet_emi!N58*1000000/RES_hhdet_num!N$43)</f>
        <v>313.38443177272967</v>
      </c>
      <c r="O58" s="157">
        <f>IF(RES_hhdet_emi!O58=0,0,RES_hhdet_emi!O58*1000000/RES_hhdet_num!O$43)</f>
        <v>310.13807303491615</v>
      </c>
      <c r="P58" s="157">
        <f>IF(RES_hhdet_emi!P58=0,0,RES_hhdet_emi!P58*1000000/RES_hhdet_num!P$43)</f>
        <v>281.85481417885961</v>
      </c>
      <c r="Q58" s="157">
        <f>IF(RES_hhdet_emi!Q58=0,0,RES_hhdet_emi!Q58*1000000/RES_hhdet_num!Q$43)</f>
        <v>257.64471911078755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787.14258351442879</v>
      </c>
      <c r="C59" s="156">
        <f>IF(RES_hhdet_emi!C59=0,0,RES_hhdet_emi!C59*1000000/RES_hhdet_num!C59)</f>
        <v>785.70962321175614</v>
      </c>
      <c r="D59" s="156">
        <f>IF(RES_hhdet_emi!D59=0,0,RES_hhdet_emi!D59*1000000/RES_hhdet_num!D59)</f>
        <v>821.09181696808298</v>
      </c>
      <c r="E59" s="156">
        <f>IF(RES_hhdet_emi!E59=0,0,RES_hhdet_emi!E59*1000000/RES_hhdet_num!E59)</f>
        <v>877.40788437223932</v>
      </c>
      <c r="F59" s="156">
        <f>IF(RES_hhdet_emi!F59=0,0,RES_hhdet_emi!F59*1000000/RES_hhdet_num!F59)</f>
        <v>916.87500564228537</v>
      </c>
      <c r="G59" s="156">
        <f>IF(RES_hhdet_emi!G59=0,0,RES_hhdet_emi!G59*1000000/RES_hhdet_num!G59)</f>
        <v>895.66186116393942</v>
      </c>
      <c r="H59" s="156">
        <f>IF(RES_hhdet_emi!H59=0,0,RES_hhdet_emi!H59*1000000/RES_hhdet_num!H59)</f>
        <v>873.49076050922918</v>
      </c>
      <c r="I59" s="156">
        <f>IF(RES_hhdet_emi!I59=0,0,RES_hhdet_emi!I59*1000000/RES_hhdet_num!I59)</f>
        <v>860.99581705489288</v>
      </c>
      <c r="J59" s="156">
        <f>IF(RES_hhdet_emi!J59=0,0,RES_hhdet_emi!J59*1000000/RES_hhdet_num!J59)</f>
        <v>819.52573028050176</v>
      </c>
      <c r="K59" s="156">
        <f>IF(RES_hhdet_emi!K59=0,0,RES_hhdet_emi!K59*1000000/RES_hhdet_num!K59)</f>
        <v>836.93009614449272</v>
      </c>
      <c r="L59" s="156">
        <f>IF(RES_hhdet_emi!L59=0,0,RES_hhdet_emi!L59*1000000/RES_hhdet_num!L59)</f>
        <v>856.17360664928492</v>
      </c>
      <c r="M59" s="156">
        <f>IF(RES_hhdet_emi!M59=0,0,RES_hhdet_emi!M59*1000000/RES_hhdet_num!M59)</f>
        <v>778.04307148464648</v>
      </c>
      <c r="N59" s="156">
        <f>IF(RES_hhdet_emi!N59=0,0,RES_hhdet_emi!N59*1000000/RES_hhdet_num!N59)</f>
        <v>664.36957711871548</v>
      </c>
      <c r="O59" s="156">
        <f>IF(RES_hhdet_emi!O59=0,0,RES_hhdet_emi!O59*1000000/RES_hhdet_num!O59)</f>
        <v>608.93719875642319</v>
      </c>
      <c r="P59" s="156">
        <f>IF(RES_hhdet_emi!P59=0,0,RES_hhdet_emi!P59*1000000/RES_hhdet_num!P59)</f>
        <v>555.56858208001518</v>
      </c>
      <c r="Q59" s="156">
        <f>IF(RES_hhdet_emi!Q59=0,0,RES_hhdet_emi!Q59*1000000/RES_hhdet_num!Q59)</f>
        <v>566.38396807471452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1119.0445171019232</v>
      </c>
      <c r="C62" s="168">
        <f t="shared" ref="C62:Q62" si="9">SUM(C63,C66,C68,C77)</f>
        <v>1196.0562679855452</v>
      </c>
      <c r="D62" s="168">
        <f t="shared" si="9"/>
        <v>1225.6855648856506</v>
      </c>
      <c r="E62" s="168">
        <f t="shared" si="9"/>
        <v>1243.7836339841797</v>
      </c>
      <c r="F62" s="168">
        <f t="shared" si="9"/>
        <v>1303.729978541252</v>
      </c>
      <c r="G62" s="168">
        <f t="shared" si="9"/>
        <v>1338.5672961407954</v>
      </c>
      <c r="H62" s="168">
        <f t="shared" si="9"/>
        <v>1345.0695153273277</v>
      </c>
      <c r="I62" s="168">
        <f t="shared" si="9"/>
        <v>1359.7771154253533</v>
      </c>
      <c r="J62" s="168">
        <f t="shared" si="9"/>
        <v>1418.6302681352167</v>
      </c>
      <c r="K62" s="168">
        <f t="shared" si="9"/>
        <v>1389.2266775727321</v>
      </c>
      <c r="L62" s="168">
        <f t="shared" si="9"/>
        <v>1263.5260527588109</v>
      </c>
      <c r="M62" s="168">
        <f t="shared" si="9"/>
        <v>1083.0544791620478</v>
      </c>
      <c r="N62" s="168">
        <f t="shared" si="9"/>
        <v>1046.7839341523018</v>
      </c>
      <c r="O62" s="168">
        <f t="shared" si="9"/>
        <v>979.59696060337967</v>
      </c>
      <c r="P62" s="168">
        <f t="shared" si="9"/>
        <v>932.84685378307449</v>
      </c>
      <c r="Q62" s="168">
        <f t="shared" si="9"/>
        <v>950.303897010215</v>
      </c>
    </row>
    <row r="63" spans="1:17" ht="12.95" customHeight="1" x14ac:dyDescent="0.25">
      <c r="A63" s="158" t="s">
        <v>65</v>
      </c>
      <c r="B63" s="157">
        <f t="shared" ref="B63:Q63" si="10">SUM(B64:B65)</f>
        <v>474.08721253154295</v>
      </c>
      <c r="C63" s="157">
        <f t="shared" si="10"/>
        <v>499.1338405273475</v>
      </c>
      <c r="D63" s="157">
        <f t="shared" si="10"/>
        <v>504.28823428419594</v>
      </c>
      <c r="E63" s="157">
        <f t="shared" si="10"/>
        <v>491.61056019829942</v>
      </c>
      <c r="F63" s="157">
        <f t="shared" si="10"/>
        <v>494.5504112960607</v>
      </c>
      <c r="G63" s="157">
        <f t="shared" si="10"/>
        <v>493.95961198194408</v>
      </c>
      <c r="H63" s="157">
        <f t="shared" si="10"/>
        <v>484.04153643155752</v>
      </c>
      <c r="I63" s="157">
        <f t="shared" si="10"/>
        <v>486.31779484439954</v>
      </c>
      <c r="J63" s="157">
        <f t="shared" si="10"/>
        <v>465.90579197543792</v>
      </c>
      <c r="K63" s="157">
        <f t="shared" si="10"/>
        <v>481.30927512718301</v>
      </c>
      <c r="L63" s="157">
        <f t="shared" si="10"/>
        <v>292.02337186305084</v>
      </c>
      <c r="M63" s="157">
        <f t="shared" si="10"/>
        <v>227.68641932884648</v>
      </c>
      <c r="N63" s="157">
        <f t="shared" si="10"/>
        <v>246.65589622486351</v>
      </c>
      <c r="O63" s="157">
        <f t="shared" si="10"/>
        <v>259.11795770176752</v>
      </c>
      <c r="P63" s="157">
        <f t="shared" si="10"/>
        <v>257.82493456308265</v>
      </c>
      <c r="Q63" s="157">
        <f t="shared" si="10"/>
        <v>260.2017682816296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474.08721253154295</v>
      </c>
      <c r="C64" s="156">
        <f>IF(RES_hhdet_emi!C64=0,0,RES_hhdet_emi!C64*1000000/RES_hhdet_num!C$62)</f>
        <v>499.1338405273475</v>
      </c>
      <c r="D64" s="156">
        <f>IF(RES_hhdet_emi!D64=0,0,RES_hhdet_emi!D64*1000000/RES_hhdet_num!D$62)</f>
        <v>504.28823428419594</v>
      </c>
      <c r="E64" s="156">
        <f>IF(RES_hhdet_emi!E64=0,0,RES_hhdet_emi!E64*1000000/RES_hhdet_num!E$62)</f>
        <v>491.61056019829942</v>
      </c>
      <c r="F64" s="156">
        <f>IF(RES_hhdet_emi!F64=0,0,RES_hhdet_emi!F64*1000000/RES_hhdet_num!F$62)</f>
        <v>494.5504112960607</v>
      </c>
      <c r="G64" s="156">
        <f>IF(RES_hhdet_emi!G64=0,0,RES_hhdet_emi!G64*1000000/RES_hhdet_num!G$62)</f>
        <v>493.95961198194408</v>
      </c>
      <c r="H64" s="156">
        <f>IF(RES_hhdet_emi!H64=0,0,RES_hhdet_emi!H64*1000000/RES_hhdet_num!H$62)</f>
        <v>484.04153643155752</v>
      </c>
      <c r="I64" s="156">
        <f>IF(RES_hhdet_emi!I64=0,0,RES_hhdet_emi!I64*1000000/RES_hhdet_num!I$62)</f>
        <v>486.31779484439954</v>
      </c>
      <c r="J64" s="156">
        <f>IF(RES_hhdet_emi!J64=0,0,RES_hhdet_emi!J64*1000000/RES_hhdet_num!J$62)</f>
        <v>465.90579197543792</v>
      </c>
      <c r="K64" s="156">
        <f>IF(RES_hhdet_emi!K64=0,0,RES_hhdet_emi!K64*1000000/RES_hhdet_num!K$62)</f>
        <v>481.30927512718301</v>
      </c>
      <c r="L64" s="156">
        <f>IF(RES_hhdet_emi!L64=0,0,RES_hhdet_emi!L64*1000000/RES_hhdet_num!L$62)</f>
        <v>292.02337186305084</v>
      </c>
      <c r="M64" s="156">
        <f>IF(RES_hhdet_emi!M64=0,0,RES_hhdet_emi!M64*1000000/RES_hhdet_num!M$62)</f>
        <v>227.68641932884648</v>
      </c>
      <c r="N64" s="156">
        <f>IF(RES_hhdet_emi!N64=0,0,RES_hhdet_emi!N64*1000000/RES_hhdet_num!N$62)</f>
        <v>246.65589622486351</v>
      </c>
      <c r="O64" s="156">
        <f>IF(RES_hhdet_emi!O64=0,0,RES_hhdet_emi!O64*1000000/RES_hhdet_num!O$62)</f>
        <v>259.11795770176752</v>
      </c>
      <c r="P64" s="156">
        <f>IF(RES_hhdet_emi!P64=0,0,RES_hhdet_emi!P64*1000000/RES_hhdet_num!P$62)</f>
        <v>257.82493456308265</v>
      </c>
      <c r="Q64" s="156">
        <f>IF(RES_hhdet_emi!Q64=0,0,RES_hhdet_emi!Q64*1000000/RES_hhdet_num!Q$62)</f>
        <v>260.2017682816296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195.21476412537643</v>
      </c>
      <c r="C68" s="157">
        <f>IF(RES_hhdet_emi!C68=0,0,RES_hhdet_emi!C68*1000000/RES_hhdet_num!C$62)</f>
        <v>211.43300807335868</v>
      </c>
      <c r="D68" s="157">
        <f>IF(RES_hhdet_emi!D68=0,0,RES_hhdet_emi!D68*1000000/RES_hhdet_num!D$62)</f>
        <v>216.5551621440876</v>
      </c>
      <c r="E68" s="157">
        <f>IF(RES_hhdet_emi!E68=0,0,RES_hhdet_emi!E68*1000000/RES_hhdet_num!E$62)</f>
        <v>222.68918051813057</v>
      </c>
      <c r="F68" s="157">
        <f>IF(RES_hhdet_emi!F68=0,0,RES_hhdet_emi!F68*1000000/RES_hhdet_num!F$62)</f>
        <v>225.90116446513642</v>
      </c>
      <c r="G68" s="157">
        <f>IF(RES_hhdet_emi!G68=0,0,RES_hhdet_emi!G68*1000000/RES_hhdet_num!G$62)</f>
        <v>250.71690762050363</v>
      </c>
      <c r="H68" s="157">
        <f>IF(RES_hhdet_emi!H68=0,0,RES_hhdet_emi!H68*1000000/RES_hhdet_num!H$62)</f>
        <v>261.56132192722447</v>
      </c>
      <c r="I68" s="157">
        <f>IF(RES_hhdet_emi!I68=0,0,RES_hhdet_emi!I68*1000000/RES_hhdet_num!I$62)</f>
        <v>266.5489621110961</v>
      </c>
      <c r="J68" s="157">
        <f>IF(RES_hhdet_emi!J68=0,0,RES_hhdet_emi!J68*1000000/RES_hhdet_num!J$62)</f>
        <v>309.70175256162463</v>
      </c>
      <c r="K68" s="157">
        <f>IF(RES_hhdet_emi!K68=0,0,RES_hhdet_emi!K68*1000000/RES_hhdet_num!K$62)</f>
        <v>271.50869539315937</v>
      </c>
      <c r="L68" s="157">
        <f>IF(RES_hhdet_emi!L68=0,0,RES_hhdet_emi!L68*1000000/RES_hhdet_num!L$62)</f>
        <v>277.32568180503284</v>
      </c>
      <c r="M68" s="157">
        <f>IF(RES_hhdet_emi!M68=0,0,RES_hhdet_emi!M68*1000000/RES_hhdet_num!M$62)</f>
        <v>268.73816095117718</v>
      </c>
      <c r="N68" s="157">
        <f>IF(RES_hhdet_emi!N68=0,0,RES_hhdet_emi!N68*1000000/RES_hhdet_num!N$62)</f>
        <v>273.74925661605948</v>
      </c>
      <c r="O68" s="157">
        <f>IF(RES_hhdet_emi!O68=0,0,RES_hhdet_emi!O68*1000000/RES_hhdet_num!O$62)</f>
        <v>266.11078323105681</v>
      </c>
      <c r="P68" s="157">
        <f>IF(RES_hhdet_emi!P68=0,0,RES_hhdet_emi!P68*1000000/RES_hhdet_num!P$62)</f>
        <v>266.54865149255289</v>
      </c>
      <c r="Q68" s="157">
        <f>IF(RES_hhdet_emi!Q68=0,0,RES_hhdet_emi!Q68*1000000/RES_hhdet_num!Q$62)</f>
        <v>265.85175684889322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292.83642262172179</v>
      </c>
      <c r="C69" s="132">
        <f>IF(RES_hhdet_emi!C69=0,0,RES_hhdet_emi!C69*1000000/RES_hhdet_num!C69)</f>
        <v>310.80966723261719</v>
      </c>
      <c r="D69" s="132">
        <f>IF(RES_hhdet_emi!D69=0,0,RES_hhdet_emi!D69*1000000/RES_hhdet_num!D69)</f>
        <v>312.54459174528142</v>
      </c>
      <c r="E69" s="132">
        <f>IF(RES_hhdet_emi!E69=0,0,RES_hhdet_emi!E69*1000000/RES_hhdet_num!E69)</f>
        <v>320.51312499063874</v>
      </c>
      <c r="F69" s="132">
        <f>IF(RES_hhdet_emi!F69=0,0,RES_hhdet_emi!F69*1000000/RES_hhdet_num!F69)</f>
        <v>324.42103696510515</v>
      </c>
      <c r="G69" s="132">
        <f>IF(RES_hhdet_emi!G69=0,0,RES_hhdet_emi!G69*1000000/RES_hhdet_num!G69)</f>
        <v>328.22530875066042</v>
      </c>
      <c r="H69" s="132">
        <f>IF(RES_hhdet_emi!H69=0,0,RES_hhdet_emi!H69*1000000/RES_hhdet_num!H69)</f>
        <v>327.76363113191138</v>
      </c>
      <c r="I69" s="132">
        <f>IF(RES_hhdet_emi!I69=0,0,RES_hhdet_emi!I69*1000000/RES_hhdet_num!I69)</f>
        <v>329.77373883522711</v>
      </c>
      <c r="J69" s="132">
        <f>IF(RES_hhdet_emi!J69=0,0,RES_hhdet_emi!J69*1000000/RES_hhdet_num!J69)</f>
        <v>332.29860027028172</v>
      </c>
      <c r="K69" s="132">
        <f>IF(RES_hhdet_emi!K69=0,0,RES_hhdet_emi!K69*1000000/RES_hhdet_num!K69)</f>
        <v>330.05449160984148</v>
      </c>
      <c r="L69" s="132">
        <f>IF(RES_hhdet_emi!L69=0,0,RES_hhdet_emi!L69*1000000/RES_hhdet_num!L69)</f>
        <v>331.14706604612064</v>
      </c>
      <c r="M69" s="132">
        <f>IF(RES_hhdet_emi!M69=0,0,RES_hhdet_emi!M69*1000000/RES_hhdet_num!M69)</f>
        <v>329.32984396860985</v>
      </c>
      <c r="N69" s="132">
        <f>IF(RES_hhdet_emi!N69=0,0,RES_hhdet_emi!N69*1000000/RES_hhdet_num!N69)</f>
        <v>328.79077956284237</v>
      </c>
      <c r="O69" s="132">
        <f>IF(RES_hhdet_emi!O69=0,0,RES_hhdet_emi!O69*1000000/RES_hhdet_num!O69)</f>
        <v>323.61907309362618</v>
      </c>
      <c r="P69" s="132">
        <f>IF(RES_hhdet_emi!P69=0,0,RES_hhdet_emi!P69*1000000/RES_hhdet_num!P69)</f>
        <v>323.65022558401239</v>
      </c>
      <c r="Q69" s="132">
        <f>IF(RES_hhdet_emi!Q69=0,0,RES_hhdet_emi!Q69*1000000/RES_hhdet_num!Q69)</f>
        <v>320.9670402920263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102.49274791760377</v>
      </c>
      <c r="C70" s="132">
        <f>IF(RES_hhdet_emi!C70=0,0,RES_hhdet_emi!C70*1000000/RES_hhdet_num!C70)</f>
        <v>108.78338353141658</v>
      </c>
      <c r="D70" s="132">
        <f>IF(RES_hhdet_emi!D70=0,0,RES_hhdet_emi!D70*1000000/RES_hhdet_num!D70)</f>
        <v>109.39060711084728</v>
      </c>
      <c r="E70" s="132">
        <f>IF(RES_hhdet_emi!E70=0,0,RES_hhdet_emi!E70*1000000/RES_hhdet_num!E70)</f>
        <v>112.17959374671825</v>
      </c>
      <c r="F70" s="132">
        <f>IF(RES_hhdet_emi!F70=0,0,RES_hhdet_emi!F70*1000000/RES_hhdet_num!F70)</f>
        <v>113.54736293778863</v>
      </c>
      <c r="G70" s="132">
        <f>IF(RES_hhdet_emi!G70=0,0,RES_hhdet_emi!G70*1000000/RES_hhdet_num!G70)</f>
        <v>114.87885806272944</v>
      </c>
      <c r="H70" s="132">
        <f>IF(RES_hhdet_emi!H70=0,0,RES_hhdet_emi!H70*1000000/RES_hhdet_num!H70)</f>
        <v>114.71727089616975</v>
      </c>
      <c r="I70" s="132">
        <f>IF(RES_hhdet_emi!I70=0,0,RES_hhdet_emi!I70*1000000/RES_hhdet_num!I70)</f>
        <v>115.42080859232732</v>
      </c>
      <c r="J70" s="132">
        <f>IF(RES_hhdet_emi!J70=0,0,RES_hhdet_emi!J70*1000000/RES_hhdet_num!J70)</f>
        <v>116.30451009459415</v>
      </c>
      <c r="K70" s="132">
        <f>IF(RES_hhdet_emi!K70=0,0,RES_hhdet_emi!K70*1000000/RES_hhdet_num!K70)</f>
        <v>115.51907206344501</v>
      </c>
      <c r="L70" s="132">
        <f>IF(RES_hhdet_emi!L70=0,0,RES_hhdet_emi!L70*1000000/RES_hhdet_num!L70)</f>
        <v>115.90147311614172</v>
      </c>
      <c r="M70" s="132">
        <f>IF(RES_hhdet_emi!M70=0,0,RES_hhdet_emi!M70*1000000/RES_hhdet_num!M70)</f>
        <v>115.26544538901332</v>
      </c>
      <c r="N70" s="132">
        <f>IF(RES_hhdet_emi!N70=0,0,RES_hhdet_emi!N70*1000000/RES_hhdet_num!N70)</f>
        <v>115.07677284699463</v>
      </c>
      <c r="O70" s="132">
        <f>IF(RES_hhdet_emi!O70=0,0,RES_hhdet_emi!O70*1000000/RES_hhdet_num!O70)</f>
        <v>113.26667558276911</v>
      </c>
      <c r="P70" s="132">
        <f>IF(RES_hhdet_emi!P70=0,0,RES_hhdet_emi!P70*1000000/RES_hhdet_num!P70)</f>
        <v>113.27757895440413</v>
      </c>
      <c r="Q70" s="132">
        <f>IF(RES_hhdet_emi!Q70=0,0,RES_hhdet_emi!Q70*1000000/RES_hhdet_num!Q70)</f>
        <v>112.33846410220873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102.49274791760377</v>
      </c>
      <c r="C71" s="165">
        <f>IF(RES_hhdet_emi!C71=0,0,RES_hhdet_emi!C71*1000000/RES_hhdet_num!C70)</f>
        <v>108.78338353141658</v>
      </c>
      <c r="D71" s="165">
        <f>IF(RES_hhdet_emi!D71=0,0,RES_hhdet_emi!D71*1000000/RES_hhdet_num!D70)</f>
        <v>109.39060711084728</v>
      </c>
      <c r="E71" s="165">
        <f>IF(RES_hhdet_emi!E71=0,0,RES_hhdet_emi!E71*1000000/RES_hhdet_num!E70)</f>
        <v>112.17959374671825</v>
      </c>
      <c r="F71" s="165">
        <f>IF(RES_hhdet_emi!F71=0,0,RES_hhdet_emi!F71*1000000/RES_hhdet_num!F70)</f>
        <v>113.54736293778863</v>
      </c>
      <c r="G71" s="165">
        <f>IF(RES_hhdet_emi!G71=0,0,RES_hhdet_emi!G71*1000000/RES_hhdet_num!G70)</f>
        <v>114.87885806272944</v>
      </c>
      <c r="H71" s="165">
        <f>IF(RES_hhdet_emi!H71=0,0,RES_hhdet_emi!H71*1000000/RES_hhdet_num!H70)</f>
        <v>114.71727089616975</v>
      </c>
      <c r="I71" s="165">
        <f>IF(RES_hhdet_emi!I71=0,0,RES_hhdet_emi!I71*1000000/RES_hhdet_num!I70)</f>
        <v>115.42080859232732</v>
      </c>
      <c r="J71" s="165">
        <f>IF(RES_hhdet_emi!J71=0,0,RES_hhdet_emi!J71*1000000/RES_hhdet_num!J70)</f>
        <v>116.30451009459415</v>
      </c>
      <c r="K71" s="165">
        <f>IF(RES_hhdet_emi!K71=0,0,RES_hhdet_emi!K71*1000000/RES_hhdet_num!K70)</f>
        <v>115.51907206344501</v>
      </c>
      <c r="L71" s="165">
        <f>IF(RES_hhdet_emi!L71=0,0,RES_hhdet_emi!L71*1000000/RES_hhdet_num!L70)</f>
        <v>115.90147311614172</v>
      </c>
      <c r="M71" s="165">
        <f>IF(RES_hhdet_emi!M71=0,0,RES_hhdet_emi!M71*1000000/RES_hhdet_num!M70)</f>
        <v>115.26544538901332</v>
      </c>
      <c r="N71" s="165">
        <f>IF(RES_hhdet_emi!N71=0,0,RES_hhdet_emi!N71*1000000/RES_hhdet_num!N70)</f>
        <v>115.07677284699463</v>
      </c>
      <c r="O71" s="165">
        <f>IF(RES_hhdet_emi!O71=0,0,RES_hhdet_emi!O71*1000000/RES_hhdet_num!O70)</f>
        <v>113.26667558276911</v>
      </c>
      <c r="P71" s="165">
        <f>IF(RES_hhdet_emi!P71=0,0,RES_hhdet_emi!P71*1000000/RES_hhdet_num!P70)</f>
        <v>113.27757895440413</v>
      </c>
      <c r="Q71" s="165">
        <f>IF(RES_hhdet_emi!Q71=0,0,RES_hhdet_emi!Q71*1000000/RES_hhdet_num!Q70)</f>
        <v>112.33846410220873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449.74254044500384</v>
      </c>
      <c r="C77" s="157">
        <f>IF(RES_hhdet_emi!C77=0,0,RES_hhdet_emi!C77*1000000/RES_hhdet_num!C$62)</f>
        <v>485.48941938483904</v>
      </c>
      <c r="D77" s="157">
        <f>IF(RES_hhdet_emi!D77=0,0,RES_hhdet_emi!D77*1000000/RES_hhdet_num!D$62)</f>
        <v>504.84216845736705</v>
      </c>
      <c r="E77" s="157">
        <f>IF(RES_hhdet_emi!E77=0,0,RES_hhdet_emi!E77*1000000/RES_hhdet_num!E$62)</f>
        <v>529.48389326774964</v>
      </c>
      <c r="F77" s="157">
        <f>IF(RES_hhdet_emi!F77=0,0,RES_hhdet_emi!F77*1000000/RES_hhdet_num!F$62)</f>
        <v>583.27840278005488</v>
      </c>
      <c r="G77" s="157">
        <f>IF(RES_hhdet_emi!G77=0,0,RES_hhdet_emi!G77*1000000/RES_hhdet_num!G$62)</f>
        <v>593.89077653834761</v>
      </c>
      <c r="H77" s="157">
        <f>IF(RES_hhdet_emi!H77=0,0,RES_hhdet_emi!H77*1000000/RES_hhdet_num!H$62)</f>
        <v>599.46665696854575</v>
      </c>
      <c r="I77" s="157">
        <f>IF(RES_hhdet_emi!I77=0,0,RES_hhdet_emi!I77*1000000/RES_hhdet_num!I$62)</f>
        <v>606.91035846985756</v>
      </c>
      <c r="J77" s="157">
        <f>IF(RES_hhdet_emi!J77=0,0,RES_hhdet_emi!J77*1000000/RES_hhdet_num!J$62)</f>
        <v>643.02272359815424</v>
      </c>
      <c r="K77" s="157">
        <f>IF(RES_hhdet_emi!K77=0,0,RES_hhdet_emi!K77*1000000/RES_hhdet_num!K$62)</f>
        <v>636.40870705238956</v>
      </c>
      <c r="L77" s="157">
        <f>IF(RES_hhdet_emi!L77=0,0,RES_hhdet_emi!L77*1000000/RES_hhdet_num!L$62)</f>
        <v>694.17699909072724</v>
      </c>
      <c r="M77" s="157">
        <f>IF(RES_hhdet_emi!M77=0,0,RES_hhdet_emi!M77*1000000/RES_hhdet_num!M$62)</f>
        <v>586.62989888202424</v>
      </c>
      <c r="N77" s="157">
        <f>IF(RES_hhdet_emi!N77=0,0,RES_hhdet_emi!N77*1000000/RES_hhdet_num!N$62)</f>
        <v>526.37878131137882</v>
      </c>
      <c r="O77" s="157">
        <f>IF(RES_hhdet_emi!O77=0,0,RES_hhdet_emi!O77*1000000/RES_hhdet_num!O$62)</f>
        <v>454.36821967055528</v>
      </c>
      <c r="P77" s="157">
        <f>IF(RES_hhdet_emi!P77=0,0,RES_hhdet_emi!P77*1000000/RES_hhdet_num!P$62)</f>
        <v>408.47326772743901</v>
      </c>
      <c r="Q77" s="157">
        <f>IF(RES_hhdet_emi!Q77=0,0,RES_hhdet_emi!Q77*1000000/RES_hhdet_num!Q$62)</f>
        <v>424.2503718796923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614.24064953417269</v>
      </c>
      <c r="C78" s="156">
        <f>IF(RES_hhdet_emi!C78=0,0,RES_hhdet_emi!C78*1000000/RES_hhdet_num!C78)</f>
        <v>662.58175428479194</v>
      </c>
      <c r="D78" s="156">
        <f>IF(RES_hhdet_emi!D78=0,0,RES_hhdet_emi!D78*1000000/RES_hhdet_num!D78)</f>
        <v>692.65082713517472</v>
      </c>
      <c r="E78" s="156">
        <f>IF(RES_hhdet_emi!E78=0,0,RES_hhdet_emi!E78*1000000/RES_hhdet_num!E78)</f>
        <v>718.09517806392444</v>
      </c>
      <c r="F78" s="156">
        <f>IF(RES_hhdet_emi!F78=0,0,RES_hhdet_emi!F78*1000000/RES_hhdet_num!F78)</f>
        <v>745.35178243957091</v>
      </c>
      <c r="G78" s="156">
        <f>IF(RES_hhdet_emi!G78=0,0,RES_hhdet_emi!G78*1000000/RES_hhdet_num!G78)</f>
        <v>740.0941717223352</v>
      </c>
      <c r="H78" s="156">
        <f>IF(RES_hhdet_emi!H78=0,0,RES_hhdet_emi!H78*1000000/RES_hhdet_num!H78)</f>
        <v>724.9781573063068</v>
      </c>
      <c r="I78" s="156">
        <f>IF(RES_hhdet_emi!I78=0,0,RES_hhdet_emi!I78*1000000/RES_hhdet_num!I78)</f>
        <v>718.25877819086861</v>
      </c>
      <c r="J78" s="156">
        <f>IF(RES_hhdet_emi!J78=0,0,RES_hhdet_emi!J78*1000000/RES_hhdet_num!J78)</f>
        <v>680.69204217135677</v>
      </c>
      <c r="K78" s="156">
        <f>IF(RES_hhdet_emi!K78=0,0,RES_hhdet_emi!K78*1000000/RES_hhdet_num!K78)</f>
        <v>700.67574283701038</v>
      </c>
      <c r="L78" s="156">
        <f>IF(RES_hhdet_emi!L78=0,0,RES_hhdet_emi!L78*1000000/RES_hhdet_num!L78)</f>
        <v>738.48648018045355</v>
      </c>
      <c r="M78" s="156">
        <f>IF(RES_hhdet_emi!M78=0,0,RES_hhdet_emi!M78*1000000/RES_hhdet_num!M78)</f>
        <v>626.82445608530224</v>
      </c>
      <c r="N78" s="156">
        <f>IF(RES_hhdet_emi!N78=0,0,RES_hhdet_emi!N78*1000000/RES_hhdet_num!N78)</f>
        <v>562.39810670705447</v>
      </c>
      <c r="O78" s="156">
        <f>IF(RES_hhdet_emi!O78=0,0,RES_hhdet_emi!O78*1000000/RES_hhdet_num!O78)</f>
        <v>492.103092247235</v>
      </c>
      <c r="P78" s="156">
        <f>IF(RES_hhdet_emi!P78=0,0,RES_hhdet_emi!P78*1000000/RES_hhdet_num!P78)</f>
        <v>459.17250393103114</v>
      </c>
      <c r="Q78" s="156">
        <f>IF(RES_hhdet_emi!Q78=0,0,RES_hhdet_emi!Q78*1000000/RES_hhdet_num!Q78)</f>
        <v>468.55687049917577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498.22575536226384</v>
      </c>
      <c r="C81" s="168">
        <f t="shared" ref="C81:Q81" si="12">SUM(C82,C85,C87,C100)</f>
        <v>485.24219180835644</v>
      </c>
      <c r="D81" s="168">
        <f t="shared" si="12"/>
        <v>486.79891418545549</v>
      </c>
      <c r="E81" s="168">
        <f t="shared" si="12"/>
        <v>566.11267911293021</v>
      </c>
      <c r="F81" s="168">
        <f t="shared" si="12"/>
        <v>576.07954453398418</v>
      </c>
      <c r="G81" s="168">
        <f t="shared" si="12"/>
        <v>513.04630394720198</v>
      </c>
      <c r="H81" s="168">
        <f t="shared" si="12"/>
        <v>466.65968027486082</v>
      </c>
      <c r="I81" s="168">
        <f t="shared" si="12"/>
        <v>437.12262091845321</v>
      </c>
      <c r="J81" s="168">
        <f t="shared" si="12"/>
        <v>384.93635749726883</v>
      </c>
      <c r="K81" s="168">
        <f t="shared" si="12"/>
        <v>369.72441674018205</v>
      </c>
      <c r="L81" s="168">
        <f t="shared" si="12"/>
        <v>404.84452473131302</v>
      </c>
      <c r="M81" s="168">
        <f t="shared" si="12"/>
        <v>348.24468141677113</v>
      </c>
      <c r="N81" s="168">
        <f t="shared" si="12"/>
        <v>318.9125372936964</v>
      </c>
      <c r="O81" s="168">
        <f t="shared" si="12"/>
        <v>310.69961042990411</v>
      </c>
      <c r="P81" s="168">
        <f t="shared" si="12"/>
        <v>278.08541306386263</v>
      </c>
      <c r="Q81" s="168">
        <f t="shared" si="12"/>
        <v>254.40067165278265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102.09400435288883</v>
      </c>
      <c r="C87" s="157">
        <f>IF(RES_hhdet_emi!C87=0,0,RES_hhdet_emi!C87*1000000/RES_hhdet_num!C$81)</f>
        <v>106.14299494842804</v>
      </c>
      <c r="D87" s="157">
        <f>IF(RES_hhdet_emi!D87=0,0,RES_hhdet_emi!D87*1000000/RES_hhdet_num!D$81)</f>
        <v>112.50743641619988</v>
      </c>
      <c r="E87" s="157">
        <f>IF(RES_hhdet_emi!E87=0,0,RES_hhdet_emi!E87*1000000/RES_hhdet_num!E$81)</f>
        <v>115.48498996151868</v>
      </c>
      <c r="F87" s="157">
        <f>IF(RES_hhdet_emi!F87=0,0,RES_hhdet_emi!F87*1000000/RES_hhdet_num!F$81)</f>
        <v>115.03661441308688</v>
      </c>
      <c r="G87" s="157">
        <f>IF(RES_hhdet_emi!G87=0,0,RES_hhdet_emi!G87*1000000/RES_hhdet_num!G$81)</f>
        <v>102.98628711897813</v>
      </c>
      <c r="H87" s="157">
        <f>IF(RES_hhdet_emi!H87=0,0,RES_hhdet_emi!H87*1000000/RES_hhdet_num!H$81)</f>
        <v>75.891846386407749</v>
      </c>
      <c r="I87" s="157">
        <f>IF(RES_hhdet_emi!I87=0,0,RES_hhdet_emi!I87*1000000/RES_hhdet_num!I$81)</f>
        <v>71.532634370066489</v>
      </c>
      <c r="J87" s="157">
        <f>IF(RES_hhdet_emi!J87=0,0,RES_hhdet_emi!J87*1000000/RES_hhdet_num!J$81)</f>
        <v>70.418707226916169</v>
      </c>
      <c r="K87" s="157">
        <f>IF(RES_hhdet_emi!K87=0,0,RES_hhdet_emi!K87*1000000/RES_hhdet_num!K$81)</f>
        <v>58.232855964462743</v>
      </c>
      <c r="L87" s="157">
        <f>IF(RES_hhdet_emi!L87=0,0,RES_hhdet_emi!L87*1000000/RES_hhdet_num!L$81)</f>
        <v>50.821296107509738</v>
      </c>
      <c r="M87" s="157">
        <f>IF(RES_hhdet_emi!M87=0,0,RES_hhdet_emi!M87*1000000/RES_hhdet_num!M$81)</f>
        <v>24.521291457052918</v>
      </c>
      <c r="N87" s="157">
        <f>IF(RES_hhdet_emi!N87=0,0,RES_hhdet_emi!N87*1000000/RES_hhdet_num!N$81)</f>
        <v>10.699413204905351</v>
      </c>
      <c r="O87" s="157">
        <f>IF(RES_hhdet_emi!O87=0,0,RES_hhdet_emi!O87*1000000/RES_hhdet_num!O$81)</f>
        <v>6.7738025049157944</v>
      </c>
      <c r="P87" s="157">
        <f>IF(RES_hhdet_emi!P87=0,0,RES_hhdet_emi!P87*1000000/RES_hhdet_num!P$81)</f>
        <v>3.3186277394579902</v>
      </c>
      <c r="Q87" s="157">
        <f>IF(RES_hhdet_emi!Q87=0,0,RES_hhdet_emi!Q87*1000000/RES_hhdet_num!Q$81)</f>
        <v>0.62593080576532178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362.98120013019764</v>
      </c>
      <c r="C92" s="162">
        <f>IF(RES_hhdet_emi!C92=0,0,RES_hhdet_emi!C92*1000000/RES_hhdet_num!C92)</f>
        <v>366.18871243573631</v>
      </c>
      <c r="D92" s="162">
        <f>IF(RES_hhdet_emi!D92=0,0,RES_hhdet_emi!D92*1000000/RES_hhdet_num!D92)</f>
        <v>366.19143734685628</v>
      </c>
      <c r="E92" s="162">
        <f>IF(RES_hhdet_emi!E92=0,0,RES_hhdet_emi!E92*1000000/RES_hhdet_num!E92)</f>
        <v>375.52704589322639</v>
      </c>
      <c r="F92" s="162">
        <f>IF(RES_hhdet_emi!F92=0,0,RES_hhdet_emi!F92*1000000/RES_hhdet_num!F92)</f>
        <v>380.10631426108438</v>
      </c>
      <c r="G92" s="162">
        <f>IF(RES_hhdet_emi!G92=0,0,RES_hhdet_emi!G92*1000000/RES_hhdet_num!G92)</f>
        <v>384.56364966989889</v>
      </c>
      <c r="H92" s="162">
        <f>IF(RES_hhdet_emi!H92=0,0,RES_hhdet_emi!H92*1000000/RES_hhdet_num!H92)</f>
        <v>384.02202554386895</v>
      </c>
      <c r="I92" s="162">
        <f>IF(RES_hhdet_emi!I92=0,0,RES_hhdet_emi!I92*1000000/RES_hhdet_num!I92)</f>
        <v>386.3763337962385</v>
      </c>
      <c r="J92" s="162">
        <f>IF(RES_hhdet_emi!J92=0,0,RES_hhdet_emi!J92*1000000/RES_hhdet_num!J92)</f>
        <v>389.33564343738664</v>
      </c>
      <c r="K92" s="162">
        <f>IF(RES_hhdet_emi!K92=0,0,RES_hhdet_emi!K92*1000000/RES_hhdet_num!K92)</f>
        <v>386.7056113048406</v>
      </c>
      <c r="L92" s="162">
        <f>IF(RES_hhdet_emi!L92=0,0,RES_hhdet_emi!L92*1000000/RES_hhdet_num!L92)</f>
        <v>384.23426880432305</v>
      </c>
      <c r="M92" s="162">
        <f>IF(RES_hhdet_emi!M92=0,0,RES_hhdet_emi!M92*1000000/RES_hhdet_num!M92)</f>
        <v>388.8147476627401</v>
      </c>
      <c r="N92" s="162">
        <f>IF(RES_hhdet_emi!N92=0,0,RES_hhdet_emi!N92*1000000/RES_hhdet_num!N92)</f>
        <v>383.2704688541877</v>
      </c>
      <c r="O92" s="162">
        <f>IF(RES_hhdet_emi!O92=0,0,RES_hhdet_emi!O92*1000000/RES_hhdet_num!O92)</f>
        <v>376.20387852024095</v>
      </c>
      <c r="P92" s="162">
        <f>IF(RES_hhdet_emi!P92=0,0,RES_hhdet_emi!P92*1000000/RES_hhdet_num!P92)</f>
        <v>374.95633480696733</v>
      </c>
      <c r="Q92" s="162">
        <f>IF(RES_hhdet_emi!Q92=0,0,RES_hhdet_emi!Q92*1000000/RES_hhdet_num!Q92)</f>
        <v>370.53997529084177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127.04342004557009</v>
      </c>
      <c r="C93" s="160">
        <f>IF(RES_hhdet_emi!C93=0,0,RES_hhdet_emi!C93*1000000/RES_hhdet_num!C93)</f>
        <v>128.16604935250766</v>
      </c>
      <c r="D93" s="160">
        <f>IF(RES_hhdet_emi!D93=0,0,RES_hhdet_emi!D93*1000000/RES_hhdet_num!D93)</f>
        <v>128.1670030713986</v>
      </c>
      <c r="E93" s="160">
        <f>IF(RES_hhdet_emi!E93=0,0,RES_hhdet_emi!E93*1000000/RES_hhdet_num!E93)</f>
        <v>131.43446606262276</v>
      </c>
      <c r="F93" s="160">
        <f>IF(RES_hhdet_emi!F93=0,0,RES_hhdet_emi!F93*1000000/RES_hhdet_num!F93)</f>
        <v>133.03720999138127</v>
      </c>
      <c r="G93" s="160">
        <f>IF(RES_hhdet_emi!G93=0,0,RES_hhdet_emi!G93*1000000/RES_hhdet_num!G93)</f>
        <v>134.59727738446298</v>
      </c>
      <c r="H93" s="160">
        <f>IF(RES_hhdet_emi!H93=0,0,RES_hhdet_emi!H93*1000000/RES_hhdet_num!H93)</f>
        <v>134.40770894035478</v>
      </c>
      <c r="I93" s="160">
        <f>IF(RES_hhdet_emi!I93=0,0,RES_hhdet_emi!I93*1000000/RES_hhdet_num!I93)</f>
        <v>135.23171682867988</v>
      </c>
      <c r="J93" s="160">
        <f>IF(RES_hhdet_emi!J93=0,0,RES_hhdet_emi!J93*1000000/RES_hhdet_num!J93)</f>
        <v>136.26747520308029</v>
      </c>
      <c r="K93" s="160">
        <f>IF(RES_hhdet_emi!K93=0,0,RES_hhdet_emi!K93*1000000/RES_hhdet_num!K93)</f>
        <v>135.34696395669451</v>
      </c>
      <c r="L93" s="160">
        <f>IF(RES_hhdet_emi!L93=0,0,RES_hhdet_emi!L93*1000000/RES_hhdet_num!L93)</f>
        <v>134.48199408151302</v>
      </c>
      <c r="M93" s="160">
        <f>IF(RES_hhdet_emi!M93=0,0,RES_hhdet_emi!M93*1000000/RES_hhdet_num!M93)</f>
        <v>136.08516168195868</v>
      </c>
      <c r="N93" s="160">
        <f>IF(RES_hhdet_emi!N93=0,0,RES_hhdet_emi!N93*1000000/RES_hhdet_num!N93)</f>
        <v>134.14466409896539</v>
      </c>
      <c r="O93" s="160">
        <f>IF(RES_hhdet_emi!O93=0,0,RES_hhdet_emi!O93*1000000/RES_hhdet_num!O93)</f>
        <v>131.6713574820844</v>
      </c>
      <c r="P93" s="160">
        <f>IF(RES_hhdet_emi!P93=0,0,RES_hhdet_emi!P93*1000000/RES_hhdet_num!P93)</f>
        <v>131.23471718243826</v>
      </c>
      <c r="Q93" s="160">
        <f>IF(RES_hhdet_emi!Q93=0,0,RES_hhdet_emi!Q93*1000000/RES_hhdet_num!Q93)</f>
        <v>129.6889913517943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127.04342004557009</v>
      </c>
      <c r="C94" s="156">
        <f>IF(RES_hhdet_emi!C94=0,0,RES_hhdet_emi!C94*1000000/RES_hhdet_num!C93)</f>
        <v>128.16604935250766</v>
      </c>
      <c r="D94" s="156">
        <f>IF(RES_hhdet_emi!D94=0,0,RES_hhdet_emi!D94*1000000/RES_hhdet_num!D93)</f>
        <v>128.1670030713986</v>
      </c>
      <c r="E94" s="156">
        <f>IF(RES_hhdet_emi!E94=0,0,RES_hhdet_emi!E94*1000000/RES_hhdet_num!E93)</f>
        <v>131.43446606262276</v>
      </c>
      <c r="F94" s="156">
        <f>IF(RES_hhdet_emi!F94=0,0,RES_hhdet_emi!F94*1000000/RES_hhdet_num!F93)</f>
        <v>133.03720999138127</v>
      </c>
      <c r="G94" s="156">
        <f>IF(RES_hhdet_emi!G94=0,0,RES_hhdet_emi!G94*1000000/RES_hhdet_num!G93)</f>
        <v>134.59727738446298</v>
      </c>
      <c r="H94" s="156">
        <f>IF(RES_hhdet_emi!H94=0,0,RES_hhdet_emi!H94*1000000/RES_hhdet_num!H93)</f>
        <v>134.40770894035478</v>
      </c>
      <c r="I94" s="156">
        <f>IF(RES_hhdet_emi!I94=0,0,RES_hhdet_emi!I94*1000000/RES_hhdet_num!I93)</f>
        <v>135.23171682867988</v>
      </c>
      <c r="J94" s="156">
        <f>IF(RES_hhdet_emi!J94=0,0,RES_hhdet_emi!J94*1000000/RES_hhdet_num!J93)</f>
        <v>136.26747520308029</v>
      </c>
      <c r="K94" s="156">
        <f>IF(RES_hhdet_emi!K94=0,0,RES_hhdet_emi!K94*1000000/RES_hhdet_num!K93)</f>
        <v>135.34696395669451</v>
      </c>
      <c r="L94" s="156">
        <f>IF(RES_hhdet_emi!L94=0,0,RES_hhdet_emi!L94*1000000/RES_hhdet_num!L93)</f>
        <v>134.48199408151302</v>
      </c>
      <c r="M94" s="156">
        <f>IF(RES_hhdet_emi!M94=0,0,RES_hhdet_emi!M94*1000000/RES_hhdet_num!M93)</f>
        <v>136.08516168195868</v>
      </c>
      <c r="N94" s="156">
        <f>IF(RES_hhdet_emi!N94=0,0,RES_hhdet_emi!N94*1000000/RES_hhdet_num!N93)</f>
        <v>134.14466409896539</v>
      </c>
      <c r="O94" s="156">
        <f>IF(RES_hhdet_emi!O94=0,0,RES_hhdet_emi!O94*1000000/RES_hhdet_num!O93)</f>
        <v>131.6713574820844</v>
      </c>
      <c r="P94" s="156">
        <f>IF(RES_hhdet_emi!P94=0,0,RES_hhdet_emi!P94*1000000/RES_hhdet_num!P93)</f>
        <v>131.23471718243826</v>
      </c>
      <c r="Q94" s="156">
        <f>IF(RES_hhdet_emi!Q94=0,0,RES_hhdet_emi!Q94*1000000/RES_hhdet_num!Q93)</f>
        <v>129.6889913517943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396.13175100937502</v>
      </c>
      <c r="C100" s="157">
        <f>IF(RES_hhdet_emi!C100=0,0,RES_hhdet_emi!C100*1000000/RES_hhdet_num!C$81)</f>
        <v>379.09919685992838</v>
      </c>
      <c r="D100" s="157">
        <f>IF(RES_hhdet_emi!D100=0,0,RES_hhdet_emi!D100*1000000/RES_hhdet_num!D$81)</f>
        <v>374.29147776925561</v>
      </c>
      <c r="E100" s="157">
        <f>IF(RES_hhdet_emi!E100=0,0,RES_hhdet_emi!E100*1000000/RES_hhdet_num!E$81)</f>
        <v>450.62768915141157</v>
      </c>
      <c r="F100" s="157">
        <f>IF(RES_hhdet_emi!F100=0,0,RES_hhdet_emi!F100*1000000/RES_hhdet_num!F$81)</f>
        <v>461.04293012089727</v>
      </c>
      <c r="G100" s="157">
        <f>IF(RES_hhdet_emi!G100=0,0,RES_hhdet_emi!G100*1000000/RES_hhdet_num!G$81)</f>
        <v>410.06001682822387</v>
      </c>
      <c r="H100" s="157">
        <f>IF(RES_hhdet_emi!H100=0,0,RES_hhdet_emi!H100*1000000/RES_hhdet_num!H$81)</f>
        <v>390.76783388845308</v>
      </c>
      <c r="I100" s="157">
        <f>IF(RES_hhdet_emi!I100=0,0,RES_hhdet_emi!I100*1000000/RES_hhdet_num!I$81)</f>
        <v>365.58998654838672</v>
      </c>
      <c r="J100" s="157">
        <f>IF(RES_hhdet_emi!J100=0,0,RES_hhdet_emi!J100*1000000/RES_hhdet_num!J$81)</f>
        <v>314.51765027035265</v>
      </c>
      <c r="K100" s="157">
        <f>IF(RES_hhdet_emi!K100=0,0,RES_hhdet_emi!K100*1000000/RES_hhdet_num!K$81)</f>
        <v>311.49156077571934</v>
      </c>
      <c r="L100" s="157">
        <f>IF(RES_hhdet_emi!L100=0,0,RES_hhdet_emi!L100*1000000/RES_hhdet_num!L$81)</f>
        <v>354.02322862380328</v>
      </c>
      <c r="M100" s="157">
        <f>IF(RES_hhdet_emi!M100=0,0,RES_hhdet_emi!M100*1000000/RES_hhdet_num!M$81)</f>
        <v>323.72338995971819</v>
      </c>
      <c r="N100" s="157">
        <f>IF(RES_hhdet_emi!N100=0,0,RES_hhdet_emi!N100*1000000/RES_hhdet_num!N$81)</f>
        <v>308.21312408879106</v>
      </c>
      <c r="O100" s="157">
        <f>IF(RES_hhdet_emi!O100=0,0,RES_hhdet_emi!O100*1000000/RES_hhdet_num!O$81)</f>
        <v>303.92580792498831</v>
      </c>
      <c r="P100" s="157">
        <f>IF(RES_hhdet_emi!P100=0,0,RES_hhdet_emi!P100*1000000/RES_hhdet_num!P$81)</f>
        <v>274.76678532440462</v>
      </c>
      <c r="Q100" s="157">
        <f>IF(RES_hhdet_emi!Q100=0,0,RES_hhdet_emi!Q100*1000000/RES_hhdet_num!Q$81)</f>
        <v>253.77474084701731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787.14258351442902</v>
      </c>
      <c r="C102" s="156">
        <f>IF(RES_hhdet_emi!C102=0,0,RES_hhdet_emi!C102*1000000/RES_hhdet_num!C102)</f>
        <v>808.21280814372938</v>
      </c>
      <c r="D102" s="156">
        <f>IF(RES_hhdet_emi!D102=0,0,RES_hhdet_emi!D102*1000000/RES_hhdet_num!D102)</f>
        <v>840.72474367867562</v>
      </c>
      <c r="E102" s="156">
        <f>IF(RES_hhdet_emi!E102=0,0,RES_hhdet_emi!E102*1000000/RES_hhdet_num!E102)</f>
        <v>870.55675732560962</v>
      </c>
      <c r="F102" s="156">
        <f>IF(RES_hhdet_emi!F102=0,0,RES_hhdet_emi!F102*1000000/RES_hhdet_num!F102)</f>
        <v>903.41704364164923</v>
      </c>
      <c r="G102" s="156">
        <f>IF(RES_hhdet_emi!G102=0,0,RES_hhdet_emi!G102*1000000/RES_hhdet_num!G102)</f>
        <v>897.62422766938607</v>
      </c>
      <c r="H102" s="156">
        <f>IF(RES_hhdet_emi!H102=0,0,RES_hhdet_emi!H102*1000000/RES_hhdet_num!H102)</f>
        <v>879.10432588440528</v>
      </c>
      <c r="I102" s="156">
        <f>IF(RES_hhdet_emi!I102=0,0,RES_hhdet_emi!I102*1000000/RES_hhdet_num!I102)</f>
        <v>870.90058765706874</v>
      </c>
      <c r="J102" s="156">
        <f>IF(RES_hhdet_emi!J102=0,0,RES_hhdet_emi!J102*1000000/RES_hhdet_num!J102)</f>
        <v>824.79255079374616</v>
      </c>
      <c r="K102" s="156">
        <f>IF(RES_hhdet_emi!K102=0,0,RES_hhdet_emi!K102*1000000/RES_hhdet_num!K102)</f>
        <v>849.73396121068481</v>
      </c>
      <c r="L102" s="156">
        <f>IF(RES_hhdet_emi!L102=0,0,RES_hhdet_emi!L102*1000000/RES_hhdet_num!L102)</f>
        <v>872.35499281652699</v>
      </c>
      <c r="M102" s="156">
        <f>IF(RES_hhdet_emi!M102=0,0,RES_hhdet_emi!M102*1000000/RES_hhdet_num!M102)</f>
        <v>781.05037068843899</v>
      </c>
      <c r="N102" s="156">
        <f>IF(RES_hhdet_emi!N102=0,0,RES_hhdet_emi!N102*1000000/RES_hhdet_num!N102)</f>
        <v>664.34801591581731</v>
      </c>
      <c r="O102" s="156">
        <f>IF(RES_hhdet_emi!O102=0,0,RES_hhdet_emi!O102*1000000/RES_hhdet_num!O102)</f>
        <v>608.0764314137358</v>
      </c>
      <c r="P102" s="156">
        <f>IF(RES_hhdet_emi!P102=0,0,RES_hhdet_emi!P102*1000000/RES_hhdet_num!P102)</f>
        <v>552.81877110663686</v>
      </c>
      <c r="Q102" s="156">
        <f>IF(RES_hhdet_emi!Q102=0,0,RES_hhdet_emi!Q102*1000000/RES_hhdet_num!Q102)</f>
        <v>563.29239861679707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400.91620587902202</v>
      </c>
      <c r="C124" s="168">
        <f t="shared" ref="C124:Q124" si="18">SUM(C125,C128,C130,C139)</f>
        <v>374.90507422697124</v>
      </c>
      <c r="D124" s="168">
        <f t="shared" si="18"/>
        <v>356.27883921831267</v>
      </c>
      <c r="E124" s="168">
        <f t="shared" si="18"/>
        <v>435.97851042756162</v>
      </c>
      <c r="F124" s="168">
        <f t="shared" si="18"/>
        <v>447.69311249127526</v>
      </c>
      <c r="G124" s="168">
        <f t="shared" si="18"/>
        <v>391.19969963055604</v>
      </c>
      <c r="H124" s="168">
        <f t="shared" si="18"/>
        <v>380.67356051754228</v>
      </c>
      <c r="I124" s="168">
        <f t="shared" si="18"/>
        <v>363.29217038947922</v>
      </c>
      <c r="J124" s="168">
        <f t="shared" si="18"/>
        <v>318.21308500737166</v>
      </c>
      <c r="K124" s="168">
        <f t="shared" si="18"/>
        <v>315.68957460834719</v>
      </c>
      <c r="L124" s="168">
        <f t="shared" si="18"/>
        <v>353.11547316575803</v>
      </c>
      <c r="M124" s="168">
        <f t="shared" si="18"/>
        <v>330.35549910262716</v>
      </c>
      <c r="N124" s="168">
        <f t="shared" si="18"/>
        <v>311.51320896156938</v>
      </c>
      <c r="O124" s="168">
        <f t="shared" si="18"/>
        <v>308.35551239636931</v>
      </c>
      <c r="P124" s="168">
        <f t="shared" si="18"/>
        <v>280.20566235724459</v>
      </c>
      <c r="Q124" s="168">
        <f t="shared" si="18"/>
        <v>256.23300270907123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400.91620587902202</v>
      </c>
      <c r="C139" s="157">
        <f>IF(RES_hhdet_emi!C139=0,0,RES_hhdet_emi!C139*1000000/RES_hhdet_num!C$124)</f>
        <v>374.90507422697124</v>
      </c>
      <c r="D139" s="157">
        <f>IF(RES_hhdet_emi!D139=0,0,RES_hhdet_emi!D139*1000000/RES_hhdet_num!D$124)</f>
        <v>356.27883921831267</v>
      </c>
      <c r="E139" s="157">
        <f>IF(RES_hhdet_emi!E139=0,0,RES_hhdet_emi!E139*1000000/RES_hhdet_num!E$124)</f>
        <v>435.97851042756162</v>
      </c>
      <c r="F139" s="157">
        <f>IF(RES_hhdet_emi!F139=0,0,RES_hhdet_emi!F139*1000000/RES_hhdet_num!F$124)</f>
        <v>447.69311249127526</v>
      </c>
      <c r="G139" s="157">
        <f>IF(RES_hhdet_emi!G139=0,0,RES_hhdet_emi!G139*1000000/RES_hhdet_num!G$124)</f>
        <v>391.19969963055604</v>
      </c>
      <c r="H139" s="157">
        <f>IF(RES_hhdet_emi!H139=0,0,RES_hhdet_emi!H139*1000000/RES_hhdet_num!H$124)</f>
        <v>380.67356051754228</v>
      </c>
      <c r="I139" s="157">
        <f>IF(RES_hhdet_emi!I139=0,0,RES_hhdet_emi!I139*1000000/RES_hhdet_num!I$124)</f>
        <v>363.29217038947922</v>
      </c>
      <c r="J139" s="157">
        <f>IF(RES_hhdet_emi!J139=0,0,RES_hhdet_emi!J139*1000000/RES_hhdet_num!J$124)</f>
        <v>318.21308500737166</v>
      </c>
      <c r="K139" s="157">
        <f>IF(RES_hhdet_emi!K139=0,0,RES_hhdet_emi!K139*1000000/RES_hhdet_num!K$124)</f>
        <v>315.68957460834719</v>
      </c>
      <c r="L139" s="157">
        <f>IF(RES_hhdet_emi!L139=0,0,RES_hhdet_emi!L139*1000000/RES_hhdet_num!L$124)</f>
        <v>353.11547316575803</v>
      </c>
      <c r="M139" s="157">
        <f>IF(RES_hhdet_emi!M139=0,0,RES_hhdet_emi!M139*1000000/RES_hhdet_num!M$124)</f>
        <v>330.35549910262716</v>
      </c>
      <c r="N139" s="157">
        <f>IF(RES_hhdet_emi!N139=0,0,RES_hhdet_emi!N139*1000000/RES_hhdet_num!N$124)</f>
        <v>311.51320896156938</v>
      </c>
      <c r="O139" s="157">
        <f>IF(RES_hhdet_emi!O139=0,0,RES_hhdet_emi!O139*1000000/RES_hhdet_num!O$124)</f>
        <v>308.35551239636931</v>
      </c>
      <c r="P139" s="157">
        <f>IF(RES_hhdet_emi!P139=0,0,RES_hhdet_emi!P139*1000000/RES_hhdet_num!P$124)</f>
        <v>280.20566235724459</v>
      </c>
      <c r="Q139" s="157">
        <f>IF(RES_hhdet_emi!Q139=0,0,RES_hhdet_emi!Q139*1000000/RES_hhdet_num!Q$124)</f>
        <v>256.23300270907123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787.14258351442845</v>
      </c>
      <c r="C140" s="156">
        <f>IF(RES_hhdet_emi!C140=0,0,RES_hhdet_emi!C140*1000000/RES_hhdet_num!C140)</f>
        <v>789.93023364128976</v>
      </c>
      <c r="D140" s="156">
        <f>IF(RES_hhdet_emi!D140=0,0,RES_hhdet_emi!D140*1000000/RES_hhdet_num!D140)</f>
        <v>791.18811851069881</v>
      </c>
      <c r="E140" s="156">
        <f>IF(RES_hhdet_emi!E140=0,0,RES_hhdet_emi!E140*1000000/RES_hhdet_num!E140)</f>
        <v>833.19717074899336</v>
      </c>
      <c r="F140" s="156">
        <f>IF(RES_hhdet_emi!F140=0,0,RES_hhdet_emi!F140*1000000/RES_hhdet_num!F140)</f>
        <v>868.11209996012167</v>
      </c>
      <c r="G140" s="156">
        <f>IF(RES_hhdet_emi!G140=0,0,RES_hhdet_emi!G140*1000000/RES_hhdet_num!G140)</f>
        <v>847.26959238449433</v>
      </c>
      <c r="H140" s="156">
        <f>IF(RES_hhdet_emi!H140=0,0,RES_hhdet_emi!H140*1000000/RES_hhdet_num!H140)</f>
        <v>847.21138430145402</v>
      </c>
      <c r="I140" s="156">
        <f>IF(RES_hhdet_emi!I140=0,0,RES_hhdet_emi!I140*1000000/RES_hhdet_num!I140)</f>
        <v>855.90290061445842</v>
      </c>
      <c r="J140" s="156">
        <f>IF(RES_hhdet_emi!J140=0,0,RES_hhdet_emi!J140*1000000/RES_hhdet_num!J140)</f>
        <v>824.97893477920275</v>
      </c>
      <c r="K140" s="156">
        <f>IF(RES_hhdet_emi!K140=0,0,RES_hhdet_emi!K140*1000000/RES_hhdet_num!K140)</f>
        <v>851.13388551213211</v>
      </c>
      <c r="L140" s="156">
        <f>IF(RES_hhdet_emi!L140=0,0,RES_hhdet_emi!L140*1000000/RES_hhdet_num!L140)</f>
        <v>863.74096029549526</v>
      </c>
      <c r="M140" s="156">
        <f>IF(RES_hhdet_emi!M140=0,0,RES_hhdet_emi!M140*1000000/RES_hhdet_num!M140)</f>
        <v>786.00907343926178</v>
      </c>
      <c r="N140" s="156">
        <f>IF(RES_hhdet_emi!N140=0,0,RES_hhdet_emi!N140*1000000/RES_hhdet_num!N140)</f>
        <v>660.42016356621571</v>
      </c>
      <c r="O140" s="156">
        <f>IF(RES_hhdet_emi!O140=0,0,RES_hhdet_emi!O140*1000000/RES_hhdet_num!O140)</f>
        <v>605.36304675205577</v>
      </c>
      <c r="P140" s="156">
        <f>IF(RES_hhdet_emi!P140=0,0,RES_hhdet_emi!P140*1000000/RES_hhdet_num!P140)</f>
        <v>552.40544864713911</v>
      </c>
      <c r="Q140" s="156">
        <f>IF(RES_hhdet_emi!Q140=0,0,RES_hhdet_emi!Q140*1000000/RES_hhdet_num!Q140)</f>
        <v>563.27553473998375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648.59052363457499</v>
      </c>
      <c r="C143" s="168">
        <f t="shared" ref="C143:Q143" si="21">SUM(C144,C146,C148,C157)</f>
        <v>555.58274603251232</v>
      </c>
      <c r="D143" s="168">
        <f t="shared" si="21"/>
        <v>454.2149918079881</v>
      </c>
      <c r="E143" s="168">
        <f t="shared" si="21"/>
        <v>480.53279628258787</v>
      </c>
      <c r="F143" s="168">
        <f t="shared" si="21"/>
        <v>484.83897091028331</v>
      </c>
      <c r="G143" s="168">
        <f t="shared" si="21"/>
        <v>427.46653373269669</v>
      </c>
      <c r="H143" s="168">
        <f t="shared" si="21"/>
        <v>406.56078025847688</v>
      </c>
      <c r="I143" s="168">
        <f t="shared" si="21"/>
        <v>378.89820528963401</v>
      </c>
      <c r="J143" s="168">
        <f t="shared" si="21"/>
        <v>332.04386759628051</v>
      </c>
      <c r="K143" s="168">
        <f t="shared" si="21"/>
        <v>318.51327854584014</v>
      </c>
      <c r="L143" s="168">
        <f t="shared" si="21"/>
        <v>354.98643006309698</v>
      </c>
      <c r="M143" s="168">
        <f t="shared" si="21"/>
        <v>327.9326714163044</v>
      </c>
      <c r="N143" s="168">
        <f t="shared" si="21"/>
        <v>313.27128931117204</v>
      </c>
      <c r="O143" s="168">
        <f t="shared" si="21"/>
        <v>308.80480664171409</v>
      </c>
      <c r="P143" s="168">
        <f t="shared" si="21"/>
        <v>280.29372815565966</v>
      </c>
      <c r="Q143" s="168">
        <f t="shared" si="21"/>
        <v>256.21872186609647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247.34727687234673</v>
      </c>
      <c r="C148" s="157">
        <f>IF(RES_hhdet_emi!C148=0,0,RES_hhdet_emi!C148*1000000/RES_hhdet_num!C$143)</f>
        <v>185.68959868729212</v>
      </c>
      <c r="D148" s="157">
        <f>IF(RES_hhdet_emi!D148=0,0,RES_hhdet_emi!D148*1000000/RES_hhdet_num!D$143)</f>
        <v>103.04091023626711</v>
      </c>
      <c r="E148" s="157">
        <f>IF(RES_hhdet_emi!E148=0,0,RES_hhdet_emi!E148*1000000/RES_hhdet_num!E$143)</f>
        <v>55.134558977096923</v>
      </c>
      <c r="F148" s="157">
        <f>IF(RES_hhdet_emi!F148=0,0,RES_hhdet_emi!F148*1000000/RES_hhdet_num!F$143)</f>
        <v>45.168009915865923</v>
      </c>
      <c r="G148" s="157">
        <f>IF(RES_hhdet_emi!G148=0,0,RES_hhdet_emi!G148*1000000/RES_hhdet_num!G$143)</f>
        <v>33.52042380107693</v>
      </c>
      <c r="H148" s="157">
        <f>IF(RES_hhdet_emi!H148=0,0,RES_hhdet_emi!H148*1000000/RES_hhdet_num!H$143)</f>
        <v>24.262582543024472</v>
      </c>
      <c r="I148" s="157">
        <f>IF(RES_hhdet_emi!I148=0,0,RES_hhdet_emi!I148*1000000/RES_hhdet_num!I$143)</f>
        <v>16.720260889113664</v>
      </c>
      <c r="J148" s="157">
        <f>IF(RES_hhdet_emi!J148=0,0,RES_hhdet_emi!J148*1000000/RES_hhdet_num!J$143)</f>
        <v>14.19975072882848</v>
      </c>
      <c r="K148" s="157">
        <f>IF(RES_hhdet_emi!K148=0,0,RES_hhdet_emi!K148*1000000/RES_hhdet_num!K$143)</f>
        <v>6.7575189100226654</v>
      </c>
      <c r="L148" s="157">
        <f>IF(RES_hhdet_emi!L148=0,0,RES_hhdet_emi!L148*1000000/RES_hhdet_num!L$143)</f>
        <v>3.8310288508391879</v>
      </c>
      <c r="M148" s="157">
        <f>IF(RES_hhdet_emi!M148=0,0,RES_hhdet_emi!M148*1000000/RES_hhdet_num!M$143)</f>
        <v>1.5509222063133061</v>
      </c>
      <c r="N148" s="157">
        <f>IF(RES_hhdet_emi!N148=0,0,RES_hhdet_emi!N148*1000000/RES_hhdet_num!N$143)</f>
        <v>0.58308568227725743</v>
      </c>
      <c r="O148" s="157">
        <f>IF(RES_hhdet_emi!O148=0,0,RES_hhdet_emi!O148*1000000/RES_hhdet_num!O$143)</f>
        <v>0.2911961676522708</v>
      </c>
      <c r="P148" s="157">
        <f>IF(RES_hhdet_emi!P148=0,0,RES_hhdet_emi!P148*1000000/RES_hhdet_num!P$143)</f>
        <v>0.12353636854512649</v>
      </c>
      <c r="Q148" s="157">
        <f>IF(RES_hhdet_emi!Q148=0,0,RES_hhdet_emi!Q148*1000000/RES_hhdet_num!Q$143)</f>
        <v>1.9107937090718105E-2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362.98120013019764</v>
      </c>
      <c r="C149" s="132">
        <f>IF(RES_hhdet_emi!C149=0,0,RES_hhdet_emi!C149*1000000/RES_hhdet_num!C149)</f>
        <v>366.18871243573614</v>
      </c>
      <c r="D149" s="132">
        <f>IF(RES_hhdet_emi!D149=0,0,RES_hhdet_emi!D149*1000000/RES_hhdet_num!D149)</f>
        <v>366.19143734685611</v>
      </c>
      <c r="E149" s="132">
        <f>IF(RES_hhdet_emi!E149=0,0,RES_hhdet_emi!E149*1000000/RES_hhdet_num!E149)</f>
        <v>375.52704589322639</v>
      </c>
      <c r="F149" s="132">
        <f>IF(RES_hhdet_emi!F149=0,0,RES_hhdet_emi!F149*1000000/RES_hhdet_num!F149)</f>
        <v>380.10631426108404</v>
      </c>
      <c r="G149" s="132">
        <f>IF(RES_hhdet_emi!G149=0,0,RES_hhdet_emi!G149*1000000/RES_hhdet_num!G149)</f>
        <v>384.56364966989867</v>
      </c>
      <c r="H149" s="132">
        <f>IF(RES_hhdet_emi!H149=0,0,RES_hhdet_emi!H149*1000000/RES_hhdet_num!H149)</f>
        <v>384.02202554386889</v>
      </c>
      <c r="I149" s="132">
        <f>IF(RES_hhdet_emi!I149=0,0,RES_hhdet_emi!I149*1000000/RES_hhdet_num!I149)</f>
        <v>386.3763337962385</v>
      </c>
      <c r="J149" s="132">
        <f>IF(RES_hhdet_emi!J149=0,0,RES_hhdet_emi!J149*1000000/RES_hhdet_num!J149)</f>
        <v>389.33564343738669</v>
      </c>
      <c r="K149" s="132">
        <f>IF(RES_hhdet_emi!K149=0,0,RES_hhdet_emi!K149*1000000/RES_hhdet_num!K149)</f>
        <v>386.70561130484049</v>
      </c>
      <c r="L149" s="132">
        <f>IF(RES_hhdet_emi!L149=0,0,RES_hhdet_emi!L149*1000000/RES_hhdet_num!L149)</f>
        <v>384.23426880432299</v>
      </c>
      <c r="M149" s="132">
        <f>IF(RES_hhdet_emi!M149=0,0,RES_hhdet_emi!M149*1000000/RES_hhdet_num!M149)</f>
        <v>388.81474766274005</v>
      </c>
      <c r="N149" s="132">
        <f>IF(RES_hhdet_emi!N149=0,0,RES_hhdet_emi!N149*1000000/RES_hhdet_num!N149)</f>
        <v>383.27046885418764</v>
      </c>
      <c r="O149" s="132">
        <f>IF(RES_hhdet_emi!O149=0,0,RES_hhdet_emi!O149*1000000/RES_hhdet_num!O149)</f>
        <v>376.20387852024118</v>
      </c>
      <c r="P149" s="132">
        <f>IF(RES_hhdet_emi!P149=0,0,RES_hhdet_emi!P149*1000000/RES_hhdet_num!P149)</f>
        <v>374.95633480696756</v>
      </c>
      <c r="Q149" s="132">
        <f>IF(RES_hhdet_emi!Q149=0,0,RES_hhdet_emi!Q149*1000000/RES_hhdet_num!Q149)</f>
        <v>370.53997529084194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127.04342004557014</v>
      </c>
      <c r="C150" s="132">
        <f>IF(RES_hhdet_emi!C150=0,0,RES_hhdet_emi!C150*1000000/RES_hhdet_num!C150)</f>
        <v>128.16604935250771</v>
      </c>
      <c r="D150" s="132">
        <f>IF(RES_hhdet_emi!D150=0,0,RES_hhdet_emi!D150*1000000/RES_hhdet_num!D150)</f>
        <v>128.16700307139865</v>
      </c>
      <c r="E150" s="132">
        <f>IF(RES_hhdet_emi!E150=0,0,RES_hhdet_emi!E150*1000000/RES_hhdet_num!E150)</f>
        <v>131.43446606262279</v>
      </c>
      <c r="F150" s="132">
        <f>IF(RES_hhdet_emi!F150=0,0,RES_hhdet_emi!F150*1000000/RES_hhdet_num!F150)</f>
        <v>133.03720999138119</v>
      </c>
      <c r="G150" s="132">
        <f>IF(RES_hhdet_emi!G150=0,0,RES_hhdet_emi!G150*1000000/RES_hhdet_num!G150)</f>
        <v>134.59727738446304</v>
      </c>
      <c r="H150" s="132">
        <f>IF(RES_hhdet_emi!H150=0,0,RES_hhdet_emi!H150*1000000/RES_hhdet_num!H150)</f>
        <v>134.40770894035475</v>
      </c>
      <c r="I150" s="132">
        <f>IF(RES_hhdet_emi!I150=0,0,RES_hhdet_emi!I150*1000000/RES_hhdet_num!I150)</f>
        <v>135.23171682867996</v>
      </c>
      <c r="J150" s="132">
        <f>IF(RES_hhdet_emi!J150=0,0,RES_hhdet_emi!J150*1000000/RES_hhdet_num!J150)</f>
        <v>136.26747520308035</v>
      </c>
      <c r="K150" s="132">
        <f>IF(RES_hhdet_emi!K150=0,0,RES_hhdet_emi!K150*1000000/RES_hhdet_num!K150)</f>
        <v>135.34696395669454</v>
      </c>
      <c r="L150" s="132">
        <f>IF(RES_hhdet_emi!L150=0,0,RES_hhdet_emi!L150*1000000/RES_hhdet_num!L150)</f>
        <v>134.48199408151308</v>
      </c>
      <c r="M150" s="132">
        <f>IF(RES_hhdet_emi!M150=0,0,RES_hhdet_emi!M150*1000000/RES_hhdet_num!M150)</f>
        <v>136.08516168195868</v>
      </c>
      <c r="N150" s="132">
        <f>IF(RES_hhdet_emi!N150=0,0,RES_hhdet_emi!N150*1000000/RES_hhdet_num!N150)</f>
        <v>134.14466409896545</v>
      </c>
      <c r="O150" s="132">
        <f>IF(RES_hhdet_emi!O150=0,0,RES_hhdet_emi!O150*1000000/RES_hhdet_num!O150)</f>
        <v>131.67135748208443</v>
      </c>
      <c r="P150" s="132">
        <f>IF(RES_hhdet_emi!P150=0,0,RES_hhdet_emi!P150*1000000/RES_hhdet_num!P150)</f>
        <v>131.23471718243832</v>
      </c>
      <c r="Q150" s="132">
        <f>IF(RES_hhdet_emi!Q150=0,0,RES_hhdet_emi!Q150*1000000/RES_hhdet_num!Q150)</f>
        <v>129.68899135179424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127.04342004557014</v>
      </c>
      <c r="C151" s="165">
        <f>IF(RES_hhdet_emi!C151=0,0,RES_hhdet_emi!C151*1000000/RES_hhdet_num!C150)</f>
        <v>128.16604935250771</v>
      </c>
      <c r="D151" s="165">
        <f>IF(RES_hhdet_emi!D151=0,0,RES_hhdet_emi!D151*1000000/RES_hhdet_num!D150)</f>
        <v>128.16700307139865</v>
      </c>
      <c r="E151" s="165">
        <f>IF(RES_hhdet_emi!E151=0,0,RES_hhdet_emi!E151*1000000/RES_hhdet_num!E150)</f>
        <v>131.43446606262279</v>
      </c>
      <c r="F151" s="165">
        <f>IF(RES_hhdet_emi!F151=0,0,RES_hhdet_emi!F151*1000000/RES_hhdet_num!F150)</f>
        <v>133.03720999138119</v>
      </c>
      <c r="G151" s="165">
        <f>IF(RES_hhdet_emi!G151=0,0,RES_hhdet_emi!G151*1000000/RES_hhdet_num!G150)</f>
        <v>134.59727738446304</v>
      </c>
      <c r="H151" s="165">
        <f>IF(RES_hhdet_emi!H151=0,0,RES_hhdet_emi!H151*1000000/RES_hhdet_num!H150)</f>
        <v>134.40770894035475</v>
      </c>
      <c r="I151" s="165">
        <f>IF(RES_hhdet_emi!I151=0,0,RES_hhdet_emi!I151*1000000/RES_hhdet_num!I150)</f>
        <v>135.23171682867996</v>
      </c>
      <c r="J151" s="165">
        <f>IF(RES_hhdet_emi!J151=0,0,RES_hhdet_emi!J151*1000000/RES_hhdet_num!J150)</f>
        <v>136.26747520308035</v>
      </c>
      <c r="K151" s="165">
        <f>IF(RES_hhdet_emi!K151=0,0,RES_hhdet_emi!K151*1000000/RES_hhdet_num!K150)</f>
        <v>135.34696395669454</v>
      </c>
      <c r="L151" s="165">
        <f>IF(RES_hhdet_emi!L151=0,0,RES_hhdet_emi!L151*1000000/RES_hhdet_num!L150)</f>
        <v>134.48199408151308</v>
      </c>
      <c r="M151" s="165">
        <f>IF(RES_hhdet_emi!M151=0,0,RES_hhdet_emi!M151*1000000/RES_hhdet_num!M150)</f>
        <v>136.08516168195868</v>
      </c>
      <c r="N151" s="165">
        <f>IF(RES_hhdet_emi!N151=0,0,RES_hhdet_emi!N151*1000000/RES_hhdet_num!N150)</f>
        <v>134.14466409896545</v>
      </c>
      <c r="O151" s="165">
        <f>IF(RES_hhdet_emi!O151=0,0,RES_hhdet_emi!O151*1000000/RES_hhdet_num!O150)</f>
        <v>131.67135748208443</v>
      </c>
      <c r="P151" s="165">
        <f>IF(RES_hhdet_emi!P151=0,0,RES_hhdet_emi!P151*1000000/RES_hhdet_num!P150)</f>
        <v>131.23471718243832</v>
      </c>
      <c r="Q151" s="165">
        <f>IF(RES_hhdet_emi!Q151=0,0,RES_hhdet_emi!Q151*1000000/RES_hhdet_num!Q150)</f>
        <v>129.68899135179424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401.2432467622283</v>
      </c>
      <c r="C157" s="157">
        <f>IF(RES_hhdet_emi!C157=0,0,RES_hhdet_emi!C157*1000000/RES_hhdet_num!C$143)</f>
        <v>369.8931473452202</v>
      </c>
      <c r="D157" s="157">
        <f>IF(RES_hhdet_emi!D157=0,0,RES_hhdet_emi!D157*1000000/RES_hhdet_num!D$143)</f>
        <v>351.17408157172099</v>
      </c>
      <c r="E157" s="157">
        <f>IF(RES_hhdet_emi!E157=0,0,RES_hhdet_emi!E157*1000000/RES_hhdet_num!E$143)</f>
        <v>425.39823730549097</v>
      </c>
      <c r="F157" s="157">
        <f>IF(RES_hhdet_emi!F157=0,0,RES_hhdet_emi!F157*1000000/RES_hhdet_num!F$143)</f>
        <v>439.67096099441738</v>
      </c>
      <c r="G157" s="157">
        <f>IF(RES_hhdet_emi!G157=0,0,RES_hhdet_emi!G157*1000000/RES_hhdet_num!G$143)</f>
        <v>393.94610993161973</v>
      </c>
      <c r="H157" s="157">
        <f>IF(RES_hhdet_emi!H157=0,0,RES_hhdet_emi!H157*1000000/RES_hhdet_num!H$143)</f>
        <v>382.29819771545243</v>
      </c>
      <c r="I157" s="157">
        <f>IF(RES_hhdet_emi!I157=0,0,RES_hhdet_emi!I157*1000000/RES_hhdet_num!I$143)</f>
        <v>362.17794440052035</v>
      </c>
      <c r="J157" s="157">
        <f>IF(RES_hhdet_emi!J157=0,0,RES_hhdet_emi!J157*1000000/RES_hhdet_num!J$143)</f>
        <v>317.84411686745204</v>
      </c>
      <c r="K157" s="157">
        <f>IF(RES_hhdet_emi!K157=0,0,RES_hhdet_emi!K157*1000000/RES_hhdet_num!K$143)</f>
        <v>311.75575963581747</v>
      </c>
      <c r="L157" s="157">
        <f>IF(RES_hhdet_emi!L157=0,0,RES_hhdet_emi!L157*1000000/RES_hhdet_num!L$143)</f>
        <v>351.1554012122578</v>
      </c>
      <c r="M157" s="157">
        <f>IF(RES_hhdet_emi!M157=0,0,RES_hhdet_emi!M157*1000000/RES_hhdet_num!M$143)</f>
        <v>326.38174920999109</v>
      </c>
      <c r="N157" s="157">
        <f>IF(RES_hhdet_emi!N157=0,0,RES_hhdet_emi!N157*1000000/RES_hhdet_num!N$143)</f>
        <v>312.68820362889477</v>
      </c>
      <c r="O157" s="157">
        <f>IF(RES_hhdet_emi!O157=0,0,RES_hhdet_emi!O157*1000000/RES_hhdet_num!O$143)</f>
        <v>308.51361047406181</v>
      </c>
      <c r="P157" s="157">
        <f>IF(RES_hhdet_emi!P157=0,0,RES_hhdet_emi!P157*1000000/RES_hhdet_num!P$143)</f>
        <v>280.17019178711456</v>
      </c>
      <c r="Q157" s="157">
        <f>IF(RES_hhdet_emi!Q157=0,0,RES_hhdet_emi!Q157*1000000/RES_hhdet_num!Q$143)</f>
        <v>256.19961392900575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787.14258351442879</v>
      </c>
      <c r="C158" s="156">
        <f>IF(RES_hhdet_emi!C158=0,0,RES_hhdet_emi!C158*1000000/RES_hhdet_num!C158)</f>
        <v>778.9839267225459</v>
      </c>
      <c r="D158" s="156">
        <f>IF(RES_hhdet_emi!D158=0,0,RES_hhdet_emi!D158*1000000/RES_hhdet_num!D158)</f>
        <v>779.80446969242848</v>
      </c>
      <c r="E158" s="156">
        <f>IF(RES_hhdet_emi!E158=0,0,RES_hhdet_emi!E158*1000000/RES_hhdet_num!E158)</f>
        <v>812.83401715037451</v>
      </c>
      <c r="F158" s="156">
        <f>IF(RES_hhdet_emi!F158=0,0,RES_hhdet_emi!F158*1000000/RES_hhdet_num!F158)</f>
        <v>852.55241762940773</v>
      </c>
      <c r="G158" s="156">
        <f>IF(RES_hhdet_emi!G158=0,0,RES_hhdet_emi!G158*1000000/RES_hhdet_num!G158)</f>
        <v>853.15741655558304</v>
      </c>
      <c r="H158" s="156">
        <f>IF(RES_hhdet_emi!H158=0,0,RES_hhdet_emi!H158*1000000/RES_hhdet_num!H158)</f>
        <v>850.86191276743943</v>
      </c>
      <c r="I158" s="156">
        <f>IF(RES_hhdet_emi!I158=0,0,RES_hhdet_emi!I158*1000000/RES_hhdet_num!I158)</f>
        <v>853.1881061669568</v>
      </c>
      <c r="J158" s="156">
        <f>IF(RES_hhdet_emi!J158=0,0,RES_hhdet_emi!J158*1000000/RES_hhdet_num!J158)</f>
        <v>823.86762690579144</v>
      </c>
      <c r="K158" s="156">
        <f>IF(RES_hhdet_emi!K158=0,0,RES_hhdet_emi!K158*1000000/RES_hhdet_num!K158)</f>
        <v>840.67922033811317</v>
      </c>
      <c r="L158" s="156">
        <f>IF(RES_hhdet_emi!L158=0,0,RES_hhdet_emi!L158*1000000/RES_hhdet_num!L158)</f>
        <v>859.00967190585095</v>
      </c>
      <c r="M158" s="156">
        <f>IF(RES_hhdet_emi!M158=0,0,RES_hhdet_emi!M158*1000000/RES_hhdet_num!M158)</f>
        <v>776.54909762011016</v>
      </c>
      <c r="N158" s="156">
        <f>IF(RES_hhdet_emi!N158=0,0,RES_hhdet_emi!N158*1000000/RES_hhdet_num!N158)</f>
        <v>662.89447727142431</v>
      </c>
      <c r="O158" s="156">
        <f>IF(RES_hhdet_emi!O158=0,0,RES_hhdet_emi!O158*1000000/RES_hhdet_num!O158)</f>
        <v>605.73971409187334</v>
      </c>
      <c r="P158" s="156">
        <f>IF(RES_hhdet_emi!P158=0,0,RES_hhdet_emi!P158*1000000/RES_hhdet_num!P158)</f>
        <v>552.24260642767911</v>
      </c>
      <c r="Q158" s="156">
        <f>IF(RES_hhdet_emi!Q158=0,0,RES_hhdet_emi!Q158*1000000/RES_hhdet_num!Q158)</f>
        <v>563.21259922405329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648.32533285563011</v>
      </c>
      <c r="C161" s="168">
        <f t="shared" ref="C161:Q161" si="24">SUM(C162,C164,C166,C175)</f>
        <v>617.65837310387496</v>
      </c>
      <c r="D161" s="168">
        <f t="shared" si="24"/>
        <v>594.67992310904719</v>
      </c>
      <c r="E161" s="168">
        <f t="shared" si="24"/>
        <v>664.38278750877953</v>
      </c>
      <c r="F161" s="168">
        <f t="shared" si="24"/>
        <v>668.53978913515414</v>
      </c>
      <c r="G161" s="168">
        <f t="shared" si="24"/>
        <v>588.48392648431116</v>
      </c>
      <c r="H161" s="168">
        <f t="shared" si="24"/>
        <v>519.50723578084035</v>
      </c>
      <c r="I161" s="168">
        <f t="shared" si="24"/>
        <v>480.40979384807724</v>
      </c>
      <c r="J161" s="168">
        <f t="shared" si="24"/>
        <v>427.91806969287143</v>
      </c>
      <c r="K161" s="168">
        <f t="shared" si="24"/>
        <v>396.6610737995743</v>
      </c>
      <c r="L161" s="168">
        <f t="shared" si="24"/>
        <v>415.64138554053977</v>
      </c>
      <c r="M161" s="168">
        <f t="shared" si="24"/>
        <v>357.55524864697043</v>
      </c>
      <c r="N161" s="168">
        <f t="shared" si="24"/>
        <v>327.6532751288176</v>
      </c>
      <c r="O161" s="168">
        <f t="shared" si="24"/>
        <v>319.07735041898047</v>
      </c>
      <c r="P161" s="168">
        <f t="shared" si="24"/>
        <v>285.98485740893187</v>
      </c>
      <c r="Q161" s="168">
        <f t="shared" si="24"/>
        <v>257.75231542181683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247.43606605339463</v>
      </c>
      <c r="C166" s="157">
        <f>IF(RES_hhdet_emi!C166=0,0,RES_hhdet_emi!C166*1000000/RES_hhdet_num!C$161)</f>
        <v>237.92459791453209</v>
      </c>
      <c r="D166" s="157">
        <f>IF(RES_hhdet_emi!D166=0,0,RES_hhdet_emi!D166*1000000/RES_hhdet_num!D$161)</f>
        <v>224.27294400716568</v>
      </c>
      <c r="E166" s="157">
        <f>IF(RES_hhdet_emi!E166=0,0,RES_hhdet_emi!E166*1000000/RES_hhdet_num!E$161)</f>
        <v>217.36422891515548</v>
      </c>
      <c r="F166" s="157">
        <f>IF(RES_hhdet_emi!F166=0,0,RES_hhdet_emi!F166*1000000/RES_hhdet_num!F$161)</f>
        <v>210.25419383789955</v>
      </c>
      <c r="G166" s="157">
        <f>IF(RES_hhdet_emi!G166=0,0,RES_hhdet_emi!G166*1000000/RES_hhdet_num!G$161)</f>
        <v>180.38800597265248</v>
      </c>
      <c r="H166" s="157">
        <f>IF(RES_hhdet_emi!H166=0,0,RES_hhdet_emi!H166*1000000/RES_hhdet_num!H$161)</f>
        <v>128.75343557981708</v>
      </c>
      <c r="I166" s="157">
        <f>IF(RES_hhdet_emi!I166=0,0,RES_hhdet_emi!I166*1000000/RES_hhdet_num!I$161)</f>
        <v>113.17092845781731</v>
      </c>
      <c r="J166" s="157">
        <f>IF(RES_hhdet_emi!J166=0,0,RES_hhdet_emi!J166*1000000/RES_hhdet_num!J$161)</f>
        <v>109.1359779479878</v>
      </c>
      <c r="K166" s="157">
        <f>IF(RES_hhdet_emi!K166=0,0,RES_hhdet_emi!K166*1000000/RES_hhdet_num!K$161)</f>
        <v>82.225730141267846</v>
      </c>
      <c r="L166" s="157">
        <f>IF(RES_hhdet_emi!L166=0,0,RES_hhdet_emi!L166*1000000/RES_hhdet_num!L$161)</f>
        <v>61.636685864559091</v>
      </c>
      <c r="M166" s="157">
        <f>IF(RES_hhdet_emi!M166=0,0,RES_hhdet_emi!M166*1000000/RES_hhdet_num!M$161)</f>
        <v>30.003826369324994</v>
      </c>
      <c r="N166" s="157">
        <f>IF(RES_hhdet_emi!N166=0,0,RES_hhdet_emi!N166*1000000/RES_hhdet_num!N$161)</f>
        <v>14.082180782020634</v>
      </c>
      <c r="O166" s="157">
        <f>IF(RES_hhdet_emi!O166=0,0,RES_hhdet_emi!O166*1000000/RES_hhdet_num!O$161)</f>
        <v>9.1493463844818184</v>
      </c>
      <c r="P166" s="157">
        <f>IF(RES_hhdet_emi!P166=0,0,RES_hhdet_emi!P166*1000000/RES_hhdet_num!P$161)</f>
        <v>4.7786607661931919</v>
      </c>
      <c r="Q166" s="157">
        <f>IF(RES_hhdet_emi!Q166=0,0,RES_hhdet_emi!Q166*1000000/RES_hhdet_num!Q$161)</f>
        <v>0.94612346118576074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362.98120013019764</v>
      </c>
      <c r="C167" s="132">
        <f>IF(RES_hhdet_emi!C167=0,0,RES_hhdet_emi!C167*1000000/RES_hhdet_num!C167)</f>
        <v>366.18871243573625</v>
      </c>
      <c r="D167" s="132">
        <f>IF(RES_hhdet_emi!D167=0,0,RES_hhdet_emi!D167*1000000/RES_hhdet_num!D167)</f>
        <v>366.19143734685616</v>
      </c>
      <c r="E167" s="132">
        <f>IF(RES_hhdet_emi!E167=0,0,RES_hhdet_emi!E167*1000000/RES_hhdet_num!E167)</f>
        <v>375.52704589322639</v>
      </c>
      <c r="F167" s="132">
        <f>IF(RES_hhdet_emi!F167=0,0,RES_hhdet_emi!F167*1000000/RES_hhdet_num!F167)</f>
        <v>380.10631426108426</v>
      </c>
      <c r="G167" s="132">
        <f>IF(RES_hhdet_emi!G167=0,0,RES_hhdet_emi!G167*1000000/RES_hhdet_num!G167)</f>
        <v>384.56364966989872</v>
      </c>
      <c r="H167" s="132">
        <f>IF(RES_hhdet_emi!H167=0,0,RES_hhdet_emi!H167*1000000/RES_hhdet_num!H167)</f>
        <v>384.02202554386872</v>
      </c>
      <c r="I167" s="132">
        <f>IF(RES_hhdet_emi!I167=0,0,RES_hhdet_emi!I167*1000000/RES_hhdet_num!I167)</f>
        <v>386.37633379623855</v>
      </c>
      <c r="J167" s="132">
        <f>IF(RES_hhdet_emi!J167=0,0,RES_hhdet_emi!J167*1000000/RES_hhdet_num!J167)</f>
        <v>389.33564343738675</v>
      </c>
      <c r="K167" s="132">
        <f>IF(RES_hhdet_emi!K167=0,0,RES_hhdet_emi!K167*1000000/RES_hhdet_num!K167)</f>
        <v>386.70561130484032</v>
      </c>
      <c r="L167" s="132">
        <f>IF(RES_hhdet_emi!L167=0,0,RES_hhdet_emi!L167*1000000/RES_hhdet_num!L167)</f>
        <v>384.23426880432288</v>
      </c>
      <c r="M167" s="132">
        <f>IF(RES_hhdet_emi!M167=0,0,RES_hhdet_emi!M167*1000000/RES_hhdet_num!M167)</f>
        <v>388.8147476627401</v>
      </c>
      <c r="N167" s="132">
        <f>IF(RES_hhdet_emi!N167=0,0,RES_hhdet_emi!N167*1000000/RES_hhdet_num!N167)</f>
        <v>383.27046885418753</v>
      </c>
      <c r="O167" s="132">
        <f>IF(RES_hhdet_emi!O167=0,0,RES_hhdet_emi!O167*1000000/RES_hhdet_num!O167)</f>
        <v>376.20387852024112</v>
      </c>
      <c r="P167" s="132">
        <f>IF(RES_hhdet_emi!P167=0,0,RES_hhdet_emi!P167*1000000/RES_hhdet_num!P167)</f>
        <v>374.95633480696756</v>
      </c>
      <c r="Q167" s="132">
        <f>IF(RES_hhdet_emi!Q167=0,0,RES_hhdet_emi!Q167*1000000/RES_hhdet_num!Q167)</f>
        <v>370.53997529084188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127.04342004557014</v>
      </c>
      <c r="C168" s="132">
        <f>IF(RES_hhdet_emi!C168=0,0,RES_hhdet_emi!C168*1000000/RES_hhdet_num!C168)</f>
        <v>128.16604935250771</v>
      </c>
      <c r="D168" s="132">
        <f>IF(RES_hhdet_emi!D168=0,0,RES_hhdet_emi!D168*1000000/RES_hhdet_num!D168)</f>
        <v>128.16700307139871</v>
      </c>
      <c r="E168" s="132">
        <f>IF(RES_hhdet_emi!E168=0,0,RES_hhdet_emi!E168*1000000/RES_hhdet_num!E168)</f>
        <v>131.43446606262287</v>
      </c>
      <c r="F168" s="132">
        <f>IF(RES_hhdet_emi!F168=0,0,RES_hhdet_emi!F168*1000000/RES_hhdet_num!F168)</f>
        <v>133.03720999138122</v>
      </c>
      <c r="G168" s="132">
        <f>IF(RES_hhdet_emi!G168=0,0,RES_hhdet_emi!G168*1000000/RES_hhdet_num!G168)</f>
        <v>134.59727738446293</v>
      </c>
      <c r="H168" s="132">
        <f>IF(RES_hhdet_emi!H168=0,0,RES_hhdet_emi!H168*1000000/RES_hhdet_num!H168)</f>
        <v>134.40770894035487</v>
      </c>
      <c r="I168" s="132">
        <f>IF(RES_hhdet_emi!I168=0,0,RES_hhdet_emi!I168*1000000/RES_hhdet_num!I168)</f>
        <v>135.23171682868002</v>
      </c>
      <c r="J168" s="132">
        <f>IF(RES_hhdet_emi!J168=0,0,RES_hhdet_emi!J168*1000000/RES_hhdet_num!J168)</f>
        <v>136.26747520308072</v>
      </c>
      <c r="K168" s="132">
        <f>IF(RES_hhdet_emi!K168=0,0,RES_hhdet_emi!K168*1000000/RES_hhdet_num!K168)</f>
        <v>135.34696395669454</v>
      </c>
      <c r="L168" s="132">
        <f>IF(RES_hhdet_emi!L168=0,0,RES_hhdet_emi!L168*1000000/RES_hhdet_num!L168)</f>
        <v>134.48199408151314</v>
      </c>
      <c r="M168" s="132">
        <f>IF(RES_hhdet_emi!M168=0,0,RES_hhdet_emi!M168*1000000/RES_hhdet_num!M168)</f>
        <v>136.08516168195871</v>
      </c>
      <c r="N168" s="132">
        <f>IF(RES_hhdet_emi!N168=0,0,RES_hhdet_emi!N168*1000000/RES_hhdet_num!N168)</f>
        <v>134.14466409896545</v>
      </c>
      <c r="O168" s="132">
        <f>IF(RES_hhdet_emi!O168=0,0,RES_hhdet_emi!O168*1000000/RES_hhdet_num!O168)</f>
        <v>131.67135748208443</v>
      </c>
      <c r="P168" s="132">
        <f>IF(RES_hhdet_emi!P168=0,0,RES_hhdet_emi!P168*1000000/RES_hhdet_num!P168)</f>
        <v>131.23471718243823</v>
      </c>
      <c r="Q168" s="132">
        <f>IF(RES_hhdet_emi!Q168=0,0,RES_hhdet_emi!Q168*1000000/RES_hhdet_num!Q168)</f>
        <v>129.6889913517943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127.04342004557014</v>
      </c>
      <c r="C169" s="165">
        <f>IF(RES_hhdet_emi!C169=0,0,RES_hhdet_emi!C169*1000000/RES_hhdet_num!C168)</f>
        <v>128.16604935250771</v>
      </c>
      <c r="D169" s="165">
        <f>IF(RES_hhdet_emi!D169=0,0,RES_hhdet_emi!D169*1000000/RES_hhdet_num!D168)</f>
        <v>128.16700307139871</v>
      </c>
      <c r="E169" s="165">
        <f>IF(RES_hhdet_emi!E169=0,0,RES_hhdet_emi!E169*1000000/RES_hhdet_num!E168)</f>
        <v>131.43446606262287</v>
      </c>
      <c r="F169" s="165">
        <f>IF(RES_hhdet_emi!F169=0,0,RES_hhdet_emi!F169*1000000/RES_hhdet_num!F168)</f>
        <v>133.03720999138122</v>
      </c>
      <c r="G169" s="165">
        <f>IF(RES_hhdet_emi!G169=0,0,RES_hhdet_emi!G169*1000000/RES_hhdet_num!G168)</f>
        <v>134.59727738446293</v>
      </c>
      <c r="H169" s="165">
        <f>IF(RES_hhdet_emi!H169=0,0,RES_hhdet_emi!H169*1000000/RES_hhdet_num!H168)</f>
        <v>134.40770894035487</v>
      </c>
      <c r="I169" s="165">
        <f>IF(RES_hhdet_emi!I169=0,0,RES_hhdet_emi!I169*1000000/RES_hhdet_num!I168)</f>
        <v>135.23171682868002</v>
      </c>
      <c r="J169" s="165">
        <f>IF(RES_hhdet_emi!J169=0,0,RES_hhdet_emi!J169*1000000/RES_hhdet_num!J168)</f>
        <v>136.26747520308072</v>
      </c>
      <c r="K169" s="165">
        <f>IF(RES_hhdet_emi!K169=0,0,RES_hhdet_emi!K169*1000000/RES_hhdet_num!K168)</f>
        <v>135.34696395669454</v>
      </c>
      <c r="L169" s="165">
        <f>IF(RES_hhdet_emi!L169=0,0,RES_hhdet_emi!L169*1000000/RES_hhdet_num!L168)</f>
        <v>134.48199408151314</v>
      </c>
      <c r="M169" s="165">
        <f>IF(RES_hhdet_emi!M169=0,0,RES_hhdet_emi!M169*1000000/RES_hhdet_num!M168)</f>
        <v>136.08516168195871</v>
      </c>
      <c r="N169" s="165">
        <f>IF(RES_hhdet_emi!N169=0,0,RES_hhdet_emi!N169*1000000/RES_hhdet_num!N168)</f>
        <v>134.14466409896545</v>
      </c>
      <c r="O169" s="165">
        <f>IF(RES_hhdet_emi!O169=0,0,RES_hhdet_emi!O169*1000000/RES_hhdet_num!O168)</f>
        <v>131.67135748208443</v>
      </c>
      <c r="P169" s="165">
        <f>IF(RES_hhdet_emi!P169=0,0,RES_hhdet_emi!P169*1000000/RES_hhdet_num!P168)</f>
        <v>131.23471718243823</v>
      </c>
      <c r="Q169" s="165">
        <f>IF(RES_hhdet_emi!Q169=0,0,RES_hhdet_emi!Q169*1000000/RES_hhdet_num!Q168)</f>
        <v>129.6889913517943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400.88926680223551</v>
      </c>
      <c r="C175" s="157">
        <f>IF(RES_hhdet_emi!C175=0,0,RES_hhdet_emi!C175*1000000/RES_hhdet_num!C$161)</f>
        <v>379.73377518934291</v>
      </c>
      <c r="D175" s="157">
        <f>IF(RES_hhdet_emi!D175=0,0,RES_hhdet_emi!D175*1000000/RES_hhdet_num!D$161)</f>
        <v>370.40697910188152</v>
      </c>
      <c r="E175" s="157">
        <f>IF(RES_hhdet_emi!E175=0,0,RES_hhdet_emi!E175*1000000/RES_hhdet_num!E$161)</f>
        <v>447.01855859362399</v>
      </c>
      <c r="F175" s="157">
        <f>IF(RES_hhdet_emi!F175=0,0,RES_hhdet_emi!F175*1000000/RES_hhdet_num!F$161)</f>
        <v>458.28559529725459</v>
      </c>
      <c r="G175" s="157">
        <f>IF(RES_hhdet_emi!G175=0,0,RES_hhdet_emi!G175*1000000/RES_hhdet_num!G$161)</f>
        <v>408.09592051165868</v>
      </c>
      <c r="H175" s="157">
        <f>IF(RES_hhdet_emi!H175=0,0,RES_hhdet_emi!H175*1000000/RES_hhdet_num!H$161)</f>
        <v>390.7538002010233</v>
      </c>
      <c r="I175" s="157">
        <f>IF(RES_hhdet_emi!I175=0,0,RES_hhdet_emi!I175*1000000/RES_hhdet_num!I$161)</f>
        <v>367.23886539025995</v>
      </c>
      <c r="J175" s="157">
        <f>IF(RES_hhdet_emi!J175=0,0,RES_hhdet_emi!J175*1000000/RES_hhdet_num!J$161)</f>
        <v>318.78209174488364</v>
      </c>
      <c r="K175" s="157">
        <f>IF(RES_hhdet_emi!K175=0,0,RES_hhdet_emi!K175*1000000/RES_hhdet_num!K$161)</f>
        <v>314.43534365830646</v>
      </c>
      <c r="L175" s="157">
        <f>IF(RES_hhdet_emi!L175=0,0,RES_hhdet_emi!L175*1000000/RES_hhdet_num!L$161)</f>
        <v>354.0046996759807</v>
      </c>
      <c r="M175" s="157">
        <f>IF(RES_hhdet_emi!M175=0,0,RES_hhdet_emi!M175*1000000/RES_hhdet_num!M$161)</f>
        <v>327.55142227764543</v>
      </c>
      <c r="N175" s="157">
        <f>IF(RES_hhdet_emi!N175=0,0,RES_hhdet_emi!N175*1000000/RES_hhdet_num!N$161)</f>
        <v>313.57109434679694</v>
      </c>
      <c r="O175" s="157">
        <f>IF(RES_hhdet_emi!O175=0,0,RES_hhdet_emi!O175*1000000/RES_hhdet_num!O$161)</f>
        <v>309.92800403449866</v>
      </c>
      <c r="P175" s="157">
        <f>IF(RES_hhdet_emi!P175=0,0,RES_hhdet_emi!P175*1000000/RES_hhdet_num!P$161)</f>
        <v>281.20619664273869</v>
      </c>
      <c r="Q175" s="157">
        <f>IF(RES_hhdet_emi!Q175=0,0,RES_hhdet_emi!Q175*1000000/RES_hhdet_num!Q$161)</f>
        <v>256.80619196063105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787.14258351442868</v>
      </c>
      <c r="C176" s="156">
        <f>IF(RES_hhdet_emi!C176=0,0,RES_hhdet_emi!C176*1000000/RES_hhdet_num!C176)</f>
        <v>800.11052772781318</v>
      </c>
      <c r="D176" s="156">
        <f>IF(RES_hhdet_emi!D176=0,0,RES_hhdet_emi!D176*1000000/RES_hhdet_num!D176)</f>
        <v>822.56766649707527</v>
      </c>
      <c r="E176" s="156">
        <f>IF(RES_hhdet_emi!E176=0,0,RES_hhdet_emi!E176*1000000/RES_hhdet_num!E176)</f>
        <v>854.27629419784739</v>
      </c>
      <c r="F176" s="156">
        <f>IF(RES_hhdet_emi!F176=0,0,RES_hhdet_emi!F176*1000000/RES_hhdet_num!F176)</f>
        <v>888.63869319303717</v>
      </c>
      <c r="G176" s="156">
        <f>IF(RES_hhdet_emi!G176=0,0,RES_hhdet_emi!G176*1000000/RES_hhdet_num!G176)</f>
        <v>883.82093683063795</v>
      </c>
      <c r="H176" s="156">
        <f>IF(RES_hhdet_emi!H176=0,0,RES_hhdet_emi!H176*1000000/RES_hhdet_num!H176)</f>
        <v>869.63795539634305</v>
      </c>
      <c r="I176" s="156">
        <f>IF(RES_hhdet_emi!I176=0,0,RES_hhdet_emi!I176*1000000/RES_hhdet_num!I176)</f>
        <v>865.19659316511718</v>
      </c>
      <c r="J176" s="156">
        <f>IF(RES_hhdet_emi!J176=0,0,RES_hhdet_emi!J176*1000000/RES_hhdet_num!J176)</f>
        <v>826.2569556393338</v>
      </c>
      <c r="K176" s="156">
        <f>IF(RES_hhdet_emi!K176=0,0,RES_hhdet_emi!K176*1000000/RES_hhdet_num!K176)</f>
        <v>847.88356892684578</v>
      </c>
      <c r="L176" s="156">
        <f>IF(RES_hhdet_emi!L176=0,0,RES_hhdet_emi!L176*1000000/RES_hhdet_num!L176)</f>
        <v>865.95475143317492</v>
      </c>
      <c r="M176" s="156">
        <f>IF(RES_hhdet_emi!M176=0,0,RES_hhdet_emi!M176*1000000/RES_hhdet_num!M176)</f>
        <v>779.36419530148862</v>
      </c>
      <c r="N176" s="156">
        <f>IF(RES_hhdet_emi!N176=0,0,RES_hhdet_emi!N176*1000000/RES_hhdet_num!N176)</f>
        <v>664.75981027554258</v>
      </c>
      <c r="O176" s="156">
        <f>IF(RES_hhdet_emi!O176=0,0,RES_hhdet_emi!O176*1000000/RES_hhdet_num!O176)</f>
        <v>608.53843992874931</v>
      </c>
      <c r="P176" s="156">
        <f>IF(RES_hhdet_emi!P176=0,0,RES_hhdet_emi!P176*1000000/RES_hhdet_num!P176)</f>
        <v>554.29130741008476</v>
      </c>
      <c r="Q176" s="156">
        <f>IF(RES_hhdet_emi!Q176=0,0,RES_hhdet_emi!Q176*1000000/RES_hhdet_num!Q176)</f>
        <v>564.53660282170051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0</v>
      </c>
      <c r="C3" s="184">
        <f>RES_hhdet_fech!C3/RES_summary!C$19</f>
        <v>0</v>
      </c>
      <c r="D3" s="184">
        <f>RES_hhdet_fech!D3/RES_summary!D$19</f>
        <v>0</v>
      </c>
      <c r="E3" s="184">
        <f>RES_hhdet_fech!E3/RES_summary!E$19</f>
        <v>0</v>
      </c>
      <c r="F3" s="184">
        <f>RES_hhdet_fech!F3/RES_summary!F$19</f>
        <v>0</v>
      </c>
      <c r="G3" s="184">
        <f>RES_hhdet_fech!G3/RES_summary!G$19</f>
        <v>0</v>
      </c>
      <c r="H3" s="184">
        <f>RES_hhdet_fech!H3/RES_summary!H$19</f>
        <v>0</v>
      </c>
      <c r="I3" s="184">
        <f>RES_hhdet_fech!I3/RES_summary!I$19</f>
        <v>0</v>
      </c>
      <c r="J3" s="184">
        <f>RES_hhdet_fech!J3/RES_summary!J$19</f>
        <v>0</v>
      </c>
      <c r="K3" s="184">
        <f>RES_hhdet_fech!K3/RES_summary!K$19</f>
        <v>0</v>
      </c>
      <c r="L3" s="184">
        <f>RES_hhdet_fech!L3/RES_summary!L$19</f>
        <v>0</v>
      </c>
      <c r="M3" s="184">
        <f>RES_hhdet_fech!M3/RES_summary!M$19</f>
        <v>0</v>
      </c>
      <c r="N3" s="184">
        <f>RES_hhdet_fech!N3/RES_summary!N$19</f>
        <v>0</v>
      </c>
      <c r="O3" s="184">
        <f>RES_hhdet_fech!O3/RES_summary!O$19</f>
        <v>0</v>
      </c>
      <c r="P3" s="184">
        <f>RES_hhdet_fech!P3/RES_summary!P$19</f>
        <v>0</v>
      </c>
      <c r="Q3" s="184">
        <f>RES_hhdet_fech!Q3/RES_summary!Q$19</f>
        <v>0</v>
      </c>
    </row>
    <row r="4" spans="1:17" ht="12.95" customHeight="1" x14ac:dyDescent="0.25">
      <c r="A4" s="158" t="s">
        <v>65</v>
      </c>
      <c r="B4" s="178">
        <f>RES_hhdet_fech!B4/RES_summary!B$19</f>
        <v>0</v>
      </c>
      <c r="C4" s="178">
        <f>RES_hhdet_fech!C4/RES_summary!C$19</f>
        <v>0</v>
      </c>
      <c r="D4" s="178">
        <f>RES_hhdet_fech!D4/RES_summary!D$19</f>
        <v>0</v>
      </c>
      <c r="E4" s="178">
        <f>RES_hhdet_fech!E4/RES_summary!E$19</f>
        <v>0</v>
      </c>
      <c r="F4" s="178">
        <f>RES_hhdet_fech!F4/RES_summary!F$19</f>
        <v>0</v>
      </c>
      <c r="G4" s="178">
        <f>RES_hhdet_fech!G4/RES_summary!G$19</f>
        <v>0</v>
      </c>
      <c r="H4" s="178">
        <f>RES_hhdet_fech!H4/RES_summary!H$19</f>
        <v>0</v>
      </c>
      <c r="I4" s="178">
        <f>RES_hhdet_fech!I4/RES_summary!I$19</f>
        <v>0</v>
      </c>
      <c r="J4" s="178">
        <f>RES_hhdet_fech!J4/RES_summary!J$19</f>
        <v>0</v>
      </c>
      <c r="K4" s="178">
        <f>RES_hhdet_fech!K4/RES_summary!K$19</f>
        <v>0</v>
      </c>
      <c r="L4" s="178">
        <f>RES_hhdet_fech!L4/RES_summary!L$19</f>
        <v>0</v>
      </c>
      <c r="M4" s="178">
        <f>RES_hhdet_fech!M4/RES_summary!M$19</f>
        <v>0</v>
      </c>
      <c r="N4" s="178">
        <f>RES_hhdet_fech!N4/RES_summary!N$19</f>
        <v>0</v>
      </c>
      <c r="O4" s="178">
        <f>RES_hhdet_fech!O4/RES_summary!O$19</f>
        <v>0</v>
      </c>
      <c r="P4" s="178">
        <f>RES_hhdet_fech!P4/RES_summary!P$19</f>
        <v>0</v>
      </c>
      <c r="Q4" s="178">
        <f>RES_hhdet_fech!Q4/RES_summary!Q$19</f>
        <v>0</v>
      </c>
    </row>
    <row r="5" spans="1:17" ht="12" customHeight="1" x14ac:dyDescent="0.25">
      <c r="A5" s="23" t="s">
        <v>58</v>
      </c>
      <c r="B5" s="177">
        <f>RES_hhdet_fech!B5/RES_summary!B$19</f>
        <v>0</v>
      </c>
      <c r="C5" s="177">
        <f>RES_hhdet_fech!C5/RES_summary!C$19</f>
        <v>0</v>
      </c>
      <c r="D5" s="177">
        <f>RES_hhdet_fech!D5/RES_summary!D$19</f>
        <v>0</v>
      </c>
      <c r="E5" s="177">
        <f>RES_hhdet_fech!E5/RES_summary!E$19</f>
        <v>0</v>
      </c>
      <c r="F5" s="177">
        <f>RES_hhdet_fech!F5/RES_summary!F$19</f>
        <v>0</v>
      </c>
      <c r="G5" s="177">
        <f>RES_hhdet_fech!G5/RES_summary!G$19</f>
        <v>0</v>
      </c>
      <c r="H5" s="177">
        <f>RES_hhdet_fech!H5/RES_summary!H$19</f>
        <v>0</v>
      </c>
      <c r="I5" s="177">
        <f>RES_hhdet_fech!I5/RES_summary!I$19</f>
        <v>0</v>
      </c>
      <c r="J5" s="177">
        <f>RES_hhdet_fech!J5/RES_summary!J$19</f>
        <v>0</v>
      </c>
      <c r="K5" s="177">
        <f>RES_hhdet_fech!K5/RES_summary!K$19</f>
        <v>0</v>
      </c>
      <c r="L5" s="177">
        <f>RES_hhdet_fech!L5/RES_summary!L$19</f>
        <v>0</v>
      </c>
      <c r="M5" s="177">
        <f>RES_hhdet_fech!M5/RES_summary!M$19</f>
        <v>0</v>
      </c>
      <c r="N5" s="177">
        <f>RES_hhdet_fech!N5/RES_summary!N$19</f>
        <v>0</v>
      </c>
      <c r="O5" s="177">
        <f>RES_hhdet_fech!O5/RES_summary!O$19</f>
        <v>0</v>
      </c>
      <c r="P5" s="177">
        <f>RES_hhdet_fech!P5/RES_summary!P$19</f>
        <v>0</v>
      </c>
      <c r="Q5" s="177">
        <f>RES_hhdet_fech!Q5/RES_summary!Q$19</f>
        <v>0</v>
      </c>
    </row>
    <row r="6" spans="1:17" ht="12" customHeight="1" x14ac:dyDescent="0.25">
      <c r="A6" s="23" t="s">
        <v>60</v>
      </c>
      <c r="B6" s="177">
        <f>RES_hhdet_fech!B6/RES_summary!B$19</f>
        <v>0</v>
      </c>
      <c r="C6" s="177">
        <f>RES_hhdet_fech!C6/RES_summary!C$19</f>
        <v>0</v>
      </c>
      <c r="D6" s="177">
        <f>RES_hhdet_fech!D6/RES_summary!D$19</f>
        <v>0</v>
      </c>
      <c r="E6" s="177">
        <f>RES_hhdet_fech!E6/RES_summary!E$19</f>
        <v>0</v>
      </c>
      <c r="F6" s="177">
        <f>RES_hhdet_fech!F6/RES_summary!F$19</f>
        <v>0</v>
      </c>
      <c r="G6" s="177">
        <f>RES_hhdet_fech!G6/RES_summary!G$19</f>
        <v>0</v>
      </c>
      <c r="H6" s="177">
        <f>RES_hhdet_fech!H6/RES_summary!H$19</f>
        <v>0</v>
      </c>
      <c r="I6" s="177">
        <f>RES_hhdet_fech!I6/RES_summary!I$19</f>
        <v>0</v>
      </c>
      <c r="J6" s="177">
        <f>RES_hhdet_fech!J6/RES_summary!J$19</f>
        <v>0</v>
      </c>
      <c r="K6" s="177">
        <f>RES_hhdet_fech!K6/RES_summary!K$19</f>
        <v>0</v>
      </c>
      <c r="L6" s="177">
        <f>RES_hhdet_fech!L6/RES_summary!L$19</f>
        <v>0</v>
      </c>
      <c r="M6" s="177">
        <f>RES_hhdet_fech!M6/RES_summary!M$19</f>
        <v>0</v>
      </c>
      <c r="N6" s="177">
        <f>RES_hhdet_fech!N6/RES_summary!N$19</f>
        <v>0</v>
      </c>
      <c r="O6" s="177">
        <f>RES_hhdet_fech!O6/RES_summary!O$19</f>
        <v>0</v>
      </c>
      <c r="P6" s="177">
        <f>RES_hhdet_fech!P6/RES_summary!P$19</f>
        <v>0</v>
      </c>
      <c r="Q6" s="177">
        <f>RES_hhdet_fech!Q6/RES_summary!Q$19</f>
        <v>0</v>
      </c>
    </row>
    <row r="7" spans="1:17" ht="12.95" customHeight="1" x14ac:dyDescent="0.25">
      <c r="A7" s="158" t="s">
        <v>112</v>
      </c>
      <c r="B7" s="178">
        <f>RES_hhdet_fech!B7/RES_summary!B$19</f>
        <v>0</v>
      </c>
      <c r="C7" s="178">
        <f>RES_hhdet_fech!C7/RES_summary!C$19</f>
        <v>0</v>
      </c>
      <c r="D7" s="178">
        <f>RES_hhdet_fech!D7/RES_summary!D$19</f>
        <v>0</v>
      </c>
      <c r="E7" s="178">
        <f>RES_hhdet_fech!E7/RES_summary!E$19</f>
        <v>0</v>
      </c>
      <c r="F7" s="178">
        <f>RES_hhdet_fech!F7/RES_summary!F$19</f>
        <v>0</v>
      </c>
      <c r="G7" s="178">
        <f>RES_hhdet_fech!G7/RES_summary!G$19</f>
        <v>0</v>
      </c>
      <c r="H7" s="178">
        <f>RES_hhdet_fech!H7/RES_summary!H$19</f>
        <v>0</v>
      </c>
      <c r="I7" s="178">
        <f>RES_hhdet_fech!I7/RES_summary!I$19</f>
        <v>0</v>
      </c>
      <c r="J7" s="178">
        <f>RES_hhdet_fech!J7/RES_summary!J$19</f>
        <v>0</v>
      </c>
      <c r="K7" s="178">
        <f>RES_hhdet_fech!K7/RES_summary!K$19</f>
        <v>0</v>
      </c>
      <c r="L7" s="178">
        <f>RES_hhdet_fech!L7/RES_summary!L$19</f>
        <v>0</v>
      </c>
      <c r="M7" s="178">
        <f>RES_hhdet_fech!M7/RES_summary!M$19</f>
        <v>0</v>
      </c>
      <c r="N7" s="178">
        <f>RES_hhdet_fech!N7/RES_summary!N$19</f>
        <v>0</v>
      </c>
      <c r="O7" s="178">
        <f>RES_hhdet_fech!O7/RES_summary!O$19</f>
        <v>0</v>
      </c>
      <c r="P7" s="178">
        <f>RES_hhdet_fech!P7/RES_summary!P$19</f>
        <v>0</v>
      </c>
      <c r="Q7" s="178">
        <f>RES_hhdet_fech!Q7/RES_summary!Q$19</f>
        <v>0</v>
      </c>
    </row>
    <row r="8" spans="1:17" ht="12" customHeight="1" x14ac:dyDescent="0.25">
      <c r="A8" s="23" t="s">
        <v>60</v>
      </c>
      <c r="B8" s="177">
        <f>RES_hhdet_fech!B8/RES_summary!B$19</f>
        <v>0</v>
      </c>
      <c r="C8" s="177">
        <f>RES_hhdet_fech!C8/RES_summary!C$19</f>
        <v>0</v>
      </c>
      <c r="D8" s="177">
        <f>RES_hhdet_fech!D8/RES_summary!D$19</f>
        <v>0</v>
      </c>
      <c r="E8" s="177">
        <f>RES_hhdet_fech!E8/RES_summary!E$19</f>
        <v>0</v>
      </c>
      <c r="F8" s="177">
        <f>RES_hhdet_fech!F8/RES_summary!F$19</f>
        <v>0</v>
      </c>
      <c r="G8" s="177">
        <f>RES_hhdet_fech!G8/RES_summary!G$19</f>
        <v>0</v>
      </c>
      <c r="H8" s="177">
        <f>RES_hhdet_fech!H8/RES_summary!H$19</f>
        <v>0</v>
      </c>
      <c r="I8" s="177">
        <f>RES_hhdet_fech!I8/RES_summary!I$19</f>
        <v>0</v>
      </c>
      <c r="J8" s="177">
        <f>RES_hhdet_fech!J8/RES_summary!J$19</f>
        <v>0</v>
      </c>
      <c r="K8" s="177">
        <f>RES_hhdet_fech!K8/RES_summary!K$19</f>
        <v>0</v>
      </c>
      <c r="L8" s="177">
        <f>RES_hhdet_fech!L8/RES_summary!L$19</f>
        <v>0</v>
      </c>
      <c r="M8" s="177">
        <f>RES_hhdet_fech!M8/RES_summary!M$19</f>
        <v>0</v>
      </c>
      <c r="N8" s="177">
        <f>RES_hhdet_fech!N8/RES_summary!N$19</f>
        <v>0</v>
      </c>
      <c r="O8" s="177">
        <f>RES_hhdet_fech!O8/RES_summary!O$19</f>
        <v>0</v>
      </c>
      <c r="P8" s="177">
        <f>RES_hhdet_fech!P8/RES_summary!P$19</f>
        <v>0</v>
      </c>
      <c r="Q8" s="177">
        <f>RES_hhdet_fech!Q8/RES_summary!Q$19</f>
        <v>0</v>
      </c>
    </row>
    <row r="9" spans="1:17" ht="12" customHeight="1" x14ac:dyDescent="0.25">
      <c r="A9" s="158" t="s">
        <v>63</v>
      </c>
      <c r="B9" s="178">
        <f>RES_hhdet_fech!B9/RES_summary!B$19</f>
        <v>0</v>
      </c>
      <c r="C9" s="178">
        <f>RES_hhdet_fech!C9/RES_summary!C$19</f>
        <v>0</v>
      </c>
      <c r="D9" s="178">
        <f>RES_hhdet_fech!D9/RES_summary!D$19</f>
        <v>0</v>
      </c>
      <c r="E9" s="178">
        <f>RES_hhdet_fech!E9/RES_summary!E$19</f>
        <v>0</v>
      </c>
      <c r="F9" s="178">
        <f>RES_hhdet_fech!F9/RES_summary!F$19</f>
        <v>0</v>
      </c>
      <c r="G9" s="178">
        <f>RES_hhdet_fech!G9/RES_summary!G$19</f>
        <v>0</v>
      </c>
      <c r="H9" s="178">
        <f>RES_hhdet_fech!H9/RES_summary!H$19</f>
        <v>0</v>
      </c>
      <c r="I9" s="178">
        <f>RES_hhdet_fech!I9/RES_summary!I$19</f>
        <v>0</v>
      </c>
      <c r="J9" s="178">
        <f>RES_hhdet_fech!J9/RES_summary!J$19</f>
        <v>0</v>
      </c>
      <c r="K9" s="178">
        <f>RES_hhdet_fech!K9/RES_summary!K$19</f>
        <v>0</v>
      </c>
      <c r="L9" s="178">
        <f>RES_hhdet_fech!L9/RES_summary!L$19</f>
        <v>0</v>
      </c>
      <c r="M9" s="178">
        <f>RES_hhdet_fech!M9/RES_summary!M$19</f>
        <v>0</v>
      </c>
      <c r="N9" s="178">
        <f>RES_hhdet_fech!N9/RES_summary!N$19</f>
        <v>0</v>
      </c>
      <c r="O9" s="178">
        <f>RES_hhdet_fech!O9/RES_summary!O$19</f>
        <v>0</v>
      </c>
      <c r="P9" s="178">
        <f>RES_hhdet_fech!P9/RES_summary!P$19</f>
        <v>0</v>
      </c>
      <c r="Q9" s="178">
        <f>RES_hhdet_fech!Q9/RES_summary!Q$19</f>
        <v>0</v>
      </c>
    </row>
    <row r="10" spans="1:17" ht="12" customHeight="1" x14ac:dyDescent="0.25">
      <c r="A10" s="167" t="s">
        <v>171</v>
      </c>
      <c r="B10" s="183">
        <f>RES_hhdet_fech!B10/RES_summary!B$19</f>
        <v>0</v>
      </c>
      <c r="C10" s="183">
        <f>RES_hhdet_fech!C10/RES_summary!C$19</f>
        <v>0</v>
      </c>
      <c r="D10" s="183">
        <f>RES_hhdet_fech!D10/RES_summary!D$19</f>
        <v>0</v>
      </c>
      <c r="E10" s="183">
        <f>RES_hhdet_fech!E10/RES_summary!E$19</f>
        <v>0</v>
      </c>
      <c r="F10" s="183">
        <f>RES_hhdet_fech!F10/RES_summary!F$19</f>
        <v>0</v>
      </c>
      <c r="G10" s="183">
        <f>RES_hhdet_fech!G10/RES_summary!G$19</f>
        <v>0</v>
      </c>
      <c r="H10" s="183">
        <f>RES_hhdet_fech!H10/RES_summary!H$19</f>
        <v>0</v>
      </c>
      <c r="I10" s="183">
        <f>RES_hhdet_fech!I10/RES_summary!I$19</f>
        <v>0</v>
      </c>
      <c r="J10" s="183">
        <f>RES_hhdet_fech!J10/RES_summary!J$19</f>
        <v>0</v>
      </c>
      <c r="K10" s="183">
        <f>RES_hhdet_fech!K10/RES_summary!K$19</f>
        <v>0</v>
      </c>
      <c r="L10" s="183">
        <f>RES_hhdet_fech!L10/RES_summary!L$19</f>
        <v>0</v>
      </c>
      <c r="M10" s="183">
        <f>RES_hhdet_fech!M10/RES_summary!M$19</f>
        <v>0</v>
      </c>
      <c r="N10" s="183">
        <f>RES_hhdet_fech!N10/RES_summary!N$19</f>
        <v>0</v>
      </c>
      <c r="O10" s="183">
        <f>RES_hhdet_fech!O10/RES_summary!O$19</f>
        <v>0</v>
      </c>
      <c r="P10" s="183">
        <f>RES_hhdet_fech!P10/RES_summary!P$19</f>
        <v>0</v>
      </c>
      <c r="Q10" s="183">
        <f>RES_hhdet_fech!Q10/RES_summary!Q$19</f>
        <v>0</v>
      </c>
    </row>
    <row r="11" spans="1:17" ht="12" customHeight="1" x14ac:dyDescent="0.25">
      <c r="A11" s="167" t="s">
        <v>144</v>
      </c>
      <c r="B11" s="183">
        <f>RES_hhdet_fech!B11/RES_summary!B$19</f>
        <v>0</v>
      </c>
      <c r="C11" s="183">
        <f>RES_hhdet_fech!C11/RES_summary!C$19</f>
        <v>0</v>
      </c>
      <c r="D11" s="183">
        <f>RES_hhdet_fech!D11/RES_summary!D$19</f>
        <v>0</v>
      </c>
      <c r="E11" s="183">
        <f>RES_hhdet_fech!E11/RES_summary!E$19</f>
        <v>0</v>
      </c>
      <c r="F11" s="183">
        <f>RES_hhdet_fech!F11/RES_summary!F$19</f>
        <v>0</v>
      </c>
      <c r="G11" s="183">
        <f>RES_hhdet_fech!G11/RES_summary!G$19</f>
        <v>0</v>
      </c>
      <c r="H11" s="183">
        <f>RES_hhdet_fech!H11/RES_summary!H$19</f>
        <v>0</v>
      </c>
      <c r="I11" s="183">
        <f>RES_hhdet_fech!I11/RES_summary!I$19</f>
        <v>0</v>
      </c>
      <c r="J11" s="183">
        <f>RES_hhdet_fech!J11/RES_summary!J$19</f>
        <v>0</v>
      </c>
      <c r="K11" s="183">
        <f>RES_hhdet_fech!K11/RES_summary!K$19</f>
        <v>0</v>
      </c>
      <c r="L11" s="183">
        <f>RES_hhdet_fech!L11/RES_summary!L$19</f>
        <v>0</v>
      </c>
      <c r="M11" s="183">
        <f>RES_hhdet_fech!M11/RES_summary!M$19</f>
        <v>0</v>
      </c>
      <c r="N11" s="183">
        <f>RES_hhdet_fech!N11/RES_summary!N$19</f>
        <v>0</v>
      </c>
      <c r="O11" s="183">
        <f>RES_hhdet_fech!O11/RES_summary!O$19</f>
        <v>0</v>
      </c>
      <c r="P11" s="183">
        <f>RES_hhdet_fech!P11/RES_summary!P$19</f>
        <v>0</v>
      </c>
      <c r="Q11" s="183">
        <f>RES_hhdet_fech!Q11/RES_summary!Q$19</f>
        <v>0</v>
      </c>
    </row>
    <row r="12" spans="1:17" ht="12" customHeight="1" x14ac:dyDescent="0.25">
      <c r="A12" s="167" t="s">
        <v>143</v>
      </c>
      <c r="B12" s="183">
        <f>RES_hhdet_fech!B12/RES_summary!B$19</f>
        <v>0</v>
      </c>
      <c r="C12" s="183">
        <f>RES_hhdet_fech!C12/RES_summary!C$19</f>
        <v>0</v>
      </c>
      <c r="D12" s="183">
        <f>RES_hhdet_fech!D12/RES_summary!D$19</f>
        <v>0</v>
      </c>
      <c r="E12" s="183">
        <f>RES_hhdet_fech!E12/RES_summary!E$19</f>
        <v>0</v>
      </c>
      <c r="F12" s="183">
        <f>RES_hhdet_fech!F12/RES_summary!F$19</f>
        <v>0</v>
      </c>
      <c r="G12" s="183">
        <f>RES_hhdet_fech!G12/RES_summary!G$19</f>
        <v>0</v>
      </c>
      <c r="H12" s="183">
        <f>RES_hhdet_fech!H12/RES_summary!H$19</f>
        <v>0</v>
      </c>
      <c r="I12" s="183">
        <f>RES_hhdet_fech!I12/RES_summary!I$19</f>
        <v>0</v>
      </c>
      <c r="J12" s="183">
        <f>RES_hhdet_fech!J12/RES_summary!J$19</f>
        <v>0</v>
      </c>
      <c r="K12" s="183">
        <f>RES_hhdet_fech!K12/RES_summary!K$19</f>
        <v>0</v>
      </c>
      <c r="L12" s="183">
        <f>RES_hhdet_fech!L12/RES_summary!L$19</f>
        <v>0</v>
      </c>
      <c r="M12" s="183">
        <f>RES_hhdet_fech!M12/RES_summary!M$19</f>
        <v>0</v>
      </c>
      <c r="N12" s="183">
        <f>RES_hhdet_fech!N12/RES_summary!N$19</f>
        <v>0</v>
      </c>
      <c r="O12" s="183">
        <f>RES_hhdet_fech!O12/RES_summary!O$19</f>
        <v>0</v>
      </c>
      <c r="P12" s="183">
        <f>RES_hhdet_fech!P12/RES_summary!P$19</f>
        <v>0</v>
      </c>
      <c r="Q12" s="183">
        <f>RES_hhdet_fech!Q12/RES_summary!Q$19</f>
        <v>0</v>
      </c>
    </row>
    <row r="13" spans="1:17" ht="12" customHeight="1" x14ac:dyDescent="0.25">
      <c r="A13" s="166" t="s">
        <v>57</v>
      </c>
      <c r="B13" s="182">
        <f>RES_hhdet_fech!B13/RES_summary!B$19</f>
        <v>0</v>
      </c>
      <c r="C13" s="182">
        <f>RES_hhdet_fech!C13/RES_summary!C$19</f>
        <v>0</v>
      </c>
      <c r="D13" s="182">
        <f>RES_hhdet_fech!D13/RES_summary!D$19</f>
        <v>0</v>
      </c>
      <c r="E13" s="182">
        <f>RES_hhdet_fech!E13/RES_summary!E$19</f>
        <v>0</v>
      </c>
      <c r="F13" s="182">
        <f>RES_hhdet_fech!F13/RES_summary!F$19</f>
        <v>0</v>
      </c>
      <c r="G13" s="182">
        <f>RES_hhdet_fech!G13/RES_summary!G$19</f>
        <v>0</v>
      </c>
      <c r="H13" s="182">
        <f>RES_hhdet_fech!H13/RES_summary!H$19</f>
        <v>0</v>
      </c>
      <c r="I13" s="182">
        <f>RES_hhdet_fech!I13/RES_summary!I$19</f>
        <v>0</v>
      </c>
      <c r="J13" s="182">
        <f>RES_hhdet_fech!J13/RES_summary!J$19</f>
        <v>0</v>
      </c>
      <c r="K13" s="182">
        <f>RES_hhdet_fech!K13/RES_summary!K$19</f>
        <v>0</v>
      </c>
      <c r="L13" s="182">
        <f>RES_hhdet_fech!L13/RES_summary!L$19</f>
        <v>0</v>
      </c>
      <c r="M13" s="182">
        <f>RES_hhdet_fech!M13/RES_summary!M$19</f>
        <v>0</v>
      </c>
      <c r="N13" s="182">
        <f>RES_hhdet_fech!N13/RES_summary!N$19</f>
        <v>0</v>
      </c>
      <c r="O13" s="182">
        <f>RES_hhdet_fech!O13/RES_summary!O$19</f>
        <v>0</v>
      </c>
      <c r="P13" s="182">
        <f>RES_hhdet_fech!P13/RES_summary!P$19</f>
        <v>0</v>
      </c>
      <c r="Q13" s="182">
        <f>RES_hhdet_fech!Q13/RES_summary!Q$19</f>
        <v>0</v>
      </c>
    </row>
    <row r="14" spans="1:17" ht="12" customHeight="1" x14ac:dyDescent="0.25">
      <c r="A14" s="147" t="s">
        <v>59</v>
      </c>
      <c r="B14" s="181">
        <f>RES_hhdet_fech!B14/RES_summary!B$19</f>
        <v>0</v>
      </c>
      <c r="C14" s="181">
        <f>RES_hhdet_fech!C14/RES_summary!C$19</f>
        <v>0</v>
      </c>
      <c r="D14" s="181">
        <f>RES_hhdet_fech!D14/RES_summary!D$19</f>
        <v>0</v>
      </c>
      <c r="E14" s="181">
        <f>RES_hhdet_fech!E14/RES_summary!E$19</f>
        <v>0</v>
      </c>
      <c r="F14" s="181">
        <f>RES_hhdet_fech!F14/RES_summary!F$19</f>
        <v>0</v>
      </c>
      <c r="G14" s="181">
        <f>RES_hhdet_fech!G14/RES_summary!G$19</f>
        <v>0</v>
      </c>
      <c r="H14" s="181">
        <f>RES_hhdet_fech!H14/RES_summary!H$19</f>
        <v>0</v>
      </c>
      <c r="I14" s="181">
        <f>RES_hhdet_fech!I14/RES_summary!I$19</f>
        <v>0</v>
      </c>
      <c r="J14" s="181">
        <f>RES_hhdet_fech!J14/RES_summary!J$19</f>
        <v>0</v>
      </c>
      <c r="K14" s="181">
        <f>RES_hhdet_fech!K14/RES_summary!K$19</f>
        <v>0</v>
      </c>
      <c r="L14" s="181">
        <f>RES_hhdet_fech!L14/RES_summary!L$19</f>
        <v>0</v>
      </c>
      <c r="M14" s="181">
        <f>RES_hhdet_fech!M14/RES_summary!M$19</f>
        <v>0</v>
      </c>
      <c r="N14" s="181">
        <f>RES_hhdet_fech!N14/RES_summary!N$19</f>
        <v>0</v>
      </c>
      <c r="O14" s="181">
        <f>RES_hhdet_fech!O14/RES_summary!O$19</f>
        <v>0</v>
      </c>
      <c r="P14" s="181">
        <f>RES_hhdet_fech!P14/RES_summary!P$19</f>
        <v>0</v>
      </c>
      <c r="Q14" s="181">
        <f>RES_hhdet_fech!Q14/RES_summary!Q$19</f>
        <v>0</v>
      </c>
    </row>
    <row r="15" spans="1:17" ht="12" customHeight="1" x14ac:dyDescent="0.25">
      <c r="A15" s="163" t="s">
        <v>142</v>
      </c>
      <c r="B15" s="180">
        <f>RES_hhdet_fech!B15/RES_summary!B$19</f>
        <v>0</v>
      </c>
      <c r="C15" s="180">
        <f>RES_hhdet_fech!C15/RES_summary!C$19</f>
        <v>0</v>
      </c>
      <c r="D15" s="180">
        <f>RES_hhdet_fech!D15/RES_summary!D$19</f>
        <v>0</v>
      </c>
      <c r="E15" s="180">
        <f>RES_hhdet_fech!E15/RES_summary!E$19</f>
        <v>0</v>
      </c>
      <c r="F15" s="180">
        <f>RES_hhdet_fech!F15/RES_summary!F$19</f>
        <v>0</v>
      </c>
      <c r="G15" s="180">
        <f>RES_hhdet_fech!G15/RES_summary!G$19</f>
        <v>0</v>
      </c>
      <c r="H15" s="180">
        <f>RES_hhdet_fech!H15/RES_summary!H$19</f>
        <v>0</v>
      </c>
      <c r="I15" s="180">
        <f>RES_hhdet_fech!I15/RES_summary!I$19</f>
        <v>0</v>
      </c>
      <c r="J15" s="180">
        <f>RES_hhdet_fech!J15/RES_summary!J$19</f>
        <v>0</v>
      </c>
      <c r="K15" s="180">
        <f>RES_hhdet_fech!K15/RES_summary!K$19</f>
        <v>0</v>
      </c>
      <c r="L15" s="180">
        <f>RES_hhdet_fech!L15/RES_summary!L$19</f>
        <v>0</v>
      </c>
      <c r="M15" s="180">
        <f>RES_hhdet_fech!M15/RES_summary!M$19</f>
        <v>0</v>
      </c>
      <c r="N15" s="180">
        <f>RES_hhdet_fech!N15/RES_summary!N$19</f>
        <v>0</v>
      </c>
      <c r="O15" s="180">
        <f>RES_hhdet_fech!O15/RES_summary!O$19</f>
        <v>0</v>
      </c>
      <c r="P15" s="180">
        <f>RES_hhdet_fech!P15/RES_summary!P$19</f>
        <v>0</v>
      </c>
      <c r="Q15" s="180">
        <f>RES_hhdet_fech!Q15/RES_summary!Q$19</f>
        <v>0</v>
      </c>
    </row>
    <row r="16" spans="1:17" ht="12" customHeight="1" x14ac:dyDescent="0.25">
      <c r="A16" s="161" t="s">
        <v>141</v>
      </c>
      <c r="B16" s="179">
        <f>RES_hhdet_fech!B16/RES_summary!B$19</f>
        <v>0</v>
      </c>
      <c r="C16" s="179">
        <f>RES_hhdet_fech!C16/RES_summary!C$19</f>
        <v>0</v>
      </c>
      <c r="D16" s="179">
        <f>RES_hhdet_fech!D16/RES_summary!D$19</f>
        <v>0</v>
      </c>
      <c r="E16" s="179">
        <f>RES_hhdet_fech!E16/RES_summary!E$19</f>
        <v>0</v>
      </c>
      <c r="F16" s="179">
        <f>RES_hhdet_fech!F16/RES_summary!F$19</f>
        <v>0</v>
      </c>
      <c r="G16" s="179">
        <f>RES_hhdet_fech!G16/RES_summary!G$19</f>
        <v>0</v>
      </c>
      <c r="H16" s="179">
        <f>RES_hhdet_fech!H16/RES_summary!H$19</f>
        <v>0</v>
      </c>
      <c r="I16" s="179">
        <f>RES_hhdet_fech!I16/RES_summary!I$19</f>
        <v>0</v>
      </c>
      <c r="J16" s="179">
        <f>RES_hhdet_fech!J16/RES_summary!J$19</f>
        <v>0</v>
      </c>
      <c r="K16" s="179">
        <f>RES_hhdet_fech!K16/RES_summary!K$19</f>
        <v>0</v>
      </c>
      <c r="L16" s="179">
        <f>RES_hhdet_fech!L16/RES_summary!L$19</f>
        <v>0</v>
      </c>
      <c r="M16" s="179">
        <f>RES_hhdet_fech!M16/RES_summary!M$19</f>
        <v>0</v>
      </c>
      <c r="N16" s="179">
        <f>RES_hhdet_fech!N16/RES_summary!N$19</f>
        <v>0</v>
      </c>
      <c r="O16" s="179">
        <f>RES_hhdet_fech!O16/RES_summary!O$19</f>
        <v>0</v>
      </c>
      <c r="P16" s="179">
        <f>RES_hhdet_fech!P16/RES_summary!P$19</f>
        <v>0</v>
      </c>
      <c r="Q16" s="179">
        <f>RES_hhdet_fech!Q16/RES_summary!Q$19</f>
        <v>0</v>
      </c>
    </row>
    <row r="17" spans="1:17" ht="12" customHeight="1" x14ac:dyDescent="0.25">
      <c r="A17" s="148" t="s">
        <v>60</v>
      </c>
      <c r="B17" s="177">
        <f>RES_hhdet_fech!B17/RES_summary!B$19</f>
        <v>0</v>
      </c>
      <c r="C17" s="177">
        <f>RES_hhdet_fech!C17/RES_summary!C$19</f>
        <v>0</v>
      </c>
      <c r="D17" s="177">
        <f>RES_hhdet_fech!D17/RES_summary!D$19</f>
        <v>0</v>
      </c>
      <c r="E17" s="177">
        <f>RES_hhdet_fech!E17/RES_summary!E$19</f>
        <v>0</v>
      </c>
      <c r="F17" s="177">
        <f>RES_hhdet_fech!F17/RES_summary!F$19</f>
        <v>0</v>
      </c>
      <c r="G17" s="177">
        <f>RES_hhdet_fech!G17/RES_summary!G$19</f>
        <v>0</v>
      </c>
      <c r="H17" s="177">
        <f>RES_hhdet_fech!H17/RES_summary!H$19</f>
        <v>0</v>
      </c>
      <c r="I17" s="177">
        <f>RES_hhdet_fech!I17/RES_summary!I$19</f>
        <v>0</v>
      </c>
      <c r="J17" s="177">
        <f>RES_hhdet_fech!J17/RES_summary!J$19</f>
        <v>0</v>
      </c>
      <c r="K17" s="177">
        <f>RES_hhdet_fech!K17/RES_summary!K$19</f>
        <v>0</v>
      </c>
      <c r="L17" s="177">
        <f>RES_hhdet_fech!L17/RES_summary!L$19</f>
        <v>0</v>
      </c>
      <c r="M17" s="177">
        <f>RES_hhdet_fech!M17/RES_summary!M$19</f>
        <v>0</v>
      </c>
      <c r="N17" s="177">
        <f>RES_hhdet_fech!N17/RES_summary!N$19</f>
        <v>0</v>
      </c>
      <c r="O17" s="177">
        <f>RES_hhdet_fech!O17/RES_summary!O$19</f>
        <v>0</v>
      </c>
      <c r="P17" s="177">
        <f>RES_hhdet_fech!P17/RES_summary!P$19</f>
        <v>0</v>
      </c>
      <c r="Q17" s="177">
        <f>RES_hhdet_fech!Q17/RES_summary!Q$19</f>
        <v>0</v>
      </c>
    </row>
    <row r="18" spans="1:17" ht="12" customHeight="1" x14ac:dyDescent="0.25">
      <c r="A18" s="148" t="s">
        <v>59</v>
      </c>
      <c r="B18" s="177">
        <f>RES_hhdet_fech!B18/RES_summary!B$19</f>
        <v>0</v>
      </c>
      <c r="C18" s="177">
        <f>RES_hhdet_fech!C18/RES_summary!C$19</f>
        <v>0</v>
      </c>
      <c r="D18" s="177">
        <f>RES_hhdet_fech!D18/RES_summary!D$19</f>
        <v>0</v>
      </c>
      <c r="E18" s="177">
        <f>RES_hhdet_fech!E18/RES_summary!E$19</f>
        <v>0</v>
      </c>
      <c r="F18" s="177">
        <f>RES_hhdet_fech!F18/RES_summary!F$19</f>
        <v>0</v>
      </c>
      <c r="G18" s="177">
        <f>RES_hhdet_fech!G18/RES_summary!G$19</f>
        <v>0</v>
      </c>
      <c r="H18" s="177">
        <f>RES_hhdet_fech!H18/RES_summary!H$19</f>
        <v>0</v>
      </c>
      <c r="I18" s="177">
        <f>RES_hhdet_fech!I18/RES_summary!I$19</f>
        <v>0</v>
      </c>
      <c r="J18" s="177">
        <f>RES_hhdet_fech!J18/RES_summary!J$19</f>
        <v>0</v>
      </c>
      <c r="K18" s="177">
        <f>RES_hhdet_fech!K18/RES_summary!K$19</f>
        <v>0</v>
      </c>
      <c r="L18" s="177">
        <f>RES_hhdet_fech!L18/RES_summary!L$19</f>
        <v>0</v>
      </c>
      <c r="M18" s="177">
        <f>RES_hhdet_fech!M18/RES_summary!M$19</f>
        <v>0</v>
      </c>
      <c r="N18" s="177">
        <f>RES_hhdet_fech!N18/RES_summary!N$19</f>
        <v>0</v>
      </c>
      <c r="O18" s="177">
        <f>RES_hhdet_fech!O18/RES_summary!O$19</f>
        <v>0</v>
      </c>
      <c r="P18" s="177">
        <f>RES_hhdet_fech!P18/RES_summary!P$19</f>
        <v>0</v>
      </c>
      <c r="Q18" s="177">
        <f>RES_hhdet_fech!Q18/RES_summary!Q$19</f>
        <v>0</v>
      </c>
    </row>
    <row r="19" spans="1:17" ht="12" customHeight="1" x14ac:dyDescent="0.25">
      <c r="A19" s="158" t="s">
        <v>62</v>
      </c>
      <c r="B19" s="178">
        <f>RES_hhdet_fech!B19/RES_summary!B$19</f>
        <v>0</v>
      </c>
      <c r="C19" s="178">
        <f>RES_hhdet_fech!C19/RES_summary!C$19</f>
        <v>0</v>
      </c>
      <c r="D19" s="178">
        <f>RES_hhdet_fech!D19/RES_summary!D$19</f>
        <v>0</v>
      </c>
      <c r="E19" s="178">
        <f>RES_hhdet_fech!E19/RES_summary!E$19</f>
        <v>0</v>
      </c>
      <c r="F19" s="178">
        <f>RES_hhdet_fech!F19/RES_summary!F$19</f>
        <v>0</v>
      </c>
      <c r="G19" s="178">
        <f>RES_hhdet_fech!G19/RES_summary!G$19</f>
        <v>0</v>
      </c>
      <c r="H19" s="178">
        <f>RES_hhdet_fech!H19/RES_summary!H$19</f>
        <v>0</v>
      </c>
      <c r="I19" s="178">
        <f>RES_hhdet_fech!I19/RES_summary!I$19</f>
        <v>0</v>
      </c>
      <c r="J19" s="178">
        <f>RES_hhdet_fech!J19/RES_summary!J$19</f>
        <v>0</v>
      </c>
      <c r="K19" s="178">
        <f>RES_hhdet_fech!K19/RES_summary!K$19</f>
        <v>0</v>
      </c>
      <c r="L19" s="178">
        <f>RES_hhdet_fech!L19/RES_summary!L$19</f>
        <v>0</v>
      </c>
      <c r="M19" s="178">
        <f>RES_hhdet_fech!M19/RES_summary!M$19</f>
        <v>0</v>
      </c>
      <c r="N19" s="178">
        <f>RES_hhdet_fech!N19/RES_summary!N$19</f>
        <v>0</v>
      </c>
      <c r="O19" s="178">
        <f>RES_hhdet_fech!O19/RES_summary!O$19</f>
        <v>0</v>
      </c>
      <c r="P19" s="178">
        <f>RES_hhdet_fech!P19/RES_summary!P$19</f>
        <v>0</v>
      </c>
      <c r="Q19" s="178">
        <f>RES_hhdet_fech!Q19/RES_summary!Q$19</f>
        <v>0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0</v>
      </c>
      <c r="C21" s="177">
        <f>RES_hhdet_fech!C21/RES_summary!C$19</f>
        <v>0</v>
      </c>
      <c r="D21" s="177">
        <f>RES_hhdet_fech!D21/RES_summary!D$19</f>
        <v>0</v>
      </c>
      <c r="E21" s="177">
        <f>RES_hhdet_fech!E21/RES_summary!E$19</f>
        <v>0</v>
      </c>
      <c r="F21" s="177">
        <f>RES_hhdet_fech!F21/RES_summary!F$19</f>
        <v>0</v>
      </c>
      <c r="G21" s="177">
        <f>RES_hhdet_fech!G21/RES_summary!G$19</f>
        <v>0</v>
      </c>
      <c r="H21" s="177">
        <f>RES_hhdet_fech!H21/RES_summary!H$19</f>
        <v>0</v>
      </c>
      <c r="I21" s="177">
        <f>RES_hhdet_fech!I21/RES_summary!I$19</f>
        <v>0</v>
      </c>
      <c r="J21" s="177">
        <f>RES_hhdet_fech!J21/RES_summary!J$19</f>
        <v>0</v>
      </c>
      <c r="K21" s="177">
        <f>RES_hhdet_fech!K21/RES_summary!K$19</f>
        <v>0</v>
      </c>
      <c r="L21" s="177">
        <f>RES_hhdet_fech!L21/RES_summary!L$19</f>
        <v>0</v>
      </c>
      <c r="M21" s="177">
        <f>RES_hhdet_fech!M21/RES_summary!M$19</f>
        <v>0</v>
      </c>
      <c r="N21" s="177">
        <f>RES_hhdet_fech!N21/RES_summary!N$19</f>
        <v>0</v>
      </c>
      <c r="O21" s="177">
        <f>RES_hhdet_fech!O21/RES_summary!O$19</f>
        <v>0</v>
      </c>
      <c r="P21" s="177">
        <f>RES_hhdet_fech!P21/RES_summary!P$19</f>
        <v>0</v>
      </c>
      <c r="Q21" s="177">
        <f>RES_hhdet_fech!Q21/RES_summary!Q$19</f>
        <v>0</v>
      </c>
    </row>
    <row r="22" spans="1:17" ht="12" customHeight="1" x14ac:dyDescent="0.25">
      <c r="A22" s="29" t="s">
        <v>140</v>
      </c>
      <c r="B22" s="176">
        <f>RES_hhdet_fech!B22/RES_summary!B$19</f>
        <v>0</v>
      </c>
      <c r="C22" s="176">
        <f>RES_hhdet_fech!C22/RES_summary!C$19</f>
        <v>0</v>
      </c>
      <c r="D22" s="176">
        <f>RES_hhdet_fech!D22/RES_summary!D$19</f>
        <v>0</v>
      </c>
      <c r="E22" s="176">
        <f>RES_hhdet_fech!E22/RES_summary!E$19</f>
        <v>0</v>
      </c>
      <c r="F22" s="176">
        <f>RES_hhdet_fech!F22/RES_summary!F$19</f>
        <v>0</v>
      </c>
      <c r="G22" s="176">
        <f>RES_hhdet_fech!G22/RES_summary!G$19</f>
        <v>0</v>
      </c>
      <c r="H22" s="176">
        <f>RES_hhdet_fech!H22/RES_summary!H$19</f>
        <v>0</v>
      </c>
      <c r="I22" s="176">
        <f>RES_hhdet_fech!I22/RES_summary!I$19</f>
        <v>0</v>
      </c>
      <c r="J22" s="176">
        <f>RES_hhdet_fech!J22/RES_summary!J$19</f>
        <v>0</v>
      </c>
      <c r="K22" s="176">
        <f>RES_hhdet_fech!K22/RES_summary!K$19</f>
        <v>0</v>
      </c>
      <c r="L22" s="176">
        <f>RES_hhdet_fech!L22/RES_summary!L$19</f>
        <v>0</v>
      </c>
      <c r="M22" s="176">
        <f>RES_hhdet_fech!M22/RES_summary!M$19</f>
        <v>0</v>
      </c>
      <c r="N22" s="176">
        <f>RES_hhdet_fech!N22/RES_summary!N$19</f>
        <v>0</v>
      </c>
      <c r="O22" s="176">
        <f>RES_hhdet_fech!O22/RES_summary!O$19</f>
        <v>0</v>
      </c>
      <c r="P22" s="176">
        <f>RES_hhdet_fech!P22/RES_summary!P$19</f>
        <v>0</v>
      </c>
      <c r="Q22" s="176">
        <f>RES_hhdet_fech!Q22/RES_summary!Q$19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64.536799238871325</v>
      </c>
      <c r="C24" s="184">
        <f>RES_hhdet_fech!C24/RES_summary!C$19</f>
        <v>64.813008083468276</v>
      </c>
      <c r="D24" s="184">
        <f>RES_hhdet_fech!D24/RES_summary!D$19</f>
        <v>66.211699344963677</v>
      </c>
      <c r="E24" s="184">
        <f>RES_hhdet_fech!E24/RES_summary!E$19</f>
        <v>69.555018043406037</v>
      </c>
      <c r="F24" s="184">
        <f>RES_hhdet_fech!F24/RES_summary!F$19</f>
        <v>71.014511440315445</v>
      </c>
      <c r="G24" s="184">
        <f>RES_hhdet_fech!G24/RES_summary!G$19</f>
        <v>69.909660589653456</v>
      </c>
      <c r="H24" s="184">
        <f>RES_hhdet_fech!H24/RES_summary!H$19</f>
        <v>67.199157760910637</v>
      </c>
      <c r="I24" s="184">
        <f>RES_hhdet_fech!I24/RES_summary!I$19</f>
        <v>67.09354634249226</v>
      </c>
      <c r="J24" s="184">
        <f>RES_hhdet_fech!J24/RES_summary!J$19</f>
        <v>63.321051791216391</v>
      </c>
      <c r="K24" s="184">
        <f>RES_hhdet_fech!K24/RES_summary!K$19</f>
        <v>63.742123711445366</v>
      </c>
      <c r="L24" s="184">
        <f>RES_hhdet_fech!L24/RES_summary!L$19</f>
        <v>55.889806605865367</v>
      </c>
      <c r="M24" s="184">
        <f>RES_hhdet_fech!M24/RES_summary!M$19</f>
        <v>50.285573484015167</v>
      </c>
      <c r="N24" s="184">
        <f>RES_hhdet_fech!N24/RES_summary!N$19</f>
        <v>47.492995511394213</v>
      </c>
      <c r="O24" s="184">
        <f>RES_hhdet_fech!O24/RES_summary!O$19</f>
        <v>46.547268029118236</v>
      </c>
      <c r="P24" s="184">
        <f>RES_hhdet_fech!P24/RES_summary!P$19</f>
        <v>44.350453641870224</v>
      </c>
      <c r="Q24" s="184">
        <f>RES_hhdet_fech!Q24/RES_summary!Q$19</f>
        <v>44.064647342667982</v>
      </c>
    </row>
    <row r="25" spans="1:17" ht="12.95" customHeight="1" x14ac:dyDescent="0.25">
      <c r="A25" s="158" t="s">
        <v>65</v>
      </c>
      <c r="B25" s="178">
        <f>RES_hhdet_fech!B25/RES_summary!B$19</f>
        <v>24.961471578340824</v>
      </c>
      <c r="C25" s="178">
        <f>RES_hhdet_fech!C25/RES_summary!C$19</f>
        <v>24.989242047095416</v>
      </c>
      <c r="D25" s="178">
        <f>RES_hhdet_fech!D25/RES_summary!D$19</f>
        <v>25.351689554444153</v>
      </c>
      <c r="E25" s="178">
        <f>RES_hhdet_fech!E25/RES_summary!E$19</f>
        <v>25.214899715340017</v>
      </c>
      <c r="F25" s="178">
        <f>RES_hhdet_fech!F25/RES_summary!F$19</f>
        <v>25.380915249587986</v>
      </c>
      <c r="G25" s="178">
        <f>RES_hhdet_fech!G25/RES_summary!G$19</f>
        <v>25.374838317788832</v>
      </c>
      <c r="H25" s="178">
        <f>RES_hhdet_fech!H25/RES_summary!H$19</f>
        <v>24.330020792071558</v>
      </c>
      <c r="I25" s="178">
        <f>RES_hhdet_fech!I25/RES_summary!I$19</f>
        <v>24.449150341981248</v>
      </c>
      <c r="J25" s="178">
        <f>RES_hhdet_fech!J25/RES_summary!J$19</f>
        <v>23.419997391029007</v>
      </c>
      <c r="K25" s="178">
        <f>RES_hhdet_fech!K25/RES_summary!K$19</f>
        <v>23.47783962503097</v>
      </c>
      <c r="L25" s="178">
        <f>RES_hhdet_fech!L25/RES_summary!L$19</f>
        <v>14.095255232539451</v>
      </c>
      <c r="M25" s="178">
        <f>RES_hhdet_fech!M25/RES_summary!M$19</f>
        <v>11.710846118784032</v>
      </c>
      <c r="N25" s="178">
        <f>RES_hhdet_fech!N25/RES_summary!N$19</f>
        <v>12.052112792866387</v>
      </c>
      <c r="O25" s="178">
        <f>RES_hhdet_fech!O25/RES_summary!O$19</f>
        <v>12.631114983850255</v>
      </c>
      <c r="P25" s="178">
        <f>RES_hhdet_fech!P25/RES_summary!P$19</f>
        <v>12.460833685361679</v>
      </c>
      <c r="Q25" s="178">
        <f>RES_hhdet_fech!Q25/RES_summary!Q$19</f>
        <v>12.599547436663265</v>
      </c>
    </row>
    <row r="26" spans="1:17" ht="12" customHeight="1" x14ac:dyDescent="0.25">
      <c r="A26" s="23" t="s">
        <v>84</v>
      </c>
      <c r="B26" s="177">
        <f>RES_hhdet_fech!B26/RES_summary!B$19</f>
        <v>24.728982419169153</v>
      </c>
      <c r="C26" s="177">
        <f>RES_hhdet_fech!C26/RES_summary!C$19</f>
        <v>24.735841069011951</v>
      </c>
      <c r="D26" s="177">
        <f>RES_hhdet_fech!D26/RES_summary!D$19</f>
        <v>24.841563441097161</v>
      </c>
      <c r="E26" s="177">
        <f>RES_hhdet_fech!E26/RES_summary!E$19</f>
        <v>24.203811690770326</v>
      </c>
      <c r="F26" s="177">
        <f>RES_hhdet_fech!F26/RES_summary!F$19</f>
        <v>24.324599341666556</v>
      </c>
      <c r="G26" s="177">
        <f>RES_hhdet_fech!G26/RES_summary!G$19</f>
        <v>24.272184659388621</v>
      </c>
      <c r="H26" s="177">
        <f>RES_hhdet_fech!H26/RES_summary!H$19</f>
        <v>23.752131944698018</v>
      </c>
      <c r="I26" s="177">
        <f>RES_hhdet_fech!I26/RES_summary!I$19</f>
        <v>23.678369550986499</v>
      </c>
      <c r="J26" s="177">
        <f>RES_hhdet_fech!J26/RES_summary!J$19</f>
        <v>23.203649152743477</v>
      </c>
      <c r="K26" s="177">
        <f>RES_hhdet_fech!K26/RES_summary!K$19</f>
        <v>23.236768760424862</v>
      </c>
      <c r="L26" s="177">
        <f>RES_hhdet_fech!L26/RES_summary!L$19</f>
        <v>13.500932023879669</v>
      </c>
      <c r="M26" s="177">
        <f>RES_hhdet_fech!M26/RES_summary!M$19</f>
        <v>11.584832955809766</v>
      </c>
      <c r="N26" s="177">
        <f>RES_hhdet_fech!N26/RES_summary!N$19</f>
        <v>11.911708549065938</v>
      </c>
      <c r="O26" s="177">
        <f>RES_hhdet_fech!O26/RES_summary!O$19</f>
        <v>12.468056613569107</v>
      </c>
      <c r="P26" s="177">
        <f>RES_hhdet_fech!P26/RES_summary!P$19</f>
        <v>12.316258338879793</v>
      </c>
      <c r="Q26" s="177">
        <f>RES_hhdet_fech!Q26/RES_summary!Q$19</f>
        <v>12.405196335218347</v>
      </c>
    </row>
    <row r="27" spans="1:17" ht="12" customHeight="1" x14ac:dyDescent="0.25">
      <c r="A27" s="23" t="s">
        <v>60</v>
      </c>
      <c r="B27" s="177">
        <f>RES_hhdet_fech!B27/RES_summary!B$19</f>
        <v>0.2324891591716734</v>
      </c>
      <c r="C27" s="177">
        <f>RES_hhdet_fech!C27/RES_summary!C$19</f>
        <v>0.25340097808346695</v>
      </c>
      <c r="D27" s="177">
        <f>RES_hhdet_fech!D27/RES_summary!D$19</f>
        <v>0.51012611334699121</v>
      </c>
      <c r="E27" s="177">
        <f>RES_hhdet_fech!E27/RES_summary!E$19</f>
        <v>1.0110880245696916</v>
      </c>
      <c r="F27" s="177">
        <f>RES_hhdet_fech!F27/RES_summary!F$19</f>
        <v>1.0563159079214297</v>
      </c>
      <c r="G27" s="177">
        <f>RES_hhdet_fech!G27/RES_summary!G$19</f>
        <v>1.1026536584002071</v>
      </c>
      <c r="H27" s="177">
        <f>RES_hhdet_fech!H27/RES_summary!H$19</f>
        <v>0.57788884737353896</v>
      </c>
      <c r="I27" s="177">
        <f>RES_hhdet_fech!I27/RES_summary!I$19</f>
        <v>0.77078079099474894</v>
      </c>
      <c r="J27" s="177">
        <f>RES_hhdet_fech!J27/RES_summary!J$19</f>
        <v>0.21634823828553068</v>
      </c>
      <c r="K27" s="177">
        <f>RES_hhdet_fech!K27/RES_summary!K$19</f>
        <v>0.2410708646061096</v>
      </c>
      <c r="L27" s="177">
        <f>RES_hhdet_fech!L27/RES_summary!L$19</f>
        <v>0.59432320865978194</v>
      </c>
      <c r="M27" s="177">
        <f>RES_hhdet_fech!M27/RES_summary!M$19</f>
        <v>0.12601316297426732</v>
      </c>
      <c r="N27" s="177">
        <f>RES_hhdet_fech!N27/RES_summary!N$19</f>
        <v>0.14040424380044883</v>
      </c>
      <c r="O27" s="177">
        <f>RES_hhdet_fech!O27/RES_summary!O$19</f>
        <v>0.16305837028114853</v>
      </c>
      <c r="P27" s="177">
        <f>RES_hhdet_fech!P27/RES_summary!P$19</f>
        <v>0.14457534648188636</v>
      </c>
      <c r="Q27" s="177">
        <f>RES_hhdet_fech!Q27/RES_summary!Q$19</f>
        <v>0.19435110144491607</v>
      </c>
    </row>
    <row r="28" spans="1:17" ht="12.95" customHeight="1" x14ac:dyDescent="0.25">
      <c r="A28" s="158" t="s">
        <v>112</v>
      </c>
      <c r="B28" s="178">
        <f>RES_hhdet_fech!B28/RES_summary!B$19</f>
        <v>0.11908128225449435</v>
      </c>
      <c r="C28" s="178">
        <f>RES_hhdet_fech!C28/RES_summary!C$19</f>
        <v>0.13131528418536204</v>
      </c>
      <c r="D28" s="178">
        <f>RES_hhdet_fech!D28/RES_summary!D$19</f>
        <v>0.15455568678887552</v>
      </c>
      <c r="E28" s="178">
        <f>RES_hhdet_fech!E28/RES_summary!E$19</f>
        <v>0.17856947963621506</v>
      </c>
      <c r="F28" s="178">
        <f>RES_hhdet_fech!F28/RES_summary!F$19</f>
        <v>0.20413955530285685</v>
      </c>
      <c r="G28" s="178">
        <f>RES_hhdet_fech!G28/RES_summary!G$19</f>
        <v>0.23131434715851762</v>
      </c>
      <c r="H28" s="178">
        <f>RES_hhdet_fech!H28/RES_summary!H$19</f>
        <v>0.26627289369436252</v>
      </c>
      <c r="I28" s="178">
        <f>RES_hhdet_fech!I28/RES_summary!I$19</f>
        <v>0.3227761544047193</v>
      </c>
      <c r="J28" s="178">
        <f>RES_hhdet_fech!J28/RES_summary!J$19</f>
        <v>0.36591488599862104</v>
      </c>
      <c r="K28" s="178">
        <f>RES_hhdet_fech!K28/RES_summary!K$19</f>
        <v>0.41264140867715865</v>
      </c>
      <c r="L28" s="178">
        <f>RES_hhdet_fech!L28/RES_summary!L$19</f>
        <v>0.49673211014211255</v>
      </c>
      <c r="M28" s="178">
        <f>RES_hhdet_fech!M28/RES_summary!M$19</f>
        <v>0.45688839582911911</v>
      </c>
      <c r="N28" s="178">
        <f>RES_hhdet_fech!N28/RES_summary!N$19</f>
        <v>0.45316041087937869</v>
      </c>
      <c r="O28" s="178">
        <f>RES_hhdet_fech!O28/RES_summary!O$19</f>
        <v>0.44275879057632683</v>
      </c>
      <c r="P28" s="178">
        <f>RES_hhdet_fech!P28/RES_summary!P$19</f>
        <v>0.41178248936685841</v>
      </c>
      <c r="Q28" s="178">
        <f>RES_hhdet_fech!Q28/RES_summary!Q$19</f>
        <v>0.40316737848396833</v>
      </c>
    </row>
    <row r="29" spans="1:17" ht="12" customHeight="1" x14ac:dyDescent="0.25">
      <c r="A29" s="23" t="s">
        <v>60</v>
      </c>
      <c r="B29" s="177">
        <f>RES_hhdet_fech!B29/RES_summary!B$19</f>
        <v>0.11908128225449435</v>
      </c>
      <c r="C29" s="177">
        <f>RES_hhdet_fech!C29/RES_summary!C$19</f>
        <v>0.13131528418536204</v>
      </c>
      <c r="D29" s="177">
        <f>RES_hhdet_fech!D29/RES_summary!D$19</f>
        <v>0.15455568678887552</v>
      </c>
      <c r="E29" s="177">
        <f>RES_hhdet_fech!E29/RES_summary!E$19</f>
        <v>0.17856947963621506</v>
      </c>
      <c r="F29" s="177">
        <f>RES_hhdet_fech!F29/RES_summary!F$19</f>
        <v>0.20413955530285685</v>
      </c>
      <c r="G29" s="177">
        <f>RES_hhdet_fech!G29/RES_summary!G$19</f>
        <v>0.23131434715851762</v>
      </c>
      <c r="H29" s="177">
        <f>RES_hhdet_fech!H29/RES_summary!H$19</f>
        <v>0.26627289369436252</v>
      </c>
      <c r="I29" s="177">
        <f>RES_hhdet_fech!I29/RES_summary!I$19</f>
        <v>0.3227761544047193</v>
      </c>
      <c r="J29" s="177">
        <f>RES_hhdet_fech!J29/RES_summary!J$19</f>
        <v>0.36591488599862104</v>
      </c>
      <c r="K29" s="177">
        <f>RES_hhdet_fech!K29/RES_summary!K$19</f>
        <v>0.41264140867715865</v>
      </c>
      <c r="L29" s="177">
        <f>RES_hhdet_fech!L29/RES_summary!L$19</f>
        <v>0.49673211014211255</v>
      </c>
      <c r="M29" s="177">
        <f>RES_hhdet_fech!M29/RES_summary!M$19</f>
        <v>0.45688839582911911</v>
      </c>
      <c r="N29" s="177">
        <f>RES_hhdet_fech!N29/RES_summary!N$19</f>
        <v>0.45316041087937869</v>
      </c>
      <c r="O29" s="177">
        <f>RES_hhdet_fech!O29/RES_summary!O$19</f>
        <v>0.44275879057632683</v>
      </c>
      <c r="P29" s="177">
        <f>RES_hhdet_fech!P29/RES_summary!P$19</f>
        <v>0.41178248936685841</v>
      </c>
      <c r="Q29" s="177">
        <f>RES_hhdet_fech!Q29/RES_summary!Q$19</f>
        <v>0.40316737848396833</v>
      </c>
    </row>
    <row r="30" spans="1:17" ht="12" customHeight="1" x14ac:dyDescent="0.25">
      <c r="A30" s="158" t="s">
        <v>63</v>
      </c>
      <c r="B30" s="178">
        <f>RES_hhdet_fech!B30/RES_summary!B$19</f>
        <v>14.175496916108413</v>
      </c>
      <c r="C30" s="178">
        <f>RES_hhdet_fech!C30/RES_summary!C$19</f>
        <v>14.308392602148857</v>
      </c>
      <c r="D30" s="178">
        <f>RES_hhdet_fech!D30/RES_summary!D$19</f>
        <v>14.404214235058765</v>
      </c>
      <c r="E30" s="178">
        <f>RES_hhdet_fech!E30/RES_summary!E$19</f>
        <v>14.959926515891885</v>
      </c>
      <c r="F30" s="178">
        <f>RES_hhdet_fech!F30/RES_summary!F$19</f>
        <v>15.220690682851084</v>
      </c>
      <c r="G30" s="178">
        <f>RES_hhdet_fech!G30/RES_summary!G$19</f>
        <v>15.335163330864074</v>
      </c>
      <c r="H30" s="178">
        <f>RES_hhdet_fech!H30/RES_summary!H$19</f>
        <v>15.06561387108694</v>
      </c>
      <c r="I30" s="178">
        <f>RES_hhdet_fech!I30/RES_summary!I$19</f>
        <v>15.194279036175596</v>
      </c>
      <c r="J30" s="178">
        <f>RES_hhdet_fech!J30/RES_summary!J$19</f>
        <v>15.060759039798125</v>
      </c>
      <c r="K30" s="178">
        <f>RES_hhdet_fech!K30/RES_summary!K$19</f>
        <v>14.896722594828182</v>
      </c>
      <c r="L30" s="178">
        <f>RES_hhdet_fech!L30/RES_summary!L$19</f>
        <v>14.755345251004147</v>
      </c>
      <c r="M30" s="178">
        <f>RES_hhdet_fech!M30/RES_summary!M$19</f>
        <v>14.534218811923767</v>
      </c>
      <c r="N30" s="178">
        <f>RES_hhdet_fech!N30/RES_summary!N$19</f>
        <v>14.29861968137452</v>
      </c>
      <c r="O30" s="178">
        <f>RES_hhdet_fech!O30/RES_summary!O$19</f>
        <v>13.962540798845195</v>
      </c>
      <c r="P30" s="178">
        <f>RES_hhdet_fech!P30/RES_summary!P$19</f>
        <v>13.830887903021043</v>
      </c>
      <c r="Q30" s="178">
        <f>RES_hhdet_fech!Q30/RES_summary!Q$19</f>
        <v>13.613879620018112</v>
      </c>
    </row>
    <row r="31" spans="1:17" ht="12" customHeight="1" x14ac:dyDescent="0.25">
      <c r="A31" s="167" t="s">
        <v>169</v>
      </c>
      <c r="B31" s="183">
        <f>RES_hhdet_fech!B31/RES_summary!B$19</f>
        <v>15.314507405612403</v>
      </c>
      <c r="C31" s="183">
        <f>RES_hhdet_fech!C31/RES_summary!C$19</f>
        <v>15.443004151856881</v>
      </c>
      <c r="D31" s="183">
        <f>RES_hhdet_fech!D31/RES_summary!D$19</f>
        <v>15.436277503839992</v>
      </c>
      <c r="E31" s="183">
        <f>RES_hhdet_fech!E31/RES_summary!E$19</f>
        <v>15.821149938064675</v>
      </c>
      <c r="F31" s="183">
        <f>RES_hhdet_fech!F31/RES_summary!F$19</f>
        <v>15.99830972656595</v>
      </c>
      <c r="G31" s="183">
        <f>RES_hhdet_fech!G31/RES_summary!G$19</f>
        <v>16.170337834881504</v>
      </c>
      <c r="H31" s="183">
        <f>RES_hhdet_fech!H31/RES_summary!H$19</f>
        <v>16.125331998727102</v>
      </c>
      <c r="I31" s="183">
        <f>RES_hhdet_fech!I31/RES_summary!I$19</f>
        <v>16.204026765518883</v>
      </c>
      <c r="J31" s="183">
        <f>RES_hhdet_fech!J31/RES_summary!J$19</f>
        <v>16.301473138365274</v>
      </c>
      <c r="K31" s="183">
        <f>RES_hhdet_fech!K31/RES_summary!K$19</f>
        <v>16.156178502367073</v>
      </c>
      <c r="L31" s="183">
        <f>RES_hhdet_fech!L31/RES_summary!L$19</f>
        <v>16.021573214393879</v>
      </c>
      <c r="M31" s="183">
        <f>RES_hhdet_fech!M31/RES_summary!M$19</f>
        <v>16.144925109590616</v>
      </c>
      <c r="N31" s="183">
        <f>RES_hhdet_fech!N31/RES_summary!N$19</f>
        <v>15.854542117705204</v>
      </c>
      <c r="O31" s="183">
        <f>RES_hhdet_fech!O31/RES_summary!O$19</f>
        <v>15.518749495061218</v>
      </c>
      <c r="P31" s="183">
        <f>RES_hhdet_fech!P31/RES_summary!P$19</f>
        <v>15.393488461941601</v>
      </c>
      <c r="Q31" s="183">
        <f>RES_hhdet_fech!Q31/RES_summary!Q$19</f>
        <v>15.158547234546473</v>
      </c>
    </row>
    <row r="32" spans="1:17" ht="12" customHeight="1" x14ac:dyDescent="0.25">
      <c r="A32" s="167" t="s">
        <v>168</v>
      </c>
      <c r="B32" s="183">
        <f>RES_hhdet_fech!B32/RES_summary!B$19</f>
        <v>10.489945763193475</v>
      </c>
      <c r="C32" s="183">
        <f>RES_hhdet_fech!C32/RES_summary!C$19</f>
        <v>10.621846125543858</v>
      </c>
      <c r="D32" s="183">
        <f>RES_hhdet_fech!D32/RES_summary!D$19</f>
        <v>10.660038112806816</v>
      </c>
      <c r="E32" s="183">
        <f>RES_hhdet_fech!E32/RES_summary!E$19</f>
        <v>10.968861989968573</v>
      </c>
      <c r="F32" s="183">
        <f>RES_hhdet_fech!F32/RES_summary!F$19</f>
        <v>11.133776713732857</v>
      </c>
      <c r="G32" s="183">
        <f>RES_hhdet_fech!G32/RES_summary!G$19</f>
        <v>11.294288134711323</v>
      </c>
      <c r="H32" s="183">
        <f>RES_hhdet_fech!H32/RES_summary!H$19</f>
        <v>11.308743455047559</v>
      </c>
      <c r="I32" s="183">
        <f>RES_hhdet_fech!I32/RES_summary!I$19</f>
        <v>11.403185734862207</v>
      </c>
      <c r="J32" s="183">
        <f>RES_hhdet_fech!J32/RES_summary!J$19</f>
        <v>11.514525180110226</v>
      </c>
      <c r="K32" s="183">
        <f>RES_hhdet_fech!K32/RES_summary!K$19</f>
        <v>11.45875861972538</v>
      </c>
      <c r="L32" s="183">
        <f>RES_hhdet_fech!L32/RES_summary!L$19</f>
        <v>11.402062376196247</v>
      </c>
      <c r="M32" s="183">
        <f>RES_hhdet_fech!M32/RES_summary!M$19</f>
        <v>11.508237824571944</v>
      </c>
      <c r="N32" s="183">
        <f>RES_hhdet_fech!N32/RES_summary!N$19</f>
        <v>11.328233566378781</v>
      </c>
      <c r="O32" s="183">
        <f>RES_hhdet_fech!O32/RES_summary!O$19</f>
        <v>11.113692396478383</v>
      </c>
      <c r="P32" s="183">
        <f>RES_hhdet_fech!P32/RES_summary!P$19</f>
        <v>11.057588011000336</v>
      </c>
      <c r="Q32" s="183">
        <f>RES_hhdet_fech!Q32/RES_summary!Q$19</f>
        <v>10.923889929393525</v>
      </c>
    </row>
    <row r="33" spans="1:17" ht="12" customHeight="1" x14ac:dyDescent="0.25">
      <c r="A33" s="166" t="s">
        <v>57</v>
      </c>
      <c r="B33" s="182">
        <f>RES_hhdet_fech!B33/RES_summary!B$19</f>
        <v>5.3600775919643802</v>
      </c>
      <c r="C33" s="182">
        <f>RES_hhdet_fech!C33/RES_summary!C$19</f>
        <v>5.4050514531499072</v>
      </c>
      <c r="D33" s="182">
        <f>RES_hhdet_fech!D33/RES_summary!D$19</f>
        <v>5.4026971263439529</v>
      </c>
      <c r="E33" s="182">
        <f>RES_hhdet_fech!E33/RES_summary!E$19</f>
        <v>5.5374024783223659</v>
      </c>
      <c r="F33" s="182">
        <f>RES_hhdet_fech!F33/RES_summary!F$19</f>
        <v>5.599408404298158</v>
      </c>
      <c r="G33" s="182">
        <f>RES_hhdet_fech!G33/RES_summary!G$19</f>
        <v>5.6596182422084613</v>
      </c>
      <c r="H33" s="182">
        <f>RES_hhdet_fech!H33/RES_summary!H$19</f>
        <v>5.6438661995545152</v>
      </c>
      <c r="I33" s="182">
        <f>RES_hhdet_fech!I33/RES_summary!I$19</f>
        <v>5.6714093679314619</v>
      </c>
      <c r="J33" s="182">
        <f>RES_hhdet_fech!J33/RES_summary!J$19</f>
        <v>5.7055155984276391</v>
      </c>
      <c r="K33" s="182">
        <f>RES_hhdet_fech!K33/RES_summary!K$19</f>
        <v>5.6546624758284905</v>
      </c>
      <c r="L33" s="182">
        <f>RES_hhdet_fech!L33/RES_summary!L$19</f>
        <v>5.6075506250378577</v>
      </c>
      <c r="M33" s="182">
        <f>RES_hhdet_fech!M33/RES_summary!M$19</f>
        <v>5.6507237883567019</v>
      </c>
      <c r="N33" s="182">
        <f>RES_hhdet_fech!N33/RES_summary!N$19</f>
        <v>5.549089741196811</v>
      </c>
      <c r="O33" s="182">
        <f>RES_hhdet_fech!O33/RES_summary!O$19</f>
        <v>5.4315623232714243</v>
      </c>
      <c r="P33" s="182">
        <f>RES_hhdet_fech!P33/RES_summary!P$19</f>
        <v>5.3877209616795465</v>
      </c>
      <c r="Q33" s="182">
        <f>RES_hhdet_fech!Q33/RES_summary!Q$19</f>
        <v>5.3054915320912528</v>
      </c>
    </row>
    <row r="34" spans="1:17" ht="12" customHeight="1" x14ac:dyDescent="0.25">
      <c r="A34" s="147" t="s">
        <v>59</v>
      </c>
      <c r="B34" s="181">
        <f>RES_hhdet_fech!B34/RES_summary!B$19</f>
        <v>5.129868171229095</v>
      </c>
      <c r="C34" s="181">
        <f>RES_hhdet_fech!C34/RES_summary!C$19</f>
        <v>5.2167946723939487</v>
      </c>
      <c r="D34" s="181">
        <f>RES_hhdet_fech!D34/RES_summary!D$19</f>
        <v>5.2573409864628617</v>
      </c>
      <c r="E34" s="181">
        <f>RES_hhdet_fech!E34/RES_summary!E$19</f>
        <v>5.4314595116462083</v>
      </c>
      <c r="F34" s="181">
        <f>RES_hhdet_fech!F34/RES_summary!F$19</f>
        <v>5.534368309434698</v>
      </c>
      <c r="G34" s="181">
        <f>RES_hhdet_fech!G34/RES_summary!G$19</f>
        <v>5.6346698925028598</v>
      </c>
      <c r="H34" s="181">
        <f>RES_hhdet_fech!H34/RES_summary!H$19</f>
        <v>5.6648772554930424</v>
      </c>
      <c r="I34" s="181">
        <f>RES_hhdet_fech!I34/RES_summary!I$19</f>
        <v>5.7317763669307444</v>
      </c>
      <c r="J34" s="181">
        <f>RES_hhdet_fech!J34/RES_summary!J$19</f>
        <v>5.8090095816825889</v>
      </c>
      <c r="K34" s="181">
        <f>RES_hhdet_fech!K34/RES_summary!K$19</f>
        <v>5.8040961438968894</v>
      </c>
      <c r="L34" s="181">
        <f>RES_hhdet_fech!L34/RES_summary!L$19</f>
        <v>5.794511751158387</v>
      </c>
      <c r="M34" s="181">
        <f>RES_hhdet_fech!M34/RES_summary!M$19</f>
        <v>5.8575140362152416</v>
      </c>
      <c r="N34" s="181">
        <f>RES_hhdet_fech!N34/RES_summary!N$19</f>
        <v>5.779143825181972</v>
      </c>
      <c r="O34" s="181">
        <f>RES_hhdet_fech!O34/RES_summary!O$19</f>
        <v>5.6821300732069586</v>
      </c>
      <c r="P34" s="181">
        <f>RES_hhdet_fech!P34/RES_summary!P$19</f>
        <v>5.6698670493207901</v>
      </c>
      <c r="Q34" s="181">
        <f>RES_hhdet_fech!Q34/RES_summary!Q$19</f>
        <v>5.618398397302272</v>
      </c>
    </row>
    <row r="35" spans="1:17" ht="12" customHeight="1" x14ac:dyDescent="0.25">
      <c r="A35" s="163" t="s">
        <v>142</v>
      </c>
      <c r="B35" s="180">
        <f>RES_hhdet_fech!B35/RES_summary!B$19</f>
        <v>12.344085832883174</v>
      </c>
      <c r="C35" s="180">
        <f>RES_hhdet_fech!C35/RES_summary!C$19</f>
        <v>12.462250609583187</v>
      </c>
      <c r="D35" s="180">
        <f>RES_hhdet_fech!D35/RES_summary!D$19</f>
        <v>12.813658233952838</v>
      </c>
      <c r="E35" s="180">
        <f>RES_hhdet_fech!E35/RES_summary!E$19</f>
        <v>13.82153729955815</v>
      </c>
      <c r="F35" s="180">
        <f>RES_hhdet_fech!F35/RES_summary!F$19</f>
        <v>14.304038265711961</v>
      </c>
      <c r="G35" s="180">
        <f>RES_hhdet_fech!G35/RES_summary!G$19</f>
        <v>14.299456115558714</v>
      </c>
      <c r="H35" s="180">
        <f>RES_hhdet_fech!H35/RES_summary!H$19</f>
        <v>13.397116448140507</v>
      </c>
      <c r="I35" s="180">
        <f>RES_hhdet_fech!I35/RES_summary!I$19</f>
        <v>13.723372497870153</v>
      </c>
      <c r="J35" s="180">
        <f>RES_hhdet_fech!J35/RES_summary!J$19</f>
        <v>13.084584046977549</v>
      </c>
      <c r="K35" s="180">
        <f>RES_hhdet_fech!K35/RES_summary!K$19</f>
        <v>13.009345366433843</v>
      </c>
      <c r="L35" s="180">
        <f>RES_hhdet_fech!L35/RES_summary!L$19</f>
        <v>13.433732291487761</v>
      </c>
      <c r="M35" s="180">
        <f>RES_hhdet_fech!M35/RES_summary!M$19</f>
        <v>12.559544930764783</v>
      </c>
      <c r="N35" s="180">
        <f>RES_hhdet_fech!N35/RES_summary!N$19</f>
        <v>12.773276306793587</v>
      </c>
      <c r="O35" s="180">
        <f>RES_hhdet_fech!O35/RES_summary!O$19</f>
        <v>12.625044479013932</v>
      </c>
      <c r="P35" s="180">
        <f>RES_hhdet_fech!P35/RES_summary!P$19</f>
        <v>12.517506912116685</v>
      </c>
      <c r="Q35" s="180">
        <f>RES_hhdet_fech!Q35/RES_summary!Q$19</f>
        <v>12.409088580988893</v>
      </c>
    </row>
    <row r="36" spans="1:17" ht="12" customHeight="1" x14ac:dyDescent="0.25">
      <c r="A36" s="161" t="s">
        <v>141</v>
      </c>
      <c r="B36" s="179">
        <f>RES_hhdet_fech!B36/RES_summary!B$19</f>
        <v>9.4502982127382325</v>
      </c>
      <c r="C36" s="179">
        <f>RES_hhdet_fech!C36/RES_summary!C$19</f>
        <v>9.5785823857480601</v>
      </c>
      <c r="D36" s="179">
        <f>RES_hhdet_fech!D36/RES_summary!D$19</f>
        <v>9.7421213683463126</v>
      </c>
      <c r="E36" s="179">
        <f>RES_hhdet_fech!E36/RES_summary!E$19</f>
        <v>10.268997566491292</v>
      </c>
      <c r="F36" s="179">
        <f>RES_hhdet_fech!F36/RES_summary!F$19</f>
        <v>10.540781702433977</v>
      </c>
      <c r="G36" s="179">
        <f>RES_hhdet_fech!G36/RES_summary!G$19</f>
        <v>10.639479532948382</v>
      </c>
      <c r="H36" s="179">
        <f>RES_hhdet_fech!H36/RES_summary!H$19</f>
        <v>10.35386801234224</v>
      </c>
      <c r="I36" s="179">
        <f>RES_hhdet_fech!I36/RES_summary!I$19</f>
        <v>10.534956741185198</v>
      </c>
      <c r="J36" s="179">
        <f>RES_hhdet_fech!J36/RES_summary!J$19</f>
        <v>10.388613998124567</v>
      </c>
      <c r="K36" s="179">
        <f>RES_hhdet_fech!K36/RES_summary!K$19</f>
        <v>10.357367022148734</v>
      </c>
      <c r="L36" s="179">
        <f>RES_hhdet_fech!L36/RES_summary!L$19</f>
        <v>10.496318053179088</v>
      </c>
      <c r="M36" s="179">
        <f>RES_hhdet_fech!M36/RES_summary!M$19</f>
        <v>10.253354761982923</v>
      </c>
      <c r="N36" s="179">
        <f>RES_hhdet_fech!N36/RES_summary!N$19</f>
        <v>10.249790532559716</v>
      </c>
      <c r="O36" s="179">
        <f>RES_hhdet_fech!O36/RES_summary!O$19</f>
        <v>10.100895640861831</v>
      </c>
      <c r="P36" s="179">
        <f>RES_hhdet_fech!P36/RES_summary!P$19</f>
        <v>10.050994468561623</v>
      </c>
      <c r="Q36" s="179">
        <f>RES_hhdet_fech!Q36/RES_summary!Q$19</f>
        <v>9.9615794006483824</v>
      </c>
    </row>
    <row r="37" spans="1:17" ht="12" customHeight="1" x14ac:dyDescent="0.25">
      <c r="A37" s="148" t="s">
        <v>60</v>
      </c>
      <c r="B37" s="177">
        <f>RES_hhdet_fech!B37/RES_summary!B$19</f>
        <v>4.3204300415091348</v>
      </c>
      <c r="C37" s="177">
        <f>RES_hhdet_fech!C37/RES_summary!C$19</f>
        <v>4.3617877133541123</v>
      </c>
      <c r="D37" s="177">
        <f>RES_hhdet_fech!D37/RES_summary!D$19</f>
        <v>4.4847803818834509</v>
      </c>
      <c r="E37" s="177">
        <f>RES_hhdet_fech!E37/RES_summary!E$19</f>
        <v>4.8375380548450844</v>
      </c>
      <c r="F37" s="177">
        <f>RES_hhdet_fech!F37/RES_summary!F$19</f>
        <v>5.0064133929992778</v>
      </c>
      <c r="G37" s="177">
        <f>RES_hhdet_fech!G37/RES_summary!G$19</f>
        <v>5.0048096404455249</v>
      </c>
      <c r="H37" s="177">
        <f>RES_hhdet_fech!H37/RES_summary!H$19</f>
        <v>4.688990756849198</v>
      </c>
      <c r="I37" s="177">
        <f>RES_hhdet_fech!I37/RES_summary!I$19</f>
        <v>4.8031803742544508</v>
      </c>
      <c r="J37" s="177">
        <f>RES_hhdet_fech!J37/RES_summary!J$19</f>
        <v>4.5796044164419776</v>
      </c>
      <c r="K37" s="177">
        <f>RES_hhdet_fech!K37/RES_summary!K$19</f>
        <v>4.5532708782518441</v>
      </c>
      <c r="L37" s="177">
        <f>RES_hhdet_fech!L37/RES_summary!L$19</f>
        <v>4.7018063020207004</v>
      </c>
      <c r="M37" s="177">
        <f>RES_hhdet_fech!M37/RES_summary!M$19</f>
        <v>4.3958407257676742</v>
      </c>
      <c r="N37" s="177">
        <f>RES_hhdet_fech!N37/RES_summary!N$19</f>
        <v>4.4706467073777407</v>
      </c>
      <c r="O37" s="177">
        <f>RES_hhdet_fech!O37/RES_summary!O$19</f>
        <v>4.4187655676548694</v>
      </c>
      <c r="P37" s="177">
        <f>RES_hhdet_fech!P37/RES_summary!P$19</f>
        <v>4.3811274192408352</v>
      </c>
      <c r="Q37" s="177">
        <f>RES_hhdet_fech!Q37/RES_summary!Q$19</f>
        <v>4.3431810033461113</v>
      </c>
    </row>
    <row r="38" spans="1:17" ht="12" customHeight="1" x14ac:dyDescent="0.25">
      <c r="A38" s="148" t="s">
        <v>59</v>
      </c>
      <c r="B38" s="177">
        <f>RES_hhdet_fech!B38/RES_summary!B$19</f>
        <v>5.1298681712290968</v>
      </c>
      <c r="C38" s="177">
        <f>RES_hhdet_fech!C38/RES_summary!C$19</f>
        <v>5.2167946723939478</v>
      </c>
      <c r="D38" s="177">
        <f>RES_hhdet_fech!D38/RES_summary!D$19</f>
        <v>5.2573409864628626</v>
      </c>
      <c r="E38" s="177">
        <f>RES_hhdet_fech!E38/RES_summary!E$19</f>
        <v>5.4314595116462066</v>
      </c>
      <c r="F38" s="177">
        <f>RES_hhdet_fech!F38/RES_summary!F$19</f>
        <v>5.534368309434698</v>
      </c>
      <c r="G38" s="177">
        <f>RES_hhdet_fech!G38/RES_summary!G$19</f>
        <v>5.6346698925028553</v>
      </c>
      <c r="H38" s="177">
        <f>RES_hhdet_fech!H38/RES_summary!H$19</f>
        <v>5.6648772554930424</v>
      </c>
      <c r="I38" s="177">
        <f>RES_hhdet_fech!I38/RES_summary!I$19</f>
        <v>5.7317763669307444</v>
      </c>
      <c r="J38" s="177">
        <f>RES_hhdet_fech!J38/RES_summary!J$19</f>
        <v>5.8090095816825906</v>
      </c>
      <c r="K38" s="177">
        <f>RES_hhdet_fech!K38/RES_summary!K$19</f>
        <v>5.8040961438968912</v>
      </c>
      <c r="L38" s="177">
        <f>RES_hhdet_fech!L38/RES_summary!L$19</f>
        <v>5.7945117511583852</v>
      </c>
      <c r="M38" s="177">
        <f>RES_hhdet_fech!M38/RES_summary!M$19</f>
        <v>5.8575140362152487</v>
      </c>
      <c r="N38" s="177">
        <f>RES_hhdet_fech!N38/RES_summary!N$19</f>
        <v>5.7791438251819738</v>
      </c>
      <c r="O38" s="177">
        <f>RES_hhdet_fech!O38/RES_summary!O$19</f>
        <v>5.6821300732069604</v>
      </c>
      <c r="P38" s="177">
        <f>RES_hhdet_fech!P38/RES_summary!P$19</f>
        <v>5.6698670493207883</v>
      </c>
      <c r="Q38" s="177">
        <f>RES_hhdet_fech!Q38/RES_summary!Q$19</f>
        <v>5.6183983973022729</v>
      </c>
    </row>
    <row r="39" spans="1:17" ht="12" customHeight="1" x14ac:dyDescent="0.25">
      <c r="A39" s="158" t="s">
        <v>62</v>
      </c>
      <c r="B39" s="178">
        <f>RES_hhdet_fech!B39/RES_summary!B$19</f>
        <v>25.280749462167588</v>
      </c>
      <c r="C39" s="178">
        <f>RES_hhdet_fech!C39/RES_summary!C$19</f>
        <v>25.384058150038641</v>
      </c>
      <c r="D39" s="178">
        <f>RES_hhdet_fech!D39/RES_summary!D$19</f>
        <v>26.301239868671885</v>
      </c>
      <c r="E39" s="178">
        <f>RES_hhdet_fech!E39/RES_summary!E$19</f>
        <v>29.201622332537934</v>
      </c>
      <c r="F39" s="178">
        <f>RES_hhdet_fech!F39/RES_summary!F$19</f>
        <v>30.208765952573518</v>
      </c>
      <c r="G39" s="178">
        <f>RES_hhdet_fech!G39/RES_summary!G$19</f>
        <v>28.968344593842033</v>
      </c>
      <c r="H39" s="178">
        <f>RES_hhdet_fech!H39/RES_summary!H$19</f>
        <v>27.537250204057774</v>
      </c>
      <c r="I39" s="178">
        <f>RES_hhdet_fech!I39/RES_summary!I$19</f>
        <v>27.127340809930701</v>
      </c>
      <c r="J39" s="178">
        <f>RES_hhdet_fech!J39/RES_summary!J$19</f>
        <v>24.474380474390632</v>
      </c>
      <c r="K39" s="178">
        <f>RES_hhdet_fech!K39/RES_summary!K$19</f>
        <v>24.954920082909055</v>
      </c>
      <c r="L39" s="178">
        <f>RES_hhdet_fech!L39/RES_summary!L$19</f>
        <v>26.542474012179657</v>
      </c>
      <c r="M39" s="178">
        <f>RES_hhdet_fech!M39/RES_summary!M$19</f>
        <v>23.583620157478247</v>
      </c>
      <c r="N39" s="178">
        <f>RES_hhdet_fech!N39/RES_summary!N$19</f>
        <v>20.689102626273932</v>
      </c>
      <c r="O39" s="178">
        <f>RES_hhdet_fech!O39/RES_summary!O$19</f>
        <v>19.510853455846462</v>
      </c>
      <c r="P39" s="178">
        <f>RES_hhdet_fech!P39/RES_summary!P$19</f>
        <v>17.646949564120643</v>
      </c>
      <c r="Q39" s="178">
        <f>RES_hhdet_fech!Q39/RES_summary!Q$19</f>
        <v>17.448052907502639</v>
      </c>
    </row>
    <row r="40" spans="1:17" ht="12" customHeight="1" x14ac:dyDescent="0.25">
      <c r="A40" s="23" t="s">
        <v>57</v>
      </c>
      <c r="B40" s="177">
        <f>RES_hhdet_fech!B40/RES_summary!B$19</f>
        <v>33.210262460371773</v>
      </c>
      <c r="C40" s="177">
        <f>RES_hhdet_fech!C40/RES_summary!C$19</f>
        <v>34.030118494783473</v>
      </c>
      <c r="D40" s="177">
        <f>RES_hhdet_fech!D40/RES_summary!D$19</f>
        <v>35.381035898233414</v>
      </c>
      <c r="E40" s="177">
        <f>RES_hhdet_fech!E40/RES_summary!E$19</f>
        <v>36.698344937527942</v>
      </c>
      <c r="F40" s="177">
        <f>RES_hhdet_fech!F40/RES_summary!F$19</f>
        <v>38.075295707500246</v>
      </c>
      <c r="G40" s="177">
        <f>RES_hhdet_fech!G40/RES_summary!G$19</f>
        <v>37.540000901765922</v>
      </c>
      <c r="H40" s="177">
        <f>RES_hhdet_fech!H40/RES_summary!H$19</f>
        <v>36.740354798592229</v>
      </c>
      <c r="I40" s="177">
        <f>RES_hhdet_fech!I40/RES_summary!I$19</f>
        <v>36.398712728629725</v>
      </c>
      <c r="J40" s="177">
        <f>RES_hhdet_fech!J40/RES_summary!J$19</f>
        <v>34.47623262184981</v>
      </c>
      <c r="K40" s="177">
        <f>RES_hhdet_fech!K40/RES_summary!K$19</f>
        <v>35.357284254591242</v>
      </c>
      <c r="L40" s="177">
        <f>RES_hhdet_fech!L40/RES_summary!L$19</f>
        <v>35.90973184429118</v>
      </c>
      <c r="M40" s="177">
        <f>RES_hhdet_fech!M40/RES_summary!M$19</f>
        <v>32.293544633631903</v>
      </c>
      <c r="N40" s="177">
        <f>RES_hhdet_fech!N40/RES_summary!N$19</f>
        <v>27.495629009195454</v>
      </c>
      <c r="O40" s="177">
        <f>RES_hhdet_fech!O40/RES_summary!O$19</f>
        <v>25.095306213624941</v>
      </c>
      <c r="P40" s="177">
        <f>RES_hhdet_fech!P40/RES_summary!P$19</f>
        <v>22.752595465500523</v>
      </c>
      <c r="Q40" s="177">
        <f>RES_hhdet_fech!Q40/RES_summary!Q$19</f>
        <v>23.099813741812131</v>
      </c>
    </row>
    <row r="41" spans="1:17" ht="12" customHeight="1" x14ac:dyDescent="0.25">
      <c r="A41" s="29" t="s">
        <v>140</v>
      </c>
      <c r="B41" s="176">
        <f>RES_hhdet_fech!B41/RES_summary!B$19</f>
        <v>17.050220784324011</v>
      </c>
      <c r="C41" s="176">
        <f>RES_hhdet_fech!C41/RES_summary!C$19</f>
        <v>17.573689232536299</v>
      </c>
      <c r="D41" s="176">
        <f>RES_hhdet_fech!D41/RES_summary!D$19</f>
        <v>18.863427202564736</v>
      </c>
      <c r="E41" s="176">
        <f>RES_hhdet_fech!E41/RES_summary!E$19</f>
        <v>20.973031722561785</v>
      </c>
      <c r="F41" s="176">
        <f>RES_hhdet_fech!F41/RES_summary!F$19</f>
        <v>21.831451837854214</v>
      </c>
      <c r="G41" s="176">
        <f>RES_hhdet_fech!G41/RES_summary!G$19</f>
        <v>21.61554719756305</v>
      </c>
      <c r="H41" s="176">
        <f>RES_hhdet_fech!H41/RES_summary!H$19</f>
        <v>20.027926205843535</v>
      </c>
      <c r="I41" s="176">
        <f>RES_hhdet_fech!I41/RES_summary!I$19</f>
        <v>20.289699363280508</v>
      </c>
      <c r="J41" s="176">
        <f>RES_hhdet_fech!J41/RES_summary!J$19</f>
        <v>18.191702655194124</v>
      </c>
      <c r="K41" s="176">
        <f>RES_hhdet_fech!K41/RES_summary!K$19</f>
        <v>18.823336770030533</v>
      </c>
      <c r="L41" s="176">
        <f>RES_hhdet_fech!L41/RES_summary!L$19</f>
        <v>20.065339620048654</v>
      </c>
      <c r="M41" s="176">
        <f>RES_hhdet_fech!M41/RES_summary!M$19</f>
        <v>17.268920342622735</v>
      </c>
      <c r="N41" s="176">
        <f>RES_hhdet_fech!N41/RES_summary!N$19</f>
        <v>14.611735639172784</v>
      </c>
      <c r="O41" s="176">
        <f>RES_hhdet_fech!O41/RES_summary!O$19</f>
        <v>13.714480646635826</v>
      </c>
      <c r="P41" s="176">
        <f>RES_hhdet_fech!P41/RES_summary!P$19</f>
        <v>12.389444196968656</v>
      </c>
      <c r="Q41" s="176">
        <f>RES_hhdet_fech!Q41/RES_summary!Q$19</f>
        <v>12.7316783576691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65.076045481186213</v>
      </c>
      <c r="C43" s="184">
        <f>RES_hhdet_fech!C43/RES_summary!C$19</f>
        <v>64.482406028027754</v>
      </c>
      <c r="D43" s="184">
        <f>RES_hhdet_fech!D43/RES_summary!D$19</f>
        <v>66.079116832316501</v>
      </c>
      <c r="E43" s="184">
        <f>RES_hhdet_fech!E43/RES_summary!E$19</f>
        <v>70.386550720573041</v>
      </c>
      <c r="F43" s="184">
        <f>RES_hhdet_fech!F43/RES_summary!F$19</f>
        <v>72.210473485032551</v>
      </c>
      <c r="G43" s="184">
        <f>RES_hhdet_fech!G43/RES_summary!G$19</f>
        <v>70.684832296626681</v>
      </c>
      <c r="H43" s="184">
        <f>RES_hhdet_fech!H43/RES_summary!H$19</f>
        <v>67.926654970146075</v>
      </c>
      <c r="I43" s="184">
        <f>RES_hhdet_fech!I43/RES_summary!I$19</f>
        <v>67.888416698999748</v>
      </c>
      <c r="J43" s="184">
        <f>RES_hhdet_fech!J43/RES_summary!J$19</f>
        <v>64.097502272968583</v>
      </c>
      <c r="K43" s="184">
        <f>RES_hhdet_fech!K43/RES_summary!K$19</f>
        <v>65.063234320372004</v>
      </c>
      <c r="L43" s="184">
        <f>RES_hhdet_fech!L43/RES_summary!L$19</f>
        <v>56.499330201569016</v>
      </c>
      <c r="M43" s="184">
        <f>RES_hhdet_fech!M43/RES_summary!M$19</f>
        <v>52.86205238373239</v>
      </c>
      <c r="N43" s="184">
        <f>RES_hhdet_fech!N43/RES_summary!N$19</f>
        <v>48.691516649735213</v>
      </c>
      <c r="O43" s="184">
        <f>RES_hhdet_fech!O43/RES_summary!O$19</f>
        <v>47.891254208325115</v>
      </c>
      <c r="P43" s="184">
        <f>RES_hhdet_fech!P43/RES_summary!P$19</f>
        <v>45.689983184965669</v>
      </c>
      <c r="Q43" s="184">
        <f>RES_hhdet_fech!Q43/RES_summary!Q$19</f>
        <v>45.408527005411806</v>
      </c>
    </row>
    <row r="44" spans="1:17" ht="12.95" customHeight="1" x14ac:dyDescent="0.25">
      <c r="A44" s="158" t="s">
        <v>65</v>
      </c>
      <c r="B44" s="178">
        <f>RES_hhdet_fech!B44/RES_summary!B$19</f>
        <v>25.621041930414606</v>
      </c>
      <c r="C44" s="178">
        <f>RES_hhdet_fech!C44/RES_summary!C$19</f>
        <v>25.654358143438664</v>
      </c>
      <c r="D44" s="178">
        <f>RES_hhdet_fech!D44/RES_summary!D$19</f>
        <v>26.024747568311742</v>
      </c>
      <c r="E44" s="178">
        <f>RES_hhdet_fech!E44/RES_summary!E$19</f>
        <v>25.886065968108674</v>
      </c>
      <c r="F44" s="178">
        <f>RES_hhdet_fech!F44/RES_summary!F$19</f>
        <v>26.053502944769868</v>
      </c>
      <c r="G44" s="178">
        <f>RES_hhdet_fech!G44/RES_summary!G$19</f>
        <v>26.062630468175396</v>
      </c>
      <c r="H44" s="178">
        <f>RES_hhdet_fech!H44/RES_summary!H$19</f>
        <v>24.987433537027215</v>
      </c>
      <c r="I44" s="178">
        <f>RES_hhdet_fech!I44/RES_summary!I$19</f>
        <v>25.120573666555408</v>
      </c>
      <c r="J44" s="178">
        <f>RES_hhdet_fech!J44/RES_summary!J$19</f>
        <v>23.784758691782628</v>
      </c>
      <c r="K44" s="178">
        <f>RES_hhdet_fech!K44/RES_summary!K$19</f>
        <v>24.382576255104379</v>
      </c>
      <c r="L44" s="178">
        <f>RES_hhdet_fech!L44/RES_summary!L$19</f>
        <v>14.476002583406684</v>
      </c>
      <c r="M44" s="178">
        <f>RES_hhdet_fech!M44/RES_summary!M$19</f>
        <v>12.019660302172255</v>
      </c>
      <c r="N44" s="178">
        <f>RES_hhdet_fech!N44/RES_summary!N$19</f>
        <v>12.365861439578319</v>
      </c>
      <c r="O44" s="178">
        <f>RES_hhdet_fech!O44/RES_summary!O$19</f>
        <v>12.955444221213746</v>
      </c>
      <c r="P44" s="178">
        <f>RES_hhdet_fech!P44/RES_summary!P$19</f>
        <v>12.772689647930882</v>
      </c>
      <c r="Q44" s="178">
        <f>RES_hhdet_fech!Q44/RES_summary!Q$19</f>
        <v>12.908544786387914</v>
      </c>
    </row>
    <row r="45" spans="1:17" ht="12" customHeight="1" x14ac:dyDescent="0.25">
      <c r="A45" s="23" t="s">
        <v>166</v>
      </c>
      <c r="B45" s="177">
        <f>RES_hhdet_fech!B45/RES_summary!B$19</f>
        <v>25.388551584148534</v>
      </c>
      <c r="C45" s="177">
        <f>RES_hhdet_fech!C45/RES_summary!C$19</f>
        <v>25.395175083029748</v>
      </c>
      <c r="D45" s="177">
        <f>RES_hhdet_fech!D45/RES_summary!D$19</f>
        <v>25.504146588399692</v>
      </c>
      <c r="E45" s="177">
        <f>RES_hhdet_fech!E45/RES_summary!E$19</f>
        <v>24.849532933441136</v>
      </c>
      <c r="F45" s="177">
        <f>RES_hhdet_fech!F45/RES_summary!F$19</f>
        <v>24.97338602656189</v>
      </c>
      <c r="G45" s="177">
        <f>RES_hhdet_fech!G45/RES_summary!G$19</f>
        <v>24.919134560045151</v>
      </c>
      <c r="H45" s="177">
        <f>RES_hhdet_fech!H45/RES_summary!H$19</f>
        <v>24.385608782154019</v>
      </c>
      <c r="I45" s="177">
        <f>RES_hhdet_fech!I45/RES_summary!I$19</f>
        <v>24.31008980370315</v>
      </c>
      <c r="J45" s="177">
        <f>RES_hhdet_fech!J45/RES_summary!J$19</f>
        <v>23.559133867883226</v>
      </c>
      <c r="K45" s="177">
        <f>RES_hhdet_fech!K45/RES_summary!K$19</f>
        <v>24.125328206862385</v>
      </c>
      <c r="L45" s="177">
        <f>RES_hhdet_fech!L45/RES_summary!L$19</f>
        <v>13.861028299478249</v>
      </c>
      <c r="M45" s="177">
        <f>RES_hhdet_fech!M45/RES_summary!M$19</f>
        <v>11.889644270490452</v>
      </c>
      <c r="N45" s="177">
        <f>RES_hhdet_fech!N45/RES_summary!N$19</f>
        <v>12.2204743495495</v>
      </c>
      <c r="O45" s="177">
        <f>RES_hhdet_fech!O45/RES_summary!O$19</f>
        <v>12.787553847249557</v>
      </c>
      <c r="P45" s="177">
        <f>RES_hhdet_fech!P45/RES_summary!P$19</f>
        <v>12.624568792865793</v>
      </c>
      <c r="Q45" s="177">
        <f>RES_hhdet_fech!Q45/RES_summary!Q$19</f>
        <v>12.710379859388812</v>
      </c>
    </row>
    <row r="46" spans="1:17" ht="12" customHeight="1" x14ac:dyDescent="0.25">
      <c r="A46" s="23" t="s">
        <v>60</v>
      </c>
      <c r="B46" s="177">
        <f>RES_hhdet_fech!B46/RES_summary!B$19</f>
        <v>0.23249034626607337</v>
      </c>
      <c r="C46" s="177">
        <f>RES_hhdet_fech!C46/RES_summary!C$19</f>
        <v>0.25918306040891831</v>
      </c>
      <c r="D46" s="177">
        <f>RES_hhdet_fech!D46/RES_summary!D$19</f>
        <v>0.52060097991204801</v>
      </c>
      <c r="E46" s="177">
        <f>RES_hhdet_fech!E46/RES_summary!E$19</f>
        <v>1.0365330346675377</v>
      </c>
      <c r="F46" s="177">
        <f>RES_hhdet_fech!F46/RES_summary!F$19</f>
        <v>1.0801169182079773</v>
      </c>
      <c r="G46" s="177">
        <f>RES_hhdet_fech!G46/RES_summary!G$19</f>
        <v>1.1434959081302445</v>
      </c>
      <c r="H46" s="177">
        <f>RES_hhdet_fech!H46/RES_summary!H$19</f>
        <v>0.6018247548731942</v>
      </c>
      <c r="I46" s="177">
        <f>RES_hhdet_fech!I46/RES_summary!I$19</f>
        <v>0.81048386285225849</v>
      </c>
      <c r="J46" s="177">
        <f>RES_hhdet_fech!J46/RES_summary!J$19</f>
        <v>0.22562482389940319</v>
      </c>
      <c r="K46" s="177">
        <f>RES_hhdet_fech!K46/RES_summary!K$19</f>
        <v>0.25724804824199665</v>
      </c>
      <c r="L46" s="177">
        <f>RES_hhdet_fech!L46/RES_summary!L$19</f>
        <v>0.61497428392843434</v>
      </c>
      <c r="M46" s="177">
        <f>RES_hhdet_fech!M46/RES_summary!M$19</f>
        <v>0.13001603168180406</v>
      </c>
      <c r="N46" s="177">
        <f>RES_hhdet_fech!N46/RES_summary!N$19</f>
        <v>0.14538709002881928</v>
      </c>
      <c r="O46" s="177">
        <f>RES_hhdet_fech!O46/RES_summary!O$19</f>
        <v>0.16789037396418882</v>
      </c>
      <c r="P46" s="177">
        <f>RES_hhdet_fech!P46/RES_summary!P$19</f>
        <v>0.14812085506509071</v>
      </c>
      <c r="Q46" s="177">
        <f>RES_hhdet_fech!Q46/RES_summary!Q$19</f>
        <v>0.19816492699910163</v>
      </c>
    </row>
    <row r="47" spans="1:17" ht="12.95" customHeight="1" x14ac:dyDescent="0.25">
      <c r="A47" s="158" t="s">
        <v>112</v>
      </c>
      <c r="B47" s="178">
        <f>RES_hhdet_fech!B47/RES_summary!B$19</f>
        <v>0.11903923169586557</v>
      </c>
      <c r="C47" s="178">
        <f>RES_hhdet_fech!C47/RES_summary!C$19</f>
        <v>0.12804374455631976</v>
      </c>
      <c r="D47" s="178">
        <f>RES_hhdet_fech!D47/RES_summary!D$19</f>
        <v>0.15164767985645256</v>
      </c>
      <c r="E47" s="178">
        <f>RES_hhdet_fech!E47/RES_summary!E$19</f>
        <v>0.17587243945635997</v>
      </c>
      <c r="F47" s="178">
        <f>RES_hhdet_fech!F47/RES_summary!F$19</f>
        <v>0.20296678966014653</v>
      </c>
      <c r="G47" s="178">
        <f>RES_hhdet_fech!G47/RES_summary!G$19</f>
        <v>0.22675101497722369</v>
      </c>
      <c r="H47" s="178">
        <f>RES_hhdet_fech!H47/RES_summary!H$19</f>
        <v>0.26025078357415471</v>
      </c>
      <c r="I47" s="178">
        <f>RES_hhdet_fech!I47/RES_summary!I$19</f>
        <v>0.31173666549024792</v>
      </c>
      <c r="J47" s="178">
        <f>RES_hhdet_fech!J47/RES_summary!J$19</f>
        <v>0.35550635625678073</v>
      </c>
      <c r="K47" s="178">
        <f>RES_hhdet_fech!K47/RES_summary!K$19</f>
        <v>0.39574306214666527</v>
      </c>
      <c r="L47" s="178">
        <f>RES_hhdet_fech!L47/RES_summary!L$19</f>
        <v>0.49059134621696193</v>
      </c>
      <c r="M47" s="178">
        <f>RES_hhdet_fech!M47/RES_summary!M$19</f>
        <v>0.45171964236652018</v>
      </c>
      <c r="N47" s="178">
        <f>RES_hhdet_fech!N47/RES_summary!N$19</f>
        <v>0.43200395263272739</v>
      </c>
      <c r="O47" s="178">
        <f>RES_hhdet_fech!O47/RES_summary!O$19</f>
        <v>0.42498651210639943</v>
      </c>
      <c r="P47" s="178">
        <f>RES_hhdet_fech!P47/RES_summary!P$19</f>
        <v>0.40199746063914188</v>
      </c>
      <c r="Q47" s="178">
        <f>RES_hhdet_fech!Q47/RES_summary!Q$19</f>
        <v>0.39692626095940409</v>
      </c>
    </row>
    <row r="48" spans="1:17" ht="12" customHeight="1" x14ac:dyDescent="0.25">
      <c r="A48" s="23" t="s">
        <v>60</v>
      </c>
      <c r="B48" s="177">
        <f>RES_hhdet_fech!B48/RES_summary!B$19</f>
        <v>0.11903923169586557</v>
      </c>
      <c r="C48" s="177">
        <f>RES_hhdet_fech!C48/RES_summary!C$19</f>
        <v>0.12804374455631976</v>
      </c>
      <c r="D48" s="177">
        <f>RES_hhdet_fech!D48/RES_summary!D$19</f>
        <v>0.15164767985645256</v>
      </c>
      <c r="E48" s="177">
        <f>RES_hhdet_fech!E48/RES_summary!E$19</f>
        <v>0.17587243945635997</v>
      </c>
      <c r="F48" s="177">
        <f>RES_hhdet_fech!F48/RES_summary!F$19</f>
        <v>0.20296678966014653</v>
      </c>
      <c r="G48" s="177">
        <f>RES_hhdet_fech!G48/RES_summary!G$19</f>
        <v>0.22675101497722369</v>
      </c>
      <c r="H48" s="177">
        <f>RES_hhdet_fech!H48/RES_summary!H$19</f>
        <v>0.26025078357415471</v>
      </c>
      <c r="I48" s="177">
        <f>RES_hhdet_fech!I48/RES_summary!I$19</f>
        <v>0.31173666549024792</v>
      </c>
      <c r="J48" s="177">
        <f>RES_hhdet_fech!J48/RES_summary!J$19</f>
        <v>0.35550635625678073</v>
      </c>
      <c r="K48" s="177">
        <f>RES_hhdet_fech!K48/RES_summary!K$19</f>
        <v>0.39574306214666527</v>
      </c>
      <c r="L48" s="177">
        <f>RES_hhdet_fech!L48/RES_summary!L$19</f>
        <v>0.49059134621696193</v>
      </c>
      <c r="M48" s="177">
        <f>RES_hhdet_fech!M48/RES_summary!M$19</f>
        <v>0.45171964236652018</v>
      </c>
      <c r="N48" s="177">
        <f>RES_hhdet_fech!N48/RES_summary!N$19</f>
        <v>0.43200395263272739</v>
      </c>
      <c r="O48" s="177">
        <f>RES_hhdet_fech!O48/RES_summary!O$19</f>
        <v>0.42498651210639943</v>
      </c>
      <c r="P48" s="177">
        <f>RES_hhdet_fech!P48/RES_summary!P$19</f>
        <v>0.40199746063914188</v>
      </c>
      <c r="Q48" s="177">
        <f>RES_hhdet_fech!Q48/RES_summary!Q$19</f>
        <v>0.39692626095940409</v>
      </c>
    </row>
    <row r="49" spans="1:17" ht="12" customHeight="1" x14ac:dyDescent="0.25">
      <c r="A49" s="158" t="s">
        <v>63</v>
      </c>
      <c r="B49" s="178">
        <f>RES_hhdet_fech!B49/RES_summary!B$19</f>
        <v>14.055216629115606</v>
      </c>
      <c r="C49" s="178">
        <f>RES_hhdet_fech!C49/RES_summary!C$19</f>
        <v>13.822602415625367</v>
      </c>
      <c r="D49" s="178">
        <f>RES_hhdet_fech!D49/RES_summary!D$19</f>
        <v>14.016501945479607</v>
      </c>
      <c r="E49" s="178">
        <f>RES_hhdet_fech!E49/RES_summary!E$19</f>
        <v>15.153043384885517</v>
      </c>
      <c r="F49" s="178">
        <f>RES_hhdet_fech!F49/RES_summary!F$19</f>
        <v>15.606920792322544</v>
      </c>
      <c r="G49" s="178">
        <f>RES_hhdet_fech!G49/RES_summary!G$19</f>
        <v>15.485997250909847</v>
      </c>
      <c r="H49" s="178">
        <f>RES_hhdet_fech!H49/RES_summary!H$19</f>
        <v>15.240224230595494</v>
      </c>
      <c r="I49" s="178">
        <f>RES_hhdet_fech!I49/RES_summary!I$19</f>
        <v>15.502662773517141</v>
      </c>
      <c r="J49" s="178">
        <f>RES_hhdet_fech!J49/RES_summary!J$19</f>
        <v>15.557811680407561</v>
      </c>
      <c r="K49" s="178">
        <f>RES_hhdet_fech!K49/RES_summary!K$19</f>
        <v>15.510085523477173</v>
      </c>
      <c r="L49" s="178">
        <f>RES_hhdet_fech!L49/RES_summary!L$19</f>
        <v>15.08786139878578</v>
      </c>
      <c r="M49" s="178">
        <f>RES_hhdet_fech!M49/RES_summary!M$19</f>
        <v>16.818933273099148</v>
      </c>
      <c r="N49" s="178">
        <f>RES_hhdet_fech!N49/RES_summary!N$19</f>
        <v>15.232560961469929</v>
      </c>
      <c r="O49" s="178">
        <f>RES_hhdet_fech!O49/RES_summary!O$19</f>
        <v>15.002317544638974</v>
      </c>
      <c r="P49" s="178">
        <f>RES_hhdet_fech!P49/RES_summary!P$19</f>
        <v>14.851601684490047</v>
      </c>
      <c r="Q49" s="178">
        <f>RES_hhdet_fech!Q49/RES_summary!Q$19</f>
        <v>14.62493397580258</v>
      </c>
    </row>
    <row r="50" spans="1:17" ht="12" customHeight="1" x14ac:dyDescent="0.25">
      <c r="A50" s="167" t="s">
        <v>165</v>
      </c>
      <c r="B50" s="183">
        <f>RES_hhdet_fech!B50/RES_summary!B$19</f>
        <v>15.751985622416758</v>
      </c>
      <c r="C50" s="183">
        <f>RES_hhdet_fech!C50/RES_summary!C$19</f>
        <v>15.898441012360369</v>
      </c>
      <c r="D50" s="183">
        <f>RES_hhdet_fech!D50/RES_summary!D$19</f>
        <v>15.86322930817297</v>
      </c>
      <c r="E50" s="183">
        <f>RES_hhdet_fech!E50/RES_summary!E$19</f>
        <v>16.273100315756857</v>
      </c>
      <c r="F50" s="183">
        <f>RES_hhdet_fech!F50/RES_summary!F$19</f>
        <v>16.455248618111316</v>
      </c>
      <c r="G50" s="183">
        <f>RES_hhdet_fech!G50/RES_summary!G$19</f>
        <v>16.632431009836075</v>
      </c>
      <c r="H50" s="183">
        <f>RES_hhdet_fech!H50/RES_summary!H$19</f>
        <v>16.586031456935071</v>
      </c>
      <c r="I50" s="183">
        <f>RES_hhdet_fech!I50/RES_summary!I$19</f>
        <v>16.666968965651687</v>
      </c>
      <c r="J50" s="183">
        <f>RES_hhdet_fech!J50/RES_summary!J$19</f>
        <v>16.76716446580544</v>
      </c>
      <c r="K50" s="183">
        <f>RES_hhdet_fech!K50/RES_summary!K$19</f>
        <v>16.617734882184571</v>
      </c>
      <c r="L50" s="183">
        <f>RES_hhdet_fech!L50/RES_summary!L$19</f>
        <v>16.479322217737458</v>
      </c>
      <c r="M50" s="183">
        <f>RES_hhdet_fech!M50/RES_summary!M$19</f>
        <v>20.299946972703228</v>
      </c>
      <c r="N50" s="183">
        <f>RES_hhdet_fech!N50/RES_summary!N$19</f>
        <v>16.354372940937452</v>
      </c>
      <c r="O50" s="183">
        <f>RES_hhdet_fech!O50/RES_summary!O$19</f>
        <v>16.031731617793618</v>
      </c>
      <c r="P50" s="183">
        <f>RES_hhdet_fech!P50/RES_summary!P$19</f>
        <v>15.931879087245566</v>
      </c>
      <c r="Q50" s="183">
        <f>RES_hhdet_fech!Q50/RES_summary!Q$19</f>
        <v>15.716512608603383</v>
      </c>
    </row>
    <row r="51" spans="1:17" ht="12" customHeight="1" x14ac:dyDescent="0.25">
      <c r="A51" s="167" t="s">
        <v>164</v>
      </c>
      <c r="B51" s="183">
        <f>RES_hhdet_fech!B51/RES_summary!B$19</f>
        <v>10.643063139074993</v>
      </c>
      <c r="C51" s="183">
        <f>RES_hhdet_fech!C51/RES_summary!C$19</f>
        <v>10.781249026720047</v>
      </c>
      <c r="D51" s="183">
        <f>RES_hhdet_fech!D51/RES_summary!D$19</f>
        <v>10.809471244323326</v>
      </c>
      <c r="E51" s="183">
        <f>RES_hhdet_fech!E51/RES_summary!E$19</f>
        <v>11.127044622160795</v>
      </c>
      <c r="F51" s="183">
        <f>RES_hhdet_fech!F51/RES_summary!F$19</f>
        <v>11.293705325773786</v>
      </c>
      <c r="G51" s="183">
        <f>RES_hhdet_fech!G51/RES_summary!G$19</f>
        <v>11.45602074594542</v>
      </c>
      <c r="H51" s="183">
        <f>RES_hhdet_fech!H51/RES_summary!H$19</f>
        <v>11.46998826542033</v>
      </c>
      <c r="I51" s="183">
        <f>RES_hhdet_fech!I51/RES_summary!I$19</f>
        <v>11.565215504908691</v>
      </c>
      <c r="J51" s="183">
        <f>RES_hhdet_fech!J51/RES_summary!J$19</f>
        <v>11.677517144714251</v>
      </c>
      <c r="K51" s="183">
        <f>RES_hhdet_fech!K51/RES_summary!K$19</f>
        <v>11.620303352661495</v>
      </c>
      <c r="L51" s="183">
        <f>RES_hhdet_fech!L51/RES_summary!L$19</f>
        <v>11.562274527366487</v>
      </c>
      <c r="M51" s="183">
        <f>RES_hhdet_fech!M51/RES_summary!M$19</f>
        <v>12.962495476661356</v>
      </c>
      <c r="N51" s="183">
        <f>RES_hhdet_fech!N51/RES_summary!N$19</f>
        <v>11.503174354510074</v>
      </c>
      <c r="O51" s="183">
        <f>RES_hhdet_fech!O51/RES_summary!O$19</f>
        <v>11.29323613943472</v>
      </c>
      <c r="P51" s="183">
        <f>RES_hhdet_fech!P51/RES_summary!P$19</f>
        <v>11.246024729856719</v>
      </c>
      <c r="Q51" s="183">
        <f>RES_hhdet_fech!Q51/RES_summary!Q$19</f>
        <v>11.119177810313445</v>
      </c>
    </row>
    <row r="52" spans="1:17" ht="12" customHeight="1" x14ac:dyDescent="0.25">
      <c r="A52" s="166" t="s">
        <v>163</v>
      </c>
      <c r="B52" s="182">
        <f>RES_hhdet_fech!B52/RES_summary!B$19</f>
        <v>5.5131949678458989</v>
      </c>
      <c r="C52" s="182">
        <f>RES_hhdet_fech!C52/RES_summary!C$19</f>
        <v>5.5644543543260951</v>
      </c>
      <c r="D52" s="182">
        <f>RES_hhdet_fech!D52/RES_summary!D$19</f>
        <v>5.5521302578604628</v>
      </c>
      <c r="E52" s="182">
        <f>RES_hhdet_fech!E52/RES_summary!E$19</f>
        <v>5.6955851105145889</v>
      </c>
      <c r="F52" s="182">
        <f>RES_hhdet_fech!F52/RES_summary!F$19</f>
        <v>5.759337016339086</v>
      </c>
      <c r="G52" s="182">
        <f>RES_hhdet_fech!G52/RES_summary!G$19</f>
        <v>5.8213508534425582</v>
      </c>
      <c r="H52" s="182">
        <f>RES_hhdet_fech!H52/RES_summary!H$19</f>
        <v>5.8051110099272849</v>
      </c>
      <c r="I52" s="182">
        <f>RES_hhdet_fech!I52/RES_summary!I$19</f>
        <v>5.8334391379779413</v>
      </c>
      <c r="J52" s="182">
        <f>RES_hhdet_fech!J52/RES_summary!J$19</f>
        <v>5.8685075630316632</v>
      </c>
      <c r="K52" s="182">
        <f>RES_hhdet_fech!K52/RES_summary!K$19</f>
        <v>5.8162072087646051</v>
      </c>
      <c r="L52" s="182">
        <f>RES_hhdet_fech!L52/RES_summary!L$19</f>
        <v>5.7677627762081016</v>
      </c>
      <c r="M52" s="182">
        <f>RES_hhdet_fech!M52/RES_summary!M$19</f>
        <v>7.1049814404461102</v>
      </c>
      <c r="N52" s="182">
        <f>RES_hhdet_fech!N52/RES_summary!N$19</f>
        <v>5.7240305293280951</v>
      </c>
      <c r="O52" s="182">
        <f>RES_hhdet_fech!O52/RES_summary!O$19</f>
        <v>5.6111060662277588</v>
      </c>
      <c r="P52" s="182">
        <f>RES_hhdet_fech!P52/RES_summary!P$19</f>
        <v>5.5761576805359301</v>
      </c>
      <c r="Q52" s="182">
        <f>RES_hhdet_fech!Q52/RES_summary!Q$19</f>
        <v>5.5007794130111725</v>
      </c>
    </row>
    <row r="53" spans="1:17" ht="12" customHeight="1" x14ac:dyDescent="0.25">
      <c r="A53" s="147" t="s">
        <v>59</v>
      </c>
      <c r="B53" s="181">
        <f>RES_hhdet_fech!B53/RES_summary!B$19</f>
        <v>5.129868171229095</v>
      </c>
      <c r="C53" s="181">
        <f>RES_hhdet_fech!C53/RES_summary!C$19</f>
        <v>5.2167946723939487</v>
      </c>
      <c r="D53" s="181">
        <f>RES_hhdet_fech!D53/RES_summary!D$19</f>
        <v>5.2573409864628626</v>
      </c>
      <c r="E53" s="181">
        <f>RES_hhdet_fech!E53/RES_summary!E$19</f>
        <v>5.4314595116462066</v>
      </c>
      <c r="F53" s="181">
        <f>RES_hhdet_fech!F53/RES_summary!F$19</f>
        <v>5.534368309434698</v>
      </c>
      <c r="G53" s="181">
        <f>RES_hhdet_fech!G53/RES_summary!G$19</f>
        <v>5.6346698925028607</v>
      </c>
      <c r="H53" s="181">
        <f>RES_hhdet_fech!H53/RES_summary!H$19</f>
        <v>5.6648772554930433</v>
      </c>
      <c r="I53" s="181">
        <f>RES_hhdet_fech!I53/RES_summary!I$19</f>
        <v>5.7317763669307489</v>
      </c>
      <c r="J53" s="181">
        <f>RES_hhdet_fech!J53/RES_summary!J$19</f>
        <v>5.809009581682588</v>
      </c>
      <c r="K53" s="181">
        <f>RES_hhdet_fech!K53/RES_summary!K$19</f>
        <v>5.8040961438968912</v>
      </c>
      <c r="L53" s="181">
        <f>RES_hhdet_fech!L53/RES_summary!L$19</f>
        <v>5.794511751158387</v>
      </c>
      <c r="M53" s="181">
        <f>RES_hhdet_fech!M53/RES_summary!M$19</f>
        <v>5.8575140362152434</v>
      </c>
      <c r="N53" s="181">
        <f>RES_hhdet_fech!N53/RES_summary!N$19</f>
        <v>5.7791438251819782</v>
      </c>
      <c r="O53" s="181">
        <f>RES_hhdet_fech!O53/RES_summary!O$19</f>
        <v>5.6821300732069586</v>
      </c>
      <c r="P53" s="181">
        <f>RES_hhdet_fech!P53/RES_summary!P$19</f>
        <v>5.6698670493207892</v>
      </c>
      <c r="Q53" s="181">
        <f>RES_hhdet_fech!Q53/RES_summary!Q$19</f>
        <v>5.6183983973022729</v>
      </c>
    </row>
    <row r="54" spans="1:17" ht="12" customHeight="1" x14ac:dyDescent="0.25">
      <c r="A54" s="163" t="s">
        <v>142</v>
      </c>
      <c r="B54" s="180">
        <f>RES_hhdet_fech!B54/RES_summary!B$19</f>
        <v>12.344085832883177</v>
      </c>
      <c r="C54" s="180">
        <f>RES_hhdet_fech!C54/RES_summary!C$19</f>
        <v>12.462250609583178</v>
      </c>
      <c r="D54" s="180">
        <f>RES_hhdet_fech!D54/RES_summary!D$19</f>
        <v>12.813658233952831</v>
      </c>
      <c r="E54" s="180">
        <f>RES_hhdet_fech!E54/RES_summary!E$19</f>
        <v>13.821537299558146</v>
      </c>
      <c r="F54" s="180">
        <f>RES_hhdet_fech!F54/RES_summary!F$19</f>
        <v>14.304038265711954</v>
      </c>
      <c r="G54" s="180">
        <f>RES_hhdet_fech!G54/RES_summary!G$19</f>
        <v>14.299456115558714</v>
      </c>
      <c r="H54" s="180">
        <f>RES_hhdet_fech!H54/RES_summary!H$19</f>
        <v>13.397116448140507</v>
      </c>
      <c r="I54" s="180">
        <f>RES_hhdet_fech!I54/RES_summary!I$19</f>
        <v>13.72337249787015</v>
      </c>
      <c r="J54" s="180">
        <f>RES_hhdet_fech!J54/RES_summary!J$19</f>
        <v>13.084584046977552</v>
      </c>
      <c r="K54" s="180">
        <f>RES_hhdet_fech!K54/RES_summary!K$19</f>
        <v>13.009345366433847</v>
      </c>
      <c r="L54" s="180">
        <f>RES_hhdet_fech!L54/RES_summary!L$19</f>
        <v>13.433732291487757</v>
      </c>
      <c r="M54" s="180">
        <f>RES_hhdet_fech!M54/RES_summary!M$19</f>
        <v>12.559544930764774</v>
      </c>
      <c r="N54" s="180">
        <f>RES_hhdet_fech!N54/RES_summary!N$19</f>
        <v>12.773276306793582</v>
      </c>
      <c r="O54" s="180">
        <f>RES_hhdet_fech!O54/RES_summary!O$19</f>
        <v>12.625044479013924</v>
      </c>
      <c r="P54" s="180">
        <f>RES_hhdet_fech!P54/RES_summary!P$19</f>
        <v>12.517506912116675</v>
      </c>
      <c r="Q54" s="180">
        <f>RES_hhdet_fech!Q54/RES_summary!Q$19</f>
        <v>12.4090885809889</v>
      </c>
    </row>
    <row r="55" spans="1:17" ht="12" customHeight="1" x14ac:dyDescent="0.25">
      <c r="A55" s="161" t="s">
        <v>141</v>
      </c>
      <c r="B55" s="179">
        <f>RES_hhdet_fech!B55/RES_summary!B$19</f>
        <v>9.4502982127382325</v>
      </c>
      <c r="C55" s="179">
        <f>RES_hhdet_fech!C55/RES_summary!C$19</f>
        <v>9.5785823857480636</v>
      </c>
      <c r="D55" s="179">
        <f>RES_hhdet_fech!D55/RES_summary!D$19</f>
        <v>9.7421213683463073</v>
      </c>
      <c r="E55" s="179">
        <f>RES_hhdet_fech!E55/RES_summary!E$19</f>
        <v>10.268997566491295</v>
      </c>
      <c r="F55" s="179">
        <f>RES_hhdet_fech!F55/RES_summary!F$19</f>
        <v>10.540781702433978</v>
      </c>
      <c r="G55" s="179">
        <f>RES_hhdet_fech!G55/RES_summary!G$19</f>
        <v>10.63947953294838</v>
      </c>
      <c r="H55" s="179">
        <f>RES_hhdet_fech!H55/RES_summary!H$19</f>
        <v>10.35386801234224</v>
      </c>
      <c r="I55" s="179">
        <f>RES_hhdet_fech!I55/RES_summary!I$19</f>
        <v>10.5349567411852</v>
      </c>
      <c r="J55" s="179">
        <f>RES_hhdet_fech!J55/RES_summary!J$19</f>
        <v>10.388613998124562</v>
      </c>
      <c r="K55" s="179">
        <f>RES_hhdet_fech!K55/RES_summary!K$19</f>
        <v>10.357367022148734</v>
      </c>
      <c r="L55" s="179">
        <f>RES_hhdet_fech!L55/RES_summary!L$19</f>
        <v>10.49631805317909</v>
      </c>
      <c r="M55" s="179">
        <f>RES_hhdet_fech!M55/RES_summary!M$19</f>
        <v>10.253354761982914</v>
      </c>
      <c r="N55" s="179">
        <f>RES_hhdet_fech!N55/RES_summary!N$19</f>
        <v>10.249790532559722</v>
      </c>
      <c r="O55" s="179">
        <f>RES_hhdet_fech!O55/RES_summary!O$19</f>
        <v>10.100895640861824</v>
      </c>
      <c r="P55" s="179">
        <f>RES_hhdet_fech!P55/RES_summary!P$19</f>
        <v>10.050994468561619</v>
      </c>
      <c r="Q55" s="179">
        <f>RES_hhdet_fech!Q55/RES_summary!Q$19</f>
        <v>9.9615794006483824</v>
      </c>
    </row>
    <row r="56" spans="1:17" ht="12" customHeight="1" x14ac:dyDescent="0.25">
      <c r="A56" s="148" t="s">
        <v>60</v>
      </c>
      <c r="B56" s="177">
        <f>RES_hhdet_fech!B56/RES_summary!B$19</f>
        <v>4.3204300415091339</v>
      </c>
      <c r="C56" s="177">
        <f>RES_hhdet_fech!C56/RES_summary!C$19</f>
        <v>4.3617877133541132</v>
      </c>
      <c r="D56" s="177">
        <f>RES_hhdet_fech!D56/RES_summary!D$19</f>
        <v>4.4847803818834482</v>
      </c>
      <c r="E56" s="177">
        <f>RES_hhdet_fech!E56/RES_summary!E$19</f>
        <v>4.837538054845087</v>
      </c>
      <c r="F56" s="177">
        <f>RES_hhdet_fech!F56/RES_summary!F$19</f>
        <v>5.0064133929992796</v>
      </c>
      <c r="G56" s="177">
        <f>RES_hhdet_fech!G56/RES_summary!G$19</f>
        <v>5.0048096404455231</v>
      </c>
      <c r="H56" s="177">
        <f>RES_hhdet_fech!H56/RES_summary!H$19</f>
        <v>4.6889907568491962</v>
      </c>
      <c r="I56" s="177">
        <f>RES_hhdet_fech!I56/RES_summary!I$19</f>
        <v>4.8031803742544525</v>
      </c>
      <c r="J56" s="177">
        <f>RES_hhdet_fech!J56/RES_summary!J$19</f>
        <v>4.579604416441974</v>
      </c>
      <c r="K56" s="177">
        <f>RES_hhdet_fech!K56/RES_summary!K$19</f>
        <v>4.5532708782518432</v>
      </c>
      <c r="L56" s="177">
        <f>RES_hhdet_fech!L56/RES_summary!L$19</f>
        <v>4.7018063020207013</v>
      </c>
      <c r="M56" s="177">
        <f>RES_hhdet_fech!M56/RES_summary!M$19</f>
        <v>4.3958407257676688</v>
      </c>
      <c r="N56" s="177">
        <f>RES_hhdet_fech!N56/RES_summary!N$19</f>
        <v>4.4706467073777434</v>
      </c>
      <c r="O56" s="177">
        <f>RES_hhdet_fech!O56/RES_summary!O$19</f>
        <v>4.4187655676548667</v>
      </c>
      <c r="P56" s="177">
        <f>RES_hhdet_fech!P56/RES_summary!P$19</f>
        <v>4.3811274192408316</v>
      </c>
      <c r="Q56" s="177">
        <f>RES_hhdet_fech!Q56/RES_summary!Q$19</f>
        <v>4.3431810033461096</v>
      </c>
    </row>
    <row r="57" spans="1:17" ht="12" customHeight="1" x14ac:dyDescent="0.25">
      <c r="A57" s="148" t="s">
        <v>59</v>
      </c>
      <c r="B57" s="177">
        <f>RES_hhdet_fech!B57/RES_summary!B$19</f>
        <v>5.1298681712290968</v>
      </c>
      <c r="C57" s="177">
        <f>RES_hhdet_fech!C57/RES_summary!C$19</f>
        <v>5.2167946723939487</v>
      </c>
      <c r="D57" s="177">
        <f>RES_hhdet_fech!D57/RES_summary!D$19</f>
        <v>5.2573409864628609</v>
      </c>
      <c r="E57" s="177">
        <f>RES_hhdet_fech!E57/RES_summary!E$19</f>
        <v>5.4314595116462092</v>
      </c>
      <c r="F57" s="177">
        <f>RES_hhdet_fech!F57/RES_summary!F$19</f>
        <v>5.5343683094346989</v>
      </c>
      <c r="G57" s="177">
        <f>RES_hhdet_fech!G57/RES_summary!G$19</f>
        <v>5.6346698925028571</v>
      </c>
      <c r="H57" s="177">
        <f>RES_hhdet_fech!H57/RES_summary!H$19</f>
        <v>5.6648772554930433</v>
      </c>
      <c r="I57" s="177">
        <f>RES_hhdet_fech!I57/RES_summary!I$19</f>
        <v>5.7317763669307453</v>
      </c>
      <c r="J57" s="177">
        <f>RES_hhdet_fech!J57/RES_summary!J$19</f>
        <v>5.8090095816825862</v>
      </c>
      <c r="K57" s="177">
        <f>RES_hhdet_fech!K57/RES_summary!K$19</f>
        <v>5.8040961438968921</v>
      </c>
      <c r="L57" s="177">
        <f>RES_hhdet_fech!L57/RES_summary!L$19</f>
        <v>5.7945117511583888</v>
      </c>
      <c r="M57" s="177">
        <f>RES_hhdet_fech!M57/RES_summary!M$19</f>
        <v>5.8575140362152425</v>
      </c>
      <c r="N57" s="177">
        <f>RES_hhdet_fech!N57/RES_summary!N$19</f>
        <v>5.7791438251819791</v>
      </c>
      <c r="O57" s="177">
        <f>RES_hhdet_fech!O57/RES_summary!O$19</f>
        <v>5.682130073206956</v>
      </c>
      <c r="P57" s="177">
        <f>RES_hhdet_fech!P57/RES_summary!P$19</f>
        <v>5.6698670493207857</v>
      </c>
      <c r="Q57" s="177">
        <f>RES_hhdet_fech!Q57/RES_summary!Q$19</f>
        <v>5.618398397302272</v>
      </c>
    </row>
    <row r="58" spans="1:17" ht="12" customHeight="1" x14ac:dyDescent="0.25">
      <c r="A58" s="158" t="s">
        <v>62</v>
      </c>
      <c r="B58" s="178">
        <f>RES_hhdet_fech!B58/RES_summary!B$19</f>
        <v>25.280747689960137</v>
      </c>
      <c r="C58" s="178">
        <f>RES_hhdet_fech!C58/RES_summary!C$19</f>
        <v>24.877401724407409</v>
      </c>
      <c r="D58" s="178">
        <f>RES_hhdet_fech!D58/RES_summary!D$19</f>
        <v>25.886219638668695</v>
      </c>
      <c r="E58" s="178">
        <f>RES_hhdet_fech!E58/RES_summary!E$19</f>
        <v>29.17156892812249</v>
      </c>
      <c r="F58" s="178">
        <f>RES_hhdet_fech!F58/RES_summary!F$19</f>
        <v>30.347082958279991</v>
      </c>
      <c r="G58" s="178">
        <f>RES_hhdet_fech!G58/RES_summary!G$19</f>
        <v>28.90945356256422</v>
      </c>
      <c r="H58" s="178">
        <f>RES_hhdet_fech!H58/RES_summary!H$19</f>
        <v>27.438746418949211</v>
      </c>
      <c r="I58" s="178">
        <f>RES_hhdet_fech!I58/RES_summary!I$19</f>
        <v>26.953443593436937</v>
      </c>
      <c r="J58" s="178">
        <f>RES_hhdet_fech!J58/RES_summary!J$19</f>
        <v>24.399425544521606</v>
      </c>
      <c r="K58" s="178">
        <f>RES_hhdet_fech!K58/RES_summary!K$19</f>
        <v>24.774829479643778</v>
      </c>
      <c r="L58" s="178">
        <f>RES_hhdet_fech!L58/RES_summary!L$19</f>
        <v>26.444874873159584</v>
      </c>
      <c r="M58" s="178">
        <f>RES_hhdet_fech!M58/RES_summary!M$19</f>
        <v>23.57173916609446</v>
      </c>
      <c r="N58" s="178">
        <f>RES_hhdet_fech!N58/RES_summary!N$19</f>
        <v>20.661090296054244</v>
      </c>
      <c r="O58" s="178">
        <f>RES_hhdet_fech!O58/RES_summary!O$19</f>
        <v>19.508505930366002</v>
      </c>
      <c r="P58" s="178">
        <f>RES_hhdet_fech!P58/RES_summary!P$19</f>
        <v>17.663694391905597</v>
      </c>
      <c r="Q58" s="178">
        <f>RES_hhdet_fech!Q58/RES_summary!Q$19</f>
        <v>17.478121982261907</v>
      </c>
    </row>
    <row r="59" spans="1:17" ht="12" customHeight="1" x14ac:dyDescent="0.25">
      <c r="A59" s="23" t="s">
        <v>57</v>
      </c>
      <c r="B59" s="177">
        <f>RES_hhdet_fech!B59/RES_summary!B$19</f>
        <v>33.21026246037178</v>
      </c>
      <c r="C59" s="177">
        <f>RES_hhdet_fech!C59/RES_summary!C$19</f>
        <v>33.135147429052573</v>
      </c>
      <c r="D59" s="177">
        <f>RES_hhdet_fech!D59/RES_summary!D$19</f>
        <v>34.611953885874613</v>
      </c>
      <c r="E59" s="177">
        <f>RES_hhdet_fech!E59/RES_summary!E$19</f>
        <v>36.965650935938896</v>
      </c>
      <c r="F59" s="177">
        <f>RES_hhdet_fech!F59/RES_summary!F$19</f>
        <v>38.590388453102229</v>
      </c>
      <c r="G59" s="177">
        <f>RES_hhdet_fech!G59/RES_summary!G$19</f>
        <v>37.661268539737598</v>
      </c>
      <c r="H59" s="177">
        <f>RES_hhdet_fech!H59/RES_summary!H$19</f>
        <v>36.678439188699365</v>
      </c>
      <c r="I59" s="177">
        <f>RES_hhdet_fech!I59/RES_summary!I$19</f>
        <v>36.108834947212067</v>
      </c>
      <c r="J59" s="177">
        <f>RES_hhdet_fech!J59/RES_summary!J$19</f>
        <v>34.313520746310182</v>
      </c>
      <c r="K59" s="177">
        <f>RES_hhdet_fech!K59/RES_summary!K$19</f>
        <v>34.966112805264082</v>
      </c>
      <c r="L59" s="177">
        <f>RES_hhdet_fech!L59/RES_summary!L$19</f>
        <v>35.700220508308945</v>
      </c>
      <c r="M59" s="177">
        <f>RES_hhdet_fech!M59/RES_summary!M$19</f>
        <v>32.307023323228826</v>
      </c>
      <c r="N59" s="177">
        <f>RES_hhdet_fech!N59/RES_summary!N$19</f>
        <v>27.482616841419055</v>
      </c>
      <c r="O59" s="177">
        <f>RES_hhdet_fech!O59/RES_summary!O$19</f>
        <v>25.119208985552209</v>
      </c>
      <c r="P59" s="177">
        <f>RES_hhdet_fech!P59/RES_summary!P$19</f>
        <v>22.808358638529803</v>
      </c>
      <c r="Q59" s="177">
        <f>RES_hhdet_fech!Q59/RES_summary!Q$19</f>
        <v>23.17039646319267</v>
      </c>
    </row>
    <row r="60" spans="1:17" ht="12" customHeight="1" x14ac:dyDescent="0.25">
      <c r="A60" s="29" t="s">
        <v>140</v>
      </c>
      <c r="B60" s="176">
        <f>RES_hhdet_fech!B60/RES_summary!B$19</f>
        <v>17.050220784324015</v>
      </c>
      <c r="C60" s="176">
        <f>RES_hhdet_fech!C60/RES_summary!C$19</f>
        <v>17.418035979073125</v>
      </c>
      <c r="D60" s="176">
        <f>RES_hhdet_fech!D60/RES_summary!D$19</f>
        <v>18.738334019887191</v>
      </c>
      <c r="E60" s="176">
        <f>RES_hhdet_fech!E60/RES_summary!E$19</f>
        <v>20.616502162406668</v>
      </c>
      <c r="F60" s="176">
        <f>RES_hhdet_fech!F60/RES_summary!F$19</f>
        <v>21.568411255226849</v>
      </c>
      <c r="G60" s="176">
        <f>RES_hhdet_fech!G60/RES_summary!G$19</f>
        <v>21.402201485924813</v>
      </c>
      <c r="H60" s="176">
        <f>RES_hhdet_fech!H60/RES_summary!H$19</f>
        <v>19.899434275437667</v>
      </c>
      <c r="I60" s="176">
        <f>RES_hhdet_fech!I60/RES_summary!I$19</f>
        <v>20.201349628493531</v>
      </c>
      <c r="J60" s="176">
        <f>RES_hhdet_fech!J60/RES_summary!J$19</f>
        <v>18.17184611769439</v>
      </c>
      <c r="K60" s="176">
        <f>RES_hhdet_fech!K60/RES_summary!K$19</f>
        <v>18.767609897979852</v>
      </c>
      <c r="L60" s="176">
        <f>RES_hhdet_fech!L60/RES_summary!L$19</f>
        <v>20.045074306415721</v>
      </c>
      <c r="M60" s="176">
        <f>RES_hhdet_fech!M60/RES_summary!M$19</f>
        <v>17.238688955308653</v>
      </c>
      <c r="N60" s="176">
        <f>RES_hhdet_fech!N60/RES_summary!N$19</f>
        <v>14.570347572072494</v>
      </c>
      <c r="O60" s="176">
        <f>RES_hhdet_fech!O60/RES_summary!O$19</f>
        <v>13.684885698195698</v>
      </c>
      <c r="P60" s="176">
        <f>RES_hhdet_fech!P60/RES_summary!P$19</f>
        <v>12.366012816134306</v>
      </c>
      <c r="Q60" s="176">
        <f>RES_hhdet_fech!Q60/RES_summary!Q$19</f>
        <v>12.727885448803644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65.021425690316917</v>
      </c>
      <c r="C62" s="184">
        <f>RES_hhdet_fech!C62/RES_summary!C$19</f>
        <v>65.904801627749819</v>
      </c>
      <c r="D62" s="184">
        <f>RES_hhdet_fech!D62/RES_summary!D$19</f>
        <v>67.584871601494001</v>
      </c>
      <c r="E62" s="184">
        <f>RES_hhdet_fech!E62/RES_summary!E$19</f>
        <v>69.575075372924459</v>
      </c>
      <c r="F62" s="184">
        <f>RES_hhdet_fech!F62/RES_summary!F$19</f>
        <v>71.785729377835409</v>
      </c>
      <c r="G62" s="184">
        <f>RES_hhdet_fech!G62/RES_summary!G$19</f>
        <v>72.025543059360544</v>
      </c>
      <c r="H62" s="184">
        <f>RES_hhdet_fech!H62/RES_summary!H$19</f>
        <v>70.316112962541425</v>
      </c>
      <c r="I62" s="184">
        <f>RES_hhdet_fech!I62/RES_summary!I$19</f>
        <v>70.771298761215448</v>
      </c>
      <c r="J62" s="184">
        <f>RES_hhdet_fech!J62/RES_summary!J$19</f>
        <v>69.048612642811804</v>
      </c>
      <c r="K62" s="184">
        <f>RES_hhdet_fech!K62/RES_summary!K$19</f>
        <v>69.697494866815532</v>
      </c>
      <c r="L62" s="184">
        <f>RES_hhdet_fech!L62/RES_summary!L$19</f>
        <v>63.366087892240373</v>
      </c>
      <c r="M62" s="184">
        <f>RES_hhdet_fech!M62/RES_summary!M$19</f>
        <v>54.205294041689626</v>
      </c>
      <c r="N62" s="184">
        <f>RES_hhdet_fech!N62/RES_summary!N$19</f>
        <v>51.900285415984996</v>
      </c>
      <c r="O62" s="184">
        <f>RES_hhdet_fech!O62/RES_summary!O$19</f>
        <v>48.825538603186736</v>
      </c>
      <c r="P62" s="184">
        <f>RES_hhdet_fech!P62/RES_summary!P$19</f>
        <v>46.660396045814807</v>
      </c>
      <c r="Q62" s="184">
        <f>RES_hhdet_fech!Q62/RES_summary!Q$19</f>
        <v>47.086652869489853</v>
      </c>
    </row>
    <row r="63" spans="1:17" ht="12.95" customHeight="1" x14ac:dyDescent="0.25">
      <c r="A63" s="158" t="s">
        <v>65</v>
      </c>
      <c r="B63" s="178">
        <f>RES_hhdet_fech!B63/RES_summary!B$19</f>
        <v>24.034224574945174</v>
      </c>
      <c r="C63" s="178">
        <f>RES_hhdet_fech!C63/RES_summary!C$19</f>
        <v>24.064748267738068</v>
      </c>
      <c r="D63" s="178">
        <f>RES_hhdet_fech!D63/RES_summary!D$19</f>
        <v>24.431688991620753</v>
      </c>
      <c r="E63" s="178">
        <f>RES_hhdet_fech!E63/RES_summary!E$19</f>
        <v>24.33141344662252</v>
      </c>
      <c r="F63" s="178">
        <f>RES_hhdet_fech!F63/RES_summary!F$19</f>
        <v>24.496756457301331</v>
      </c>
      <c r="G63" s="178">
        <f>RES_hhdet_fech!G63/RES_summary!G$19</f>
        <v>24.492167011645574</v>
      </c>
      <c r="H63" s="178">
        <f>RES_hhdet_fech!H63/RES_summary!H$19</f>
        <v>23.450078424024568</v>
      </c>
      <c r="I63" s="178">
        <f>RES_hhdet_fech!I63/RES_summary!I$19</f>
        <v>23.729790358451236</v>
      </c>
      <c r="J63" s="178">
        <f>RES_hhdet_fech!J63/RES_summary!J$19</f>
        <v>22.156417427194715</v>
      </c>
      <c r="K63" s="178">
        <f>RES_hhdet_fech!K63/RES_summary!K$19</f>
        <v>22.864955658586734</v>
      </c>
      <c r="L63" s="178">
        <f>RES_hhdet_fech!L63/RES_summary!L$19</f>
        <v>14.317034554574764</v>
      </c>
      <c r="M63" s="178">
        <f>RES_hhdet_fech!M63/RES_summary!M$19</f>
        <v>10.752626883013473</v>
      </c>
      <c r="N63" s="178">
        <f>RES_hhdet_fech!N63/RES_summary!N$19</f>
        <v>11.615037917898102</v>
      </c>
      <c r="O63" s="178">
        <f>RES_hhdet_fech!O63/RES_summary!O$19</f>
        <v>12.183261385577456</v>
      </c>
      <c r="P63" s="178">
        <f>RES_hhdet_fech!P63/RES_summary!P$19</f>
        <v>12.048625700018086</v>
      </c>
      <c r="Q63" s="178">
        <f>RES_hhdet_fech!Q63/RES_summary!Q$19</f>
        <v>12.164634326723226</v>
      </c>
    </row>
    <row r="64" spans="1:17" ht="12" customHeight="1" x14ac:dyDescent="0.25">
      <c r="A64" s="23" t="s">
        <v>161</v>
      </c>
      <c r="B64" s="177">
        <f>RES_hhdet_fech!B64/RES_summary!B$19</f>
        <v>23.801734546751007</v>
      </c>
      <c r="C64" s="177">
        <f>RES_hhdet_fech!C64/RES_summary!C$19</f>
        <v>23.808188653077806</v>
      </c>
      <c r="D64" s="177">
        <f>RES_hhdet_fech!D64/RES_summary!D$19</f>
        <v>23.910008255470146</v>
      </c>
      <c r="E64" s="177">
        <f>RES_hhdet_fech!E64/RES_summary!E$19</f>
        <v>23.296170000082967</v>
      </c>
      <c r="F64" s="177">
        <f>RES_hhdet_fech!F64/RES_summary!F$19</f>
        <v>23.412407888346838</v>
      </c>
      <c r="G64" s="177">
        <f>RES_hhdet_fech!G64/RES_summary!G$19</f>
        <v>23.361934470289356</v>
      </c>
      <c r="H64" s="177">
        <f>RES_hhdet_fech!H64/RES_summary!H$19</f>
        <v>22.861338793221357</v>
      </c>
      <c r="I64" s="177">
        <f>RES_hhdet_fech!I64/RES_summary!I$19</f>
        <v>22.940300033679232</v>
      </c>
      <c r="J64" s="177">
        <f>RES_hhdet_fech!J64/RES_summary!J$19</f>
        <v>21.941549563783429</v>
      </c>
      <c r="K64" s="177">
        <f>RES_hhdet_fech!K64/RES_summary!K$19</f>
        <v>22.617723875335802</v>
      </c>
      <c r="L64" s="177">
        <f>RES_hhdet_fech!L64/RES_summary!L$19</f>
        <v>13.695981862352991</v>
      </c>
      <c r="M64" s="177">
        <f>RES_hhdet_fech!M64/RES_summary!M$19</f>
        <v>10.634006730163742</v>
      </c>
      <c r="N64" s="177">
        <f>RES_hhdet_fech!N64/RES_summary!N$19</f>
        <v>11.476417674168889</v>
      </c>
      <c r="O64" s="177">
        <f>RES_hhdet_fech!O64/RES_summary!O$19</f>
        <v>12.02257414544999</v>
      </c>
      <c r="P64" s="177">
        <f>RES_hhdet_fech!P64/RES_summary!P$19</f>
        <v>11.905503564275008</v>
      </c>
      <c r="Q64" s="177">
        <f>RES_hhdet_fech!Q64/RES_summary!Q$19</f>
        <v>11.972897230478466</v>
      </c>
    </row>
    <row r="65" spans="1:17" ht="12" customHeight="1" x14ac:dyDescent="0.25">
      <c r="A65" s="23" t="s">
        <v>60</v>
      </c>
      <c r="B65" s="177">
        <f>RES_hhdet_fech!B65/RES_summary!B$19</f>
        <v>0.23249002819416831</v>
      </c>
      <c r="C65" s="177">
        <f>RES_hhdet_fech!C65/RES_summary!C$19</f>
        <v>0.25655961466025806</v>
      </c>
      <c r="D65" s="177">
        <f>RES_hhdet_fech!D65/RES_summary!D$19</f>
        <v>0.5216807361506034</v>
      </c>
      <c r="E65" s="177">
        <f>RES_hhdet_fech!E65/RES_summary!E$19</f>
        <v>1.0352434465395526</v>
      </c>
      <c r="F65" s="177">
        <f>RES_hhdet_fech!F65/RES_summary!F$19</f>
        <v>1.0843485689544923</v>
      </c>
      <c r="G65" s="177">
        <f>RES_hhdet_fech!G65/RES_summary!G$19</f>
        <v>1.1302325413562193</v>
      </c>
      <c r="H65" s="177">
        <f>RES_hhdet_fech!H65/RES_summary!H$19</f>
        <v>0.58873963080321079</v>
      </c>
      <c r="I65" s="177">
        <f>RES_hhdet_fech!I65/RES_summary!I$19</f>
        <v>0.7894903247720032</v>
      </c>
      <c r="J65" s="177">
        <f>RES_hhdet_fech!J65/RES_summary!J$19</f>
        <v>0.21486786341128189</v>
      </c>
      <c r="K65" s="177">
        <f>RES_hhdet_fech!K65/RES_summary!K$19</f>
        <v>0.24723178325093101</v>
      </c>
      <c r="L65" s="177">
        <f>RES_hhdet_fech!L65/RES_summary!L$19</f>
        <v>0.62105269222177339</v>
      </c>
      <c r="M65" s="177">
        <f>RES_hhdet_fech!M65/RES_summary!M$19</f>
        <v>0.11862015284973171</v>
      </c>
      <c r="N65" s="177">
        <f>RES_hhdet_fech!N65/RES_summary!N$19</f>
        <v>0.13862024372921225</v>
      </c>
      <c r="O65" s="177">
        <f>RES_hhdet_fech!O65/RES_summary!O$19</f>
        <v>0.1606872401274666</v>
      </c>
      <c r="P65" s="177">
        <f>RES_hhdet_fech!P65/RES_summary!P$19</f>
        <v>0.14312213574307897</v>
      </c>
      <c r="Q65" s="177">
        <f>RES_hhdet_fech!Q65/RES_summary!Q$19</f>
        <v>0.19173709624476001</v>
      </c>
    </row>
    <row r="66" spans="1:17" ht="12.95" customHeight="1" x14ac:dyDescent="0.25">
      <c r="A66" s="158" t="s">
        <v>112</v>
      </c>
      <c r="B66" s="178">
        <f>RES_hhdet_fech!B66/RES_summary!B$19</f>
        <v>0.11908054029742757</v>
      </c>
      <c r="C66" s="178">
        <f>RES_hhdet_fech!C66/RES_summary!C$19</f>
        <v>0.12874011816329967</v>
      </c>
      <c r="D66" s="178">
        <f>RES_hhdet_fech!D66/RES_summary!D$19</f>
        <v>0.14992239624625817</v>
      </c>
      <c r="E66" s="178">
        <f>RES_hhdet_fech!E66/RES_summary!E$19</f>
        <v>0.17343674847103741</v>
      </c>
      <c r="F66" s="178">
        <f>RES_hhdet_fech!F66/RES_summary!F$19</f>
        <v>0.19791190829134334</v>
      </c>
      <c r="G66" s="178">
        <f>RES_hhdet_fech!G66/RES_summary!G$19</f>
        <v>0.22467315840877283</v>
      </c>
      <c r="H66" s="178">
        <f>RES_hhdet_fech!H66/RES_summary!H$19</f>
        <v>0.26061213042841386</v>
      </c>
      <c r="I66" s="178">
        <f>RES_hhdet_fech!I66/RES_summary!I$19</f>
        <v>0.31712807056884323</v>
      </c>
      <c r="J66" s="178">
        <f>RES_hhdet_fech!J66/RES_summary!J$19</f>
        <v>0.36851976244934598</v>
      </c>
      <c r="K66" s="178">
        <f>RES_hhdet_fech!K66/RES_summary!K$19</f>
        <v>0.40645822775781371</v>
      </c>
      <c r="L66" s="178">
        <f>RES_hhdet_fech!L66/RES_summary!L$19</f>
        <v>0.50691669110146664</v>
      </c>
      <c r="M66" s="178">
        <f>RES_hhdet_fech!M66/RES_summary!M$19</f>
        <v>0.46902639064011981</v>
      </c>
      <c r="N66" s="178">
        <f>RES_hhdet_fech!N66/RES_summary!N$19</f>
        <v>0.45821632474206275</v>
      </c>
      <c r="O66" s="178">
        <f>RES_hhdet_fech!O66/RES_summary!O$19</f>
        <v>0.44274709280477437</v>
      </c>
      <c r="P66" s="178">
        <f>RES_hhdet_fech!P66/RES_summary!P$19</f>
        <v>0.40053420820044788</v>
      </c>
      <c r="Q66" s="178">
        <f>RES_hhdet_fech!Q66/RES_summary!Q$19</f>
        <v>0.38698835762348349</v>
      </c>
    </row>
    <row r="67" spans="1:17" ht="12" customHeight="1" x14ac:dyDescent="0.25">
      <c r="A67" s="23" t="s">
        <v>60</v>
      </c>
      <c r="B67" s="177">
        <f>RES_hhdet_fech!B67/RES_summary!B$19</f>
        <v>0.11908054029742757</v>
      </c>
      <c r="C67" s="177">
        <f>RES_hhdet_fech!C67/RES_summary!C$19</f>
        <v>0.12874011816329967</v>
      </c>
      <c r="D67" s="177">
        <f>RES_hhdet_fech!D67/RES_summary!D$19</f>
        <v>0.14992239624625817</v>
      </c>
      <c r="E67" s="177">
        <f>RES_hhdet_fech!E67/RES_summary!E$19</f>
        <v>0.17343674847103741</v>
      </c>
      <c r="F67" s="177">
        <f>RES_hhdet_fech!F67/RES_summary!F$19</f>
        <v>0.19791190829134334</v>
      </c>
      <c r="G67" s="177">
        <f>RES_hhdet_fech!G67/RES_summary!G$19</f>
        <v>0.22467315840877283</v>
      </c>
      <c r="H67" s="177">
        <f>RES_hhdet_fech!H67/RES_summary!H$19</f>
        <v>0.26061213042841386</v>
      </c>
      <c r="I67" s="177">
        <f>RES_hhdet_fech!I67/RES_summary!I$19</f>
        <v>0.31712807056884323</v>
      </c>
      <c r="J67" s="177">
        <f>RES_hhdet_fech!J67/RES_summary!J$19</f>
        <v>0.36851976244934598</v>
      </c>
      <c r="K67" s="177">
        <f>RES_hhdet_fech!K67/RES_summary!K$19</f>
        <v>0.40645822775781371</v>
      </c>
      <c r="L67" s="177">
        <f>RES_hhdet_fech!L67/RES_summary!L$19</f>
        <v>0.50691669110146664</v>
      </c>
      <c r="M67" s="177">
        <f>RES_hhdet_fech!M67/RES_summary!M$19</f>
        <v>0.46902639064011981</v>
      </c>
      <c r="N67" s="177">
        <f>RES_hhdet_fech!N67/RES_summary!N$19</f>
        <v>0.45821632474206275</v>
      </c>
      <c r="O67" s="177">
        <f>RES_hhdet_fech!O67/RES_summary!O$19</f>
        <v>0.44274709280477437</v>
      </c>
      <c r="P67" s="177">
        <f>RES_hhdet_fech!P67/RES_summary!P$19</f>
        <v>0.40053420820044788</v>
      </c>
      <c r="Q67" s="177">
        <f>RES_hhdet_fech!Q67/RES_summary!Q$19</f>
        <v>0.38698835762348349</v>
      </c>
    </row>
    <row r="68" spans="1:17" ht="12" customHeight="1" x14ac:dyDescent="0.25">
      <c r="A68" s="158" t="s">
        <v>63</v>
      </c>
      <c r="B68" s="178">
        <f>RES_hhdet_fech!B68/RES_summary!B$19</f>
        <v>13.722446828852716</v>
      </c>
      <c r="C68" s="178">
        <f>RES_hhdet_fech!C68/RES_summary!C$19</f>
        <v>13.877050952984439</v>
      </c>
      <c r="D68" s="178">
        <f>RES_hhdet_fech!D68/RES_summary!D$19</f>
        <v>13.994770085093512</v>
      </c>
      <c r="E68" s="178">
        <f>RES_hhdet_fech!E68/RES_summary!E$19</f>
        <v>14.532832577893032</v>
      </c>
      <c r="F68" s="178">
        <f>RES_hhdet_fech!F68/RES_summary!F$19</f>
        <v>14.784754925746848</v>
      </c>
      <c r="G68" s="178">
        <f>RES_hhdet_fech!G68/RES_summary!G$19</f>
        <v>14.976614197587526</v>
      </c>
      <c r="H68" s="178">
        <f>RES_hhdet_fech!H68/RES_summary!H$19</f>
        <v>14.838477588860625</v>
      </c>
      <c r="I68" s="178">
        <f>RES_hhdet_fech!I68/RES_summary!I$19</f>
        <v>14.957556095458434</v>
      </c>
      <c r="J68" s="178">
        <f>RES_hhdet_fech!J68/RES_summary!J$19</f>
        <v>15.234361522532767</v>
      </c>
      <c r="K68" s="178">
        <f>RES_hhdet_fech!K68/RES_summary!K$19</f>
        <v>14.796959470608632</v>
      </c>
      <c r="L68" s="178">
        <f>RES_hhdet_fech!L68/RES_summary!L$19</f>
        <v>14.779675471612888</v>
      </c>
      <c r="M68" s="178">
        <f>RES_hhdet_fech!M68/RES_summary!M$19</f>
        <v>14.476841640304579</v>
      </c>
      <c r="N68" s="178">
        <f>RES_hhdet_fech!N68/RES_summary!N$19</f>
        <v>14.39876386429245</v>
      </c>
      <c r="O68" s="178">
        <f>RES_hhdet_fech!O68/RES_summary!O$19</f>
        <v>14.067806540578273</v>
      </c>
      <c r="P68" s="178">
        <f>RES_hhdet_fech!P68/RES_summary!P$19</f>
        <v>13.986719631219994</v>
      </c>
      <c r="Q68" s="178">
        <f>RES_hhdet_fech!Q68/RES_summary!Q$19</f>
        <v>13.813944889523873</v>
      </c>
    </row>
    <row r="69" spans="1:17" ht="12" customHeight="1" x14ac:dyDescent="0.25">
      <c r="A69" s="167" t="s">
        <v>160</v>
      </c>
      <c r="B69" s="183">
        <f>RES_hhdet_fech!B69/RES_summary!B$19</f>
        <v>14.701967512778399</v>
      </c>
      <c r="C69" s="183">
        <f>RES_hhdet_fech!C69/RES_summary!C$19</f>
        <v>14.825312555158337</v>
      </c>
      <c r="D69" s="183">
        <f>RES_hhdet_fech!D69/RES_summary!D$19</f>
        <v>14.818794611457829</v>
      </c>
      <c r="E69" s="183">
        <f>RES_hhdet_fech!E69/RES_summary!E$19</f>
        <v>15.188299136674219</v>
      </c>
      <c r="F69" s="183">
        <f>RES_hhdet_fech!F69/RES_summary!F$19</f>
        <v>15.358348656676144</v>
      </c>
      <c r="G69" s="183">
        <f>RES_hhdet_fech!G69/RES_summary!G$19</f>
        <v>15.523492140899386</v>
      </c>
      <c r="H69" s="183">
        <f>RES_hhdet_fech!H69/RES_summary!H$19</f>
        <v>15.48031491397138</v>
      </c>
      <c r="I69" s="183">
        <f>RES_hhdet_fech!I69/RES_summary!I$19</f>
        <v>15.555894915440618</v>
      </c>
      <c r="J69" s="183">
        <f>RES_hhdet_fech!J69/RES_summary!J$19</f>
        <v>15.64940022937218</v>
      </c>
      <c r="K69" s="183">
        <f>RES_hhdet_fech!K69/RES_summary!K$19</f>
        <v>15.509947014989745</v>
      </c>
      <c r="L69" s="183">
        <f>RES_hhdet_fech!L69/RES_summary!L$19</f>
        <v>15.530894604100455</v>
      </c>
      <c r="M69" s="183">
        <f>RES_hhdet_fech!M69/RES_summary!M$19</f>
        <v>15.381223823226419</v>
      </c>
      <c r="N69" s="183">
        <f>RES_hhdet_fech!N69/RES_summary!N$19</f>
        <v>15.297993566871034</v>
      </c>
      <c r="O69" s="183">
        <f>RES_hhdet_fech!O69/RES_summary!O$19</f>
        <v>15.015301662835624</v>
      </c>
      <c r="P69" s="183">
        <f>RES_hhdet_fech!P69/RES_summary!P$19</f>
        <v>14.945098001473921</v>
      </c>
      <c r="Q69" s="183">
        <f>RES_hhdet_fech!Q69/RES_summary!Q$19</f>
        <v>14.768944166543481</v>
      </c>
    </row>
    <row r="70" spans="1:17" ht="12" customHeight="1" x14ac:dyDescent="0.25">
      <c r="A70" s="167" t="s">
        <v>159</v>
      </c>
      <c r="B70" s="183">
        <f>RES_hhdet_fech!B70/RES_summary!B$19</f>
        <v>10.275556800701596</v>
      </c>
      <c r="C70" s="183">
        <f>RES_hhdet_fech!C70/RES_summary!C$19</f>
        <v>10.405654066699393</v>
      </c>
      <c r="D70" s="183">
        <f>RES_hhdet_fech!D70/RES_summary!D$19</f>
        <v>10.443919100473044</v>
      </c>
      <c r="E70" s="183">
        <f>RES_hhdet_fech!E70/RES_summary!E$19</f>
        <v>10.74736420948193</v>
      </c>
      <c r="F70" s="183">
        <f>RES_hhdet_fech!F70/RES_summary!F$19</f>
        <v>10.909790339271433</v>
      </c>
      <c r="G70" s="183">
        <f>RES_hhdet_fech!G70/RES_summary!G$19</f>
        <v>11.067892141817564</v>
      </c>
      <c r="H70" s="183">
        <f>RES_hhdet_fech!H70/RES_summary!H$19</f>
        <v>11.082987475383062</v>
      </c>
      <c r="I70" s="183">
        <f>RES_hhdet_fech!I70/RES_summary!I$19</f>
        <v>11.176339587334862</v>
      </c>
      <c r="J70" s="183">
        <f>RES_hhdet_fech!J70/RES_summary!J$19</f>
        <v>11.286299661962639</v>
      </c>
      <c r="K70" s="183">
        <f>RES_hhdet_fech!K70/RES_summary!K$19</f>
        <v>11.232577599143323</v>
      </c>
      <c r="L70" s="183">
        <f>RES_hhdet_fech!L70/RES_summary!L$19</f>
        <v>11.230324862593521</v>
      </c>
      <c r="M70" s="183">
        <f>RES_hhdet_fech!M70/RES_summary!M$19</f>
        <v>11.240942374344483</v>
      </c>
      <c r="N70" s="183">
        <f>RES_hhdet_fech!N70/RES_summary!N$19</f>
        <v>11.133441573586827</v>
      </c>
      <c r="O70" s="183">
        <f>RES_hhdet_fech!O70/RES_summary!O$19</f>
        <v>10.937485655199424</v>
      </c>
      <c r="P70" s="183">
        <f>RES_hhdet_fech!P70/RES_summary!P$19</f>
        <v>10.900651349836648</v>
      </c>
      <c r="Q70" s="183">
        <f>RES_hhdet_fech!Q70/RES_summary!Q$19</f>
        <v>10.78752885559247</v>
      </c>
    </row>
    <row r="71" spans="1:17" ht="12" customHeight="1" x14ac:dyDescent="0.25">
      <c r="A71" s="166" t="s">
        <v>109</v>
      </c>
      <c r="B71" s="182">
        <f>RES_hhdet_fech!B71/RES_summary!B$19</f>
        <v>5.1456886294724988</v>
      </c>
      <c r="C71" s="182">
        <f>RES_hhdet_fech!C71/RES_summary!C$19</f>
        <v>5.1888593943054442</v>
      </c>
      <c r="D71" s="182">
        <f>RES_hhdet_fech!D71/RES_summary!D$19</f>
        <v>5.1865781140101808</v>
      </c>
      <c r="E71" s="182">
        <f>RES_hhdet_fech!E71/RES_summary!E$19</f>
        <v>5.3159046978357249</v>
      </c>
      <c r="F71" s="182">
        <f>RES_hhdet_fech!F71/RES_summary!F$19</f>
        <v>5.3754220298367361</v>
      </c>
      <c r="G71" s="182">
        <f>RES_hhdet_fech!G71/RES_summary!G$19</f>
        <v>5.4332222493147038</v>
      </c>
      <c r="H71" s="182">
        <f>RES_hhdet_fech!H71/RES_summary!H$19</f>
        <v>5.4181102198900186</v>
      </c>
      <c r="I71" s="182">
        <f>RES_hhdet_fech!I71/RES_summary!I$19</f>
        <v>5.4445632204041141</v>
      </c>
      <c r="J71" s="182">
        <f>RES_hhdet_fech!J71/RES_summary!J$19</f>
        <v>5.477290080280051</v>
      </c>
      <c r="K71" s="182">
        <f>RES_hhdet_fech!K71/RES_summary!K$19</f>
        <v>5.4284814552464331</v>
      </c>
      <c r="L71" s="182">
        <f>RES_hhdet_fech!L71/RES_summary!L$19</f>
        <v>5.4358131114351362</v>
      </c>
      <c r="M71" s="182">
        <f>RES_hhdet_fech!M71/RES_summary!M$19</f>
        <v>5.3834283381292396</v>
      </c>
      <c r="N71" s="182">
        <f>RES_hhdet_fech!N71/RES_summary!N$19</f>
        <v>5.3542977484048508</v>
      </c>
      <c r="O71" s="182">
        <f>RES_hhdet_fech!O71/RES_summary!O$19</f>
        <v>5.2553555819924647</v>
      </c>
      <c r="P71" s="182">
        <f>RES_hhdet_fech!P71/RES_summary!P$19</f>
        <v>5.2307843005158619</v>
      </c>
      <c r="Q71" s="182">
        <f>RES_hhdet_fech!Q71/RES_summary!Q$19</f>
        <v>5.169130458290196</v>
      </c>
    </row>
    <row r="72" spans="1:17" ht="12" customHeight="1" x14ac:dyDescent="0.25">
      <c r="A72" s="147" t="s">
        <v>59</v>
      </c>
      <c r="B72" s="181">
        <f>RES_hhdet_fech!B72/RES_summary!B$19</f>
        <v>5.129868171229095</v>
      </c>
      <c r="C72" s="181">
        <f>RES_hhdet_fech!C72/RES_summary!C$19</f>
        <v>5.2167946723939487</v>
      </c>
      <c r="D72" s="181">
        <f>RES_hhdet_fech!D72/RES_summary!D$19</f>
        <v>5.2573409864628626</v>
      </c>
      <c r="E72" s="181">
        <f>RES_hhdet_fech!E72/RES_summary!E$19</f>
        <v>5.4314595116462048</v>
      </c>
      <c r="F72" s="181">
        <f>RES_hhdet_fech!F72/RES_summary!F$19</f>
        <v>5.5343683094346989</v>
      </c>
      <c r="G72" s="181">
        <f>RES_hhdet_fech!G72/RES_summary!G$19</f>
        <v>5.6346698925028607</v>
      </c>
      <c r="H72" s="181">
        <f>RES_hhdet_fech!H72/RES_summary!H$19</f>
        <v>5.6648772554930424</v>
      </c>
      <c r="I72" s="181">
        <f>RES_hhdet_fech!I72/RES_summary!I$19</f>
        <v>5.731776366930748</v>
      </c>
      <c r="J72" s="181">
        <f>RES_hhdet_fech!J72/RES_summary!J$19</f>
        <v>5.8090095816825862</v>
      </c>
      <c r="K72" s="181">
        <f>RES_hhdet_fech!K72/RES_summary!K$19</f>
        <v>5.8040961438968903</v>
      </c>
      <c r="L72" s="181">
        <f>RES_hhdet_fech!L72/RES_summary!L$19</f>
        <v>5.794511751158387</v>
      </c>
      <c r="M72" s="181">
        <f>RES_hhdet_fech!M72/RES_summary!M$19</f>
        <v>5.8575140362152425</v>
      </c>
      <c r="N72" s="181">
        <f>RES_hhdet_fech!N72/RES_summary!N$19</f>
        <v>5.7791438251819764</v>
      </c>
      <c r="O72" s="181">
        <f>RES_hhdet_fech!O72/RES_summary!O$19</f>
        <v>5.6821300732069595</v>
      </c>
      <c r="P72" s="181">
        <f>RES_hhdet_fech!P72/RES_summary!P$19</f>
        <v>5.6698670493207866</v>
      </c>
      <c r="Q72" s="181">
        <f>RES_hhdet_fech!Q72/RES_summary!Q$19</f>
        <v>5.6183983973022711</v>
      </c>
    </row>
    <row r="73" spans="1:17" ht="12" customHeight="1" x14ac:dyDescent="0.25">
      <c r="A73" s="163" t="s">
        <v>142</v>
      </c>
      <c r="B73" s="180">
        <f>RES_hhdet_fech!B73/RES_summary!B$19</f>
        <v>12.344085832883176</v>
      </c>
      <c r="C73" s="180">
        <f>RES_hhdet_fech!C73/RES_summary!C$19</f>
        <v>12.462250609583187</v>
      </c>
      <c r="D73" s="180">
        <f>RES_hhdet_fech!D73/RES_summary!D$19</f>
        <v>12.813658233952832</v>
      </c>
      <c r="E73" s="180">
        <f>RES_hhdet_fech!E73/RES_summary!E$19</f>
        <v>13.821537299558161</v>
      </c>
      <c r="F73" s="180">
        <f>RES_hhdet_fech!F73/RES_summary!F$19</f>
        <v>14.304038265711963</v>
      </c>
      <c r="G73" s="180">
        <f>RES_hhdet_fech!G73/RES_summary!G$19</f>
        <v>14.29945611555871</v>
      </c>
      <c r="H73" s="180">
        <f>RES_hhdet_fech!H73/RES_summary!H$19</f>
        <v>13.397116448140508</v>
      </c>
      <c r="I73" s="180">
        <f>RES_hhdet_fech!I73/RES_summary!I$19</f>
        <v>13.723372497870155</v>
      </c>
      <c r="J73" s="180">
        <f>RES_hhdet_fech!J73/RES_summary!J$19</f>
        <v>13.084584046977547</v>
      </c>
      <c r="K73" s="180">
        <f>RES_hhdet_fech!K73/RES_summary!K$19</f>
        <v>13.009345366433852</v>
      </c>
      <c r="L73" s="180">
        <f>RES_hhdet_fech!L73/RES_summary!L$19</f>
        <v>13.433732291487757</v>
      </c>
      <c r="M73" s="180">
        <f>RES_hhdet_fech!M73/RES_summary!M$19</f>
        <v>12.559544930764776</v>
      </c>
      <c r="N73" s="180">
        <f>RES_hhdet_fech!N73/RES_summary!N$19</f>
        <v>12.773276306793584</v>
      </c>
      <c r="O73" s="180">
        <f>RES_hhdet_fech!O73/RES_summary!O$19</f>
        <v>12.625044479013933</v>
      </c>
      <c r="P73" s="180">
        <f>RES_hhdet_fech!P73/RES_summary!P$19</f>
        <v>12.51750691211668</v>
      </c>
      <c r="Q73" s="180">
        <f>RES_hhdet_fech!Q73/RES_summary!Q$19</f>
        <v>12.409088580988902</v>
      </c>
    </row>
    <row r="74" spans="1:17" ht="12" customHeight="1" x14ac:dyDescent="0.25">
      <c r="A74" s="161" t="s">
        <v>141</v>
      </c>
      <c r="B74" s="179">
        <f>RES_hhdet_fech!B74/RES_summary!B$19</f>
        <v>9.4502982127382289</v>
      </c>
      <c r="C74" s="179">
        <f>RES_hhdet_fech!C74/RES_summary!C$19</f>
        <v>9.5785823857480601</v>
      </c>
      <c r="D74" s="179">
        <f>RES_hhdet_fech!D74/RES_summary!D$19</f>
        <v>9.7421213683463144</v>
      </c>
      <c r="E74" s="179">
        <f>RES_hhdet_fech!E74/RES_summary!E$19</f>
        <v>10.268997566491295</v>
      </c>
      <c r="F74" s="179">
        <f>RES_hhdet_fech!F74/RES_summary!F$19</f>
        <v>10.540781702433978</v>
      </c>
      <c r="G74" s="179">
        <f>RES_hhdet_fech!G74/RES_summary!G$19</f>
        <v>10.639479532948387</v>
      </c>
      <c r="H74" s="179">
        <f>RES_hhdet_fech!H74/RES_summary!H$19</f>
        <v>10.353868012342241</v>
      </c>
      <c r="I74" s="179">
        <f>RES_hhdet_fech!I74/RES_summary!I$19</f>
        <v>10.534956741185201</v>
      </c>
      <c r="J74" s="179">
        <f>RES_hhdet_fech!J74/RES_summary!J$19</f>
        <v>10.388613998124562</v>
      </c>
      <c r="K74" s="179">
        <f>RES_hhdet_fech!K74/RES_summary!K$19</f>
        <v>10.357367022148741</v>
      </c>
      <c r="L74" s="179">
        <f>RES_hhdet_fech!L74/RES_summary!L$19</f>
        <v>10.49631805317909</v>
      </c>
      <c r="M74" s="179">
        <f>RES_hhdet_fech!M74/RES_summary!M$19</f>
        <v>10.253354761982916</v>
      </c>
      <c r="N74" s="179">
        <f>RES_hhdet_fech!N74/RES_summary!N$19</f>
        <v>10.24979053255972</v>
      </c>
      <c r="O74" s="179">
        <f>RES_hhdet_fech!O74/RES_summary!O$19</f>
        <v>10.100895640861831</v>
      </c>
      <c r="P74" s="179">
        <f>RES_hhdet_fech!P74/RES_summary!P$19</f>
        <v>10.050994468561626</v>
      </c>
      <c r="Q74" s="179">
        <f>RES_hhdet_fech!Q74/RES_summary!Q$19</f>
        <v>9.9615794006483842</v>
      </c>
    </row>
    <row r="75" spans="1:17" ht="12" customHeight="1" x14ac:dyDescent="0.25">
      <c r="A75" s="148" t="s">
        <v>60</v>
      </c>
      <c r="B75" s="177">
        <f>RES_hhdet_fech!B75/RES_summary!B$19</f>
        <v>4.3204300415091321</v>
      </c>
      <c r="C75" s="177">
        <f>RES_hhdet_fech!C75/RES_summary!C$19</f>
        <v>4.3617877133541114</v>
      </c>
      <c r="D75" s="177">
        <f>RES_hhdet_fech!D75/RES_summary!D$19</f>
        <v>4.4847803818834509</v>
      </c>
      <c r="E75" s="177">
        <f>RES_hhdet_fech!E75/RES_summary!E$19</f>
        <v>4.837538054845087</v>
      </c>
      <c r="F75" s="177">
        <f>RES_hhdet_fech!F75/RES_summary!F$19</f>
        <v>5.0064133929992778</v>
      </c>
      <c r="G75" s="177">
        <f>RES_hhdet_fech!G75/RES_summary!G$19</f>
        <v>5.0048096404455258</v>
      </c>
      <c r="H75" s="177">
        <f>RES_hhdet_fech!H75/RES_summary!H$19</f>
        <v>4.6889907568491997</v>
      </c>
      <c r="I75" s="177">
        <f>RES_hhdet_fech!I75/RES_summary!I$19</f>
        <v>4.8031803742544534</v>
      </c>
      <c r="J75" s="177">
        <f>RES_hhdet_fech!J75/RES_summary!J$19</f>
        <v>4.5796044164419758</v>
      </c>
      <c r="K75" s="177">
        <f>RES_hhdet_fech!K75/RES_summary!K$19</f>
        <v>4.553270878251845</v>
      </c>
      <c r="L75" s="177">
        <f>RES_hhdet_fech!L75/RES_summary!L$19</f>
        <v>4.7018063020207013</v>
      </c>
      <c r="M75" s="177">
        <f>RES_hhdet_fech!M75/RES_summary!M$19</f>
        <v>4.3958407257676697</v>
      </c>
      <c r="N75" s="177">
        <f>RES_hhdet_fech!N75/RES_summary!N$19</f>
        <v>4.4706467073777443</v>
      </c>
      <c r="O75" s="177">
        <f>RES_hhdet_fech!O75/RES_summary!O$19</f>
        <v>4.4187655676548694</v>
      </c>
      <c r="P75" s="177">
        <f>RES_hhdet_fech!P75/RES_summary!P$19</f>
        <v>4.381127419240836</v>
      </c>
      <c r="Q75" s="177">
        <f>RES_hhdet_fech!Q75/RES_summary!Q$19</f>
        <v>4.3431810033461105</v>
      </c>
    </row>
    <row r="76" spans="1:17" ht="12" customHeight="1" x14ac:dyDescent="0.25">
      <c r="A76" s="148" t="s">
        <v>59</v>
      </c>
      <c r="B76" s="177">
        <f>RES_hhdet_fech!B76/RES_summary!B$19</f>
        <v>5.129868171229095</v>
      </c>
      <c r="C76" s="177">
        <f>RES_hhdet_fech!C76/RES_summary!C$19</f>
        <v>5.2167946723939487</v>
      </c>
      <c r="D76" s="177">
        <f>RES_hhdet_fech!D76/RES_summary!D$19</f>
        <v>5.2573409864628626</v>
      </c>
      <c r="E76" s="177">
        <f>RES_hhdet_fech!E76/RES_summary!E$19</f>
        <v>5.4314595116462083</v>
      </c>
      <c r="F76" s="177">
        <f>RES_hhdet_fech!F76/RES_summary!F$19</f>
        <v>5.5343683094346989</v>
      </c>
      <c r="G76" s="177">
        <f>RES_hhdet_fech!G76/RES_summary!G$19</f>
        <v>5.6346698925028607</v>
      </c>
      <c r="H76" s="177">
        <f>RES_hhdet_fech!H76/RES_summary!H$19</f>
        <v>5.6648772554930424</v>
      </c>
      <c r="I76" s="177">
        <f>RES_hhdet_fech!I76/RES_summary!I$19</f>
        <v>5.7317763669307462</v>
      </c>
      <c r="J76" s="177">
        <f>RES_hhdet_fech!J76/RES_summary!J$19</f>
        <v>5.8090095816825862</v>
      </c>
      <c r="K76" s="177">
        <f>RES_hhdet_fech!K76/RES_summary!K$19</f>
        <v>5.8040961438968939</v>
      </c>
      <c r="L76" s="177">
        <f>RES_hhdet_fech!L76/RES_summary!L$19</f>
        <v>5.7945117511583897</v>
      </c>
      <c r="M76" s="177">
        <f>RES_hhdet_fech!M76/RES_summary!M$19</f>
        <v>5.8575140362152434</v>
      </c>
      <c r="N76" s="177">
        <f>RES_hhdet_fech!N76/RES_summary!N$19</f>
        <v>5.7791438251819782</v>
      </c>
      <c r="O76" s="177">
        <f>RES_hhdet_fech!O76/RES_summary!O$19</f>
        <v>5.6821300732069595</v>
      </c>
      <c r="P76" s="177">
        <f>RES_hhdet_fech!P76/RES_summary!P$19</f>
        <v>5.669867049320791</v>
      </c>
      <c r="Q76" s="177">
        <f>RES_hhdet_fech!Q76/RES_summary!Q$19</f>
        <v>5.6183983973022738</v>
      </c>
    </row>
    <row r="77" spans="1:17" ht="12" customHeight="1" x14ac:dyDescent="0.25">
      <c r="A77" s="158" t="s">
        <v>62</v>
      </c>
      <c r="B77" s="178">
        <f>RES_hhdet_fech!B77/RES_summary!B$19</f>
        <v>27.145673746221597</v>
      </c>
      <c r="C77" s="178">
        <f>RES_hhdet_fech!C77/RES_summary!C$19</f>
        <v>27.834262288864021</v>
      </c>
      <c r="D77" s="178">
        <f>RES_hhdet_fech!D77/RES_summary!D$19</f>
        <v>29.008490128533484</v>
      </c>
      <c r="E77" s="178">
        <f>RES_hhdet_fech!E77/RES_summary!E$19</f>
        <v>30.537392599937867</v>
      </c>
      <c r="F77" s="178">
        <f>RES_hhdet_fech!F77/RES_summary!F$19</f>
        <v>32.306306086495887</v>
      </c>
      <c r="G77" s="178">
        <f>RES_hhdet_fech!G77/RES_summary!G$19</f>
        <v>32.332088691718681</v>
      </c>
      <c r="H77" s="178">
        <f>RES_hhdet_fech!H77/RES_summary!H$19</f>
        <v>31.766944819227813</v>
      </c>
      <c r="I77" s="178">
        <f>RES_hhdet_fech!I77/RES_summary!I$19</f>
        <v>31.766824236736934</v>
      </c>
      <c r="J77" s="178">
        <f>RES_hhdet_fech!J77/RES_summary!J$19</f>
        <v>31.289313930634982</v>
      </c>
      <c r="K77" s="178">
        <f>RES_hhdet_fech!K77/RES_summary!K$19</f>
        <v>31.629121509862347</v>
      </c>
      <c r="L77" s="178">
        <f>RES_hhdet_fech!L77/RES_summary!L$19</f>
        <v>33.762461174951248</v>
      </c>
      <c r="M77" s="178">
        <f>RES_hhdet_fech!M77/RES_summary!M$19</f>
        <v>28.506799127731451</v>
      </c>
      <c r="N77" s="178">
        <f>RES_hhdet_fech!N77/RES_summary!N$19</f>
        <v>25.42826730905238</v>
      </c>
      <c r="O77" s="178">
        <f>RES_hhdet_fech!O77/RES_summary!O$19</f>
        <v>22.131723584226229</v>
      </c>
      <c r="P77" s="178">
        <f>RES_hhdet_fech!P77/RES_summary!P$19</f>
        <v>20.224516506376272</v>
      </c>
      <c r="Q77" s="178">
        <f>RES_hhdet_fech!Q77/RES_summary!Q$19</f>
        <v>20.721085295619268</v>
      </c>
    </row>
    <row r="78" spans="1:17" ht="12" customHeight="1" x14ac:dyDescent="0.25">
      <c r="A78" s="23" t="s">
        <v>109</v>
      </c>
      <c r="B78" s="177">
        <f>RES_hhdet_fech!B78/RES_summary!B$19</f>
        <v>30.838192850568753</v>
      </c>
      <c r="C78" s="177">
        <f>RES_hhdet_fech!C78/RES_summary!C$19</f>
        <v>31.604491868219199</v>
      </c>
      <c r="D78" s="177">
        <f>RES_hhdet_fech!D78/RES_summary!D$19</f>
        <v>32.840914915391416</v>
      </c>
      <c r="E78" s="177">
        <f>RES_hhdet_fech!E78/RES_summary!E$19</f>
        <v>34.02869811760992</v>
      </c>
      <c r="F78" s="177">
        <f>RES_hhdet_fech!F78/RES_summary!F$19</f>
        <v>35.285543297900361</v>
      </c>
      <c r="G78" s="177">
        <f>RES_hhdet_fech!G78/RES_summary!G$19</f>
        <v>35.002925587876362</v>
      </c>
      <c r="H78" s="177">
        <f>RES_hhdet_fech!H78/RES_summary!H$19</f>
        <v>34.240803783185932</v>
      </c>
      <c r="I78" s="177">
        <f>RES_hhdet_fech!I78/RES_summary!I$19</f>
        <v>33.881285135359555</v>
      </c>
      <c r="J78" s="177">
        <f>RES_hhdet_fech!J78/RES_summary!J$19</f>
        <v>32.056777224532048</v>
      </c>
      <c r="K78" s="177">
        <f>RES_hhdet_fech!K78/RES_summary!K$19</f>
        <v>32.926210435993873</v>
      </c>
      <c r="L78" s="177">
        <f>RES_hhdet_fech!L78/RES_summary!L$19</f>
        <v>34.635232699414424</v>
      </c>
      <c r="M78" s="177">
        <f>RES_hhdet_fech!M78/RES_summary!M$19</f>
        <v>29.275595374949248</v>
      </c>
      <c r="N78" s="177">
        <f>RES_hhdet_fech!N78/RES_summary!N$19</f>
        <v>26.167286776910828</v>
      </c>
      <c r="O78" s="177">
        <f>RES_hhdet_fech!O78/RES_summary!O$19</f>
        <v>22.832635631363811</v>
      </c>
      <c r="P78" s="177">
        <f>RES_hhdet_fech!P78/RES_summary!P$19</f>
        <v>21.203069018254428</v>
      </c>
      <c r="Q78" s="177">
        <f>RES_hhdet_fech!Q78/RES_summary!Q$19</f>
        <v>21.560127335680782</v>
      </c>
    </row>
    <row r="79" spans="1:17" ht="12" customHeight="1" x14ac:dyDescent="0.25">
      <c r="A79" s="29" t="s">
        <v>140</v>
      </c>
      <c r="B79" s="176">
        <f>RES_hhdet_fech!B79/RES_summary!B$19</f>
        <v>17.050220784324015</v>
      </c>
      <c r="C79" s="176">
        <f>RES_hhdet_fech!C79/RES_summary!C$19</f>
        <v>17.498374118081468</v>
      </c>
      <c r="D79" s="176">
        <f>RES_hhdet_fech!D79/RES_summary!D$19</f>
        <v>18.706677350208455</v>
      </c>
      <c r="E79" s="176">
        <f>RES_hhdet_fech!E79/RES_summary!E$19</f>
        <v>20.736335149521356</v>
      </c>
      <c r="F79" s="176">
        <f>RES_hhdet_fech!F79/RES_summary!F$19</f>
        <v>21.584466844163043</v>
      </c>
      <c r="G79" s="176">
        <f>RES_hhdet_fech!G79/RES_summary!G$19</f>
        <v>21.482919311826741</v>
      </c>
      <c r="H79" s="176">
        <f>RES_hhdet_fech!H79/RES_summary!H$19</f>
        <v>19.95132665718862</v>
      </c>
      <c r="I79" s="176">
        <f>RES_hhdet_fech!I79/RES_summary!I$19</f>
        <v>20.241845030306475</v>
      </c>
      <c r="J79" s="176">
        <f>RES_hhdet_fech!J79/RES_summary!J$19</f>
        <v>18.188563606620054</v>
      </c>
      <c r="K79" s="176">
        <f>RES_hhdet_fech!K79/RES_summary!K$19</f>
        <v>18.784609913314235</v>
      </c>
      <c r="L79" s="176">
        <f>RES_hhdet_fech!L79/RES_summary!L$19</f>
        <v>20.089136576163451</v>
      </c>
      <c r="M79" s="176">
        <f>RES_hhdet_fech!M79/RES_summary!M$19</f>
        <v>17.286402732135073</v>
      </c>
      <c r="N79" s="176">
        <f>RES_hhdet_fech!N79/RES_summary!N$19</f>
        <v>14.628393558406964</v>
      </c>
      <c r="O79" s="176">
        <f>RES_hhdet_fech!O79/RES_summary!O$19</f>
        <v>13.691992978103533</v>
      </c>
      <c r="P79" s="176">
        <f>RES_hhdet_fech!P79/RES_summary!P$19</f>
        <v>12.340521162449537</v>
      </c>
      <c r="Q79" s="176">
        <f>RES_hhdet_fech!Q79/RES_summary!Q$19</f>
        <v>12.686961439976589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72.793567656706287</v>
      </c>
      <c r="C81" s="184">
        <f>RES_hhdet_fech!C81/RES_summary!C$19</f>
        <v>73.190715961249893</v>
      </c>
      <c r="D81" s="184">
        <f>RES_hhdet_fech!D81/RES_summary!D$19</f>
        <v>74.487653676603387</v>
      </c>
      <c r="E81" s="184">
        <f>RES_hhdet_fech!E81/RES_summary!E$19</f>
        <v>77.204954774579306</v>
      </c>
      <c r="F81" s="184">
        <f>RES_hhdet_fech!F81/RES_summary!F$19</f>
        <v>78.546726185064969</v>
      </c>
      <c r="G81" s="184">
        <f>RES_hhdet_fech!G81/RES_summary!G$19</f>
        <v>77.639224981130653</v>
      </c>
      <c r="H81" s="184">
        <f>RES_hhdet_fech!H81/RES_summary!H$19</f>
        <v>75.108264319944979</v>
      </c>
      <c r="I81" s="184">
        <f>RES_hhdet_fech!I81/RES_summary!I$19</f>
        <v>74.996496339459512</v>
      </c>
      <c r="J81" s="184">
        <f>RES_hhdet_fech!J81/RES_summary!J$19</f>
        <v>71.473104210978249</v>
      </c>
      <c r="K81" s="184">
        <f>RES_hhdet_fech!K81/RES_summary!K$19</f>
        <v>72.543769060691417</v>
      </c>
      <c r="L81" s="184">
        <f>RES_hhdet_fech!L81/RES_summary!L$19</f>
        <v>61.51269734583871</v>
      </c>
      <c r="M81" s="184">
        <f>RES_hhdet_fech!M81/RES_summary!M$19</f>
        <v>56.340644455364199</v>
      </c>
      <c r="N81" s="184">
        <f>RES_hhdet_fech!N81/RES_summary!N$19</f>
        <v>53.271473354127359</v>
      </c>
      <c r="O81" s="184">
        <f>RES_hhdet_fech!O81/RES_summary!O$19</f>
        <v>52.280965514815989</v>
      </c>
      <c r="P81" s="184">
        <f>RES_hhdet_fech!P81/RES_summary!P$19</f>
        <v>49.840969874211297</v>
      </c>
      <c r="Q81" s="184">
        <f>RES_hhdet_fech!Q81/RES_summary!Q$19</f>
        <v>49.192248430068446</v>
      </c>
    </row>
    <row r="82" spans="1:17" ht="12.95" customHeight="1" x14ac:dyDescent="0.25">
      <c r="A82" s="158" t="s">
        <v>65</v>
      </c>
      <c r="B82" s="178">
        <f>RES_hhdet_fech!B82/RES_summary!B$19</f>
        <v>30.804835362002677</v>
      </c>
      <c r="C82" s="178">
        <f>RES_hhdet_fech!C82/RES_summary!C$19</f>
        <v>30.821707935309043</v>
      </c>
      <c r="D82" s="178">
        <f>RES_hhdet_fech!D82/RES_summary!D$19</f>
        <v>31.056420015784791</v>
      </c>
      <c r="E82" s="178">
        <f>RES_hhdet_fech!E82/RES_summary!E$19</f>
        <v>30.467475602744269</v>
      </c>
      <c r="F82" s="178">
        <f>RES_hhdet_fech!F82/RES_summary!F$19</f>
        <v>30.637206098241315</v>
      </c>
      <c r="G82" s="178">
        <f>RES_hhdet_fech!G82/RES_summary!G$19</f>
        <v>30.600952077998976</v>
      </c>
      <c r="H82" s="178">
        <f>RES_hhdet_fech!H82/RES_summary!H$19</f>
        <v>29.724082834863538</v>
      </c>
      <c r="I82" s="178">
        <f>RES_hhdet_fech!I82/RES_summary!I$19</f>
        <v>29.68239107303534</v>
      </c>
      <c r="J82" s="178">
        <f>RES_hhdet_fech!J82/RES_summary!J$19</f>
        <v>28.59499942747517</v>
      </c>
      <c r="K82" s="178">
        <f>RES_hhdet_fech!K82/RES_summary!K$19</f>
        <v>29.297848886644097</v>
      </c>
      <c r="L82" s="178">
        <f>RES_hhdet_fech!L82/RES_summary!L$19</f>
        <v>16.808405393028245</v>
      </c>
      <c r="M82" s="178">
        <f>RES_hhdet_fech!M82/RES_summary!M$19</f>
        <v>14.524995503366013</v>
      </c>
      <c r="N82" s="178">
        <f>RES_hhdet_fech!N82/RES_summary!N$19</f>
        <v>14.721723576807225</v>
      </c>
      <c r="O82" s="178">
        <f>RES_hhdet_fech!O82/RES_summary!O$19</f>
        <v>15.343171362657197</v>
      </c>
      <c r="P82" s="178">
        <f>RES_hhdet_fech!P82/RES_summary!P$19</f>
        <v>15.044759973875754</v>
      </c>
      <c r="Q82" s="178">
        <f>RES_hhdet_fech!Q82/RES_summary!Q$19</f>
        <v>15.083878651752315</v>
      </c>
    </row>
    <row r="83" spans="1:17" ht="12" customHeight="1" x14ac:dyDescent="0.25">
      <c r="A83" s="23" t="s">
        <v>157</v>
      </c>
      <c r="B83" s="177">
        <f>RES_hhdet_fech!B83/RES_summary!B$19</f>
        <v>30.71183958074316</v>
      </c>
      <c r="C83" s="177">
        <f>RES_hhdet_fech!C83/RES_summary!C$19</f>
        <v>30.720204690357775</v>
      </c>
      <c r="D83" s="177">
        <f>RES_hhdet_fech!D83/RES_summary!D$19</f>
        <v>30.851627556052549</v>
      </c>
      <c r="E83" s="177">
        <f>RES_hhdet_fech!E83/RES_summary!E$19</f>
        <v>30.059606923351801</v>
      </c>
      <c r="F83" s="177">
        <f>RES_hhdet_fech!F83/RES_summary!F$19</f>
        <v>30.209604259390776</v>
      </c>
      <c r="G83" s="177">
        <f>RES_hhdet_fech!G83/RES_summary!G$19</f>
        <v>30.154224119571669</v>
      </c>
      <c r="H83" s="177">
        <f>RES_hhdet_fech!H83/RES_summary!H$19</f>
        <v>29.489924118725181</v>
      </c>
      <c r="I83" s="177">
        <f>RES_hhdet_fech!I83/RES_summary!I$19</f>
        <v>29.370354046636585</v>
      </c>
      <c r="J83" s="177">
        <f>RES_hhdet_fech!J83/RES_summary!J$19</f>
        <v>28.508189513449718</v>
      </c>
      <c r="K83" s="177">
        <f>RES_hhdet_fech!K83/RES_summary!K$19</f>
        <v>29.198816530595966</v>
      </c>
      <c r="L83" s="177">
        <f>RES_hhdet_fech!L83/RES_summary!L$19</f>
        <v>16.5754401259044</v>
      </c>
      <c r="M83" s="177">
        <f>RES_hhdet_fech!M83/RES_summary!M$19</f>
        <v>14.474449347169685</v>
      </c>
      <c r="N83" s="177">
        <f>RES_hhdet_fech!N83/RES_summary!N$19</f>
        <v>14.665556079696044</v>
      </c>
      <c r="O83" s="177">
        <f>RES_hhdet_fech!O83/RES_summary!O$19</f>
        <v>15.277806391585155</v>
      </c>
      <c r="P83" s="177">
        <f>RES_hhdet_fech!P83/RES_summary!P$19</f>
        <v>14.986746791603721</v>
      </c>
      <c r="Q83" s="177">
        <f>RES_hhdet_fech!Q83/RES_summary!Q$19</f>
        <v>15.005714781229454</v>
      </c>
    </row>
    <row r="84" spans="1:17" ht="12" customHeight="1" x14ac:dyDescent="0.25">
      <c r="A84" s="23" t="s">
        <v>60</v>
      </c>
      <c r="B84" s="177">
        <f>RES_hhdet_fech!B84/RES_summary!B$19</f>
        <v>9.2995781259516824E-2</v>
      </c>
      <c r="C84" s="177">
        <f>RES_hhdet_fech!C84/RES_summary!C$19</f>
        <v>0.10150324495126772</v>
      </c>
      <c r="D84" s="177">
        <f>RES_hhdet_fech!D84/RES_summary!D$19</f>
        <v>0.2047924597322443</v>
      </c>
      <c r="E84" s="177">
        <f>RES_hhdet_fech!E84/RES_summary!E$19</f>
        <v>0.40786867939246724</v>
      </c>
      <c r="F84" s="177">
        <f>RES_hhdet_fech!F84/RES_summary!F$19</f>
        <v>0.42760183885053626</v>
      </c>
      <c r="G84" s="177">
        <f>RES_hhdet_fech!G84/RES_summary!G$19</f>
        <v>0.44672795842730678</v>
      </c>
      <c r="H84" s="177">
        <f>RES_hhdet_fech!H84/RES_summary!H$19</f>
        <v>0.23415871613835773</v>
      </c>
      <c r="I84" s="177">
        <f>RES_hhdet_fech!I84/RES_summary!I$19</f>
        <v>0.31203702639875358</v>
      </c>
      <c r="J84" s="177">
        <f>RES_hhdet_fech!J84/RES_summary!J$19</f>
        <v>8.6809914025447535E-2</v>
      </c>
      <c r="K84" s="177">
        <f>RES_hhdet_fech!K84/RES_summary!K$19</f>
        <v>9.9032356048132042E-2</v>
      </c>
      <c r="L84" s="177">
        <f>RES_hhdet_fech!L84/RES_summary!L$19</f>
        <v>0.23296526712384449</v>
      </c>
      <c r="M84" s="177">
        <f>RES_hhdet_fech!M84/RES_summary!M$19</f>
        <v>5.0546156196326138E-2</v>
      </c>
      <c r="N84" s="177">
        <f>RES_hhdet_fech!N84/RES_summary!N$19</f>
        <v>5.6167497111181686E-2</v>
      </c>
      <c r="O84" s="177">
        <f>RES_hhdet_fech!O84/RES_summary!O$19</f>
        <v>6.5364971072042366E-2</v>
      </c>
      <c r="P84" s="177">
        <f>RES_hhdet_fech!P84/RES_summary!P$19</f>
        <v>5.8013182272033566E-2</v>
      </c>
      <c r="Q84" s="177">
        <f>RES_hhdet_fech!Q84/RES_summary!Q$19</f>
        <v>7.816387052286182E-2</v>
      </c>
    </row>
    <row r="85" spans="1:17" ht="12.95" customHeight="1" x14ac:dyDescent="0.25">
      <c r="A85" s="158" t="s">
        <v>112</v>
      </c>
      <c r="B85" s="178">
        <f>RES_hhdet_fech!B85/RES_summary!B$19</f>
        <v>0.11911764004751023</v>
      </c>
      <c r="C85" s="178">
        <f>RES_hhdet_fech!C85/RES_summary!C$19</f>
        <v>0.13152296222650134</v>
      </c>
      <c r="D85" s="178">
        <f>RES_hhdet_fech!D85/RES_summary!D$19</f>
        <v>0.15474428612890806</v>
      </c>
      <c r="E85" s="178">
        <f>RES_hhdet_fech!E85/RES_summary!E$19</f>
        <v>0.17848627296284555</v>
      </c>
      <c r="F85" s="178">
        <f>RES_hhdet_fech!F85/RES_summary!F$19</f>
        <v>0.20385298475168379</v>
      </c>
      <c r="G85" s="178">
        <f>RES_hhdet_fech!G85/RES_summary!G$19</f>
        <v>0.23151021195821647</v>
      </c>
      <c r="H85" s="178">
        <f>RES_hhdet_fech!H85/RES_summary!H$19</f>
        <v>0.26705244356610364</v>
      </c>
      <c r="I85" s="178">
        <f>RES_hhdet_fech!I85/RES_summary!I$19</f>
        <v>0.32452731133605744</v>
      </c>
      <c r="J85" s="178">
        <f>RES_hhdet_fech!J85/RES_summary!J$19</f>
        <v>0.36840171078669948</v>
      </c>
      <c r="K85" s="178">
        <f>RES_hhdet_fech!K85/RES_summary!K$19</f>
        <v>0.41606541591884383</v>
      </c>
      <c r="L85" s="178">
        <f>RES_hhdet_fech!L85/RES_summary!L$19</f>
        <v>0.53708568750825603</v>
      </c>
      <c r="M85" s="178">
        <f>RES_hhdet_fech!M85/RES_summary!M$19</f>
        <v>0.48982422298564576</v>
      </c>
      <c r="N85" s="178">
        <f>RES_hhdet_fech!N85/RES_summary!N$19</f>
        <v>0.46953285162144481</v>
      </c>
      <c r="O85" s="178">
        <f>RES_hhdet_fech!O85/RES_summary!O$19</f>
        <v>0.44963550356238452</v>
      </c>
      <c r="P85" s="178">
        <f>RES_hhdet_fech!P85/RES_summary!P$19</f>
        <v>0.40672909377113181</v>
      </c>
      <c r="Q85" s="178">
        <f>RES_hhdet_fech!Q85/RES_summary!Q$19</f>
        <v>0.38449623643284736</v>
      </c>
    </row>
    <row r="86" spans="1:17" ht="12" customHeight="1" x14ac:dyDescent="0.25">
      <c r="A86" s="23" t="s">
        <v>60</v>
      </c>
      <c r="B86" s="177">
        <f>RES_hhdet_fech!B86/RES_summary!B$19</f>
        <v>0.11911764004751023</v>
      </c>
      <c r="C86" s="177">
        <f>RES_hhdet_fech!C86/RES_summary!C$19</f>
        <v>0.13152296222650134</v>
      </c>
      <c r="D86" s="177">
        <f>RES_hhdet_fech!D86/RES_summary!D$19</f>
        <v>0.15474428612890806</v>
      </c>
      <c r="E86" s="177">
        <f>RES_hhdet_fech!E86/RES_summary!E$19</f>
        <v>0.17848627296284555</v>
      </c>
      <c r="F86" s="177">
        <f>RES_hhdet_fech!F86/RES_summary!F$19</f>
        <v>0.20385298475168379</v>
      </c>
      <c r="G86" s="177">
        <f>RES_hhdet_fech!G86/RES_summary!G$19</f>
        <v>0.23151021195821647</v>
      </c>
      <c r="H86" s="177">
        <f>RES_hhdet_fech!H86/RES_summary!H$19</f>
        <v>0.26705244356610364</v>
      </c>
      <c r="I86" s="177">
        <f>RES_hhdet_fech!I86/RES_summary!I$19</f>
        <v>0.32452731133605744</v>
      </c>
      <c r="J86" s="177">
        <f>RES_hhdet_fech!J86/RES_summary!J$19</f>
        <v>0.36840171078669948</v>
      </c>
      <c r="K86" s="177">
        <f>RES_hhdet_fech!K86/RES_summary!K$19</f>
        <v>0.41606541591884383</v>
      </c>
      <c r="L86" s="177">
        <f>RES_hhdet_fech!L86/RES_summary!L$19</f>
        <v>0.53708568750825603</v>
      </c>
      <c r="M86" s="177">
        <f>RES_hhdet_fech!M86/RES_summary!M$19</f>
        <v>0.48982422298564576</v>
      </c>
      <c r="N86" s="177">
        <f>RES_hhdet_fech!N86/RES_summary!N$19</f>
        <v>0.46953285162144481</v>
      </c>
      <c r="O86" s="177">
        <f>RES_hhdet_fech!O86/RES_summary!O$19</f>
        <v>0.44963550356238452</v>
      </c>
      <c r="P86" s="177">
        <f>RES_hhdet_fech!P86/RES_summary!P$19</f>
        <v>0.40672909377113181</v>
      </c>
      <c r="Q86" s="177">
        <f>RES_hhdet_fech!Q86/RES_summary!Q$19</f>
        <v>0.38449623643284736</v>
      </c>
    </row>
    <row r="87" spans="1:17" ht="12" customHeight="1" x14ac:dyDescent="0.25">
      <c r="A87" s="158" t="s">
        <v>63</v>
      </c>
      <c r="B87" s="178">
        <f>RES_hhdet_fech!B87/RES_summary!B$19</f>
        <v>16.376011126428985</v>
      </c>
      <c r="C87" s="178">
        <f>RES_hhdet_fech!C87/RES_summary!C$19</f>
        <v>16.603826460555869</v>
      </c>
      <c r="D87" s="178">
        <f>RES_hhdet_fech!D87/RES_summary!D$19</f>
        <v>16.722088944892086</v>
      </c>
      <c r="E87" s="178">
        <f>RES_hhdet_fech!E87/RES_summary!E$19</f>
        <v>17.200884766402954</v>
      </c>
      <c r="F87" s="178">
        <f>RES_hhdet_fech!F87/RES_summary!F$19</f>
        <v>17.351977860340185</v>
      </c>
      <c r="G87" s="178">
        <f>RES_hhdet_fech!G87/RES_summary!G$19</f>
        <v>17.548143712936852</v>
      </c>
      <c r="H87" s="178">
        <f>RES_hhdet_fech!H87/RES_summary!H$19</f>
        <v>17.287343444624081</v>
      </c>
      <c r="I87" s="178">
        <f>RES_hhdet_fech!I87/RES_summary!I$19</f>
        <v>17.580930060088701</v>
      </c>
      <c r="J87" s="178">
        <f>RES_hhdet_fech!J87/RES_summary!J$19</f>
        <v>17.767222381636401</v>
      </c>
      <c r="K87" s="178">
        <f>RES_hhdet_fech!K87/RES_summary!K$19</f>
        <v>17.568011431517856</v>
      </c>
      <c r="L87" s="178">
        <f>RES_hhdet_fech!L87/RES_summary!L$19</f>
        <v>17.235144048690035</v>
      </c>
      <c r="M87" s="178">
        <f>RES_hhdet_fech!M87/RES_summary!M$19</f>
        <v>17.393684852112482</v>
      </c>
      <c r="N87" s="178">
        <f>RES_hhdet_fech!N87/RES_summary!N$19</f>
        <v>17.123118961063572</v>
      </c>
      <c r="O87" s="178">
        <f>RES_hhdet_fech!O87/RES_summary!O$19</f>
        <v>16.721470685503121</v>
      </c>
      <c r="P87" s="178">
        <f>RES_hhdet_fech!P87/RES_summary!P$19</f>
        <v>16.52560348792705</v>
      </c>
      <c r="Q87" s="178">
        <f>RES_hhdet_fech!Q87/RES_summary!Q$19</f>
        <v>16.190526975655505</v>
      </c>
    </row>
    <row r="88" spans="1:17" ht="12" customHeight="1" x14ac:dyDescent="0.25">
      <c r="A88" s="167" t="s">
        <v>156</v>
      </c>
      <c r="B88" s="183">
        <f>RES_hhdet_fech!B88/RES_summary!B$19</f>
        <v>18.377407850338177</v>
      </c>
      <c r="C88" s="183">
        <f>RES_hhdet_fech!C88/RES_summary!C$19</f>
        <v>18.531593252177345</v>
      </c>
      <c r="D88" s="183">
        <f>RES_hhdet_fech!D88/RES_summary!D$19</f>
        <v>18.523535872201425</v>
      </c>
      <c r="E88" s="183">
        <f>RES_hhdet_fech!E88/RES_summary!E$19</f>
        <v>19.036529038609306</v>
      </c>
      <c r="F88" s="183">
        <f>RES_hhdet_fech!F88/RES_summary!F$19</f>
        <v>19.146318987204168</v>
      </c>
      <c r="G88" s="183">
        <f>RES_hhdet_fech!G88/RES_summary!G$19</f>
        <v>19.404400925764481</v>
      </c>
      <c r="H88" s="183">
        <f>RES_hhdet_fech!H88/RES_summary!H$19</f>
        <v>19.35037548116938</v>
      </c>
      <c r="I88" s="183">
        <f>RES_hhdet_fech!I88/RES_summary!I$19</f>
        <v>19.444854197714424</v>
      </c>
      <c r="J88" s="183">
        <f>RES_hhdet_fech!J88/RES_summary!J$19</f>
        <v>19.561751591635009</v>
      </c>
      <c r="K88" s="183">
        <f>RES_hhdet_fech!K88/RES_summary!K$19</f>
        <v>19.387408558522736</v>
      </c>
      <c r="L88" s="183">
        <f>RES_hhdet_fech!L88/RES_summary!L$19</f>
        <v>19.225871965416871</v>
      </c>
      <c r="M88" s="183">
        <f>RES_hhdet_fech!M88/RES_summary!M$19</f>
        <v>19.027685741791096</v>
      </c>
      <c r="N88" s="183">
        <f>RES_hhdet_fech!N88/RES_summary!N$19</f>
        <v>19.010422298965455</v>
      </c>
      <c r="O88" s="183">
        <f>RES_hhdet_fech!O88/RES_summary!O$19</f>
        <v>18.598030014261642</v>
      </c>
      <c r="P88" s="183">
        <f>RES_hhdet_fech!P88/RES_summary!P$19</f>
        <v>18.437427322886343</v>
      </c>
      <c r="Q88" s="183">
        <f>RES_hhdet_fech!Q88/RES_summary!Q$19</f>
        <v>18.149137961692329</v>
      </c>
    </row>
    <row r="89" spans="1:17" ht="12" customHeight="1" x14ac:dyDescent="0.25">
      <c r="A89" s="167" t="s">
        <v>155</v>
      </c>
      <c r="B89" s="183">
        <f>RES_hhdet_fech!B89/RES_summary!B$19</f>
        <v>11.561960918847511</v>
      </c>
      <c r="C89" s="183">
        <f>RES_hhdet_fech!C89/RES_summary!C$19</f>
        <v>11.702852310655997</v>
      </c>
      <c r="D89" s="183">
        <f>RES_hhdet_fech!D89/RES_summary!D$19</f>
        <v>11.740578541733285</v>
      </c>
      <c r="E89" s="183">
        <f>RES_hhdet_fech!E89/RES_summary!E$19</f>
        <v>12.094244675159118</v>
      </c>
      <c r="F89" s="183">
        <f>RES_hhdet_fech!F89/RES_summary!F$19</f>
        <v>12.235579954956256</v>
      </c>
      <c r="G89" s="183">
        <f>RES_hhdet_fech!G89/RES_summary!G$19</f>
        <v>12.426210216520362</v>
      </c>
      <c r="H89" s="183">
        <f>RES_hhdet_fech!H89/RES_summary!H$19</f>
        <v>12.437508673902306</v>
      </c>
      <c r="I89" s="183">
        <f>RES_hhdet_fech!I89/RES_summary!I$19</f>
        <v>12.537475336130665</v>
      </c>
      <c r="J89" s="183">
        <f>RES_hhdet_fech!J89/RES_summary!J$19</f>
        <v>12.655622638754577</v>
      </c>
      <c r="K89" s="183">
        <f>RES_hhdet_fech!K89/RES_summary!K$19</f>
        <v>12.589689139379839</v>
      </c>
      <c r="L89" s="183">
        <f>RES_hhdet_fech!L89/RES_summary!L$19</f>
        <v>12.523566939054279</v>
      </c>
      <c r="M89" s="183">
        <f>RES_hhdet_fech!M89/RES_summary!M$19</f>
        <v>12.517204045842131</v>
      </c>
      <c r="N89" s="183">
        <f>RES_hhdet_fech!N89/RES_summary!N$19</f>
        <v>12.43279162981989</v>
      </c>
      <c r="O89" s="183">
        <f>RES_hhdet_fech!O89/RES_summary!O$19</f>
        <v>12.191440578198506</v>
      </c>
      <c r="P89" s="183">
        <f>RES_hhdet_fech!P89/RES_summary!P$19</f>
        <v>12.122966612331005</v>
      </c>
      <c r="Q89" s="183">
        <f>RES_hhdet_fech!Q89/RES_summary!Q$19</f>
        <v>11.970596683894584</v>
      </c>
    </row>
    <row r="90" spans="1:17" ht="12" customHeight="1" x14ac:dyDescent="0.25">
      <c r="A90" s="166" t="s">
        <v>55</v>
      </c>
      <c r="B90" s="182">
        <f>RES_hhdet_fech!B90/RES_summary!B$19</f>
        <v>6.432092747618416</v>
      </c>
      <c r="C90" s="182">
        <f>RES_hhdet_fech!C90/RES_summary!C$19</f>
        <v>6.4860576382620483</v>
      </c>
      <c r="D90" s="182">
        <f>RES_hhdet_fech!D90/RES_summary!D$19</f>
        <v>6.4832375552704207</v>
      </c>
      <c r="E90" s="182">
        <f>RES_hhdet_fech!E90/RES_summary!E$19</f>
        <v>6.6627851635129094</v>
      </c>
      <c r="F90" s="182">
        <f>RES_hhdet_fech!F90/RES_summary!F$19</f>
        <v>6.701211645521556</v>
      </c>
      <c r="G90" s="182">
        <f>RES_hhdet_fech!G90/RES_summary!G$19</f>
        <v>6.791540324017503</v>
      </c>
      <c r="H90" s="182">
        <f>RES_hhdet_fech!H90/RES_summary!H$19</f>
        <v>6.7726314184092598</v>
      </c>
      <c r="I90" s="182">
        <f>RES_hhdet_fech!I90/RES_summary!I$19</f>
        <v>6.8056989691999199</v>
      </c>
      <c r="J90" s="182">
        <f>RES_hhdet_fech!J90/RES_summary!J$19</f>
        <v>6.8466130570719903</v>
      </c>
      <c r="K90" s="182">
        <f>RES_hhdet_fech!K90/RES_summary!K$19</f>
        <v>6.785592995482947</v>
      </c>
      <c r="L90" s="182">
        <f>RES_hhdet_fech!L90/RES_summary!L$19</f>
        <v>6.7290551878958915</v>
      </c>
      <c r="M90" s="182">
        <f>RES_hhdet_fech!M90/RES_summary!M$19</f>
        <v>6.6596900096268881</v>
      </c>
      <c r="N90" s="182">
        <f>RES_hhdet_fech!N90/RES_summary!N$19</f>
        <v>6.6536478046379122</v>
      </c>
      <c r="O90" s="182">
        <f>RES_hhdet_fech!O90/RES_summary!O$19</f>
        <v>6.5093105049915456</v>
      </c>
      <c r="P90" s="182">
        <f>RES_hhdet_fech!P90/RES_summary!P$19</f>
        <v>6.4530995630102153</v>
      </c>
      <c r="Q90" s="182">
        <f>RES_hhdet_fech!Q90/RES_summary!Q$19</f>
        <v>6.3521982865923112</v>
      </c>
    </row>
    <row r="91" spans="1:17" ht="12" customHeight="1" x14ac:dyDescent="0.25">
      <c r="A91" s="147" t="s">
        <v>59</v>
      </c>
      <c r="B91" s="181">
        <f>RES_hhdet_fech!B91/RES_summary!B$19</f>
        <v>5.129868171229095</v>
      </c>
      <c r="C91" s="181">
        <f>RES_hhdet_fech!C91/RES_summary!C$19</f>
        <v>5.2167946723939487</v>
      </c>
      <c r="D91" s="181">
        <f>RES_hhdet_fech!D91/RES_summary!D$19</f>
        <v>5.2573409864628617</v>
      </c>
      <c r="E91" s="181">
        <f>RES_hhdet_fech!E91/RES_summary!E$19</f>
        <v>5.4314595116462083</v>
      </c>
      <c r="F91" s="181">
        <f>RES_hhdet_fech!F91/RES_summary!F$19</f>
        <v>5.5343683094346989</v>
      </c>
      <c r="G91" s="181">
        <f>RES_hhdet_fech!G91/RES_summary!G$19</f>
        <v>5.6346698925028598</v>
      </c>
      <c r="H91" s="181">
        <f>RES_hhdet_fech!H91/RES_summary!H$19</f>
        <v>5.664877255493046</v>
      </c>
      <c r="I91" s="181">
        <f>RES_hhdet_fech!I91/RES_summary!I$19</f>
        <v>5.7317763669307462</v>
      </c>
      <c r="J91" s="181">
        <f>RES_hhdet_fech!J91/RES_summary!J$19</f>
        <v>5.809009581682588</v>
      </c>
      <c r="K91" s="181">
        <f>RES_hhdet_fech!K91/RES_summary!K$19</f>
        <v>5.8040961438968903</v>
      </c>
      <c r="L91" s="181">
        <f>RES_hhdet_fech!L91/RES_summary!L$19</f>
        <v>5.794511751158387</v>
      </c>
      <c r="M91" s="181">
        <f>RES_hhdet_fech!M91/RES_summary!M$19</f>
        <v>5.8575140362152434</v>
      </c>
      <c r="N91" s="181">
        <f>RES_hhdet_fech!N91/RES_summary!N$19</f>
        <v>5.7791438251819782</v>
      </c>
      <c r="O91" s="181">
        <f>RES_hhdet_fech!O91/RES_summary!O$19</f>
        <v>5.6821300732069595</v>
      </c>
      <c r="P91" s="181">
        <f>RES_hhdet_fech!P91/RES_summary!P$19</f>
        <v>5.6698670493207892</v>
      </c>
      <c r="Q91" s="181">
        <f>RES_hhdet_fech!Q91/RES_summary!Q$19</f>
        <v>5.6183983973022729</v>
      </c>
    </row>
    <row r="92" spans="1:17" ht="12" customHeight="1" x14ac:dyDescent="0.25">
      <c r="A92" s="163" t="s">
        <v>144</v>
      </c>
      <c r="B92" s="180">
        <f>RES_hhdet_fech!B92/RES_summary!B$19</f>
        <v>15.314507405612396</v>
      </c>
      <c r="C92" s="180">
        <f>RES_hhdet_fech!C92/RES_summary!C$19</f>
        <v>15.443004151856886</v>
      </c>
      <c r="D92" s="180">
        <f>RES_hhdet_fech!D92/RES_summary!D$19</f>
        <v>15.436277503840001</v>
      </c>
      <c r="E92" s="180">
        <f>RES_hhdet_fech!E92/RES_summary!E$19</f>
        <v>15.821149938064677</v>
      </c>
      <c r="F92" s="180">
        <f>RES_hhdet_fech!F92/RES_summary!F$19</f>
        <v>15.998309726565958</v>
      </c>
      <c r="G92" s="180">
        <f>RES_hhdet_fech!G92/RES_summary!G$19</f>
        <v>16.170337834881508</v>
      </c>
      <c r="H92" s="180">
        <f>RES_hhdet_fech!H92/RES_summary!H$19</f>
        <v>16.125331998727109</v>
      </c>
      <c r="I92" s="180">
        <f>RES_hhdet_fech!I92/RES_summary!I$19</f>
        <v>16.204026765518893</v>
      </c>
      <c r="J92" s="180">
        <f>RES_hhdet_fech!J92/RES_summary!J$19</f>
        <v>16.301473138365278</v>
      </c>
      <c r="K92" s="180">
        <f>RES_hhdet_fech!K92/RES_summary!K$19</f>
        <v>16.156178502367073</v>
      </c>
      <c r="L92" s="180">
        <f>RES_hhdet_fech!L92/RES_summary!L$19</f>
        <v>16.021573214393886</v>
      </c>
      <c r="M92" s="180">
        <f>RES_hhdet_fech!M92/RES_summary!M$19</f>
        <v>16.144925109590613</v>
      </c>
      <c r="N92" s="180">
        <f>RES_hhdet_fech!N92/RES_summary!N$19</f>
        <v>15.854542117705209</v>
      </c>
      <c r="O92" s="180">
        <f>RES_hhdet_fech!O92/RES_summary!O$19</f>
        <v>15.518749495061211</v>
      </c>
      <c r="P92" s="180">
        <f>RES_hhdet_fech!P92/RES_summary!P$19</f>
        <v>15.393488461941601</v>
      </c>
      <c r="Q92" s="180">
        <f>RES_hhdet_fech!Q92/RES_summary!Q$19</f>
        <v>15.158547234546477</v>
      </c>
    </row>
    <row r="93" spans="1:17" ht="12" customHeight="1" x14ac:dyDescent="0.25">
      <c r="A93" s="161" t="s">
        <v>143</v>
      </c>
      <c r="B93" s="179">
        <f>RES_hhdet_fech!B93/RES_summary!B$19</f>
        <v>10.489945763193473</v>
      </c>
      <c r="C93" s="179">
        <f>RES_hhdet_fech!C93/RES_summary!C$19</f>
        <v>10.621846125543854</v>
      </c>
      <c r="D93" s="179">
        <f>RES_hhdet_fech!D93/RES_summary!D$19</f>
        <v>10.660038112806818</v>
      </c>
      <c r="E93" s="179">
        <f>RES_hhdet_fech!E93/RES_summary!E$19</f>
        <v>10.968861989968573</v>
      </c>
      <c r="F93" s="179">
        <f>RES_hhdet_fech!F93/RES_summary!F$19</f>
        <v>11.13377671373286</v>
      </c>
      <c r="G93" s="179">
        <f>RES_hhdet_fech!G93/RES_summary!G$19</f>
        <v>11.294288134711316</v>
      </c>
      <c r="H93" s="179">
        <f>RES_hhdet_fech!H93/RES_summary!H$19</f>
        <v>11.308743455047555</v>
      </c>
      <c r="I93" s="179">
        <f>RES_hhdet_fech!I93/RES_summary!I$19</f>
        <v>11.403185734862209</v>
      </c>
      <c r="J93" s="179">
        <f>RES_hhdet_fech!J93/RES_summary!J$19</f>
        <v>11.514525180110221</v>
      </c>
      <c r="K93" s="179">
        <f>RES_hhdet_fech!K93/RES_summary!K$19</f>
        <v>11.45875861972538</v>
      </c>
      <c r="L93" s="179">
        <f>RES_hhdet_fech!L93/RES_summary!L$19</f>
        <v>11.402062376196247</v>
      </c>
      <c r="M93" s="179">
        <f>RES_hhdet_fech!M93/RES_summary!M$19</f>
        <v>11.508237824571939</v>
      </c>
      <c r="N93" s="179">
        <f>RES_hhdet_fech!N93/RES_summary!N$19</f>
        <v>11.328233566378787</v>
      </c>
      <c r="O93" s="179">
        <f>RES_hhdet_fech!O93/RES_summary!O$19</f>
        <v>11.113692396478381</v>
      </c>
      <c r="P93" s="179">
        <f>RES_hhdet_fech!P93/RES_summary!P$19</f>
        <v>11.057588011000339</v>
      </c>
      <c r="Q93" s="179">
        <f>RES_hhdet_fech!Q93/RES_summary!Q$19</f>
        <v>10.923889929393525</v>
      </c>
    </row>
    <row r="94" spans="1:17" ht="12" customHeight="1" x14ac:dyDescent="0.25">
      <c r="A94" s="148" t="s">
        <v>57</v>
      </c>
      <c r="B94" s="177">
        <f>RES_hhdet_fech!B94/RES_summary!B$19</f>
        <v>5.3600775919643775</v>
      </c>
      <c r="C94" s="177">
        <f>RES_hhdet_fech!C94/RES_summary!C$19</f>
        <v>5.4050514531499081</v>
      </c>
      <c r="D94" s="177">
        <f>RES_hhdet_fech!D94/RES_summary!D$19</f>
        <v>5.4026971263439547</v>
      </c>
      <c r="E94" s="177">
        <f>RES_hhdet_fech!E94/RES_summary!E$19</f>
        <v>5.5374024783223614</v>
      </c>
      <c r="F94" s="177">
        <f>RES_hhdet_fech!F94/RES_summary!F$19</f>
        <v>5.5994084042981598</v>
      </c>
      <c r="G94" s="177">
        <f>RES_hhdet_fech!G94/RES_summary!G$19</f>
        <v>5.6596182422084595</v>
      </c>
      <c r="H94" s="177">
        <f>RES_hhdet_fech!H94/RES_summary!H$19</f>
        <v>5.6438661995545143</v>
      </c>
      <c r="I94" s="177">
        <f>RES_hhdet_fech!I94/RES_summary!I$19</f>
        <v>5.671409367931461</v>
      </c>
      <c r="J94" s="177">
        <f>RES_hhdet_fech!J94/RES_summary!J$19</f>
        <v>5.7055155984276364</v>
      </c>
      <c r="K94" s="177">
        <f>RES_hhdet_fech!K94/RES_summary!K$19</f>
        <v>5.6546624758284887</v>
      </c>
      <c r="L94" s="177">
        <f>RES_hhdet_fech!L94/RES_summary!L$19</f>
        <v>5.6075506250378568</v>
      </c>
      <c r="M94" s="177">
        <f>RES_hhdet_fech!M94/RES_summary!M$19</f>
        <v>5.6507237883567001</v>
      </c>
      <c r="N94" s="177">
        <f>RES_hhdet_fech!N94/RES_summary!N$19</f>
        <v>5.549089741196811</v>
      </c>
      <c r="O94" s="177">
        <f>RES_hhdet_fech!O94/RES_summary!O$19</f>
        <v>5.4315623232714243</v>
      </c>
      <c r="P94" s="177">
        <f>RES_hhdet_fech!P94/RES_summary!P$19</f>
        <v>5.3877209616795474</v>
      </c>
      <c r="Q94" s="177">
        <f>RES_hhdet_fech!Q94/RES_summary!Q$19</f>
        <v>5.3054915320912528</v>
      </c>
    </row>
    <row r="95" spans="1:17" ht="12" customHeight="1" x14ac:dyDescent="0.25">
      <c r="A95" s="148" t="s">
        <v>59</v>
      </c>
      <c r="B95" s="177">
        <f>RES_hhdet_fech!B95/RES_summary!B$19</f>
        <v>5.1298681712290941</v>
      </c>
      <c r="C95" s="177">
        <f>RES_hhdet_fech!C95/RES_summary!C$19</f>
        <v>5.2167946723939469</v>
      </c>
      <c r="D95" s="177">
        <f>RES_hhdet_fech!D95/RES_summary!D$19</f>
        <v>5.2573409864628617</v>
      </c>
      <c r="E95" s="177">
        <f>RES_hhdet_fech!E95/RES_summary!E$19</f>
        <v>5.4314595116462092</v>
      </c>
      <c r="F95" s="177">
        <f>RES_hhdet_fech!F95/RES_summary!F$19</f>
        <v>5.5343683094346989</v>
      </c>
      <c r="G95" s="177">
        <f>RES_hhdet_fech!G95/RES_summary!G$19</f>
        <v>5.6346698925028589</v>
      </c>
      <c r="H95" s="177">
        <f>RES_hhdet_fech!H95/RES_summary!H$19</f>
        <v>5.6648772554930416</v>
      </c>
      <c r="I95" s="177">
        <f>RES_hhdet_fech!I95/RES_summary!I$19</f>
        <v>5.731776366930748</v>
      </c>
      <c r="J95" s="177">
        <f>RES_hhdet_fech!J95/RES_summary!J$19</f>
        <v>5.8090095816825844</v>
      </c>
      <c r="K95" s="177">
        <f>RES_hhdet_fech!K95/RES_summary!K$19</f>
        <v>5.8040961438968894</v>
      </c>
      <c r="L95" s="177">
        <f>RES_hhdet_fech!L95/RES_summary!L$19</f>
        <v>5.794511751158387</v>
      </c>
      <c r="M95" s="177">
        <f>RES_hhdet_fech!M95/RES_summary!M$19</f>
        <v>5.8575140362152407</v>
      </c>
      <c r="N95" s="177">
        <f>RES_hhdet_fech!N95/RES_summary!N$19</f>
        <v>5.7791438251819764</v>
      </c>
      <c r="O95" s="177">
        <f>RES_hhdet_fech!O95/RES_summary!O$19</f>
        <v>5.6821300732069551</v>
      </c>
      <c r="P95" s="177">
        <f>RES_hhdet_fech!P95/RES_summary!P$19</f>
        <v>5.669867049320791</v>
      </c>
      <c r="Q95" s="177">
        <f>RES_hhdet_fech!Q95/RES_summary!Q$19</f>
        <v>5.618398397302272</v>
      </c>
    </row>
    <row r="96" spans="1:17" ht="12" customHeight="1" x14ac:dyDescent="0.25">
      <c r="A96" s="163" t="s">
        <v>142</v>
      </c>
      <c r="B96" s="180">
        <f>RES_hhdet_fech!B96/RES_summary!B$19</f>
        <v>12.344085832883177</v>
      </c>
      <c r="C96" s="180">
        <f>RES_hhdet_fech!C96/RES_summary!C$19</f>
        <v>12.462250609583183</v>
      </c>
      <c r="D96" s="180">
        <f>RES_hhdet_fech!D96/RES_summary!D$19</f>
        <v>12.813658233952838</v>
      </c>
      <c r="E96" s="180">
        <f>RES_hhdet_fech!E96/RES_summary!E$19</f>
        <v>13.821537299558157</v>
      </c>
      <c r="F96" s="180">
        <f>RES_hhdet_fech!F96/RES_summary!F$19</f>
        <v>14.304038265711958</v>
      </c>
      <c r="G96" s="180">
        <f>RES_hhdet_fech!G96/RES_summary!G$19</f>
        <v>14.299456115558717</v>
      </c>
      <c r="H96" s="180">
        <f>RES_hhdet_fech!H96/RES_summary!H$19</f>
        <v>13.397116448140499</v>
      </c>
      <c r="I96" s="180">
        <f>RES_hhdet_fech!I96/RES_summary!I$19</f>
        <v>13.723372497870152</v>
      </c>
      <c r="J96" s="180">
        <f>RES_hhdet_fech!J96/RES_summary!J$19</f>
        <v>13.084584046977556</v>
      </c>
      <c r="K96" s="180">
        <f>RES_hhdet_fech!K96/RES_summary!K$19</f>
        <v>13.00934536643385</v>
      </c>
      <c r="L96" s="180">
        <f>RES_hhdet_fech!L96/RES_summary!L$19</f>
        <v>13.433732291487757</v>
      </c>
      <c r="M96" s="180">
        <f>RES_hhdet_fech!M96/RES_summary!M$19</f>
        <v>12.559544930764773</v>
      </c>
      <c r="N96" s="180">
        <f>RES_hhdet_fech!N96/RES_summary!N$19</f>
        <v>12.773276306793564</v>
      </c>
      <c r="O96" s="180">
        <f>RES_hhdet_fech!O96/RES_summary!O$19</f>
        <v>12.625044479013933</v>
      </c>
      <c r="P96" s="180">
        <f>RES_hhdet_fech!P96/RES_summary!P$19</f>
        <v>12.517506912116669</v>
      </c>
      <c r="Q96" s="180">
        <f>RES_hhdet_fech!Q96/RES_summary!Q$19</f>
        <v>12.409088580988897</v>
      </c>
    </row>
    <row r="97" spans="1:17" ht="12" customHeight="1" x14ac:dyDescent="0.25">
      <c r="A97" s="161" t="s">
        <v>141</v>
      </c>
      <c r="B97" s="179">
        <f>RES_hhdet_fech!B97/RES_summary!B$19</f>
        <v>9.4502982127382289</v>
      </c>
      <c r="C97" s="179">
        <f>RES_hhdet_fech!C97/RES_summary!C$19</f>
        <v>9.5785823857480636</v>
      </c>
      <c r="D97" s="179">
        <f>RES_hhdet_fech!D97/RES_summary!D$19</f>
        <v>9.7421213683463108</v>
      </c>
      <c r="E97" s="179">
        <f>RES_hhdet_fech!E97/RES_summary!E$19</f>
        <v>10.268997566491292</v>
      </c>
      <c r="F97" s="179">
        <f>RES_hhdet_fech!F97/RES_summary!F$19</f>
        <v>10.540781702433975</v>
      </c>
      <c r="G97" s="179">
        <f>RES_hhdet_fech!G97/RES_summary!G$19</f>
        <v>10.639479532948389</v>
      </c>
      <c r="H97" s="179">
        <f>RES_hhdet_fech!H97/RES_summary!H$19</f>
        <v>10.353868012342238</v>
      </c>
      <c r="I97" s="179">
        <f>RES_hhdet_fech!I97/RES_summary!I$19</f>
        <v>10.534956741185201</v>
      </c>
      <c r="J97" s="179">
        <f>RES_hhdet_fech!J97/RES_summary!J$19</f>
        <v>10.388613998124562</v>
      </c>
      <c r="K97" s="179">
        <f>RES_hhdet_fech!K97/RES_summary!K$19</f>
        <v>10.357367022148734</v>
      </c>
      <c r="L97" s="179">
        <f>RES_hhdet_fech!L97/RES_summary!L$19</f>
        <v>10.496318053179094</v>
      </c>
      <c r="M97" s="179">
        <f>RES_hhdet_fech!M97/RES_summary!M$19</f>
        <v>10.253354761982914</v>
      </c>
      <c r="N97" s="179">
        <f>RES_hhdet_fech!N97/RES_summary!N$19</f>
        <v>10.249790532559711</v>
      </c>
      <c r="O97" s="179">
        <f>RES_hhdet_fech!O97/RES_summary!O$19</f>
        <v>10.100895640861825</v>
      </c>
      <c r="P97" s="179">
        <f>RES_hhdet_fech!P97/RES_summary!P$19</f>
        <v>10.050994468561619</v>
      </c>
      <c r="Q97" s="179">
        <f>RES_hhdet_fech!Q97/RES_summary!Q$19</f>
        <v>9.9615794006483824</v>
      </c>
    </row>
    <row r="98" spans="1:17" ht="12" customHeight="1" x14ac:dyDescent="0.25">
      <c r="A98" s="148" t="s">
        <v>60</v>
      </c>
      <c r="B98" s="177">
        <f>RES_hhdet_fech!B98/RES_summary!B$19</f>
        <v>4.3204300415091339</v>
      </c>
      <c r="C98" s="177">
        <f>RES_hhdet_fech!C98/RES_summary!C$19</f>
        <v>4.3617877133541132</v>
      </c>
      <c r="D98" s="177">
        <f>RES_hhdet_fech!D98/RES_summary!D$19</f>
        <v>4.48478038188345</v>
      </c>
      <c r="E98" s="177">
        <f>RES_hhdet_fech!E98/RES_summary!E$19</f>
        <v>4.8375380548450835</v>
      </c>
      <c r="F98" s="177">
        <f>RES_hhdet_fech!F98/RES_summary!F$19</f>
        <v>5.0064133929992769</v>
      </c>
      <c r="G98" s="177">
        <f>RES_hhdet_fech!G98/RES_summary!G$19</f>
        <v>5.0048096404455267</v>
      </c>
      <c r="H98" s="177">
        <f>RES_hhdet_fech!H98/RES_summary!H$19</f>
        <v>4.6889907568491971</v>
      </c>
      <c r="I98" s="177">
        <f>RES_hhdet_fech!I98/RES_summary!I$19</f>
        <v>4.8031803742544534</v>
      </c>
      <c r="J98" s="177">
        <f>RES_hhdet_fech!J98/RES_summary!J$19</f>
        <v>4.5796044164419749</v>
      </c>
      <c r="K98" s="177">
        <f>RES_hhdet_fech!K98/RES_summary!K$19</f>
        <v>4.5532708782518441</v>
      </c>
      <c r="L98" s="177">
        <f>RES_hhdet_fech!L98/RES_summary!L$19</f>
        <v>4.701806302020703</v>
      </c>
      <c r="M98" s="177">
        <f>RES_hhdet_fech!M98/RES_summary!M$19</f>
        <v>4.3958407257676679</v>
      </c>
      <c r="N98" s="177">
        <f>RES_hhdet_fech!N98/RES_summary!N$19</f>
        <v>4.4706467073777381</v>
      </c>
      <c r="O98" s="177">
        <f>RES_hhdet_fech!O98/RES_summary!O$19</f>
        <v>4.4187655676548658</v>
      </c>
      <c r="P98" s="177">
        <f>RES_hhdet_fech!P98/RES_summary!P$19</f>
        <v>4.3811274192408334</v>
      </c>
      <c r="Q98" s="177">
        <f>RES_hhdet_fech!Q98/RES_summary!Q$19</f>
        <v>4.3431810033461105</v>
      </c>
    </row>
    <row r="99" spans="1:17" ht="12" customHeight="1" x14ac:dyDescent="0.25">
      <c r="A99" s="148" t="s">
        <v>59</v>
      </c>
      <c r="B99" s="177">
        <f>RES_hhdet_fech!B99/RES_summary!B$19</f>
        <v>5.129868171229095</v>
      </c>
      <c r="C99" s="177">
        <f>RES_hhdet_fech!C99/RES_summary!C$19</f>
        <v>5.2167946723939487</v>
      </c>
      <c r="D99" s="177">
        <f>RES_hhdet_fech!D99/RES_summary!D$19</f>
        <v>5.2573409864628609</v>
      </c>
      <c r="E99" s="177">
        <f>RES_hhdet_fech!E99/RES_summary!E$19</f>
        <v>5.4314595116462048</v>
      </c>
      <c r="F99" s="177">
        <f>RES_hhdet_fech!F99/RES_summary!F$19</f>
        <v>5.5343683094346972</v>
      </c>
      <c r="G99" s="177">
        <f>RES_hhdet_fech!G99/RES_summary!G$19</f>
        <v>5.6346698925028607</v>
      </c>
      <c r="H99" s="177">
        <f>RES_hhdet_fech!H99/RES_summary!H$19</f>
        <v>5.6648772554930416</v>
      </c>
      <c r="I99" s="177">
        <f>RES_hhdet_fech!I99/RES_summary!I$19</f>
        <v>5.731776366930748</v>
      </c>
      <c r="J99" s="177">
        <f>RES_hhdet_fech!J99/RES_summary!J$19</f>
        <v>5.8090095816825862</v>
      </c>
      <c r="K99" s="177">
        <f>RES_hhdet_fech!K99/RES_summary!K$19</f>
        <v>5.8040961438968903</v>
      </c>
      <c r="L99" s="177">
        <f>RES_hhdet_fech!L99/RES_summary!L$19</f>
        <v>5.7945117511583915</v>
      </c>
      <c r="M99" s="177">
        <f>RES_hhdet_fech!M99/RES_summary!M$19</f>
        <v>5.8575140362152451</v>
      </c>
      <c r="N99" s="177">
        <f>RES_hhdet_fech!N99/RES_summary!N$19</f>
        <v>5.7791438251819756</v>
      </c>
      <c r="O99" s="177">
        <f>RES_hhdet_fech!O99/RES_summary!O$19</f>
        <v>5.6821300732069586</v>
      </c>
      <c r="P99" s="177">
        <f>RES_hhdet_fech!P99/RES_summary!P$19</f>
        <v>5.6698670493207866</v>
      </c>
      <c r="Q99" s="177">
        <f>RES_hhdet_fech!Q99/RES_summary!Q$19</f>
        <v>5.6183983973022711</v>
      </c>
    </row>
    <row r="100" spans="1:17" ht="12" customHeight="1" x14ac:dyDescent="0.25">
      <c r="A100" s="158" t="s">
        <v>62</v>
      </c>
      <c r="B100" s="178">
        <f>RES_hhdet_fech!B100/RES_summary!B$19</f>
        <v>25.493603528227116</v>
      </c>
      <c r="C100" s="178">
        <f>RES_hhdet_fech!C100/RES_summary!C$19</f>
        <v>25.633658603158484</v>
      </c>
      <c r="D100" s="178">
        <f>RES_hhdet_fech!D100/RES_summary!D$19</f>
        <v>26.5544004297976</v>
      </c>
      <c r="E100" s="178">
        <f>RES_hhdet_fech!E100/RES_summary!E$19</f>
        <v>29.358108132469251</v>
      </c>
      <c r="F100" s="178">
        <f>RES_hhdet_fech!F100/RES_summary!F$19</f>
        <v>30.353689241731793</v>
      </c>
      <c r="G100" s="178">
        <f>RES_hhdet_fech!G100/RES_summary!G$19</f>
        <v>29.258618978236605</v>
      </c>
      <c r="H100" s="178">
        <f>RES_hhdet_fech!H100/RES_summary!H$19</f>
        <v>27.829785596891245</v>
      </c>
      <c r="I100" s="178">
        <f>RES_hhdet_fech!I100/RES_summary!I$19</f>
        <v>27.408647894999415</v>
      </c>
      <c r="J100" s="178">
        <f>RES_hhdet_fech!J100/RES_summary!J$19</f>
        <v>24.74248069107999</v>
      </c>
      <c r="K100" s="178">
        <f>RES_hhdet_fech!K100/RES_summary!K$19</f>
        <v>25.261843326610627</v>
      </c>
      <c r="L100" s="178">
        <f>RES_hhdet_fech!L100/RES_summary!L$19</f>
        <v>26.932062216612174</v>
      </c>
      <c r="M100" s="178">
        <f>RES_hhdet_fech!M100/RES_summary!M$19</f>
        <v>23.93213987690006</v>
      </c>
      <c r="N100" s="178">
        <f>RES_hhdet_fech!N100/RES_summary!N$19</f>
        <v>20.957097964635121</v>
      </c>
      <c r="O100" s="178">
        <f>RES_hhdet_fech!O100/RES_summary!O$19</f>
        <v>19.766687963093283</v>
      </c>
      <c r="P100" s="178">
        <f>RES_hhdet_fech!P100/RES_summary!P$19</f>
        <v>17.863877318637361</v>
      </c>
      <c r="Q100" s="178">
        <f>RES_hhdet_fech!Q100/RES_summary!Q$19</f>
        <v>17.533346566227777</v>
      </c>
    </row>
    <row r="101" spans="1:17" ht="12" customHeight="1" x14ac:dyDescent="0.25">
      <c r="A101" s="23" t="s">
        <v>55</v>
      </c>
      <c r="B101" s="177">
        <f>RES_hhdet_fech!B101/RES_summary!B$19</f>
        <v>43.173416371272253</v>
      </c>
      <c r="C101" s="177">
        <f>RES_hhdet_fech!C101/RES_summary!C$19</f>
        <v>44.246979121406312</v>
      </c>
      <c r="D101" s="177">
        <f>RES_hhdet_fech!D101/RES_summary!D$19</f>
        <v>45.977084829386783</v>
      </c>
      <c r="E101" s="177">
        <f>RES_hhdet_fech!E101/RES_summary!E$19</f>
        <v>47.639535872861487</v>
      </c>
      <c r="F101" s="177">
        <f>RES_hhdet_fech!F101/RES_summary!F$19</f>
        <v>49.399471606463358</v>
      </c>
      <c r="G101" s="177">
        <f>RES_hhdet_fech!G101/RES_summary!G$19</f>
        <v>49.004056432963402</v>
      </c>
      <c r="H101" s="177">
        <f>RES_hhdet_fech!H101/RES_summary!H$19</f>
        <v>47.936850693052278</v>
      </c>
      <c r="I101" s="177">
        <f>RES_hhdet_fech!I101/RES_summary!I$19</f>
        <v>47.433944039370004</v>
      </c>
      <c r="J101" s="177">
        <f>RES_hhdet_fech!J101/RES_summary!J$19</f>
        <v>44.879021823573943</v>
      </c>
      <c r="K101" s="177">
        <f>RES_hhdet_fech!K101/RES_summary!K$19</f>
        <v>46.096557089585772</v>
      </c>
      <c r="L101" s="177">
        <f>RES_hhdet_fech!L101/RES_summary!L$19</f>
        <v>47.135522745434969</v>
      </c>
      <c r="M101" s="177">
        <f>RES_hhdet_fech!M101/RES_summary!M$19</f>
        <v>42.272269442074787</v>
      </c>
      <c r="N101" s="177">
        <f>RES_hhdet_fech!N101/RES_summary!N$19</f>
        <v>35.985437675871722</v>
      </c>
      <c r="O101" s="177">
        <f>RES_hhdet_fech!O101/RES_summary!O$19</f>
        <v>32.958755408663073</v>
      </c>
      <c r="P101" s="177">
        <f>RES_hhdet_fech!P101/RES_summary!P$19</f>
        <v>29.96084544243876</v>
      </c>
      <c r="Q101" s="177">
        <f>RES_hhdet_fech!Q101/RES_summary!Q$19</f>
        <v>30.561184437613488</v>
      </c>
    </row>
    <row r="102" spans="1:17" ht="12" customHeight="1" x14ac:dyDescent="0.25">
      <c r="A102" s="23" t="s">
        <v>57</v>
      </c>
      <c r="B102" s="177">
        <f>RES_hhdet_fech!B102/RES_summary!B$19</f>
        <v>33.21026246037178</v>
      </c>
      <c r="C102" s="177">
        <f>RES_hhdet_fech!C102/RES_summary!C$19</f>
        <v>34.084157506460279</v>
      </c>
      <c r="D102" s="177">
        <f>RES_hhdet_fech!D102/RES_summary!D$19</f>
        <v>35.439551896120278</v>
      </c>
      <c r="E102" s="177">
        <f>RES_hhdet_fech!E102/RES_summary!E$19</f>
        <v>36.677009386855147</v>
      </c>
      <c r="F102" s="177">
        <f>RES_hhdet_fech!F102/RES_summary!F$19</f>
        <v>38.023955757046963</v>
      </c>
      <c r="G102" s="177">
        <f>RES_hhdet_fech!G102/RES_summary!G$19</f>
        <v>37.743783175159251</v>
      </c>
      <c r="H102" s="177">
        <f>RES_hhdet_fech!H102/RES_summary!H$19</f>
        <v>36.914156411541114</v>
      </c>
      <c r="I102" s="177">
        <f>RES_hhdet_fech!I102/RES_summary!I$19</f>
        <v>36.524225730511496</v>
      </c>
      <c r="J102" s="177">
        <f>RES_hhdet_fech!J102/RES_summary!J$19</f>
        <v>34.534042382508765</v>
      </c>
      <c r="K102" s="177">
        <f>RES_hhdet_fech!K102/RES_summary!K$19</f>
        <v>35.501045641722335</v>
      </c>
      <c r="L102" s="177">
        <f>RES_hhdet_fech!L102/RES_summary!L$19</f>
        <v>36.374942375246015</v>
      </c>
      <c r="M102" s="177">
        <f>RES_hhdet_fech!M102/RES_summary!M$19</f>
        <v>32.431896725586178</v>
      </c>
      <c r="N102" s="177">
        <f>RES_hhdet_fech!N102/RES_summary!N$19</f>
        <v>27.481724930804386</v>
      </c>
      <c r="O102" s="177">
        <f>RES_hhdet_fech!O102/RES_summary!O$19</f>
        <v>25.083701555864785</v>
      </c>
      <c r="P102" s="177">
        <f>RES_hhdet_fech!P102/RES_summary!P$19</f>
        <v>22.695467670804163</v>
      </c>
      <c r="Q102" s="177">
        <f>RES_hhdet_fech!Q102/RES_summary!Q$19</f>
        <v>23.04392238540947</v>
      </c>
    </row>
    <row r="103" spans="1:17" ht="12" customHeight="1" x14ac:dyDescent="0.25">
      <c r="A103" s="29" t="s">
        <v>140</v>
      </c>
      <c r="B103" s="176">
        <f>RES_hhdet_fech!B103/RES_summary!B$19</f>
        <v>17.050220784324011</v>
      </c>
      <c r="C103" s="176">
        <f>RES_hhdet_fech!C103/RES_summary!C$19</f>
        <v>17.581102509389446</v>
      </c>
      <c r="D103" s="176">
        <f>RES_hhdet_fech!D103/RES_summary!D$19</f>
        <v>18.871267674218632</v>
      </c>
      <c r="E103" s="176">
        <f>RES_hhdet_fech!E103/RES_summary!E$19</f>
        <v>20.906878627462923</v>
      </c>
      <c r="F103" s="176">
        <f>RES_hhdet_fech!F103/RES_summary!F$19</f>
        <v>21.770199933248634</v>
      </c>
      <c r="G103" s="176">
        <f>RES_hhdet_fech!G103/RES_summary!G$19</f>
        <v>21.586210264391362</v>
      </c>
      <c r="H103" s="176">
        <f>RES_hhdet_fech!H103/RES_summary!H$19</f>
        <v>20.021149987577221</v>
      </c>
      <c r="I103" s="176">
        <f>RES_hhdet_fech!I103/RES_summary!I$19</f>
        <v>20.29822262947253</v>
      </c>
      <c r="J103" s="176">
        <f>RES_hhdet_fech!J103/RES_summary!J$19</f>
        <v>18.206839562800933</v>
      </c>
      <c r="K103" s="176">
        <f>RES_hhdet_fech!K103/RES_summary!K$19</f>
        <v>18.840382691525516</v>
      </c>
      <c r="L103" s="176">
        <f>RES_hhdet_fech!L103/RES_summary!L$19</f>
        <v>20.152236630515251</v>
      </c>
      <c r="M103" s="176">
        <f>RES_hhdet_fech!M103/RES_summary!M$19</f>
        <v>17.325888034443572</v>
      </c>
      <c r="N103" s="176">
        <f>RES_hhdet_fech!N103/RES_summary!N$19</f>
        <v>14.655097095051344</v>
      </c>
      <c r="O103" s="176">
        <f>RES_hhdet_fech!O103/RES_summary!O$19</f>
        <v>13.737242134644385</v>
      </c>
      <c r="P103" s="176">
        <f>RES_hhdet_fech!P103/RES_summary!P$19</f>
        <v>12.379936160749439</v>
      </c>
      <c r="Q103" s="176">
        <f>RES_hhdet_fech!Q103/RES_summary!Q$19</f>
        <v>12.702810202852376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54.848874656827157</v>
      </c>
      <c r="C124" s="184">
        <f>RES_hhdet_fech!C124/RES_summary!C$19</f>
        <v>54.647153535684033</v>
      </c>
      <c r="D124" s="184">
        <f>RES_hhdet_fech!D124/RES_summary!D$19</f>
        <v>55.111597077281886</v>
      </c>
      <c r="E124" s="184">
        <f>RES_hhdet_fech!E124/RES_summary!E$19</f>
        <v>58.136415521602473</v>
      </c>
      <c r="F124" s="184">
        <f>RES_hhdet_fech!F124/RES_summary!F$19</f>
        <v>59.571746899966598</v>
      </c>
      <c r="G124" s="184">
        <f>RES_hhdet_fech!G124/RES_summary!G$19</f>
        <v>56.419813714924466</v>
      </c>
      <c r="H124" s="184">
        <f>RES_hhdet_fech!H124/RES_summary!H$19</f>
        <v>57.379717362057143</v>
      </c>
      <c r="I124" s="184">
        <f>RES_hhdet_fech!I124/RES_summary!I$19</f>
        <v>58.224928468935808</v>
      </c>
      <c r="J124" s="184">
        <f>RES_hhdet_fech!J124/RES_summary!J$19</f>
        <v>53.315350979420117</v>
      </c>
      <c r="K124" s="184">
        <f>RES_hhdet_fech!K124/RES_summary!K$19</f>
        <v>54.270336572414678</v>
      </c>
      <c r="L124" s="184">
        <f>RES_hhdet_fech!L124/RES_summary!L$19</f>
        <v>48.709128791479777</v>
      </c>
      <c r="M124" s="184">
        <f>RES_hhdet_fech!M124/RES_summary!M$19</f>
        <v>43.248649338108855</v>
      </c>
      <c r="N124" s="184">
        <f>RES_hhdet_fech!N124/RES_summary!N$19</f>
        <v>40.555774624703808</v>
      </c>
      <c r="O124" s="184">
        <f>RES_hhdet_fech!O124/RES_summary!O$19</f>
        <v>39.71622204350993</v>
      </c>
      <c r="P124" s="184">
        <f>RES_hhdet_fech!P124/RES_summary!P$19</f>
        <v>37.762394785192811</v>
      </c>
      <c r="Q124" s="184">
        <f>RES_hhdet_fech!Q124/RES_summary!Q$19</f>
        <v>37.631260963058665</v>
      </c>
    </row>
    <row r="125" spans="1:17" ht="12.95" customHeight="1" x14ac:dyDescent="0.25">
      <c r="A125" s="158" t="s">
        <v>65</v>
      </c>
      <c r="B125" s="178">
        <f>RES_hhdet_fech!B125/RES_summary!B$19</f>
        <v>19.087500182095877</v>
      </c>
      <c r="C125" s="178">
        <f>RES_hhdet_fech!C125/RES_summary!C$19</f>
        <v>19.096721371990462</v>
      </c>
      <c r="D125" s="178">
        <f>RES_hhdet_fech!D125/RES_summary!D$19</f>
        <v>19.230364246868454</v>
      </c>
      <c r="E125" s="178">
        <f>RES_hhdet_fech!E125/RES_summary!E$19</f>
        <v>18.839355055594456</v>
      </c>
      <c r="F125" s="178">
        <f>RES_hhdet_fech!F125/RES_summary!F$19</f>
        <v>18.940978566370774</v>
      </c>
      <c r="G125" s="178">
        <f>RES_hhdet_fech!G125/RES_summary!G$19</f>
        <v>18.186736578646901</v>
      </c>
      <c r="H125" s="178">
        <f>RES_hhdet_fech!H125/RES_summary!H$19</f>
        <v>19.038510356365624</v>
      </c>
      <c r="I125" s="178">
        <f>RES_hhdet_fech!I125/RES_summary!I$19</f>
        <v>19.304520859741306</v>
      </c>
      <c r="J125" s="178">
        <f>RES_hhdet_fech!J125/RES_summary!J$19</f>
        <v>17.711073433227455</v>
      </c>
      <c r="K125" s="178">
        <f>RES_hhdet_fech!K125/RES_summary!K$19</f>
        <v>18.143019561190069</v>
      </c>
      <c r="L125" s="178">
        <f>RES_hhdet_fech!L125/RES_summary!L$19</f>
        <v>10.775529672398344</v>
      </c>
      <c r="M125" s="178">
        <f>RES_hhdet_fech!M125/RES_summary!M$19</f>
        <v>8.754501450148906</v>
      </c>
      <c r="N125" s="178">
        <f>RES_hhdet_fech!N125/RES_summary!N$19</f>
        <v>9.2988840058627904</v>
      </c>
      <c r="O125" s="178">
        <f>RES_hhdet_fech!O125/RES_summary!O$19</f>
        <v>9.7994984203037738</v>
      </c>
      <c r="P125" s="178">
        <f>RES_hhdet_fech!P125/RES_summary!P$19</f>
        <v>9.7597400458989867</v>
      </c>
      <c r="Q125" s="178">
        <f>RES_hhdet_fech!Q125/RES_summary!Q$19</f>
        <v>9.931045565583716</v>
      </c>
    </row>
    <row r="126" spans="1:17" ht="12" customHeight="1" x14ac:dyDescent="0.25">
      <c r="A126" s="23" t="s">
        <v>149</v>
      </c>
      <c r="B126" s="177">
        <f>RES_hhdet_fech!B126/RES_summary!B$19</f>
        <v>19.041003115438212</v>
      </c>
      <c r="C126" s="177">
        <f>RES_hhdet_fech!C126/RES_summary!C$19</f>
        <v>19.046053386889412</v>
      </c>
      <c r="D126" s="177">
        <f>RES_hhdet_fech!D126/RES_summary!D$19</f>
        <v>19.127748673901017</v>
      </c>
      <c r="E126" s="177">
        <f>RES_hhdet_fech!E126/RES_summary!E$19</f>
        <v>18.636764171711626</v>
      </c>
      <c r="F126" s="177">
        <f>RES_hhdet_fech!F126/RES_summary!F$19</f>
        <v>18.729749675583665</v>
      </c>
      <c r="G126" s="177">
        <f>RES_hhdet_fech!G126/RES_summary!G$19</f>
        <v>17.974224178760014</v>
      </c>
      <c r="H126" s="177">
        <f>RES_hhdet_fech!H126/RES_summary!H$19</f>
        <v>18.919955759107445</v>
      </c>
      <c r="I126" s="177">
        <f>RES_hhdet_fech!I126/RES_summary!I$19</f>
        <v>19.145408135935945</v>
      </c>
      <c r="J126" s="177">
        <f>RES_hhdet_fech!J126/RES_summary!J$19</f>
        <v>17.669102540333725</v>
      </c>
      <c r="K126" s="177">
        <f>RES_hhdet_fech!K126/RES_summary!K$19</f>
        <v>18.095586746994503</v>
      </c>
      <c r="L126" s="177">
        <f>RES_hhdet_fech!L126/RES_summary!L$19</f>
        <v>10.659437596325914</v>
      </c>
      <c r="M126" s="177">
        <f>RES_hhdet_fech!M126/RES_summary!M$19</f>
        <v>8.7311835289247597</v>
      </c>
      <c r="N126" s="177">
        <f>RES_hhdet_fech!N126/RES_summary!N$19</f>
        <v>9.272123952941671</v>
      </c>
      <c r="O126" s="177">
        <f>RES_hhdet_fech!O126/RES_summary!O$19</f>
        <v>9.7683603689333243</v>
      </c>
      <c r="P126" s="177">
        <f>RES_hhdet_fech!P126/RES_summary!P$19</f>
        <v>9.7319953352697297</v>
      </c>
      <c r="Q126" s="177">
        <f>RES_hhdet_fech!Q126/RES_summary!Q$19</f>
        <v>9.8935394136631238</v>
      </c>
    </row>
    <row r="127" spans="1:17" ht="12" customHeight="1" x14ac:dyDescent="0.25">
      <c r="A127" s="23" t="s">
        <v>60</v>
      </c>
      <c r="B127" s="177">
        <f>RES_hhdet_fech!B127/RES_summary!B$19</f>
        <v>4.6497066657666647E-2</v>
      </c>
      <c r="C127" s="177">
        <f>RES_hhdet_fech!C127/RES_summary!C$19</f>
        <v>5.0667985101051062E-2</v>
      </c>
      <c r="D127" s="177">
        <f>RES_hhdet_fech!D127/RES_summary!D$19</f>
        <v>0.10261557296743877</v>
      </c>
      <c r="E127" s="177">
        <f>RES_hhdet_fech!E127/RES_summary!E$19</f>
        <v>0.20259088388282903</v>
      </c>
      <c r="F127" s="177">
        <f>RES_hhdet_fech!F127/RES_summary!F$19</f>
        <v>0.21122889078711113</v>
      </c>
      <c r="G127" s="177">
        <f>RES_hhdet_fech!G127/RES_summary!G$19</f>
        <v>0.21251239988688714</v>
      </c>
      <c r="H127" s="177">
        <f>RES_hhdet_fech!H127/RES_summary!H$19</f>
        <v>0.11855459725817891</v>
      </c>
      <c r="I127" s="177">
        <f>RES_hhdet_fech!I127/RES_summary!I$19</f>
        <v>0.15911272380536215</v>
      </c>
      <c r="J127" s="177">
        <f>RES_hhdet_fech!J127/RES_summary!J$19</f>
        <v>4.1970892893730689E-2</v>
      </c>
      <c r="K127" s="177">
        <f>RES_hhdet_fech!K127/RES_summary!K$19</f>
        <v>4.7432814195565422E-2</v>
      </c>
      <c r="L127" s="177">
        <f>RES_hhdet_fech!L127/RES_summary!L$19</f>
        <v>0.11609207607243019</v>
      </c>
      <c r="M127" s="177">
        <f>RES_hhdet_fech!M127/RES_summary!M$19</f>
        <v>2.331792122414704E-2</v>
      </c>
      <c r="N127" s="177">
        <f>RES_hhdet_fech!N127/RES_summary!N$19</f>
        <v>2.676005292111908E-2</v>
      </c>
      <c r="O127" s="177">
        <f>RES_hhdet_fech!O127/RES_summary!O$19</f>
        <v>3.1138051370450049E-2</v>
      </c>
      <c r="P127" s="177">
        <f>RES_hhdet_fech!P127/RES_summary!P$19</f>
        <v>2.774471062925592E-2</v>
      </c>
      <c r="Q127" s="177">
        <f>RES_hhdet_fech!Q127/RES_summary!Q$19</f>
        <v>3.7506151920589939E-2</v>
      </c>
    </row>
    <row r="128" spans="1:17" ht="12.95" customHeight="1" x14ac:dyDescent="0.25">
      <c r="A128" s="158" t="s">
        <v>112</v>
      </c>
      <c r="B128" s="178">
        <f>RES_hhdet_fech!B128/RES_summary!B$19</f>
        <v>0.11942438043037248</v>
      </c>
      <c r="C128" s="178">
        <f>RES_hhdet_fech!C128/RES_summary!C$19</f>
        <v>0.12858415518734873</v>
      </c>
      <c r="D128" s="178">
        <f>RES_hhdet_fech!D128/RES_summary!D$19</f>
        <v>0.14706641524198905</v>
      </c>
      <c r="E128" s="178">
        <f>RES_hhdet_fech!E128/RES_summary!E$19</f>
        <v>0.1708427672517833</v>
      </c>
      <c r="F128" s="178">
        <f>RES_hhdet_fech!F128/RES_summary!F$19</f>
        <v>0.19506789891972315</v>
      </c>
      <c r="G128" s="178">
        <f>RES_hhdet_fech!G128/RES_summary!G$19</f>
        <v>0.22295629891218613</v>
      </c>
      <c r="H128" s="178">
        <f>RES_hhdet_fech!H128/RES_summary!H$19</f>
        <v>0.26115035986618612</v>
      </c>
      <c r="I128" s="178">
        <f>RES_hhdet_fech!I128/RES_summary!I$19</f>
        <v>0.32021680755646614</v>
      </c>
      <c r="J128" s="178">
        <f>RES_hhdet_fech!J128/RES_summary!J$19</f>
        <v>0.34529387673997924</v>
      </c>
      <c r="K128" s="178">
        <f>RES_hhdet_fech!K128/RES_summary!K$19</f>
        <v>0.37714975136541573</v>
      </c>
      <c r="L128" s="178">
        <f>RES_hhdet_fech!L128/RES_summary!L$19</f>
        <v>0.46198497158731805</v>
      </c>
      <c r="M128" s="178">
        <f>RES_hhdet_fech!M128/RES_summary!M$19</f>
        <v>0.42244852103995933</v>
      </c>
      <c r="N128" s="178">
        <f>RES_hhdet_fech!N128/RES_summary!N$19</f>
        <v>0.39347620471407507</v>
      </c>
      <c r="O128" s="178">
        <f>RES_hhdet_fech!O128/RES_summary!O$19</f>
        <v>0.38809237598217006</v>
      </c>
      <c r="P128" s="178">
        <f>RES_hhdet_fech!P128/RES_summary!P$19</f>
        <v>0.34962166931514177</v>
      </c>
      <c r="Q128" s="178">
        <f>RES_hhdet_fech!Q128/RES_summary!Q$19</f>
        <v>0.32492478439490008</v>
      </c>
    </row>
    <row r="129" spans="1:17" ht="12" customHeight="1" x14ac:dyDescent="0.25">
      <c r="A129" s="23" t="s">
        <v>60</v>
      </c>
      <c r="B129" s="177">
        <f>RES_hhdet_fech!B129/RES_summary!B$19</f>
        <v>0.11942438043037248</v>
      </c>
      <c r="C129" s="177">
        <f>RES_hhdet_fech!C129/RES_summary!C$19</f>
        <v>0.12858415518734873</v>
      </c>
      <c r="D129" s="177">
        <f>RES_hhdet_fech!D129/RES_summary!D$19</f>
        <v>0.14706641524198905</v>
      </c>
      <c r="E129" s="177">
        <f>RES_hhdet_fech!E129/RES_summary!E$19</f>
        <v>0.1708427672517833</v>
      </c>
      <c r="F129" s="177">
        <f>RES_hhdet_fech!F129/RES_summary!F$19</f>
        <v>0.19506789891972315</v>
      </c>
      <c r="G129" s="177">
        <f>RES_hhdet_fech!G129/RES_summary!G$19</f>
        <v>0.22295629891218613</v>
      </c>
      <c r="H129" s="177">
        <f>RES_hhdet_fech!H129/RES_summary!H$19</f>
        <v>0.26115035986618612</v>
      </c>
      <c r="I129" s="177">
        <f>RES_hhdet_fech!I129/RES_summary!I$19</f>
        <v>0.32021680755646614</v>
      </c>
      <c r="J129" s="177">
        <f>RES_hhdet_fech!J129/RES_summary!J$19</f>
        <v>0.34529387673997924</v>
      </c>
      <c r="K129" s="177">
        <f>RES_hhdet_fech!K129/RES_summary!K$19</f>
        <v>0.37714975136541573</v>
      </c>
      <c r="L129" s="177">
        <f>RES_hhdet_fech!L129/RES_summary!L$19</f>
        <v>0.46198497158731805</v>
      </c>
      <c r="M129" s="177">
        <f>RES_hhdet_fech!M129/RES_summary!M$19</f>
        <v>0.42244852103995933</v>
      </c>
      <c r="N129" s="177">
        <f>RES_hhdet_fech!N129/RES_summary!N$19</f>
        <v>0.39347620471407507</v>
      </c>
      <c r="O129" s="177">
        <f>RES_hhdet_fech!O129/RES_summary!O$19</f>
        <v>0.38809237598217006</v>
      </c>
      <c r="P129" s="177">
        <f>RES_hhdet_fech!P129/RES_summary!P$19</f>
        <v>0.34962166931514177</v>
      </c>
      <c r="Q129" s="177">
        <f>RES_hhdet_fech!Q129/RES_summary!Q$19</f>
        <v>0.32492478439490008</v>
      </c>
    </row>
    <row r="130" spans="1:17" ht="12" customHeight="1" x14ac:dyDescent="0.25">
      <c r="A130" s="158" t="s">
        <v>63</v>
      </c>
      <c r="B130" s="178">
        <f>RES_hhdet_fech!B130/RES_summary!B$19</f>
        <v>10.36091734363487</v>
      </c>
      <c r="C130" s="178">
        <f>RES_hhdet_fech!C130/RES_summary!C$19</f>
        <v>10.443614321532127</v>
      </c>
      <c r="D130" s="178">
        <f>RES_hhdet_fech!D130/RES_summary!D$19</f>
        <v>10.535149371959037</v>
      </c>
      <c r="E130" s="178">
        <f>RES_hhdet_fech!E130/RES_summary!E$19</f>
        <v>10.989048932145248</v>
      </c>
      <c r="F130" s="178">
        <f>RES_hhdet_fech!F130/RES_summary!F$19</f>
        <v>11.229804496277321</v>
      </c>
      <c r="G130" s="178">
        <f>RES_hhdet_fech!G130/RES_summary!G$19</f>
        <v>10.124128926201877</v>
      </c>
      <c r="H130" s="178">
        <f>RES_hhdet_fech!H130/RES_summary!H$19</f>
        <v>11.167807935173748</v>
      </c>
      <c r="I130" s="178">
        <f>RES_hhdet_fech!I130/RES_summary!I$19</f>
        <v>11.709286338505676</v>
      </c>
      <c r="J130" s="178">
        <f>RES_hhdet_fech!J130/RES_summary!J$19</f>
        <v>10.768280627300465</v>
      </c>
      <c r="K130" s="178">
        <f>RES_hhdet_fech!K130/RES_summary!K$19</f>
        <v>10.687528885934608</v>
      </c>
      <c r="L130" s="178">
        <f>RES_hhdet_fech!L130/RES_summary!L$19</f>
        <v>10.85046541144709</v>
      </c>
      <c r="M130" s="178">
        <f>RES_hhdet_fech!M130/RES_summary!M$19</f>
        <v>10.311658986780211</v>
      </c>
      <c r="N130" s="178">
        <f>RES_hhdet_fech!N130/RES_summary!N$19</f>
        <v>10.272831064472287</v>
      </c>
      <c r="O130" s="178">
        <f>RES_hhdet_fech!O130/RES_summary!O$19</f>
        <v>10.096521708332654</v>
      </c>
      <c r="P130" s="178">
        <f>RES_hhdet_fech!P130/RES_summary!P$19</f>
        <v>10.060684173063704</v>
      </c>
      <c r="Q130" s="178">
        <f>RES_hhdet_fech!Q130/RES_summary!Q$19</f>
        <v>9.9657701713688454</v>
      </c>
    </row>
    <row r="131" spans="1:17" ht="12" customHeight="1" x14ac:dyDescent="0.25">
      <c r="A131" s="167" t="s">
        <v>148</v>
      </c>
      <c r="B131" s="183">
        <f>RES_hhdet_fech!B131/RES_summary!B$19</f>
        <v>9.6461074063032406</v>
      </c>
      <c r="C131" s="183">
        <f>RES_hhdet_fech!C131/RES_summary!C$19</f>
        <v>9.7596739141084878</v>
      </c>
      <c r="D131" s="183">
        <f>RES_hhdet_fech!D131/RES_summary!D$19</f>
        <v>9.7874514170271691</v>
      </c>
      <c r="E131" s="183">
        <f>RES_hhdet_fech!E131/RES_summary!E$19</f>
        <v>10.063342646944612</v>
      </c>
      <c r="F131" s="183">
        <f>RES_hhdet_fech!F131/RES_summary!F$19</f>
        <v>10.207168093943817</v>
      </c>
      <c r="G131" s="183">
        <f>RES_hhdet_fech!G131/RES_summary!G$19</f>
        <v>9.401895329028882</v>
      </c>
      <c r="H131" s="183">
        <f>RES_hhdet_fech!H131/RES_summary!H$19</f>
        <v>10.834401634472739</v>
      </c>
      <c r="I131" s="183">
        <f>RES_hhdet_fech!I131/RES_summary!I$19</f>
        <v>11.424073798503018</v>
      </c>
      <c r="J131" s="183">
        <f>RES_hhdet_fech!J131/RES_summary!J$19</f>
        <v>10.524478982756982</v>
      </c>
      <c r="K131" s="183">
        <f>RES_hhdet_fech!K131/RES_summary!K$19</f>
        <v>10.465453424606633</v>
      </c>
      <c r="L131" s="183">
        <f>RES_hhdet_fech!L131/RES_summary!L$19</f>
        <v>10.707306822540525</v>
      </c>
      <c r="M131" s="183">
        <f>RES_hhdet_fech!M131/RES_summary!M$19</f>
        <v>10.219781512223499</v>
      </c>
      <c r="N131" s="183">
        <f>RES_hhdet_fech!N131/RES_summary!N$19</f>
        <v>10.374143870346174</v>
      </c>
      <c r="O131" s="183">
        <f>RES_hhdet_fech!O131/RES_summary!O$19</f>
        <v>10.196147341518627</v>
      </c>
      <c r="P131" s="183">
        <f>RES_hhdet_fech!P131/RES_summary!P$19</f>
        <v>10.165151572734832</v>
      </c>
      <c r="Q131" s="183">
        <f>RES_hhdet_fech!Q131/RES_summary!Q$19</f>
        <v>10.065826921022254</v>
      </c>
    </row>
    <row r="132" spans="1:17" ht="12" customHeight="1" x14ac:dyDescent="0.25">
      <c r="A132" s="167" t="s">
        <v>147</v>
      </c>
      <c r="B132" s="183">
        <f>RES_hhdet_fech!B132/RES_summary!B$19</f>
        <v>8.5060057634352439</v>
      </c>
      <c r="C132" s="183">
        <f>RES_hhdet_fech!C132/RES_summary!C$19</f>
        <v>8.6326805423319062</v>
      </c>
      <c r="D132" s="183">
        <f>RES_hhdet_fech!D132/RES_summary!D$19</f>
        <v>8.6829489824223387</v>
      </c>
      <c r="E132" s="183">
        <f>RES_hhdet_fech!E132/RES_summary!E$19</f>
        <v>8.9536294380766446</v>
      </c>
      <c r="F132" s="183">
        <f>RES_hhdet_fech!F132/RES_summary!F$19</f>
        <v>9.1068771423151098</v>
      </c>
      <c r="G132" s="183">
        <f>RES_hhdet_fech!G132/RES_summary!G$19</f>
        <v>8.9253332576629347</v>
      </c>
      <c r="H132" s="183">
        <f>RES_hhdet_fech!H132/RES_summary!H$19</f>
        <v>9.4569178275585077</v>
      </c>
      <c r="I132" s="183">
        <f>RES_hhdet_fech!I132/RES_summary!I$19</f>
        <v>9.7302021964066974</v>
      </c>
      <c r="J132" s="183">
        <f>RES_hhdet_fech!J132/RES_summary!J$19</f>
        <v>9.4925772256473859</v>
      </c>
      <c r="K132" s="183">
        <f>RES_hhdet_fech!K132/RES_summary!K$19</f>
        <v>9.4670048425092173</v>
      </c>
      <c r="L132" s="183">
        <f>RES_hhdet_fech!L132/RES_summary!L$19</f>
        <v>9.5420691390475696</v>
      </c>
      <c r="M132" s="183">
        <f>RES_hhdet_fech!M132/RES_summary!M$19</f>
        <v>9.4344375654934574</v>
      </c>
      <c r="N132" s="183">
        <f>RES_hhdet_fech!N132/RES_summary!N$19</f>
        <v>9.4100941798031332</v>
      </c>
      <c r="O132" s="183">
        <f>RES_hhdet_fech!O132/RES_summary!O$19</f>
        <v>9.250781642738465</v>
      </c>
      <c r="P132" s="183">
        <f>RES_hhdet_fech!P132/RES_summary!P$19</f>
        <v>9.227670099777967</v>
      </c>
      <c r="Q132" s="183">
        <f>RES_hhdet_fech!Q132/RES_summary!Q$19</f>
        <v>9.1414378196600588</v>
      </c>
    </row>
    <row r="133" spans="1:17" ht="12" customHeight="1" x14ac:dyDescent="0.25">
      <c r="A133" s="166" t="s">
        <v>61</v>
      </c>
      <c r="B133" s="182">
        <f>RES_hhdet_fech!B133/RES_summary!B$19</f>
        <v>3.376137592206149</v>
      </c>
      <c r="C133" s="182">
        <f>RES_hhdet_fech!C133/RES_summary!C$19</f>
        <v>3.4158858699379566</v>
      </c>
      <c r="D133" s="182">
        <f>RES_hhdet_fech!D133/RES_summary!D$19</f>
        <v>3.4256079959594761</v>
      </c>
      <c r="E133" s="182">
        <f>RES_hhdet_fech!E133/RES_summary!E$19</f>
        <v>3.522169926430438</v>
      </c>
      <c r="F133" s="182">
        <f>RES_hhdet_fech!F133/RES_summary!F$19</f>
        <v>3.5725088328804122</v>
      </c>
      <c r="G133" s="182">
        <f>RES_hhdet_fech!G133/RES_summary!G$19</f>
        <v>3.2906633651600758</v>
      </c>
      <c r="H133" s="182">
        <f>RES_hhdet_fech!H133/RES_summary!H$19</f>
        <v>3.7920405720654649</v>
      </c>
      <c r="I133" s="182">
        <f>RES_hhdet_fech!I133/RES_summary!I$19</f>
        <v>3.9984258294759507</v>
      </c>
      <c r="J133" s="182">
        <f>RES_hhdet_fech!J133/RES_summary!J$19</f>
        <v>3.6835676439648024</v>
      </c>
      <c r="K133" s="182">
        <f>RES_hhdet_fech!K133/RES_summary!K$19</f>
        <v>3.6629086986123287</v>
      </c>
      <c r="L133" s="182">
        <f>RES_hhdet_fech!L133/RES_summary!L$19</f>
        <v>3.7475573878891817</v>
      </c>
      <c r="M133" s="182">
        <f>RES_hhdet_fech!M133/RES_summary!M$19</f>
        <v>3.5769235292782144</v>
      </c>
      <c r="N133" s="182">
        <f>RES_hhdet_fech!N133/RES_summary!N$19</f>
        <v>3.6309503546211559</v>
      </c>
      <c r="O133" s="182">
        <f>RES_hhdet_fech!O133/RES_summary!O$19</f>
        <v>3.5686515695315078</v>
      </c>
      <c r="P133" s="182">
        <f>RES_hhdet_fech!P133/RES_summary!P$19</f>
        <v>3.5578030504571783</v>
      </c>
      <c r="Q133" s="182">
        <f>RES_hhdet_fech!Q133/RES_summary!Q$19</f>
        <v>3.523039422357785</v>
      </c>
    </row>
    <row r="134" spans="1:17" ht="12" customHeight="1" x14ac:dyDescent="0.25">
      <c r="A134" s="147" t="s">
        <v>59</v>
      </c>
      <c r="B134" s="181">
        <f>RES_hhdet_fech!B134/RES_summary!B$19</f>
        <v>5.1298681712290968</v>
      </c>
      <c r="C134" s="181">
        <f>RES_hhdet_fech!C134/RES_summary!C$19</f>
        <v>5.2167946723939504</v>
      </c>
      <c r="D134" s="181">
        <f>RES_hhdet_fech!D134/RES_summary!D$19</f>
        <v>5.2573409864628609</v>
      </c>
      <c r="E134" s="181">
        <f>RES_hhdet_fech!E134/RES_summary!E$19</f>
        <v>5.4314595116462057</v>
      </c>
      <c r="F134" s="181">
        <f>RES_hhdet_fech!F134/RES_summary!F$19</f>
        <v>5.5343683094346989</v>
      </c>
      <c r="G134" s="181">
        <f>RES_hhdet_fech!G134/RES_summary!G$19</f>
        <v>5.6346698925028589</v>
      </c>
      <c r="H134" s="181">
        <f>RES_hhdet_fech!H134/RES_summary!H$19</f>
        <v>5.6648772554930433</v>
      </c>
      <c r="I134" s="181">
        <f>RES_hhdet_fech!I134/RES_summary!I$19</f>
        <v>5.7317763669307453</v>
      </c>
      <c r="J134" s="181">
        <f>RES_hhdet_fech!J134/RES_summary!J$19</f>
        <v>5.8090095816825853</v>
      </c>
      <c r="K134" s="181">
        <f>RES_hhdet_fech!K134/RES_summary!K$19</f>
        <v>5.8040961438968903</v>
      </c>
      <c r="L134" s="181">
        <f>RES_hhdet_fech!L134/RES_summary!L$19</f>
        <v>5.794511751158387</v>
      </c>
      <c r="M134" s="181">
        <f>RES_hhdet_fech!M134/RES_summary!M$19</f>
        <v>5.8575140362152425</v>
      </c>
      <c r="N134" s="181">
        <f>RES_hhdet_fech!N134/RES_summary!N$19</f>
        <v>5.7791438251819764</v>
      </c>
      <c r="O134" s="181">
        <f>RES_hhdet_fech!O134/RES_summary!O$19</f>
        <v>5.6821300732069577</v>
      </c>
      <c r="P134" s="181">
        <f>RES_hhdet_fech!P134/RES_summary!P$19</f>
        <v>5.6698670493207883</v>
      </c>
      <c r="Q134" s="181">
        <f>RES_hhdet_fech!Q134/RES_summary!Q$19</f>
        <v>5.6183983973022738</v>
      </c>
    </row>
    <row r="135" spans="1:17" ht="12" customHeight="1" x14ac:dyDescent="0.25">
      <c r="A135" s="163" t="s">
        <v>142</v>
      </c>
      <c r="B135" s="180">
        <f>RES_hhdet_fech!B135/RES_summary!B$19</f>
        <v>12.344085832883176</v>
      </c>
      <c r="C135" s="180">
        <f>RES_hhdet_fech!C135/RES_summary!C$19</f>
        <v>12.46225060958318</v>
      </c>
      <c r="D135" s="180">
        <f>RES_hhdet_fech!D135/RES_summary!D$19</f>
        <v>12.813658233952838</v>
      </c>
      <c r="E135" s="180">
        <f>RES_hhdet_fech!E135/RES_summary!E$19</f>
        <v>13.82153729955815</v>
      </c>
      <c r="F135" s="180">
        <f>RES_hhdet_fech!F135/RES_summary!F$19</f>
        <v>14.304038265711954</v>
      </c>
      <c r="G135" s="180">
        <f>RES_hhdet_fech!G135/RES_summary!G$19</f>
        <v>14.299456115558716</v>
      </c>
      <c r="H135" s="180">
        <f>RES_hhdet_fech!H135/RES_summary!H$19</f>
        <v>13.397116448140505</v>
      </c>
      <c r="I135" s="180">
        <f>RES_hhdet_fech!I135/RES_summary!I$19</f>
        <v>13.72337249787015</v>
      </c>
      <c r="J135" s="180">
        <f>RES_hhdet_fech!J135/RES_summary!J$19</f>
        <v>13.084584046977549</v>
      </c>
      <c r="K135" s="180">
        <f>RES_hhdet_fech!K135/RES_summary!K$19</f>
        <v>13.009345366433847</v>
      </c>
      <c r="L135" s="180">
        <f>RES_hhdet_fech!L135/RES_summary!L$19</f>
        <v>13.433732291487763</v>
      </c>
      <c r="M135" s="180">
        <f>RES_hhdet_fech!M135/RES_summary!M$19</f>
        <v>12.559544930764773</v>
      </c>
      <c r="N135" s="180">
        <f>RES_hhdet_fech!N135/RES_summary!N$19</f>
        <v>12.773276306793587</v>
      </c>
      <c r="O135" s="180">
        <f>RES_hhdet_fech!O135/RES_summary!O$19</f>
        <v>12.625044479013932</v>
      </c>
      <c r="P135" s="180">
        <f>RES_hhdet_fech!P135/RES_summary!P$19</f>
        <v>12.51750691211668</v>
      </c>
      <c r="Q135" s="180">
        <f>RES_hhdet_fech!Q135/RES_summary!Q$19</f>
        <v>12.409088580988902</v>
      </c>
    </row>
    <row r="136" spans="1:17" ht="12" customHeight="1" x14ac:dyDescent="0.25">
      <c r="A136" s="161" t="s">
        <v>141</v>
      </c>
      <c r="B136" s="179">
        <f>RES_hhdet_fech!B136/RES_summary!B$19</f>
        <v>9.4502982127382289</v>
      </c>
      <c r="C136" s="179">
        <f>RES_hhdet_fech!C136/RES_summary!C$19</f>
        <v>9.5785823857480654</v>
      </c>
      <c r="D136" s="179">
        <f>RES_hhdet_fech!D136/RES_summary!D$19</f>
        <v>9.7421213683463108</v>
      </c>
      <c r="E136" s="179">
        <f>RES_hhdet_fech!E136/RES_summary!E$19</f>
        <v>10.268997566491292</v>
      </c>
      <c r="F136" s="179">
        <f>RES_hhdet_fech!F136/RES_summary!F$19</f>
        <v>10.540781702433978</v>
      </c>
      <c r="G136" s="179">
        <f>RES_hhdet_fech!G136/RES_summary!G$19</f>
        <v>10.639479532948382</v>
      </c>
      <c r="H136" s="179">
        <f>RES_hhdet_fech!H136/RES_summary!H$19</f>
        <v>10.353868012342234</v>
      </c>
      <c r="I136" s="179">
        <f>RES_hhdet_fech!I136/RES_summary!I$19</f>
        <v>10.534956741185189</v>
      </c>
      <c r="J136" s="179">
        <f>RES_hhdet_fech!J136/RES_summary!J$19</f>
        <v>10.388613998124564</v>
      </c>
      <c r="K136" s="179">
        <f>RES_hhdet_fech!K136/RES_summary!K$19</f>
        <v>10.357367022148734</v>
      </c>
      <c r="L136" s="179">
        <f>RES_hhdet_fech!L136/RES_summary!L$19</f>
        <v>10.496318053179092</v>
      </c>
      <c r="M136" s="179">
        <f>RES_hhdet_fech!M136/RES_summary!M$19</f>
        <v>10.253354761982914</v>
      </c>
      <c r="N136" s="179">
        <f>RES_hhdet_fech!N136/RES_summary!N$19</f>
        <v>10.249790532559722</v>
      </c>
      <c r="O136" s="179">
        <f>RES_hhdet_fech!O136/RES_summary!O$19</f>
        <v>10.100895640861824</v>
      </c>
      <c r="P136" s="179">
        <f>RES_hhdet_fech!P136/RES_summary!P$19</f>
        <v>10.050994468561621</v>
      </c>
      <c r="Q136" s="179">
        <f>RES_hhdet_fech!Q136/RES_summary!Q$19</f>
        <v>9.9615794006483931</v>
      </c>
    </row>
    <row r="137" spans="1:17" ht="12" customHeight="1" x14ac:dyDescent="0.25">
      <c r="A137" s="148" t="s">
        <v>60</v>
      </c>
      <c r="B137" s="177">
        <f>RES_hhdet_fech!B137/RES_summary!B$19</f>
        <v>4.3204300415091339</v>
      </c>
      <c r="C137" s="177">
        <f>RES_hhdet_fech!C137/RES_summary!C$19</f>
        <v>4.3617877133541123</v>
      </c>
      <c r="D137" s="177">
        <f>RES_hhdet_fech!D137/RES_summary!D$19</f>
        <v>4.4847803818834491</v>
      </c>
      <c r="E137" s="177">
        <f>RES_hhdet_fech!E137/RES_summary!E$19</f>
        <v>4.8375380548450853</v>
      </c>
      <c r="F137" s="177">
        <f>RES_hhdet_fech!F137/RES_summary!F$19</f>
        <v>5.0064133929992778</v>
      </c>
      <c r="G137" s="177">
        <f>RES_hhdet_fech!G137/RES_summary!G$19</f>
        <v>5.0048096404455258</v>
      </c>
      <c r="H137" s="177">
        <f>RES_hhdet_fech!H137/RES_summary!H$19</f>
        <v>4.6889907568491953</v>
      </c>
      <c r="I137" s="177">
        <f>RES_hhdet_fech!I137/RES_summary!I$19</f>
        <v>4.8031803742544472</v>
      </c>
      <c r="J137" s="177">
        <f>RES_hhdet_fech!J137/RES_summary!J$19</f>
        <v>4.5796044164419749</v>
      </c>
      <c r="K137" s="177">
        <f>RES_hhdet_fech!K137/RES_summary!K$19</f>
        <v>4.5532708782518441</v>
      </c>
      <c r="L137" s="177">
        <f>RES_hhdet_fech!L137/RES_summary!L$19</f>
        <v>4.7018063020207013</v>
      </c>
      <c r="M137" s="177">
        <f>RES_hhdet_fech!M137/RES_summary!M$19</f>
        <v>4.3958407257676679</v>
      </c>
      <c r="N137" s="177">
        <f>RES_hhdet_fech!N137/RES_summary!N$19</f>
        <v>4.4706467073777434</v>
      </c>
      <c r="O137" s="177">
        <f>RES_hhdet_fech!O137/RES_summary!O$19</f>
        <v>4.4187655676548658</v>
      </c>
      <c r="P137" s="177">
        <f>RES_hhdet_fech!P137/RES_summary!P$19</f>
        <v>4.3811274192408343</v>
      </c>
      <c r="Q137" s="177">
        <f>RES_hhdet_fech!Q137/RES_summary!Q$19</f>
        <v>4.3431810033461131</v>
      </c>
    </row>
    <row r="138" spans="1:17" ht="12" customHeight="1" x14ac:dyDescent="0.25">
      <c r="A138" s="148" t="s">
        <v>59</v>
      </c>
      <c r="B138" s="177">
        <f>RES_hhdet_fech!B138/RES_summary!B$19</f>
        <v>5.129868171229095</v>
      </c>
      <c r="C138" s="177">
        <f>RES_hhdet_fech!C138/RES_summary!C$19</f>
        <v>5.2167946723939504</v>
      </c>
      <c r="D138" s="177">
        <f>RES_hhdet_fech!D138/RES_summary!D$19</f>
        <v>5.2573409864628617</v>
      </c>
      <c r="E138" s="177">
        <f>RES_hhdet_fech!E138/RES_summary!E$19</f>
        <v>5.4314595116462066</v>
      </c>
      <c r="F138" s="177">
        <f>RES_hhdet_fech!F138/RES_summary!F$19</f>
        <v>5.5343683094346989</v>
      </c>
      <c r="G138" s="177">
        <f>RES_hhdet_fech!G138/RES_summary!G$19</f>
        <v>5.634669892502858</v>
      </c>
      <c r="H138" s="177">
        <f>RES_hhdet_fech!H138/RES_summary!H$19</f>
        <v>5.664877255493038</v>
      </c>
      <c r="I138" s="177">
        <f>RES_hhdet_fech!I138/RES_summary!I$19</f>
        <v>5.7317763669307418</v>
      </c>
      <c r="J138" s="177">
        <f>RES_hhdet_fech!J138/RES_summary!J$19</f>
        <v>5.8090095816825897</v>
      </c>
      <c r="K138" s="177">
        <f>RES_hhdet_fech!K138/RES_summary!K$19</f>
        <v>5.8040961438968912</v>
      </c>
      <c r="L138" s="177">
        <f>RES_hhdet_fech!L138/RES_summary!L$19</f>
        <v>5.7945117511583897</v>
      </c>
      <c r="M138" s="177">
        <f>RES_hhdet_fech!M138/RES_summary!M$19</f>
        <v>5.8575140362152434</v>
      </c>
      <c r="N138" s="177">
        <f>RES_hhdet_fech!N138/RES_summary!N$19</f>
        <v>5.7791438251819782</v>
      </c>
      <c r="O138" s="177">
        <f>RES_hhdet_fech!O138/RES_summary!O$19</f>
        <v>5.6821300732069577</v>
      </c>
      <c r="P138" s="177">
        <f>RES_hhdet_fech!P138/RES_summary!P$19</f>
        <v>5.6698670493207883</v>
      </c>
      <c r="Q138" s="177">
        <f>RES_hhdet_fech!Q138/RES_summary!Q$19</f>
        <v>5.6183983973022773</v>
      </c>
    </row>
    <row r="139" spans="1:17" ht="12" customHeight="1" x14ac:dyDescent="0.25">
      <c r="A139" s="158" t="s">
        <v>62</v>
      </c>
      <c r="B139" s="178">
        <f>RES_hhdet_fech!B139/RES_summary!B$19</f>
        <v>25.281032750666036</v>
      </c>
      <c r="C139" s="178">
        <f>RES_hhdet_fech!C139/RES_summary!C$19</f>
        <v>24.978233686974097</v>
      </c>
      <c r="D139" s="178">
        <f>RES_hhdet_fech!D139/RES_summary!D$19</f>
        <v>25.199017043212404</v>
      </c>
      <c r="E139" s="178">
        <f>RES_hhdet_fech!E139/RES_summary!E$19</f>
        <v>28.137168766610987</v>
      </c>
      <c r="F139" s="178">
        <f>RES_hhdet_fech!F139/RES_summary!F$19</f>
        <v>29.205895938398779</v>
      </c>
      <c r="G139" s="178">
        <f>RES_hhdet_fech!G139/RES_summary!G$19</f>
        <v>27.885991911163501</v>
      </c>
      <c r="H139" s="178">
        <f>RES_hhdet_fech!H139/RES_summary!H$19</f>
        <v>26.912248710651586</v>
      </c>
      <c r="I139" s="178">
        <f>RES_hhdet_fech!I139/RES_summary!I$19</f>
        <v>26.890904463132365</v>
      </c>
      <c r="J139" s="178">
        <f>RES_hhdet_fech!J139/RES_summary!J$19</f>
        <v>24.490703042152216</v>
      </c>
      <c r="K139" s="178">
        <f>RES_hhdet_fech!K139/RES_summary!K$19</f>
        <v>25.062638373924582</v>
      </c>
      <c r="L139" s="178">
        <f>RES_hhdet_fech!L139/RES_summary!L$19</f>
        <v>26.621148736047029</v>
      </c>
      <c r="M139" s="178">
        <f>RES_hhdet_fech!M139/RES_summary!M$19</f>
        <v>23.76004038013977</v>
      </c>
      <c r="N139" s="178">
        <f>RES_hhdet_fech!N139/RES_summary!N$19</f>
        <v>20.590583349654658</v>
      </c>
      <c r="O139" s="178">
        <f>RES_hhdet_fech!O139/RES_summary!O$19</f>
        <v>19.432109538891336</v>
      </c>
      <c r="P139" s="178">
        <f>RES_hhdet_fech!P139/RES_summary!P$19</f>
        <v>17.592348896914981</v>
      </c>
      <c r="Q139" s="178">
        <f>RES_hhdet_fech!Q139/RES_summary!Q$19</f>
        <v>17.409520441711205</v>
      </c>
    </row>
    <row r="140" spans="1:17" ht="12" customHeight="1" x14ac:dyDescent="0.25">
      <c r="A140" s="23" t="s">
        <v>57</v>
      </c>
      <c r="B140" s="177">
        <f>RES_hhdet_fech!B140/RES_summary!B$19</f>
        <v>33.210262460371759</v>
      </c>
      <c r="C140" s="177">
        <f>RES_hhdet_fech!C140/RES_summary!C$19</f>
        <v>33.313140092870945</v>
      </c>
      <c r="D140" s="177">
        <f>RES_hhdet_fech!D140/RES_summary!D$19</f>
        <v>33.351406148538786</v>
      </c>
      <c r="E140" s="177">
        <f>RES_hhdet_fech!E140/RES_summary!E$19</f>
        <v>35.10303055545878</v>
      </c>
      <c r="F140" s="177">
        <f>RES_hhdet_fech!F140/RES_summary!F$19</f>
        <v>36.538004583112802</v>
      </c>
      <c r="G140" s="177">
        <f>RES_hhdet_fech!G140/RES_summary!G$19</f>
        <v>35.626444563442107</v>
      </c>
      <c r="H140" s="177">
        <f>RES_hhdet_fech!H140/RES_summary!H$19</f>
        <v>35.574951269042487</v>
      </c>
      <c r="I140" s="177">
        <f>RES_hhdet_fech!I140/RES_summary!I$19</f>
        <v>35.895245896597821</v>
      </c>
      <c r="J140" s="177">
        <f>RES_hhdet_fech!J140/RES_summary!J$19</f>
        <v>34.541846275071798</v>
      </c>
      <c r="K140" s="177">
        <f>RES_hhdet_fech!K140/RES_summary!K$19</f>
        <v>35.55953309637205</v>
      </c>
      <c r="L140" s="177">
        <f>RES_hhdet_fech!L140/RES_summary!L$19</f>
        <v>36.015759543541925</v>
      </c>
      <c r="M140" s="177">
        <f>RES_hhdet_fech!M140/RES_summary!M$19</f>
        <v>32.637799112350059</v>
      </c>
      <c r="N140" s="177">
        <f>RES_hhdet_fech!N140/RES_summary!N$19</f>
        <v>27.319243587811648</v>
      </c>
      <c r="O140" s="177">
        <f>RES_hhdet_fech!O140/RES_summary!O$19</f>
        <v>24.971771989869922</v>
      </c>
      <c r="P140" s="177">
        <f>RES_hhdet_fech!P140/RES_summary!P$19</f>
        <v>22.678499096277708</v>
      </c>
      <c r="Q140" s="177">
        <f>RES_hhdet_fech!Q140/RES_summary!Q$19</f>
        <v>23.043232495275404</v>
      </c>
    </row>
    <row r="141" spans="1:17" ht="12" customHeight="1" x14ac:dyDescent="0.25">
      <c r="A141" s="29" t="s">
        <v>140</v>
      </c>
      <c r="B141" s="176">
        <f>RES_hhdet_fech!B141/RES_summary!B$19</f>
        <v>17.050220784324011</v>
      </c>
      <c r="C141" s="176">
        <f>RES_hhdet_fech!C141/RES_summary!C$19</f>
        <v>17.449054710963779</v>
      </c>
      <c r="D141" s="176">
        <f>RES_hhdet_fech!D141/RES_summary!D$19</f>
        <v>18.520558188465792</v>
      </c>
      <c r="E141" s="176">
        <f>RES_hhdet_fech!E141/RES_summary!E$19</f>
        <v>20.491591280174173</v>
      </c>
      <c r="F141" s="176">
        <f>RES_hhdet_fech!F141/RES_summary!F$19</f>
        <v>21.398126455771756</v>
      </c>
      <c r="G141" s="176">
        <f>RES_hhdet_fech!G141/RES_summary!G$19</f>
        <v>21.246521074158153</v>
      </c>
      <c r="H141" s="176">
        <f>RES_hhdet_fech!H141/RES_summary!H$19</f>
        <v>19.843878991212769</v>
      </c>
      <c r="I141" s="176">
        <f>RES_hhdet_fech!I141/RES_summary!I$19</f>
        <v>20.250353331009041</v>
      </c>
      <c r="J141" s="176">
        <f>RES_hhdet_fech!J141/RES_summary!J$19</f>
        <v>18.179296507086015</v>
      </c>
      <c r="K141" s="176">
        <f>RES_hhdet_fech!K141/RES_summary!K$19</f>
        <v>18.873833745400837</v>
      </c>
      <c r="L141" s="176">
        <f>RES_hhdet_fech!L141/RES_summary!L$19</f>
        <v>20.124445136029028</v>
      </c>
      <c r="M141" s="176">
        <f>RES_hhdet_fech!M141/RES_summary!M$19</f>
        <v>17.32353558335025</v>
      </c>
      <c r="N141" s="176">
        <f>RES_hhdet_fech!N141/RES_summary!N$19</f>
        <v>14.583060383609173</v>
      </c>
      <c r="O141" s="176">
        <f>RES_hhdet_fech!O141/RES_summary!O$19</f>
        <v>13.680789265888558</v>
      </c>
      <c r="P141" s="176">
        <f>RES_hhdet_fech!P141/RES_summary!P$19</f>
        <v>12.356606044629808</v>
      </c>
      <c r="Q141" s="176">
        <f>RES_hhdet_fech!Q141/RES_summary!Q$19</f>
        <v>12.708077464626498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60.278730058363529</v>
      </c>
      <c r="C143" s="184">
        <f>RES_hhdet_fech!C143/RES_summary!C$19</f>
        <v>58.971534839624589</v>
      </c>
      <c r="D143" s="184">
        <f>RES_hhdet_fech!D143/RES_summary!D$19</f>
        <v>58.316162692424435</v>
      </c>
      <c r="E143" s="184">
        <f>RES_hhdet_fech!E143/RES_summary!E$19</f>
        <v>60.661818590163783</v>
      </c>
      <c r="F143" s="184">
        <f>RES_hhdet_fech!F143/RES_summary!F$19</f>
        <v>62.145228614089511</v>
      </c>
      <c r="G143" s="184">
        <f>RES_hhdet_fech!G143/RES_summary!G$19</f>
        <v>61.012691841488206</v>
      </c>
      <c r="H143" s="184">
        <f>RES_hhdet_fech!H143/RES_summary!H$19</f>
        <v>58.70563575865328</v>
      </c>
      <c r="I143" s="184">
        <f>RES_hhdet_fech!I143/RES_summary!I$19</f>
        <v>57.884529433996377</v>
      </c>
      <c r="J143" s="184">
        <f>RES_hhdet_fech!J143/RES_summary!J$19</f>
        <v>53.883978983158848</v>
      </c>
      <c r="K143" s="184">
        <f>RES_hhdet_fech!K143/RES_summary!K$19</f>
        <v>52.588993509078591</v>
      </c>
      <c r="L143" s="184">
        <f>RES_hhdet_fech!L143/RES_summary!L$19</f>
        <v>50.158231704183976</v>
      </c>
      <c r="M143" s="184">
        <f>RES_hhdet_fech!M143/RES_summary!M$19</f>
        <v>44.75445055858637</v>
      </c>
      <c r="N143" s="184">
        <f>RES_hhdet_fech!N143/RES_summary!N$19</f>
        <v>41.688373286913581</v>
      </c>
      <c r="O143" s="184">
        <f>RES_hhdet_fech!O143/RES_summary!O$19</f>
        <v>40.011057288497092</v>
      </c>
      <c r="P143" s="184">
        <f>RES_hhdet_fech!P143/RES_summary!P$19</f>
        <v>37.562219596618348</v>
      </c>
      <c r="Q143" s="184">
        <f>RES_hhdet_fech!Q143/RES_summary!Q$19</f>
        <v>37.113949325914803</v>
      </c>
    </row>
    <row r="144" spans="1:17" ht="12.95" customHeight="1" x14ac:dyDescent="0.25">
      <c r="A144" s="158" t="s">
        <v>65</v>
      </c>
      <c r="B144" s="178">
        <f>RES_hhdet_fech!B144/RES_summary!B$19</f>
        <v>13.368628778952562</v>
      </c>
      <c r="C144" s="178">
        <f>RES_hhdet_fech!C144/RES_summary!C$19</f>
        <v>13.433822154274498</v>
      </c>
      <c r="D144" s="178">
        <f>RES_hhdet_fech!D144/RES_summary!D$19</f>
        <v>13.488411715403185</v>
      </c>
      <c r="E144" s="178">
        <f>RES_hhdet_fech!E144/RES_summary!E$19</f>
        <v>12.904496246341461</v>
      </c>
      <c r="F144" s="178">
        <f>RES_hhdet_fech!F144/RES_summary!F$19</f>
        <v>12.855487710330589</v>
      </c>
      <c r="G144" s="178">
        <f>RES_hhdet_fech!G144/RES_summary!G$19</f>
        <v>12.647693475069145</v>
      </c>
      <c r="H144" s="178">
        <f>RES_hhdet_fech!H144/RES_summary!H$19</f>
        <v>12.19592490756142</v>
      </c>
      <c r="I144" s="178">
        <f>RES_hhdet_fech!I144/RES_summary!I$19</f>
        <v>11.526119069911871</v>
      </c>
      <c r="J144" s="178">
        <f>RES_hhdet_fech!J144/RES_summary!J$19</f>
        <v>10.617845281533189</v>
      </c>
      <c r="K144" s="178">
        <f>RES_hhdet_fech!K144/RES_summary!K$19</f>
        <v>9.5868185117058022</v>
      </c>
      <c r="L144" s="178">
        <f>RES_hhdet_fech!L144/RES_summary!L$19</f>
        <v>5.3372467500087177</v>
      </c>
      <c r="M144" s="178">
        <f>RES_hhdet_fech!M144/RES_summary!M$19</f>
        <v>4.2648881689137559</v>
      </c>
      <c r="N144" s="178">
        <f>RES_hhdet_fech!N144/RES_summary!N$19</f>
        <v>4.1737645293935062</v>
      </c>
      <c r="O144" s="178">
        <f>RES_hhdet_fech!O144/RES_summary!O$19</f>
        <v>4.1234036688140145</v>
      </c>
      <c r="P144" s="178">
        <f>RES_hhdet_fech!P144/RES_summary!P$19</f>
        <v>3.9458193583237655</v>
      </c>
      <c r="Q144" s="178">
        <f>RES_hhdet_fech!Q144/RES_summary!Q$19</f>
        <v>3.9203335366554604</v>
      </c>
    </row>
    <row r="145" spans="1:17" ht="12" customHeight="1" x14ac:dyDescent="0.25">
      <c r="A145" s="23" t="s">
        <v>60</v>
      </c>
      <c r="B145" s="177">
        <f>RES_hhdet_fech!B145/RES_summary!B$19</f>
        <v>13.368628778952562</v>
      </c>
      <c r="C145" s="177">
        <f>RES_hhdet_fech!C145/RES_summary!C$19</f>
        <v>13.433822154274498</v>
      </c>
      <c r="D145" s="177">
        <f>RES_hhdet_fech!D145/RES_summary!D$19</f>
        <v>13.488411715403185</v>
      </c>
      <c r="E145" s="177">
        <f>RES_hhdet_fech!E145/RES_summary!E$19</f>
        <v>12.904496246341461</v>
      </c>
      <c r="F145" s="177">
        <f>RES_hhdet_fech!F145/RES_summary!F$19</f>
        <v>12.855487710330589</v>
      </c>
      <c r="G145" s="177">
        <f>RES_hhdet_fech!G145/RES_summary!G$19</f>
        <v>12.647693475069145</v>
      </c>
      <c r="H145" s="177">
        <f>RES_hhdet_fech!H145/RES_summary!H$19</f>
        <v>12.19592490756142</v>
      </c>
      <c r="I145" s="177">
        <f>RES_hhdet_fech!I145/RES_summary!I$19</f>
        <v>11.526119069911871</v>
      </c>
      <c r="J145" s="177">
        <f>RES_hhdet_fech!J145/RES_summary!J$19</f>
        <v>10.617845281533189</v>
      </c>
      <c r="K145" s="177">
        <f>RES_hhdet_fech!K145/RES_summary!K$19</f>
        <v>9.5868185117058022</v>
      </c>
      <c r="L145" s="177">
        <f>RES_hhdet_fech!L145/RES_summary!L$19</f>
        <v>5.3372467500087177</v>
      </c>
      <c r="M145" s="177">
        <f>RES_hhdet_fech!M145/RES_summary!M$19</f>
        <v>4.2648881689137559</v>
      </c>
      <c r="N145" s="177">
        <f>RES_hhdet_fech!N145/RES_summary!N$19</f>
        <v>4.1737645293935062</v>
      </c>
      <c r="O145" s="177">
        <f>RES_hhdet_fech!O145/RES_summary!O$19</f>
        <v>4.1234036688140145</v>
      </c>
      <c r="P145" s="177">
        <f>RES_hhdet_fech!P145/RES_summary!P$19</f>
        <v>3.9458193583237655</v>
      </c>
      <c r="Q145" s="177">
        <f>RES_hhdet_fech!Q145/RES_summary!Q$19</f>
        <v>3.9203335366554604</v>
      </c>
    </row>
    <row r="146" spans="1:17" ht="12.95" customHeight="1" x14ac:dyDescent="0.25">
      <c r="A146" s="158" t="s">
        <v>112</v>
      </c>
      <c r="B146" s="178">
        <f>RES_hhdet_fech!B146/RES_summary!B$19</f>
        <v>7.4487374562031929</v>
      </c>
      <c r="C146" s="178">
        <f>RES_hhdet_fech!C146/RES_summary!C$19</f>
        <v>7.0360468966993217</v>
      </c>
      <c r="D146" s="178">
        <f>RES_hhdet_fech!D146/RES_summary!D$19</f>
        <v>6.5471515050363749</v>
      </c>
      <c r="E146" s="178">
        <f>RES_hhdet_fech!E146/RES_summary!E$19</f>
        <v>6.2522715662702071</v>
      </c>
      <c r="F146" s="178">
        <f>RES_hhdet_fech!F146/RES_summary!F$19</f>
        <v>6.2186997908551778</v>
      </c>
      <c r="G146" s="178">
        <f>RES_hhdet_fech!G146/RES_summary!G$19</f>
        <v>6.159754391125932</v>
      </c>
      <c r="H146" s="178">
        <f>RES_hhdet_fech!H146/RES_summary!H$19</f>
        <v>6.1923217925360969</v>
      </c>
      <c r="I146" s="178">
        <f>RES_hhdet_fech!I146/RES_summary!I$19</f>
        <v>5.9819618347159027</v>
      </c>
      <c r="J146" s="178">
        <f>RES_hhdet_fech!J146/RES_summary!J$19</f>
        <v>5.8340973840021739</v>
      </c>
      <c r="K146" s="178">
        <f>RES_hhdet_fech!K146/RES_summary!K$19</f>
        <v>5.3674806880599695</v>
      </c>
      <c r="L146" s="178">
        <f>RES_hhdet_fech!L146/RES_summary!L$19</f>
        <v>5.2630314528975104</v>
      </c>
      <c r="M146" s="178">
        <f>RES_hhdet_fech!M146/RES_summary!M$19</f>
        <v>4.7522859720032544</v>
      </c>
      <c r="N146" s="178">
        <f>RES_hhdet_fech!N146/RES_summary!N$19</f>
        <v>4.5691069330379328</v>
      </c>
      <c r="O146" s="178">
        <f>RES_hhdet_fech!O146/RES_summary!O$19</f>
        <v>4.341300358716774</v>
      </c>
      <c r="P146" s="178">
        <f>RES_hhdet_fech!P146/RES_summary!P$19</f>
        <v>4.0386408240408853</v>
      </c>
      <c r="Q146" s="178">
        <f>RES_hhdet_fech!Q146/RES_summary!Q$19</f>
        <v>3.9333356994731474</v>
      </c>
    </row>
    <row r="147" spans="1:17" ht="12" customHeight="1" x14ac:dyDescent="0.25">
      <c r="A147" s="23" t="s">
        <v>60</v>
      </c>
      <c r="B147" s="177">
        <f>RES_hhdet_fech!B147/RES_summary!B$19</f>
        <v>7.4487374562031929</v>
      </c>
      <c r="C147" s="177">
        <f>RES_hhdet_fech!C147/RES_summary!C$19</f>
        <v>7.0360468966993217</v>
      </c>
      <c r="D147" s="177">
        <f>RES_hhdet_fech!D147/RES_summary!D$19</f>
        <v>6.5471515050363749</v>
      </c>
      <c r="E147" s="177">
        <f>RES_hhdet_fech!E147/RES_summary!E$19</f>
        <v>6.2522715662702071</v>
      </c>
      <c r="F147" s="177">
        <f>RES_hhdet_fech!F147/RES_summary!F$19</f>
        <v>6.2186997908551778</v>
      </c>
      <c r="G147" s="177">
        <f>RES_hhdet_fech!G147/RES_summary!G$19</f>
        <v>6.159754391125932</v>
      </c>
      <c r="H147" s="177">
        <f>RES_hhdet_fech!H147/RES_summary!H$19</f>
        <v>6.1923217925360969</v>
      </c>
      <c r="I147" s="177">
        <f>RES_hhdet_fech!I147/RES_summary!I$19</f>
        <v>5.9819618347159027</v>
      </c>
      <c r="J147" s="177">
        <f>RES_hhdet_fech!J147/RES_summary!J$19</f>
        <v>5.8340973840021739</v>
      </c>
      <c r="K147" s="177">
        <f>RES_hhdet_fech!K147/RES_summary!K$19</f>
        <v>5.3674806880599695</v>
      </c>
      <c r="L147" s="177">
        <f>RES_hhdet_fech!L147/RES_summary!L$19</f>
        <v>5.2630314528975104</v>
      </c>
      <c r="M147" s="177">
        <f>RES_hhdet_fech!M147/RES_summary!M$19</f>
        <v>4.7522859720032544</v>
      </c>
      <c r="N147" s="177">
        <f>RES_hhdet_fech!N147/RES_summary!N$19</f>
        <v>4.5691069330379328</v>
      </c>
      <c r="O147" s="177">
        <f>RES_hhdet_fech!O147/RES_summary!O$19</f>
        <v>4.341300358716774</v>
      </c>
      <c r="P147" s="177">
        <f>RES_hhdet_fech!P147/RES_summary!P$19</f>
        <v>4.0386408240408853</v>
      </c>
      <c r="Q147" s="177">
        <f>RES_hhdet_fech!Q147/RES_summary!Q$19</f>
        <v>3.9333356994731474</v>
      </c>
    </row>
    <row r="148" spans="1:17" ht="12" customHeight="1" x14ac:dyDescent="0.25">
      <c r="A148" s="158" t="s">
        <v>63</v>
      </c>
      <c r="B148" s="178">
        <f>RES_hhdet_fech!B148/RES_summary!B$19</f>
        <v>14.17361692136625</v>
      </c>
      <c r="C148" s="178">
        <f>RES_hhdet_fech!C148/RES_summary!C$19</f>
        <v>13.78164419318086</v>
      </c>
      <c r="D148" s="178">
        <f>RES_hhdet_fech!D148/RES_summary!D$19</f>
        <v>13.344026635053909</v>
      </c>
      <c r="E148" s="178">
        <f>RES_hhdet_fech!E148/RES_summary!E$19</f>
        <v>13.876826119030532</v>
      </c>
      <c r="F148" s="178">
        <f>RES_hhdet_fech!F148/RES_summary!F$19</f>
        <v>14.25222659539919</v>
      </c>
      <c r="G148" s="178">
        <f>RES_hhdet_fech!G148/RES_summary!G$19</f>
        <v>14.204677956238234</v>
      </c>
      <c r="H148" s="178">
        <f>RES_hhdet_fech!H148/RES_summary!H$19</f>
        <v>13.348428293737527</v>
      </c>
      <c r="I148" s="178">
        <f>RES_hhdet_fech!I148/RES_summary!I$19</f>
        <v>13.583611868186097</v>
      </c>
      <c r="J148" s="178">
        <f>RES_hhdet_fech!J148/RES_summary!J$19</f>
        <v>12.9613440868191</v>
      </c>
      <c r="K148" s="178">
        <f>RES_hhdet_fech!K148/RES_summary!K$19</f>
        <v>12.794958467527337</v>
      </c>
      <c r="L148" s="178">
        <f>RES_hhdet_fech!L148/RES_summary!L$19</f>
        <v>13.049163518283683</v>
      </c>
      <c r="M148" s="178">
        <f>RES_hhdet_fech!M148/RES_summary!M$19</f>
        <v>12.18862170937474</v>
      </c>
      <c r="N148" s="178">
        <f>RES_hhdet_fech!N148/RES_summary!N$19</f>
        <v>12.301438525577993</v>
      </c>
      <c r="O148" s="178">
        <f>RES_hhdet_fech!O148/RES_summary!O$19</f>
        <v>12.104537593761428</v>
      </c>
      <c r="P148" s="178">
        <f>RES_hhdet_fech!P148/RES_summary!P$19</f>
        <v>11.988367214482</v>
      </c>
      <c r="Q148" s="178">
        <f>RES_hhdet_fech!Q148/RES_summary!Q$19</f>
        <v>11.859432764874807</v>
      </c>
    </row>
    <row r="149" spans="1:17" ht="12" customHeight="1" x14ac:dyDescent="0.25">
      <c r="A149" s="167" t="s">
        <v>144</v>
      </c>
      <c r="B149" s="183">
        <f>RES_hhdet_fech!B149/RES_summary!B$19</f>
        <v>15.314507405612398</v>
      </c>
      <c r="C149" s="183">
        <f>RES_hhdet_fech!C149/RES_summary!C$19</f>
        <v>15.443004151856876</v>
      </c>
      <c r="D149" s="183">
        <f>RES_hhdet_fech!D149/RES_summary!D$19</f>
        <v>15.436277503839992</v>
      </c>
      <c r="E149" s="183">
        <f>RES_hhdet_fech!E149/RES_summary!E$19</f>
        <v>15.821149938064673</v>
      </c>
      <c r="F149" s="183">
        <f>RES_hhdet_fech!F149/RES_summary!F$19</f>
        <v>15.998309726565948</v>
      </c>
      <c r="G149" s="183">
        <f>RES_hhdet_fech!G149/RES_summary!G$19</f>
        <v>16.170337834881501</v>
      </c>
      <c r="H149" s="183">
        <f>RES_hhdet_fech!H149/RES_summary!H$19</f>
        <v>16.125331998727106</v>
      </c>
      <c r="I149" s="183">
        <f>RES_hhdet_fech!I149/RES_summary!I$19</f>
        <v>16.204026765518893</v>
      </c>
      <c r="J149" s="183">
        <f>RES_hhdet_fech!J149/RES_summary!J$19</f>
        <v>16.301473138365278</v>
      </c>
      <c r="K149" s="183">
        <f>RES_hhdet_fech!K149/RES_summary!K$19</f>
        <v>16.156178502367066</v>
      </c>
      <c r="L149" s="183">
        <f>RES_hhdet_fech!L149/RES_summary!L$19</f>
        <v>16.021573214393882</v>
      </c>
      <c r="M149" s="183">
        <f>RES_hhdet_fech!M149/RES_summary!M$19</f>
        <v>16.144925109590613</v>
      </c>
      <c r="N149" s="183">
        <f>RES_hhdet_fech!N149/RES_summary!N$19</f>
        <v>15.854542117705209</v>
      </c>
      <c r="O149" s="183">
        <f>RES_hhdet_fech!O149/RES_summary!O$19</f>
        <v>15.518749495061215</v>
      </c>
      <c r="P149" s="183">
        <f>RES_hhdet_fech!P149/RES_summary!P$19</f>
        <v>15.393488461941608</v>
      </c>
      <c r="Q149" s="183">
        <f>RES_hhdet_fech!Q149/RES_summary!Q$19</f>
        <v>15.158547234546482</v>
      </c>
    </row>
    <row r="150" spans="1:17" ht="12" customHeight="1" x14ac:dyDescent="0.25">
      <c r="A150" s="167" t="s">
        <v>143</v>
      </c>
      <c r="B150" s="183">
        <f>RES_hhdet_fech!B150/RES_summary!B$19</f>
        <v>10.489945763193477</v>
      </c>
      <c r="C150" s="183">
        <f>RES_hhdet_fech!C150/RES_summary!C$19</f>
        <v>10.621846125543859</v>
      </c>
      <c r="D150" s="183">
        <f>RES_hhdet_fech!D150/RES_summary!D$19</f>
        <v>10.660038112806818</v>
      </c>
      <c r="E150" s="183">
        <f>RES_hhdet_fech!E150/RES_summary!E$19</f>
        <v>10.96886198996857</v>
      </c>
      <c r="F150" s="183">
        <f>RES_hhdet_fech!F150/RES_summary!F$19</f>
        <v>11.133776713732853</v>
      </c>
      <c r="G150" s="183">
        <f>RES_hhdet_fech!G150/RES_summary!G$19</f>
        <v>11.294288134711323</v>
      </c>
      <c r="H150" s="183">
        <f>RES_hhdet_fech!H150/RES_summary!H$19</f>
        <v>11.308743455047557</v>
      </c>
      <c r="I150" s="183">
        <f>RES_hhdet_fech!I150/RES_summary!I$19</f>
        <v>11.403185734862214</v>
      </c>
      <c r="J150" s="183">
        <f>RES_hhdet_fech!J150/RES_summary!J$19</f>
        <v>11.514525180110223</v>
      </c>
      <c r="K150" s="183">
        <f>RES_hhdet_fech!K150/RES_summary!K$19</f>
        <v>11.458758619725383</v>
      </c>
      <c r="L150" s="183">
        <f>RES_hhdet_fech!L150/RES_summary!L$19</f>
        <v>11.402062376196248</v>
      </c>
      <c r="M150" s="183">
        <f>RES_hhdet_fech!M150/RES_summary!M$19</f>
        <v>11.508237824571943</v>
      </c>
      <c r="N150" s="183">
        <f>RES_hhdet_fech!N150/RES_summary!N$19</f>
        <v>11.328233566378792</v>
      </c>
      <c r="O150" s="183">
        <f>RES_hhdet_fech!O150/RES_summary!O$19</f>
        <v>11.113692396478386</v>
      </c>
      <c r="P150" s="183">
        <f>RES_hhdet_fech!P150/RES_summary!P$19</f>
        <v>11.057588011000339</v>
      </c>
      <c r="Q150" s="183">
        <f>RES_hhdet_fech!Q150/RES_summary!Q$19</f>
        <v>10.923889929393525</v>
      </c>
    </row>
    <row r="151" spans="1:17" ht="12" customHeight="1" x14ac:dyDescent="0.25">
      <c r="A151" s="166" t="s">
        <v>57</v>
      </c>
      <c r="B151" s="182">
        <f>RES_hhdet_fech!B151/RES_summary!B$19</f>
        <v>5.3600775919643802</v>
      </c>
      <c r="C151" s="182">
        <f>RES_hhdet_fech!C151/RES_summary!C$19</f>
        <v>5.4050514531499099</v>
      </c>
      <c r="D151" s="182">
        <f>RES_hhdet_fech!D151/RES_summary!D$19</f>
        <v>5.4026971263439556</v>
      </c>
      <c r="E151" s="182">
        <f>RES_hhdet_fech!E151/RES_summary!E$19</f>
        <v>5.5374024783223641</v>
      </c>
      <c r="F151" s="182">
        <f>RES_hhdet_fech!F151/RES_summary!F$19</f>
        <v>5.5994084042981562</v>
      </c>
      <c r="G151" s="182">
        <f>RES_hhdet_fech!G151/RES_summary!G$19</f>
        <v>5.6596182422084604</v>
      </c>
      <c r="H151" s="182">
        <f>RES_hhdet_fech!H151/RES_summary!H$19</f>
        <v>5.6438661995545143</v>
      </c>
      <c r="I151" s="182">
        <f>RES_hhdet_fech!I151/RES_summary!I$19</f>
        <v>5.6714093679314663</v>
      </c>
      <c r="J151" s="182">
        <f>RES_hhdet_fech!J151/RES_summary!J$19</f>
        <v>5.7055155984276391</v>
      </c>
      <c r="K151" s="182">
        <f>RES_hhdet_fech!K151/RES_summary!K$19</f>
        <v>5.6546624758284905</v>
      </c>
      <c r="L151" s="182">
        <f>RES_hhdet_fech!L151/RES_summary!L$19</f>
        <v>5.6075506250378586</v>
      </c>
      <c r="M151" s="182">
        <f>RES_hhdet_fech!M151/RES_summary!M$19</f>
        <v>5.6507237883567001</v>
      </c>
      <c r="N151" s="182">
        <f>RES_hhdet_fech!N151/RES_summary!N$19</f>
        <v>5.5490897411968136</v>
      </c>
      <c r="O151" s="182">
        <f>RES_hhdet_fech!O151/RES_summary!O$19</f>
        <v>5.4315623232714261</v>
      </c>
      <c r="P151" s="182">
        <f>RES_hhdet_fech!P151/RES_summary!P$19</f>
        <v>5.3877209616795492</v>
      </c>
      <c r="Q151" s="182">
        <f>RES_hhdet_fech!Q151/RES_summary!Q$19</f>
        <v>5.3054915320912519</v>
      </c>
    </row>
    <row r="152" spans="1:17" ht="12" customHeight="1" x14ac:dyDescent="0.25">
      <c r="A152" s="147" t="s">
        <v>59</v>
      </c>
      <c r="B152" s="181">
        <f>RES_hhdet_fech!B152/RES_summary!B$19</f>
        <v>5.129868171229095</v>
      </c>
      <c r="C152" s="181">
        <f>RES_hhdet_fech!C152/RES_summary!C$19</f>
        <v>5.2167946723939487</v>
      </c>
      <c r="D152" s="181">
        <f>RES_hhdet_fech!D152/RES_summary!D$19</f>
        <v>5.2573409864628635</v>
      </c>
      <c r="E152" s="181">
        <f>RES_hhdet_fech!E152/RES_summary!E$19</f>
        <v>5.4314595116462066</v>
      </c>
      <c r="F152" s="181">
        <f>RES_hhdet_fech!F152/RES_summary!F$19</f>
        <v>5.5343683094346972</v>
      </c>
      <c r="G152" s="181">
        <f>RES_hhdet_fech!G152/RES_summary!G$19</f>
        <v>5.6346698925028624</v>
      </c>
      <c r="H152" s="181">
        <f>RES_hhdet_fech!H152/RES_summary!H$19</f>
        <v>5.6648772554930416</v>
      </c>
      <c r="I152" s="181">
        <f>RES_hhdet_fech!I152/RES_summary!I$19</f>
        <v>5.7317763669307462</v>
      </c>
      <c r="J152" s="181">
        <f>RES_hhdet_fech!J152/RES_summary!J$19</f>
        <v>5.8090095816825835</v>
      </c>
      <c r="K152" s="181">
        <f>RES_hhdet_fech!K152/RES_summary!K$19</f>
        <v>5.8040961438968921</v>
      </c>
      <c r="L152" s="181">
        <f>RES_hhdet_fech!L152/RES_summary!L$19</f>
        <v>5.7945117511583888</v>
      </c>
      <c r="M152" s="181">
        <f>RES_hhdet_fech!M152/RES_summary!M$19</f>
        <v>5.8575140362152425</v>
      </c>
      <c r="N152" s="181">
        <f>RES_hhdet_fech!N152/RES_summary!N$19</f>
        <v>5.7791438251819782</v>
      </c>
      <c r="O152" s="181">
        <f>RES_hhdet_fech!O152/RES_summary!O$19</f>
        <v>5.6821300732069577</v>
      </c>
      <c r="P152" s="181">
        <f>RES_hhdet_fech!P152/RES_summary!P$19</f>
        <v>5.6698670493207892</v>
      </c>
      <c r="Q152" s="181">
        <f>RES_hhdet_fech!Q152/RES_summary!Q$19</f>
        <v>5.6183983973022729</v>
      </c>
    </row>
    <row r="153" spans="1:17" ht="12" customHeight="1" x14ac:dyDescent="0.25">
      <c r="A153" s="163" t="s">
        <v>142</v>
      </c>
      <c r="B153" s="180">
        <f>RES_hhdet_fech!B153/RES_summary!B$19</f>
        <v>12.344085832883176</v>
      </c>
      <c r="C153" s="180">
        <f>RES_hhdet_fech!C153/RES_summary!C$19</f>
        <v>12.46225060958318</v>
      </c>
      <c r="D153" s="180">
        <f>RES_hhdet_fech!D153/RES_summary!D$19</f>
        <v>12.813658233952831</v>
      </c>
      <c r="E153" s="180">
        <f>RES_hhdet_fech!E153/RES_summary!E$19</f>
        <v>13.821537299558152</v>
      </c>
      <c r="F153" s="180">
        <f>RES_hhdet_fech!F153/RES_summary!F$19</f>
        <v>14.304038265711958</v>
      </c>
      <c r="G153" s="180">
        <f>RES_hhdet_fech!G153/RES_summary!G$19</f>
        <v>14.299456115558716</v>
      </c>
      <c r="H153" s="180">
        <f>RES_hhdet_fech!H153/RES_summary!H$19</f>
        <v>13.397116448140507</v>
      </c>
      <c r="I153" s="180">
        <f>RES_hhdet_fech!I153/RES_summary!I$19</f>
        <v>13.723372497870152</v>
      </c>
      <c r="J153" s="180">
        <f>RES_hhdet_fech!J153/RES_summary!J$19</f>
        <v>13.084584046977547</v>
      </c>
      <c r="K153" s="180">
        <f>RES_hhdet_fech!K153/RES_summary!K$19</f>
        <v>13.00934536643385</v>
      </c>
      <c r="L153" s="180">
        <f>RES_hhdet_fech!L153/RES_summary!L$19</f>
        <v>13.433732291487768</v>
      </c>
      <c r="M153" s="180">
        <f>RES_hhdet_fech!M153/RES_summary!M$19</f>
        <v>12.559544930764774</v>
      </c>
      <c r="N153" s="180">
        <f>RES_hhdet_fech!N153/RES_summary!N$19</f>
        <v>12.773276306793584</v>
      </c>
      <c r="O153" s="180">
        <f>RES_hhdet_fech!O153/RES_summary!O$19</f>
        <v>12.625044479013926</v>
      </c>
      <c r="P153" s="180">
        <f>RES_hhdet_fech!P153/RES_summary!P$19</f>
        <v>12.51750691211668</v>
      </c>
      <c r="Q153" s="180">
        <f>RES_hhdet_fech!Q153/RES_summary!Q$19</f>
        <v>12.409088580988898</v>
      </c>
    </row>
    <row r="154" spans="1:17" ht="12" customHeight="1" x14ac:dyDescent="0.25">
      <c r="A154" s="161" t="s">
        <v>141</v>
      </c>
      <c r="B154" s="179">
        <f>RES_hhdet_fech!B154/RES_summary!B$19</f>
        <v>9.4502982127382289</v>
      </c>
      <c r="C154" s="179">
        <f>RES_hhdet_fech!C154/RES_summary!C$19</f>
        <v>9.5785823857480601</v>
      </c>
      <c r="D154" s="179">
        <f>RES_hhdet_fech!D154/RES_summary!D$19</f>
        <v>9.7421213683463126</v>
      </c>
      <c r="E154" s="179">
        <f>RES_hhdet_fech!E154/RES_summary!E$19</f>
        <v>10.268997566491294</v>
      </c>
      <c r="F154" s="179">
        <f>RES_hhdet_fech!F154/RES_summary!F$19</f>
        <v>10.54078170243397</v>
      </c>
      <c r="G154" s="179">
        <f>RES_hhdet_fech!G154/RES_summary!G$19</f>
        <v>10.639479532948387</v>
      </c>
      <c r="H154" s="179">
        <f>RES_hhdet_fech!H154/RES_summary!H$19</f>
        <v>10.353868012342238</v>
      </c>
      <c r="I154" s="179">
        <f>RES_hhdet_fech!I154/RES_summary!I$19</f>
        <v>10.534956741185201</v>
      </c>
      <c r="J154" s="179">
        <f>RES_hhdet_fech!J154/RES_summary!J$19</f>
        <v>10.388613998124562</v>
      </c>
      <c r="K154" s="179">
        <f>RES_hhdet_fech!K154/RES_summary!K$19</f>
        <v>10.357367022148736</v>
      </c>
      <c r="L154" s="179">
        <f>RES_hhdet_fech!L154/RES_summary!L$19</f>
        <v>10.496318053179092</v>
      </c>
      <c r="M154" s="179">
        <f>RES_hhdet_fech!M154/RES_summary!M$19</f>
        <v>10.253354761982914</v>
      </c>
      <c r="N154" s="179">
        <f>RES_hhdet_fech!N154/RES_summary!N$19</f>
        <v>10.249790532559718</v>
      </c>
      <c r="O154" s="179">
        <f>RES_hhdet_fech!O154/RES_summary!O$19</f>
        <v>10.100895640861824</v>
      </c>
      <c r="P154" s="179">
        <f>RES_hhdet_fech!P154/RES_summary!P$19</f>
        <v>10.050994468561621</v>
      </c>
      <c r="Q154" s="179">
        <f>RES_hhdet_fech!Q154/RES_summary!Q$19</f>
        <v>9.9615794006483824</v>
      </c>
    </row>
    <row r="155" spans="1:17" ht="12" customHeight="1" x14ac:dyDescent="0.25">
      <c r="A155" s="148" t="s">
        <v>60</v>
      </c>
      <c r="B155" s="177">
        <f>RES_hhdet_fech!B155/RES_summary!B$19</f>
        <v>4.3204300415091339</v>
      </c>
      <c r="C155" s="177">
        <f>RES_hhdet_fech!C155/RES_summary!C$19</f>
        <v>4.3617877133541114</v>
      </c>
      <c r="D155" s="177">
        <f>RES_hhdet_fech!D155/RES_summary!D$19</f>
        <v>4.4847803818834482</v>
      </c>
      <c r="E155" s="177">
        <f>RES_hhdet_fech!E155/RES_summary!E$19</f>
        <v>4.8375380548450861</v>
      </c>
      <c r="F155" s="177">
        <f>RES_hhdet_fech!F155/RES_summary!F$19</f>
        <v>5.0064133929992751</v>
      </c>
      <c r="G155" s="177">
        <f>RES_hhdet_fech!G155/RES_summary!G$19</f>
        <v>5.0048096404455258</v>
      </c>
      <c r="H155" s="177">
        <f>RES_hhdet_fech!H155/RES_summary!H$19</f>
        <v>4.6889907568491962</v>
      </c>
      <c r="I155" s="177">
        <f>RES_hhdet_fech!I155/RES_summary!I$19</f>
        <v>4.8031803742544525</v>
      </c>
      <c r="J155" s="177">
        <f>RES_hhdet_fech!J155/RES_summary!J$19</f>
        <v>4.5796044164419758</v>
      </c>
      <c r="K155" s="177">
        <f>RES_hhdet_fech!K155/RES_summary!K$19</f>
        <v>4.5532708782518441</v>
      </c>
      <c r="L155" s="177">
        <f>RES_hhdet_fech!L155/RES_summary!L$19</f>
        <v>4.7018063020207022</v>
      </c>
      <c r="M155" s="177">
        <f>RES_hhdet_fech!M155/RES_summary!M$19</f>
        <v>4.3958407257676697</v>
      </c>
      <c r="N155" s="177">
        <f>RES_hhdet_fech!N155/RES_summary!N$19</f>
        <v>4.4706467073777434</v>
      </c>
      <c r="O155" s="177">
        <f>RES_hhdet_fech!O155/RES_summary!O$19</f>
        <v>4.4187655676548658</v>
      </c>
      <c r="P155" s="177">
        <f>RES_hhdet_fech!P155/RES_summary!P$19</f>
        <v>4.381127419240836</v>
      </c>
      <c r="Q155" s="177">
        <f>RES_hhdet_fech!Q155/RES_summary!Q$19</f>
        <v>4.3431810033461105</v>
      </c>
    </row>
    <row r="156" spans="1:17" ht="12" customHeight="1" x14ac:dyDescent="0.25">
      <c r="A156" s="148" t="s">
        <v>59</v>
      </c>
      <c r="B156" s="177">
        <f>RES_hhdet_fech!B156/RES_summary!B$19</f>
        <v>5.129868171229095</v>
      </c>
      <c r="C156" s="177">
        <f>RES_hhdet_fech!C156/RES_summary!C$19</f>
        <v>5.2167946723939487</v>
      </c>
      <c r="D156" s="177">
        <f>RES_hhdet_fech!D156/RES_summary!D$19</f>
        <v>5.2573409864628635</v>
      </c>
      <c r="E156" s="177">
        <f>RES_hhdet_fech!E156/RES_summary!E$19</f>
        <v>5.4314595116462066</v>
      </c>
      <c r="F156" s="177">
        <f>RES_hhdet_fech!F156/RES_summary!F$19</f>
        <v>5.5343683094346963</v>
      </c>
      <c r="G156" s="177">
        <f>RES_hhdet_fech!G156/RES_summary!G$19</f>
        <v>5.6346698925028607</v>
      </c>
      <c r="H156" s="177">
        <f>RES_hhdet_fech!H156/RES_summary!H$19</f>
        <v>5.6648772554930433</v>
      </c>
      <c r="I156" s="177">
        <f>RES_hhdet_fech!I156/RES_summary!I$19</f>
        <v>5.731776366930748</v>
      </c>
      <c r="J156" s="177">
        <f>RES_hhdet_fech!J156/RES_summary!J$19</f>
        <v>5.8090095816825862</v>
      </c>
      <c r="K156" s="177">
        <f>RES_hhdet_fech!K156/RES_summary!K$19</f>
        <v>5.8040961438968912</v>
      </c>
      <c r="L156" s="177">
        <f>RES_hhdet_fech!L156/RES_summary!L$19</f>
        <v>5.7945117511583897</v>
      </c>
      <c r="M156" s="177">
        <f>RES_hhdet_fech!M156/RES_summary!M$19</f>
        <v>5.8575140362152425</v>
      </c>
      <c r="N156" s="177">
        <f>RES_hhdet_fech!N156/RES_summary!N$19</f>
        <v>5.7791438251819773</v>
      </c>
      <c r="O156" s="177">
        <f>RES_hhdet_fech!O156/RES_summary!O$19</f>
        <v>5.6821300732069577</v>
      </c>
      <c r="P156" s="177">
        <f>RES_hhdet_fech!P156/RES_summary!P$19</f>
        <v>5.6698670493207857</v>
      </c>
      <c r="Q156" s="177">
        <f>RES_hhdet_fech!Q156/RES_summary!Q$19</f>
        <v>5.6183983973022711</v>
      </c>
    </row>
    <row r="157" spans="1:17" ht="12" customHeight="1" x14ac:dyDescent="0.25">
      <c r="A157" s="158" t="s">
        <v>62</v>
      </c>
      <c r="B157" s="178">
        <f>RES_hhdet_fech!B157/RES_summary!B$19</f>
        <v>25.28774690184153</v>
      </c>
      <c r="C157" s="178">
        <f>RES_hhdet_fech!C157/RES_summary!C$19</f>
        <v>24.720021595469913</v>
      </c>
      <c r="D157" s="178">
        <f>RES_hhdet_fech!D157/RES_summary!D$19</f>
        <v>24.936572836930967</v>
      </c>
      <c r="E157" s="178">
        <f>RES_hhdet_fech!E157/RES_summary!E$19</f>
        <v>27.628224658521585</v>
      </c>
      <c r="F157" s="178">
        <f>RES_hhdet_fech!F157/RES_summary!F$19</f>
        <v>28.818814517504553</v>
      </c>
      <c r="G157" s="178">
        <f>RES_hhdet_fech!G157/RES_summary!G$19</f>
        <v>28.000566019054894</v>
      </c>
      <c r="H157" s="178">
        <f>RES_hhdet_fech!H157/RES_summary!H$19</f>
        <v>26.968960764818242</v>
      </c>
      <c r="I157" s="178">
        <f>RES_hhdet_fech!I157/RES_summary!I$19</f>
        <v>26.792836661182502</v>
      </c>
      <c r="J157" s="178">
        <f>RES_hhdet_fech!J157/RES_summary!J$19</f>
        <v>24.470692230804378</v>
      </c>
      <c r="K157" s="178">
        <f>RES_hhdet_fech!K157/RES_summary!K$19</f>
        <v>24.839735841785487</v>
      </c>
      <c r="L157" s="178">
        <f>RES_hhdet_fech!L157/RES_summary!L$19</f>
        <v>26.50878998299407</v>
      </c>
      <c r="M157" s="178">
        <f>RES_hhdet_fech!M157/RES_summary!M$19</f>
        <v>23.548654708294613</v>
      </c>
      <c r="N157" s="178">
        <f>RES_hhdet_fech!N157/RES_summary!N$19</f>
        <v>20.644063298904147</v>
      </c>
      <c r="O157" s="178">
        <f>RES_hhdet_fech!O157/RES_summary!O$19</f>
        <v>19.441815667204875</v>
      </c>
      <c r="P157" s="178">
        <f>RES_hhdet_fech!P157/RES_summary!P$19</f>
        <v>17.589392199771694</v>
      </c>
      <c r="Q157" s="178">
        <f>RES_hhdet_fech!Q157/RES_summary!Q$19</f>
        <v>17.400847324911389</v>
      </c>
    </row>
    <row r="158" spans="1:17" ht="12" customHeight="1" x14ac:dyDescent="0.25">
      <c r="A158" s="23" t="s">
        <v>57</v>
      </c>
      <c r="B158" s="177">
        <f>RES_hhdet_fech!B158/RES_summary!B$19</f>
        <v>33.210262460371766</v>
      </c>
      <c r="C158" s="177">
        <f>RES_hhdet_fech!C158/RES_summary!C$19</f>
        <v>32.851509634440781</v>
      </c>
      <c r="D158" s="177">
        <f>RES_hhdet_fech!D158/RES_summary!D$19</f>
        <v>32.871544676522326</v>
      </c>
      <c r="E158" s="177">
        <f>RES_hhdet_fech!E158/RES_summary!E$19</f>
        <v>34.245120293551338</v>
      </c>
      <c r="F158" s="177">
        <f>RES_hhdet_fech!F158/RES_summary!F$19</f>
        <v>35.883112496782566</v>
      </c>
      <c r="G158" s="177">
        <f>RES_hhdet_fech!G158/RES_summary!G$19</f>
        <v>35.874018940377127</v>
      </c>
      <c r="H158" s="177">
        <f>RES_hhdet_fech!H158/RES_summary!H$19</f>
        <v>35.72823930871013</v>
      </c>
      <c r="I158" s="177">
        <f>RES_hhdet_fech!I158/RES_summary!I$19</f>
        <v>35.781391609876934</v>
      </c>
      <c r="J158" s="177">
        <f>RES_hhdet_fech!J158/RES_summary!J$19</f>
        <v>34.495315843676089</v>
      </c>
      <c r="K158" s="177">
        <f>RES_hhdet_fech!K158/RES_summary!K$19</f>
        <v>35.122747511172001</v>
      </c>
      <c r="L158" s="177">
        <f>RES_hhdet_fech!L158/RES_summary!L$19</f>
        <v>35.818477079463491</v>
      </c>
      <c r="M158" s="177">
        <f>RES_hhdet_fech!M158/RES_summary!M$19</f>
        <v>32.244988391931557</v>
      </c>
      <c r="N158" s="177">
        <f>RES_hhdet_fech!N158/RES_summary!N$19</f>
        <v>27.421597184134686</v>
      </c>
      <c r="O158" s="177">
        <f>RES_hhdet_fech!O158/RES_summary!O$19</f>
        <v>24.987309857561755</v>
      </c>
      <c r="P158" s="177">
        <f>RES_hhdet_fech!P158/RES_summary!P$19</f>
        <v>22.671813758296505</v>
      </c>
      <c r="Q158" s="177">
        <f>RES_hhdet_fech!Q158/RES_summary!Q$19</f>
        <v>23.040657844618025</v>
      </c>
    </row>
    <row r="159" spans="1:17" ht="12" customHeight="1" x14ac:dyDescent="0.25">
      <c r="A159" s="29" t="s">
        <v>140</v>
      </c>
      <c r="B159" s="176">
        <f>RES_hhdet_fech!B159/RES_summary!B$19</f>
        <v>17.050220784324011</v>
      </c>
      <c r="C159" s="176">
        <f>RES_hhdet_fech!C159/RES_summary!C$19</f>
        <v>17.367663989382908</v>
      </c>
      <c r="D159" s="176">
        <f>RES_hhdet_fech!D159/RES_summary!D$19</f>
        <v>18.43550215857011</v>
      </c>
      <c r="E159" s="176">
        <f>RES_hhdet_fech!E159/RES_summary!E$19</f>
        <v>20.362979975382082</v>
      </c>
      <c r="F159" s="176">
        <f>RES_hhdet_fech!F159/RES_summary!F$19</f>
        <v>21.296154849972112</v>
      </c>
      <c r="G159" s="176">
        <f>RES_hhdet_fech!G159/RES_summary!G$19</f>
        <v>21.246123989114718</v>
      </c>
      <c r="H159" s="176">
        <f>RES_hhdet_fech!H159/RES_summary!H$19</f>
        <v>19.822320312204514</v>
      </c>
      <c r="I159" s="176">
        <f>RES_hhdet_fech!I159/RES_summary!I$19</f>
        <v>20.162716537522346</v>
      </c>
      <c r="J159" s="176">
        <f>RES_hhdet_fech!J159/RES_summary!J$19</f>
        <v>18.174013171524308</v>
      </c>
      <c r="K159" s="176">
        <f>RES_hhdet_fech!K159/RES_summary!K$19</f>
        <v>18.778767946587603</v>
      </c>
      <c r="L159" s="176">
        <f>RES_hhdet_fech!L159/RES_summary!L$19</f>
        <v>20.071614800718805</v>
      </c>
      <c r="M159" s="176">
        <f>RES_hhdet_fech!M159/RES_summary!M$19</f>
        <v>17.243611462924957</v>
      </c>
      <c r="N159" s="176">
        <f>RES_hhdet_fech!N159/RES_summary!N$19</f>
        <v>14.59261575182247</v>
      </c>
      <c r="O159" s="176">
        <f>RES_hhdet_fech!O159/RES_summary!O$19</f>
        <v>13.685724887473615</v>
      </c>
      <c r="P159" s="176">
        <f>RES_hhdet_fech!P159/RES_summary!P$19</f>
        <v>12.355700924321964</v>
      </c>
      <c r="Q159" s="176">
        <f>RES_hhdet_fech!Q159/RES_summary!Q$19</f>
        <v>12.694475454702102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60.682545754890363</v>
      </c>
      <c r="C161" s="184">
        <f>RES_hhdet_fech!C161/RES_summary!C$19</f>
        <v>60.763772150573999</v>
      </c>
      <c r="D161" s="184">
        <f>RES_hhdet_fech!D161/RES_summary!D$19</f>
        <v>62.741587947223074</v>
      </c>
      <c r="E161" s="184">
        <f>RES_hhdet_fech!E161/RES_summary!E$19</f>
        <v>68.102683262475551</v>
      </c>
      <c r="F161" s="184">
        <f>RES_hhdet_fech!F161/RES_summary!F$19</f>
        <v>69.684762434065533</v>
      </c>
      <c r="G161" s="184">
        <f>RES_hhdet_fech!G161/RES_summary!G$19</f>
        <v>68.630335086612277</v>
      </c>
      <c r="H161" s="184">
        <f>RES_hhdet_fech!H161/RES_summary!H$19</f>
        <v>63.551763664362809</v>
      </c>
      <c r="I161" s="184">
        <f>RES_hhdet_fech!I161/RES_summary!I$19</f>
        <v>64.266059913134725</v>
      </c>
      <c r="J161" s="184">
        <f>RES_hhdet_fech!J161/RES_summary!J$19</f>
        <v>58.241773208086109</v>
      </c>
      <c r="K161" s="184">
        <f>RES_hhdet_fech!K161/RES_summary!K$19</f>
        <v>58.991838045684723</v>
      </c>
      <c r="L161" s="184">
        <f>RES_hhdet_fech!L161/RES_summary!L$19</f>
        <v>54.058020321726971</v>
      </c>
      <c r="M161" s="184">
        <f>RES_hhdet_fech!M161/RES_summary!M$19</f>
        <v>46.487280560445932</v>
      </c>
      <c r="N161" s="184">
        <f>RES_hhdet_fech!N161/RES_summary!N$19</f>
        <v>43.920658713275117</v>
      </c>
      <c r="O161" s="184">
        <f>RES_hhdet_fech!O161/RES_summary!O$19</f>
        <v>43.130367759697371</v>
      </c>
      <c r="P161" s="184">
        <f>RES_hhdet_fech!P161/RES_summary!P$19</f>
        <v>40.940462845093677</v>
      </c>
      <c r="Q161" s="184">
        <f>RES_hhdet_fech!Q161/RES_summary!Q$19</f>
        <v>40.879238328700403</v>
      </c>
    </row>
    <row r="162" spans="1:17" ht="12.95" customHeight="1" x14ac:dyDescent="0.25">
      <c r="A162" s="158" t="s">
        <v>65</v>
      </c>
      <c r="B162" s="178">
        <f>RES_hhdet_fech!B162/RES_summary!B$19</f>
        <v>21.107463406034</v>
      </c>
      <c r="C162" s="178">
        <f>RES_hhdet_fech!C162/RES_summary!C$19</f>
        <v>21.206402452887868</v>
      </c>
      <c r="D162" s="178">
        <f>RES_hhdet_fech!D162/RES_summary!D$19</f>
        <v>22.459126724451178</v>
      </c>
      <c r="E162" s="178">
        <f>RES_hhdet_fech!E162/RES_summary!E$19</f>
        <v>24.46756920610791</v>
      </c>
      <c r="F162" s="178">
        <f>RES_hhdet_fech!F162/RES_summary!F$19</f>
        <v>24.737234300615519</v>
      </c>
      <c r="G162" s="178">
        <f>RES_hhdet_fech!G162/RES_summary!G$19</f>
        <v>24.764878924024366</v>
      </c>
      <c r="H162" s="178">
        <f>RES_hhdet_fech!H162/RES_summary!H$19</f>
        <v>21.804005364969758</v>
      </c>
      <c r="I162" s="178">
        <f>RES_hhdet_fech!I162/RES_summary!I$19</f>
        <v>22.685747389673118</v>
      </c>
      <c r="J162" s="178">
        <f>RES_hhdet_fech!J162/RES_summary!J$19</f>
        <v>19.596064287138898</v>
      </c>
      <c r="K162" s="178">
        <f>RES_hhdet_fech!K162/RES_summary!K$19</f>
        <v>20.185790524222988</v>
      </c>
      <c r="L162" s="178">
        <f>RES_hhdet_fech!L162/RES_summary!L$19</f>
        <v>13.43920609501509</v>
      </c>
      <c r="M162" s="178">
        <f>RES_hhdet_fech!M162/RES_summary!M$19</f>
        <v>9.9205567365020393</v>
      </c>
      <c r="N162" s="178">
        <f>RES_hhdet_fech!N162/RES_summary!N$19</f>
        <v>10.328008817120129</v>
      </c>
      <c r="O162" s="178">
        <f>RES_hhdet_fech!O162/RES_summary!O$19</f>
        <v>10.972714490134578</v>
      </c>
      <c r="P162" s="178">
        <f>RES_hhdet_fech!P162/RES_summary!P$19</f>
        <v>10.840496507998013</v>
      </c>
      <c r="Q162" s="178">
        <f>RES_hhdet_fech!Q162/RES_summary!Q$19</f>
        <v>11.173188246943541</v>
      </c>
    </row>
    <row r="163" spans="1:17" ht="12" customHeight="1" x14ac:dyDescent="0.25">
      <c r="A163" s="23" t="s">
        <v>60</v>
      </c>
      <c r="B163" s="176">
        <f>RES_hhdet_fech!B163/RES_summary!B$19</f>
        <v>21.107463406034</v>
      </c>
      <c r="C163" s="176">
        <f>RES_hhdet_fech!C163/RES_summary!C$19</f>
        <v>21.206402452887868</v>
      </c>
      <c r="D163" s="176">
        <f>RES_hhdet_fech!D163/RES_summary!D$19</f>
        <v>22.459126724451178</v>
      </c>
      <c r="E163" s="176">
        <f>RES_hhdet_fech!E163/RES_summary!E$19</f>
        <v>24.46756920610791</v>
      </c>
      <c r="F163" s="176">
        <f>RES_hhdet_fech!F163/RES_summary!F$19</f>
        <v>24.737234300615519</v>
      </c>
      <c r="G163" s="176">
        <f>RES_hhdet_fech!G163/RES_summary!G$19</f>
        <v>24.764878924024366</v>
      </c>
      <c r="H163" s="176">
        <f>RES_hhdet_fech!H163/RES_summary!H$19</f>
        <v>21.804005364969758</v>
      </c>
      <c r="I163" s="176">
        <f>RES_hhdet_fech!I163/RES_summary!I$19</f>
        <v>22.685747389673118</v>
      </c>
      <c r="J163" s="176">
        <f>RES_hhdet_fech!J163/RES_summary!J$19</f>
        <v>19.596064287138898</v>
      </c>
      <c r="K163" s="176">
        <f>RES_hhdet_fech!K163/RES_summary!K$19</f>
        <v>20.185790524222988</v>
      </c>
      <c r="L163" s="176">
        <f>RES_hhdet_fech!L163/RES_summary!L$19</f>
        <v>13.43920609501509</v>
      </c>
      <c r="M163" s="176">
        <f>RES_hhdet_fech!M163/RES_summary!M$19</f>
        <v>9.9205567365020393</v>
      </c>
      <c r="N163" s="176">
        <f>RES_hhdet_fech!N163/RES_summary!N$19</f>
        <v>10.328008817120129</v>
      </c>
      <c r="O163" s="176">
        <f>RES_hhdet_fech!O163/RES_summary!O$19</f>
        <v>10.972714490134578</v>
      </c>
      <c r="P163" s="176">
        <f>RES_hhdet_fech!P163/RES_summary!P$19</f>
        <v>10.840496507998013</v>
      </c>
      <c r="Q163" s="176">
        <f>RES_hhdet_fech!Q163/RES_summary!Q$19</f>
        <v>11.173188246943541</v>
      </c>
    </row>
    <row r="164" spans="1:17" ht="12.95" customHeight="1" x14ac:dyDescent="0.25">
      <c r="A164" s="158" t="s">
        <v>112</v>
      </c>
      <c r="B164" s="178">
        <f>RES_hhdet_fech!B164/RES_summary!B$19</f>
        <v>0.11913152377981091</v>
      </c>
      <c r="C164" s="178">
        <f>RES_hhdet_fech!C164/RES_summary!C$19</f>
        <v>0.13028068134181978</v>
      </c>
      <c r="D164" s="178">
        <f>RES_hhdet_fech!D164/RES_summary!D$19</f>
        <v>0.15191177527360572</v>
      </c>
      <c r="E164" s="178">
        <f>RES_hhdet_fech!E164/RES_summary!E$19</f>
        <v>0.17510301548629112</v>
      </c>
      <c r="F164" s="178">
        <f>RES_hhdet_fech!F164/RES_summary!F$19</f>
        <v>0.20016030773073989</v>
      </c>
      <c r="G164" s="178">
        <f>RES_hhdet_fech!G164/RES_summary!G$19</f>
        <v>0.22721649454728821</v>
      </c>
      <c r="H164" s="178">
        <f>RES_hhdet_fech!H164/RES_summary!H$19</f>
        <v>0.26236545783974907</v>
      </c>
      <c r="I164" s="178">
        <f>RES_hhdet_fech!I164/RES_summary!I$19</f>
        <v>0.31799369660425886</v>
      </c>
      <c r="J164" s="178">
        <f>RES_hhdet_fech!J164/RES_summary!J$19</f>
        <v>0.36832278891868281</v>
      </c>
      <c r="K164" s="178">
        <f>RES_hhdet_fech!K164/RES_summary!K$19</f>
        <v>0.41148332495987289</v>
      </c>
      <c r="L164" s="178">
        <f>RES_hhdet_fech!L164/RES_summary!L$19</f>
        <v>0.52173695531093245</v>
      </c>
      <c r="M164" s="178">
        <f>RES_hhdet_fech!M164/RES_summary!M$19</f>
        <v>0.48045128417319666</v>
      </c>
      <c r="N164" s="178">
        <f>RES_hhdet_fech!N164/RES_summary!N$19</f>
        <v>0.47246378624327823</v>
      </c>
      <c r="O164" s="178">
        <f>RES_hhdet_fech!O164/RES_summary!O$19</f>
        <v>0.45720675108048864</v>
      </c>
      <c r="P164" s="178">
        <f>RES_hhdet_fech!P164/RES_summary!P$19</f>
        <v>0.42292275355079606</v>
      </c>
      <c r="Q164" s="178">
        <f>RES_hhdet_fech!Q164/RES_summary!Q$19</f>
        <v>0.39976369062209616</v>
      </c>
    </row>
    <row r="165" spans="1:17" ht="12" customHeight="1" x14ac:dyDescent="0.25">
      <c r="A165" s="23" t="s">
        <v>60</v>
      </c>
      <c r="B165" s="177">
        <f>RES_hhdet_fech!B165/RES_summary!B$19</f>
        <v>0.11913152377981091</v>
      </c>
      <c r="C165" s="177">
        <f>RES_hhdet_fech!C165/RES_summary!C$19</f>
        <v>0.13028068134181978</v>
      </c>
      <c r="D165" s="177">
        <f>RES_hhdet_fech!D165/RES_summary!D$19</f>
        <v>0.15191177527360572</v>
      </c>
      <c r="E165" s="177">
        <f>RES_hhdet_fech!E165/RES_summary!E$19</f>
        <v>0.17510301548629112</v>
      </c>
      <c r="F165" s="177">
        <f>RES_hhdet_fech!F165/RES_summary!F$19</f>
        <v>0.20016030773073989</v>
      </c>
      <c r="G165" s="177">
        <f>RES_hhdet_fech!G165/RES_summary!G$19</f>
        <v>0.22721649454728821</v>
      </c>
      <c r="H165" s="177">
        <f>RES_hhdet_fech!H165/RES_summary!H$19</f>
        <v>0.26236545783974907</v>
      </c>
      <c r="I165" s="177">
        <f>RES_hhdet_fech!I165/RES_summary!I$19</f>
        <v>0.31799369660425886</v>
      </c>
      <c r="J165" s="177">
        <f>RES_hhdet_fech!J165/RES_summary!J$19</f>
        <v>0.36832278891868281</v>
      </c>
      <c r="K165" s="177">
        <f>RES_hhdet_fech!K165/RES_summary!K$19</f>
        <v>0.41148332495987289</v>
      </c>
      <c r="L165" s="177">
        <f>RES_hhdet_fech!L165/RES_summary!L$19</f>
        <v>0.52173695531093245</v>
      </c>
      <c r="M165" s="177">
        <f>RES_hhdet_fech!M165/RES_summary!M$19</f>
        <v>0.48045128417319666</v>
      </c>
      <c r="N165" s="177">
        <f>RES_hhdet_fech!N165/RES_summary!N$19</f>
        <v>0.47246378624327823</v>
      </c>
      <c r="O165" s="177">
        <f>RES_hhdet_fech!O165/RES_summary!O$19</f>
        <v>0.45720675108048864</v>
      </c>
      <c r="P165" s="177">
        <f>RES_hhdet_fech!P165/RES_summary!P$19</f>
        <v>0.42292275355079606</v>
      </c>
      <c r="Q165" s="177">
        <f>RES_hhdet_fech!Q165/RES_summary!Q$19</f>
        <v>0.39976369062209616</v>
      </c>
    </row>
    <row r="166" spans="1:17" ht="12" customHeight="1" x14ac:dyDescent="0.25">
      <c r="A166" s="158" t="s">
        <v>63</v>
      </c>
      <c r="B166" s="178">
        <f>RES_hhdet_fech!B166/RES_summary!B$19</f>
        <v>14.175471133808776</v>
      </c>
      <c r="C166" s="178">
        <f>RES_hhdet_fech!C166/RES_summary!C$19</f>
        <v>14.206231932227798</v>
      </c>
      <c r="D166" s="178">
        <f>RES_hhdet_fech!D166/RES_summary!D$19</f>
        <v>14.211669630314235</v>
      </c>
      <c r="E166" s="178">
        <f>RES_hhdet_fech!E166/RES_summary!E$19</f>
        <v>14.740648838901661</v>
      </c>
      <c r="F166" s="178">
        <f>RES_hhdet_fech!F166/RES_summary!F$19</f>
        <v>14.987802126957458</v>
      </c>
      <c r="G166" s="178">
        <f>RES_hhdet_fech!G166/RES_summary!G$19</f>
        <v>14.91922140797157</v>
      </c>
      <c r="H166" s="178">
        <f>RES_hhdet_fech!H166/RES_summary!H$19</f>
        <v>14.090750279418151</v>
      </c>
      <c r="I166" s="178">
        <f>RES_hhdet_fech!I166/RES_summary!I$19</f>
        <v>14.202951217849298</v>
      </c>
      <c r="J166" s="178">
        <f>RES_hhdet_fech!J166/RES_summary!J$19</f>
        <v>13.745682290378408</v>
      </c>
      <c r="K166" s="178">
        <f>RES_hhdet_fech!K166/RES_summary!K$19</f>
        <v>13.409035268976254</v>
      </c>
      <c r="L166" s="178">
        <f>RES_hhdet_fech!L166/RES_summary!L$19</f>
        <v>13.438487346970128</v>
      </c>
      <c r="M166" s="178">
        <f>RES_hhdet_fech!M166/RES_summary!M$19</f>
        <v>12.450984376572487</v>
      </c>
      <c r="N166" s="178">
        <f>RES_hhdet_fech!N166/RES_summary!N$19</f>
        <v>12.409925340211485</v>
      </c>
      <c r="O166" s="178">
        <f>RES_hhdet_fech!O166/RES_summary!O$19</f>
        <v>12.172677888070185</v>
      </c>
      <c r="P166" s="178">
        <f>RES_hhdet_fech!P166/RES_summary!P$19</f>
        <v>12.024092796295561</v>
      </c>
      <c r="Q166" s="178">
        <f>RES_hhdet_fech!Q166/RES_summary!Q$19</f>
        <v>11.866331651713686</v>
      </c>
    </row>
    <row r="167" spans="1:17" ht="12" customHeight="1" x14ac:dyDescent="0.25">
      <c r="A167" s="167" t="s">
        <v>144</v>
      </c>
      <c r="B167" s="183">
        <f>RES_hhdet_fech!B167/RES_summary!B$19</f>
        <v>15.3145074056124</v>
      </c>
      <c r="C167" s="183">
        <f>RES_hhdet_fech!C167/RES_summary!C$19</f>
        <v>15.443004151856885</v>
      </c>
      <c r="D167" s="183">
        <f>RES_hhdet_fech!D167/RES_summary!D$19</f>
        <v>15.436277503839996</v>
      </c>
      <c r="E167" s="183">
        <f>RES_hhdet_fech!E167/RES_summary!E$19</f>
        <v>15.821149938064671</v>
      </c>
      <c r="F167" s="183">
        <f>RES_hhdet_fech!F167/RES_summary!F$19</f>
        <v>15.998309726565951</v>
      </c>
      <c r="G167" s="183">
        <f>RES_hhdet_fech!G167/RES_summary!G$19</f>
        <v>16.170337834881501</v>
      </c>
      <c r="H167" s="183">
        <f>RES_hhdet_fech!H167/RES_summary!H$19</f>
        <v>16.125331998727098</v>
      </c>
      <c r="I167" s="183">
        <f>RES_hhdet_fech!I167/RES_summary!I$19</f>
        <v>16.20402676551889</v>
      </c>
      <c r="J167" s="183">
        <f>RES_hhdet_fech!J167/RES_summary!J$19</f>
        <v>16.301473138365282</v>
      </c>
      <c r="K167" s="183">
        <f>RES_hhdet_fech!K167/RES_summary!K$19</f>
        <v>16.156178502367066</v>
      </c>
      <c r="L167" s="183">
        <f>RES_hhdet_fech!L167/RES_summary!L$19</f>
        <v>16.021573214393879</v>
      </c>
      <c r="M167" s="183">
        <f>RES_hhdet_fech!M167/RES_summary!M$19</f>
        <v>16.144925109590613</v>
      </c>
      <c r="N167" s="183">
        <f>RES_hhdet_fech!N167/RES_summary!N$19</f>
        <v>15.854542117705204</v>
      </c>
      <c r="O167" s="183">
        <f>RES_hhdet_fech!O167/RES_summary!O$19</f>
        <v>15.518749495061211</v>
      </c>
      <c r="P167" s="183">
        <f>RES_hhdet_fech!P167/RES_summary!P$19</f>
        <v>15.393488461941612</v>
      </c>
      <c r="Q167" s="183">
        <f>RES_hhdet_fech!Q167/RES_summary!Q$19</f>
        <v>15.158547234546477</v>
      </c>
    </row>
    <row r="168" spans="1:17" ht="12" customHeight="1" x14ac:dyDescent="0.25">
      <c r="A168" s="167" t="s">
        <v>143</v>
      </c>
      <c r="B168" s="183">
        <f>RES_hhdet_fech!B168/RES_summary!B$19</f>
        <v>10.489945763193473</v>
      </c>
      <c r="C168" s="183">
        <f>RES_hhdet_fech!C168/RES_summary!C$19</f>
        <v>10.621846125543859</v>
      </c>
      <c r="D168" s="183">
        <f>RES_hhdet_fech!D168/RES_summary!D$19</f>
        <v>10.660038112806825</v>
      </c>
      <c r="E168" s="183">
        <f>RES_hhdet_fech!E168/RES_summary!E$19</f>
        <v>10.968861989968575</v>
      </c>
      <c r="F168" s="183">
        <f>RES_hhdet_fech!F168/RES_summary!F$19</f>
        <v>11.133776713732852</v>
      </c>
      <c r="G168" s="183">
        <f>RES_hhdet_fech!G168/RES_summary!G$19</f>
        <v>11.294288134711316</v>
      </c>
      <c r="H168" s="183">
        <f>RES_hhdet_fech!H168/RES_summary!H$19</f>
        <v>11.308743455047564</v>
      </c>
      <c r="I168" s="183">
        <f>RES_hhdet_fech!I168/RES_summary!I$19</f>
        <v>11.403185734862211</v>
      </c>
      <c r="J168" s="183">
        <f>RES_hhdet_fech!J168/RES_summary!J$19</f>
        <v>11.514525180110262</v>
      </c>
      <c r="K168" s="183">
        <f>RES_hhdet_fech!K168/RES_summary!K$19</f>
        <v>11.458758619725382</v>
      </c>
      <c r="L168" s="183">
        <f>RES_hhdet_fech!L168/RES_summary!L$19</f>
        <v>11.402062376196252</v>
      </c>
      <c r="M168" s="183">
        <f>RES_hhdet_fech!M168/RES_summary!M$19</f>
        <v>11.508237824571944</v>
      </c>
      <c r="N168" s="183">
        <f>RES_hhdet_fech!N168/RES_summary!N$19</f>
        <v>11.328233566378788</v>
      </c>
      <c r="O168" s="183">
        <f>RES_hhdet_fech!O168/RES_summary!O$19</f>
        <v>11.113692396478385</v>
      </c>
      <c r="P168" s="183">
        <f>RES_hhdet_fech!P168/RES_summary!P$19</f>
        <v>11.057588011000339</v>
      </c>
      <c r="Q168" s="183">
        <f>RES_hhdet_fech!Q168/RES_summary!Q$19</f>
        <v>10.923889929393525</v>
      </c>
    </row>
    <row r="169" spans="1:17" ht="12" customHeight="1" x14ac:dyDescent="0.25">
      <c r="A169" s="166" t="s">
        <v>57</v>
      </c>
      <c r="B169" s="182">
        <f>RES_hhdet_fech!B169/RES_summary!B$19</f>
        <v>5.3600775919643793</v>
      </c>
      <c r="C169" s="182">
        <f>RES_hhdet_fech!C169/RES_summary!C$19</f>
        <v>5.4050514531499099</v>
      </c>
      <c r="D169" s="182">
        <f>RES_hhdet_fech!D169/RES_summary!D$19</f>
        <v>5.4026971263439592</v>
      </c>
      <c r="E169" s="182">
        <f>RES_hhdet_fech!E169/RES_summary!E$19</f>
        <v>5.5374024783223659</v>
      </c>
      <c r="F169" s="182">
        <f>RES_hhdet_fech!F169/RES_summary!F$19</f>
        <v>5.5994084042981553</v>
      </c>
      <c r="G169" s="182">
        <f>RES_hhdet_fech!G169/RES_summary!G$19</f>
        <v>5.6596182422084578</v>
      </c>
      <c r="H169" s="182">
        <f>RES_hhdet_fech!H169/RES_summary!H$19</f>
        <v>5.643866199554517</v>
      </c>
      <c r="I169" s="182">
        <f>RES_hhdet_fech!I169/RES_summary!I$19</f>
        <v>5.6714093679314663</v>
      </c>
      <c r="J169" s="182">
        <f>RES_hhdet_fech!J169/RES_summary!J$19</f>
        <v>5.7055155984276551</v>
      </c>
      <c r="K169" s="182">
        <f>RES_hhdet_fech!K169/RES_summary!K$19</f>
        <v>5.6546624758284887</v>
      </c>
      <c r="L169" s="182">
        <f>RES_hhdet_fech!L169/RES_summary!L$19</f>
        <v>5.6075506250378622</v>
      </c>
      <c r="M169" s="182">
        <f>RES_hhdet_fech!M169/RES_summary!M$19</f>
        <v>5.6507237883567019</v>
      </c>
      <c r="N169" s="182">
        <f>RES_hhdet_fech!N169/RES_summary!N$19</f>
        <v>5.5490897411968128</v>
      </c>
      <c r="O169" s="182">
        <f>RES_hhdet_fech!O169/RES_summary!O$19</f>
        <v>5.4315623232714261</v>
      </c>
      <c r="P169" s="182">
        <f>RES_hhdet_fech!P169/RES_summary!P$19</f>
        <v>5.3877209616795474</v>
      </c>
      <c r="Q169" s="182">
        <f>RES_hhdet_fech!Q169/RES_summary!Q$19</f>
        <v>5.3054915320912537</v>
      </c>
    </row>
    <row r="170" spans="1:17" ht="12" customHeight="1" x14ac:dyDescent="0.25">
      <c r="A170" s="147" t="s">
        <v>59</v>
      </c>
      <c r="B170" s="181">
        <f>RES_hhdet_fech!B170/RES_summary!B$19</f>
        <v>5.129868171229095</v>
      </c>
      <c r="C170" s="181">
        <f>RES_hhdet_fech!C170/RES_summary!C$19</f>
        <v>5.2167946723939504</v>
      </c>
      <c r="D170" s="181">
        <f>RES_hhdet_fech!D170/RES_summary!D$19</f>
        <v>5.2573409864628662</v>
      </c>
      <c r="E170" s="181">
        <f>RES_hhdet_fech!E170/RES_summary!E$19</f>
        <v>5.4314595116462083</v>
      </c>
      <c r="F170" s="181">
        <f>RES_hhdet_fech!F170/RES_summary!F$19</f>
        <v>5.5343683094346963</v>
      </c>
      <c r="G170" s="181">
        <f>RES_hhdet_fech!G170/RES_summary!G$19</f>
        <v>5.6346698925028589</v>
      </c>
      <c r="H170" s="181">
        <f>RES_hhdet_fech!H170/RES_summary!H$19</f>
        <v>5.6648772554930442</v>
      </c>
      <c r="I170" s="181">
        <f>RES_hhdet_fech!I170/RES_summary!I$19</f>
        <v>5.7317763669307453</v>
      </c>
      <c r="J170" s="181">
        <f>RES_hhdet_fech!J170/RES_summary!J$19</f>
        <v>5.809009581682604</v>
      </c>
      <c r="K170" s="181">
        <f>RES_hhdet_fech!K170/RES_summary!K$19</f>
        <v>5.8040961438968912</v>
      </c>
      <c r="L170" s="181">
        <f>RES_hhdet_fech!L170/RES_summary!L$19</f>
        <v>5.7945117511583897</v>
      </c>
      <c r="M170" s="181">
        <f>RES_hhdet_fech!M170/RES_summary!M$19</f>
        <v>5.8575140362152434</v>
      </c>
      <c r="N170" s="181">
        <f>RES_hhdet_fech!N170/RES_summary!N$19</f>
        <v>5.7791438251819773</v>
      </c>
      <c r="O170" s="181">
        <f>RES_hhdet_fech!O170/RES_summary!O$19</f>
        <v>5.6821300732069577</v>
      </c>
      <c r="P170" s="181">
        <f>RES_hhdet_fech!P170/RES_summary!P$19</f>
        <v>5.6698670493207901</v>
      </c>
      <c r="Q170" s="181">
        <f>RES_hhdet_fech!Q170/RES_summary!Q$19</f>
        <v>5.6183983973022711</v>
      </c>
    </row>
    <row r="171" spans="1:17" ht="12" customHeight="1" x14ac:dyDescent="0.25">
      <c r="A171" s="163" t="s">
        <v>142</v>
      </c>
      <c r="B171" s="180">
        <f>RES_hhdet_fech!B171/RES_summary!B$19</f>
        <v>12.344085832883177</v>
      </c>
      <c r="C171" s="180">
        <f>RES_hhdet_fech!C171/RES_summary!C$19</f>
        <v>12.462250609583187</v>
      </c>
      <c r="D171" s="180">
        <f>RES_hhdet_fech!D171/RES_summary!D$19</f>
        <v>12.813658233952838</v>
      </c>
      <c r="E171" s="180">
        <f>RES_hhdet_fech!E171/RES_summary!E$19</f>
        <v>13.821537299558145</v>
      </c>
      <c r="F171" s="180">
        <f>RES_hhdet_fech!F171/RES_summary!F$19</f>
        <v>14.30403826571195</v>
      </c>
      <c r="G171" s="180">
        <f>RES_hhdet_fech!G171/RES_summary!G$19</f>
        <v>14.29945611555871</v>
      </c>
      <c r="H171" s="180">
        <f>RES_hhdet_fech!H171/RES_summary!H$19</f>
        <v>13.397116448140508</v>
      </c>
      <c r="I171" s="180">
        <f>RES_hhdet_fech!I171/RES_summary!I$19</f>
        <v>13.723372497870159</v>
      </c>
      <c r="J171" s="180">
        <f>RES_hhdet_fech!J171/RES_summary!J$19</f>
        <v>13.084584046977554</v>
      </c>
      <c r="K171" s="180">
        <f>RES_hhdet_fech!K171/RES_summary!K$19</f>
        <v>13.009345366433854</v>
      </c>
      <c r="L171" s="180">
        <f>RES_hhdet_fech!L171/RES_summary!L$19</f>
        <v>13.433732291487763</v>
      </c>
      <c r="M171" s="180">
        <f>RES_hhdet_fech!M171/RES_summary!M$19</f>
        <v>12.559544930764778</v>
      </c>
      <c r="N171" s="180">
        <f>RES_hhdet_fech!N171/RES_summary!N$19</f>
        <v>12.773276306793587</v>
      </c>
      <c r="O171" s="180">
        <f>RES_hhdet_fech!O171/RES_summary!O$19</f>
        <v>12.625044479013928</v>
      </c>
      <c r="P171" s="180">
        <f>RES_hhdet_fech!P171/RES_summary!P$19</f>
        <v>12.517506912116684</v>
      </c>
      <c r="Q171" s="180">
        <f>RES_hhdet_fech!Q171/RES_summary!Q$19</f>
        <v>12.409088580988893</v>
      </c>
    </row>
    <row r="172" spans="1:17" ht="12" customHeight="1" x14ac:dyDescent="0.25">
      <c r="A172" s="161" t="s">
        <v>141</v>
      </c>
      <c r="B172" s="179">
        <f>RES_hhdet_fech!B172/RES_summary!B$19</f>
        <v>9.4502982127382271</v>
      </c>
      <c r="C172" s="179">
        <f>RES_hhdet_fech!C172/RES_summary!C$19</f>
        <v>9.5785823857480565</v>
      </c>
      <c r="D172" s="179">
        <f>RES_hhdet_fech!D172/RES_summary!D$19</f>
        <v>9.7421213683463073</v>
      </c>
      <c r="E172" s="179">
        <f>RES_hhdet_fech!E172/RES_summary!E$19</f>
        <v>10.268997566491294</v>
      </c>
      <c r="F172" s="179">
        <f>RES_hhdet_fech!F172/RES_summary!F$19</f>
        <v>10.540781702433978</v>
      </c>
      <c r="G172" s="179">
        <f>RES_hhdet_fech!G172/RES_summary!G$19</f>
        <v>10.639479532948382</v>
      </c>
      <c r="H172" s="179">
        <f>RES_hhdet_fech!H172/RES_summary!H$19</f>
        <v>10.353868012342241</v>
      </c>
      <c r="I172" s="179">
        <f>RES_hhdet_fech!I172/RES_summary!I$19</f>
        <v>10.5349567411852</v>
      </c>
      <c r="J172" s="179">
        <f>RES_hhdet_fech!J172/RES_summary!J$19</f>
        <v>10.388613998124564</v>
      </c>
      <c r="K172" s="179">
        <f>RES_hhdet_fech!K172/RES_summary!K$19</f>
        <v>10.357367022148736</v>
      </c>
      <c r="L172" s="179">
        <f>RES_hhdet_fech!L172/RES_summary!L$19</f>
        <v>10.49631805317909</v>
      </c>
      <c r="M172" s="179">
        <f>RES_hhdet_fech!M172/RES_summary!M$19</f>
        <v>10.253354761982912</v>
      </c>
      <c r="N172" s="179">
        <f>RES_hhdet_fech!N172/RES_summary!N$19</f>
        <v>10.249790532559718</v>
      </c>
      <c r="O172" s="179">
        <f>RES_hhdet_fech!O172/RES_summary!O$19</f>
        <v>10.100895640861827</v>
      </c>
      <c r="P172" s="179">
        <f>RES_hhdet_fech!P172/RES_summary!P$19</f>
        <v>10.050994468561626</v>
      </c>
      <c r="Q172" s="179">
        <f>RES_hhdet_fech!Q172/RES_summary!Q$19</f>
        <v>9.9615794006483824</v>
      </c>
    </row>
    <row r="173" spans="1:17" ht="12" customHeight="1" x14ac:dyDescent="0.25">
      <c r="A173" s="148" t="s">
        <v>60</v>
      </c>
      <c r="B173" s="177">
        <f>RES_hhdet_fech!B173/RES_summary!B$19</f>
        <v>4.320430041509133</v>
      </c>
      <c r="C173" s="177">
        <f>RES_hhdet_fech!C173/RES_summary!C$19</f>
        <v>4.3617877133541105</v>
      </c>
      <c r="D173" s="177">
        <f>RES_hhdet_fech!D173/RES_summary!D$19</f>
        <v>4.4847803818834464</v>
      </c>
      <c r="E173" s="177">
        <f>RES_hhdet_fech!E173/RES_summary!E$19</f>
        <v>4.837538054845087</v>
      </c>
      <c r="F173" s="177">
        <f>RES_hhdet_fech!F173/RES_summary!F$19</f>
        <v>5.0064133929992796</v>
      </c>
      <c r="G173" s="177">
        <f>RES_hhdet_fech!G173/RES_summary!G$19</f>
        <v>5.0048096404455249</v>
      </c>
      <c r="H173" s="177">
        <f>RES_hhdet_fech!H173/RES_summary!H$19</f>
        <v>4.6889907568491997</v>
      </c>
      <c r="I173" s="177">
        <f>RES_hhdet_fech!I173/RES_summary!I$19</f>
        <v>4.8031803742544525</v>
      </c>
      <c r="J173" s="177">
        <f>RES_hhdet_fech!J173/RES_summary!J$19</f>
        <v>4.5796044164419749</v>
      </c>
      <c r="K173" s="177">
        <f>RES_hhdet_fech!K173/RES_summary!K$19</f>
        <v>4.5532708782518458</v>
      </c>
      <c r="L173" s="177">
        <f>RES_hhdet_fech!L173/RES_summary!L$19</f>
        <v>4.7018063020207013</v>
      </c>
      <c r="M173" s="177">
        <f>RES_hhdet_fech!M173/RES_summary!M$19</f>
        <v>4.3958407257676679</v>
      </c>
      <c r="N173" s="177">
        <f>RES_hhdet_fech!N173/RES_summary!N$19</f>
        <v>4.4706467073777416</v>
      </c>
      <c r="O173" s="177">
        <f>RES_hhdet_fech!O173/RES_summary!O$19</f>
        <v>4.4187655676548685</v>
      </c>
      <c r="P173" s="177">
        <f>RES_hhdet_fech!P173/RES_summary!P$19</f>
        <v>4.3811274192408352</v>
      </c>
      <c r="Q173" s="177">
        <f>RES_hhdet_fech!Q173/RES_summary!Q$19</f>
        <v>4.3431810033461087</v>
      </c>
    </row>
    <row r="174" spans="1:17" ht="12" customHeight="1" x14ac:dyDescent="0.25">
      <c r="A174" s="159" t="s">
        <v>59</v>
      </c>
      <c r="B174" s="176">
        <f>RES_hhdet_fech!B174/RES_summary!B$19</f>
        <v>5.129868171229095</v>
      </c>
      <c r="C174" s="176">
        <f>RES_hhdet_fech!C174/RES_summary!C$19</f>
        <v>5.2167946723939469</v>
      </c>
      <c r="D174" s="176">
        <f>RES_hhdet_fech!D174/RES_summary!D$19</f>
        <v>5.2573409864628591</v>
      </c>
      <c r="E174" s="176">
        <f>RES_hhdet_fech!E174/RES_summary!E$19</f>
        <v>5.4314595116462083</v>
      </c>
      <c r="F174" s="176">
        <f>RES_hhdet_fech!F174/RES_summary!F$19</f>
        <v>5.5343683094346989</v>
      </c>
      <c r="G174" s="176">
        <f>RES_hhdet_fech!G174/RES_summary!G$19</f>
        <v>5.6346698925028598</v>
      </c>
      <c r="H174" s="176">
        <f>RES_hhdet_fech!H174/RES_summary!H$19</f>
        <v>5.6648772554930442</v>
      </c>
      <c r="I174" s="176">
        <f>RES_hhdet_fech!I174/RES_summary!I$19</f>
        <v>5.731776366930748</v>
      </c>
      <c r="J174" s="176">
        <f>RES_hhdet_fech!J174/RES_summary!J$19</f>
        <v>5.809009581682588</v>
      </c>
      <c r="K174" s="176">
        <f>RES_hhdet_fech!K174/RES_summary!K$19</f>
        <v>5.8040961438968921</v>
      </c>
      <c r="L174" s="176">
        <f>RES_hhdet_fech!L174/RES_summary!L$19</f>
        <v>5.7945117511583888</v>
      </c>
      <c r="M174" s="176">
        <f>RES_hhdet_fech!M174/RES_summary!M$19</f>
        <v>5.8575140362152425</v>
      </c>
      <c r="N174" s="176">
        <f>RES_hhdet_fech!N174/RES_summary!N$19</f>
        <v>5.7791438251819764</v>
      </c>
      <c r="O174" s="176">
        <f>RES_hhdet_fech!O174/RES_summary!O$19</f>
        <v>5.682130073206956</v>
      </c>
      <c r="P174" s="176">
        <f>RES_hhdet_fech!P174/RES_summary!P$19</f>
        <v>5.6698670493207892</v>
      </c>
      <c r="Q174" s="176">
        <f>RES_hhdet_fech!Q174/RES_summary!Q$19</f>
        <v>5.6183983973022729</v>
      </c>
    </row>
    <row r="175" spans="1:17" ht="12" customHeight="1" x14ac:dyDescent="0.25">
      <c r="A175" s="158" t="s">
        <v>62</v>
      </c>
      <c r="B175" s="178">
        <f>RES_hhdet_fech!B175/RES_summary!B$19</f>
        <v>25.280479691267779</v>
      </c>
      <c r="C175" s="178">
        <f>RES_hhdet_fech!C175/RES_summary!C$19</f>
        <v>25.22085708411652</v>
      </c>
      <c r="D175" s="178">
        <f>RES_hhdet_fech!D175/RES_summary!D$19</f>
        <v>25.918879817184056</v>
      </c>
      <c r="E175" s="178">
        <f>RES_hhdet_fech!E175/RES_summary!E$19</f>
        <v>28.719362201979692</v>
      </c>
      <c r="F175" s="178">
        <f>RES_hhdet_fech!F175/RES_summary!F$19</f>
        <v>29.759565698761808</v>
      </c>
      <c r="G175" s="178">
        <f>RES_hhdet_fech!G175/RES_summary!G$19</f>
        <v>28.719018260069056</v>
      </c>
      <c r="H175" s="178">
        <f>RES_hhdet_fech!H175/RES_summary!H$19</f>
        <v>27.394642562135154</v>
      </c>
      <c r="I175" s="178">
        <f>RES_hhdet_fech!I175/RES_summary!I$19</f>
        <v>27.059367609008046</v>
      </c>
      <c r="J175" s="178">
        <f>RES_hhdet_fech!J175/RES_summary!J$19</f>
        <v>24.531703841650117</v>
      </c>
      <c r="K175" s="178">
        <f>RES_hhdet_fech!K175/RES_summary!K$19</f>
        <v>24.985528927525614</v>
      </c>
      <c r="L175" s="178">
        <f>RES_hhdet_fech!L175/RES_summary!L$19</f>
        <v>26.658589924430828</v>
      </c>
      <c r="M175" s="178">
        <f>RES_hhdet_fech!M175/RES_summary!M$19</f>
        <v>23.635288163198215</v>
      </c>
      <c r="N175" s="178">
        <f>RES_hhdet_fech!N175/RES_summary!N$19</f>
        <v>20.710260769700227</v>
      </c>
      <c r="O175" s="178">
        <f>RES_hhdet_fech!O175/RES_summary!O$19</f>
        <v>19.527768630412119</v>
      </c>
      <c r="P175" s="178">
        <f>RES_hhdet_fech!P175/RES_summary!P$19</f>
        <v>17.652950787249306</v>
      </c>
      <c r="Q175" s="178">
        <f>RES_hhdet_fech!Q175/RES_summary!Q$19</f>
        <v>17.439954739421076</v>
      </c>
    </row>
    <row r="176" spans="1:17" ht="12" customHeight="1" x14ac:dyDescent="0.25">
      <c r="A176" s="23" t="s">
        <v>57</v>
      </c>
      <c r="B176" s="177">
        <f>RES_hhdet_fech!B176/RES_summary!B$19</f>
        <v>33.210262460371773</v>
      </c>
      <c r="C176" s="177">
        <f>RES_hhdet_fech!C176/RES_summary!C$19</f>
        <v>33.742466061985553</v>
      </c>
      <c r="D176" s="177">
        <f>RES_hhdet_fech!D176/RES_summary!D$19</f>
        <v>34.674166216803194</v>
      </c>
      <c r="E176" s="177">
        <f>RES_hhdet_fech!E176/RES_summary!E$19</f>
        <v>35.991104999881401</v>
      </c>
      <c r="F176" s="177">
        <f>RES_hhdet_fech!F176/RES_summary!F$19</f>
        <v>37.401949179270844</v>
      </c>
      <c r="G176" s="177">
        <f>RES_hhdet_fech!G176/RES_summary!G$19</f>
        <v>37.163375026112199</v>
      </c>
      <c r="H176" s="177">
        <f>RES_hhdet_fech!H176/RES_summary!H$19</f>
        <v>36.516657422448596</v>
      </c>
      <c r="I176" s="177">
        <f>RES_hhdet_fech!I176/RES_summary!I$19</f>
        <v>36.285009010093262</v>
      </c>
      <c r="J176" s="177">
        <f>RES_hhdet_fech!J176/RES_summary!J$19</f>
        <v>34.595356974831425</v>
      </c>
      <c r="K176" s="177">
        <f>RES_hhdet_fech!K176/RES_summary!K$19</f>
        <v>35.423738079682494</v>
      </c>
      <c r="L176" s="177">
        <f>RES_hhdet_fech!L176/RES_summary!L$19</f>
        <v>36.108068896645932</v>
      </c>
      <c r="M176" s="177">
        <f>RES_hhdet_fech!M176/RES_summary!M$19</f>
        <v>32.361880926268917</v>
      </c>
      <c r="N176" s="177">
        <f>RES_hhdet_fech!N176/RES_summary!N$19</f>
        <v>27.498759405282978</v>
      </c>
      <c r="O176" s="177">
        <f>RES_hhdet_fech!O176/RES_summary!O$19</f>
        <v>25.102759824049794</v>
      </c>
      <c r="P176" s="177">
        <f>RES_hhdet_fech!P176/RES_summary!P$19</f>
        <v>22.755921298314107</v>
      </c>
      <c r="Q176" s="177">
        <f>RES_hhdet_fech!Q176/RES_summary!Q$19</f>
        <v>23.094821962964218</v>
      </c>
    </row>
    <row r="177" spans="1:17" ht="12" customHeight="1" x14ac:dyDescent="0.25">
      <c r="A177" s="29" t="s">
        <v>140</v>
      </c>
      <c r="B177" s="176">
        <f>RES_hhdet_fech!B177/RES_summary!B$19</f>
        <v>17.050220784324019</v>
      </c>
      <c r="C177" s="176">
        <f>RES_hhdet_fech!C177/RES_summary!C$19</f>
        <v>17.523136579085801</v>
      </c>
      <c r="D177" s="176">
        <f>RES_hhdet_fech!D177/RES_summary!D$19</f>
        <v>18.746608372850641</v>
      </c>
      <c r="E177" s="176">
        <f>RES_hhdet_fech!E177/RES_summary!E$19</f>
        <v>20.737674686188594</v>
      </c>
      <c r="F177" s="176">
        <f>RES_hhdet_fech!F177/RES_summary!F$19</f>
        <v>21.621145689750609</v>
      </c>
      <c r="G177" s="176">
        <f>RES_hhdet_fech!G177/RES_summary!G$19</f>
        <v>21.475111739801957</v>
      </c>
      <c r="H177" s="176">
        <f>RES_hhdet_fech!H177/RES_summary!H$19</f>
        <v>19.951376934138192</v>
      </c>
      <c r="I177" s="176">
        <f>RES_hhdet_fech!I177/RES_summary!I$19</f>
        <v>20.255548947991549</v>
      </c>
      <c r="J177" s="176">
        <f>RES_hhdet_fech!J177/RES_summary!J$19</f>
        <v>18.209986994886748</v>
      </c>
      <c r="K177" s="176">
        <f>RES_hhdet_fech!K177/RES_summary!K$19</f>
        <v>18.832838326139708</v>
      </c>
      <c r="L177" s="176">
        <f>RES_hhdet_fech!L177/RES_summary!L$19</f>
        <v>20.124436926161319</v>
      </c>
      <c r="M177" s="176">
        <f>RES_hhdet_fech!M177/RES_summary!M$19</f>
        <v>17.308756374264544</v>
      </c>
      <c r="N177" s="176">
        <f>RES_hhdet_fech!N177/RES_summary!N$19</f>
        <v>14.648912982650815</v>
      </c>
      <c r="O177" s="176">
        <f>RES_hhdet_fech!O177/RES_summary!O$19</f>
        <v>13.741480927574003</v>
      </c>
      <c r="P177" s="176">
        <f>RES_hhdet_fech!P177/RES_summary!P$19</f>
        <v>12.398226628307073</v>
      </c>
      <c r="Q177" s="176">
        <f>RES_hhdet_fech!Q177/RES_summary!Q$19</f>
        <v>12.720873145705182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0</v>
      </c>
      <c r="C3" s="184">
        <f>RES_hhdet_tesh!C3/RES_summary!C$19</f>
        <v>0</v>
      </c>
      <c r="D3" s="184">
        <f>RES_hhdet_tesh!D3/RES_summary!D$19</f>
        <v>0</v>
      </c>
      <c r="E3" s="184">
        <f>RES_hhdet_tesh!E3/RES_summary!E$19</f>
        <v>0</v>
      </c>
      <c r="F3" s="184">
        <f>RES_hhdet_tesh!F3/RES_summary!F$19</f>
        <v>0</v>
      </c>
      <c r="G3" s="184">
        <f>RES_hhdet_tesh!G3/RES_summary!G$19</f>
        <v>0</v>
      </c>
      <c r="H3" s="184">
        <f>RES_hhdet_tesh!H3/RES_summary!H$19</f>
        <v>0</v>
      </c>
      <c r="I3" s="184">
        <f>RES_hhdet_tesh!I3/RES_summary!I$19</f>
        <v>0</v>
      </c>
      <c r="J3" s="184">
        <f>RES_hhdet_tesh!J3/RES_summary!J$19</f>
        <v>0</v>
      </c>
      <c r="K3" s="184">
        <f>RES_hhdet_tesh!K3/RES_summary!K$19</f>
        <v>0</v>
      </c>
      <c r="L3" s="184">
        <f>RES_hhdet_tesh!L3/RES_summary!L$19</f>
        <v>0</v>
      </c>
      <c r="M3" s="184">
        <f>RES_hhdet_tesh!M3/RES_summary!M$19</f>
        <v>0</v>
      </c>
      <c r="N3" s="184">
        <f>RES_hhdet_tesh!N3/RES_summary!N$19</f>
        <v>0</v>
      </c>
      <c r="O3" s="184">
        <f>RES_hhdet_tesh!O3/RES_summary!O$19</f>
        <v>0</v>
      </c>
      <c r="P3" s="184">
        <f>RES_hhdet_tesh!P3/RES_summary!P$19</f>
        <v>0</v>
      </c>
      <c r="Q3" s="184">
        <f>RES_hhdet_tesh!Q3/RES_summary!Q$19</f>
        <v>0</v>
      </c>
    </row>
    <row r="4" spans="1:17" ht="12.95" customHeight="1" x14ac:dyDescent="0.25">
      <c r="A4" s="158" t="s">
        <v>65</v>
      </c>
      <c r="B4" s="178">
        <f>RES_hhdet_tesh!B4/RES_summary!B$19</f>
        <v>0</v>
      </c>
      <c r="C4" s="178">
        <f>RES_hhdet_tesh!C4/RES_summary!C$19</f>
        <v>0</v>
      </c>
      <c r="D4" s="178">
        <f>RES_hhdet_tesh!D4/RES_summary!D$19</f>
        <v>0</v>
      </c>
      <c r="E4" s="178">
        <f>RES_hhdet_tesh!E4/RES_summary!E$19</f>
        <v>0</v>
      </c>
      <c r="F4" s="178">
        <f>RES_hhdet_tesh!F4/RES_summary!F$19</f>
        <v>0</v>
      </c>
      <c r="G4" s="178">
        <f>RES_hhdet_tesh!G4/RES_summary!G$19</f>
        <v>0</v>
      </c>
      <c r="H4" s="178">
        <f>RES_hhdet_tesh!H4/RES_summary!H$19</f>
        <v>0</v>
      </c>
      <c r="I4" s="178">
        <f>RES_hhdet_tesh!I4/RES_summary!I$19</f>
        <v>0</v>
      </c>
      <c r="J4" s="178">
        <f>RES_hhdet_tesh!J4/RES_summary!J$19</f>
        <v>0</v>
      </c>
      <c r="K4" s="178">
        <f>RES_hhdet_tesh!K4/RES_summary!K$19</f>
        <v>0</v>
      </c>
      <c r="L4" s="178">
        <f>RES_hhdet_tesh!L4/RES_summary!L$19</f>
        <v>0</v>
      </c>
      <c r="M4" s="178">
        <f>RES_hhdet_tesh!M4/RES_summary!M$19</f>
        <v>0</v>
      </c>
      <c r="N4" s="178">
        <f>RES_hhdet_tesh!N4/RES_summary!N$19</f>
        <v>0</v>
      </c>
      <c r="O4" s="178">
        <f>RES_hhdet_tesh!O4/RES_summary!O$19</f>
        <v>0</v>
      </c>
      <c r="P4" s="178">
        <f>RES_hhdet_tesh!P4/RES_summary!P$19</f>
        <v>0</v>
      </c>
      <c r="Q4" s="178">
        <f>RES_hhdet_tesh!Q4/RES_summary!Q$19</f>
        <v>0</v>
      </c>
    </row>
    <row r="5" spans="1:17" ht="12" customHeight="1" x14ac:dyDescent="0.25">
      <c r="A5" s="23" t="s">
        <v>58</v>
      </c>
      <c r="B5" s="177">
        <f>RES_hhdet_tesh!B5/RES_summary!B$19</f>
        <v>0</v>
      </c>
      <c r="C5" s="177">
        <f>RES_hhdet_tesh!C5/RES_summary!C$19</f>
        <v>0</v>
      </c>
      <c r="D5" s="177">
        <f>RES_hhdet_tesh!D5/RES_summary!D$19</f>
        <v>0</v>
      </c>
      <c r="E5" s="177">
        <f>RES_hhdet_tesh!E5/RES_summary!E$19</f>
        <v>0</v>
      </c>
      <c r="F5" s="177">
        <f>RES_hhdet_tesh!F5/RES_summary!F$19</f>
        <v>0</v>
      </c>
      <c r="G5" s="177">
        <f>RES_hhdet_tesh!G5/RES_summary!G$19</f>
        <v>0</v>
      </c>
      <c r="H5" s="177">
        <f>RES_hhdet_tesh!H5/RES_summary!H$19</f>
        <v>0</v>
      </c>
      <c r="I5" s="177">
        <f>RES_hhdet_tesh!I5/RES_summary!I$19</f>
        <v>0</v>
      </c>
      <c r="J5" s="177">
        <f>RES_hhdet_tesh!J5/RES_summary!J$19</f>
        <v>0</v>
      </c>
      <c r="K5" s="177">
        <f>RES_hhdet_tesh!K5/RES_summary!K$19</f>
        <v>0</v>
      </c>
      <c r="L5" s="177">
        <f>RES_hhdet_tesh!L5/RES_summary!L$19</f>
        <v>0</v>
      </c>
      <c r="M5" s="177">
        <f>RES_hhdet_tesh!M5/RES_summary!M$19</f>
        <v>0</v>
      </c>
      <c r="N5" s="177">
        <f>RES_hhdet_tesh!N5/RES_summary!N$19</f>
        <v>0</v>
      </c>
      <c r="O5" s="177">
        <f>RES_hhdet_tesh!O5/RES_summary!O$19</f>
        <v>0</v>
      </c>
      <c r="P5" s="177">
        <f>RES_hhdet_tesh!P5/RES_summary!P$19</f>
        <v>0</v>
      </c>
      <c r="Q5" s="177">
        <f>RES_hhdet_tesh!Q5/RES_summary!Q$19</f>
        <v>0</v>
      </c>
    </row>
    <row r="6" spans="1:17" ht="12" customHeight="1" x14ac:dyDescent="0.25">
      <c r="A6" s="23" t="s">
        <v>60</v>
      </c>
      <c r="B6" s="177">
        <f>RES_hhdet_tesh!B6/RES_summary!B$19</f>
        <v>0</v>
      </c>
      <c r="C6" s="177">
        <f>RES_hhdet_tesh!C6/RES_summary!C$19</f>
        <v>0</v>
      </c>
      <c r="D6" s="177">
        <f>RES_hhdet_tesh!D6/RES_summary!D$19</f>
        <v>0</v>
      </c>
      <c r="E6" s="177">
        <f>RES_hhdet_tesh!E6/RES_summary!E$19</f>
        <v>0</v>
      </c>
      <c r="F6" s="177">
        <f>RES_hhdet_tesh!F6/RES_summary!F$19</f>
        <v>0</v>
      </c>
      <c r="G6" s="177">
        <f>RES_hhdet_tesh!G6/RES_summary!G$19</f>
        <v>0</v>
      </c>
      <c r="H6" s="177">
        <f>RES_hhdet_tesh!H6/RES_summary!H$19</f>
        <v>0</v>
      </c>
      <c r="I6" s="177">
        <f>RES_hhdet_tesh!I6/RES_summary!I$19</f>
        <v>0</v>
      </c>
      <c r="J6" s="177">
        <f>RES_hhdet_tesh!J6/RES_summary!J$19</f>
        <v>0</v>
      </c>
      <c r="K6" s="177">
        <f>RES_hhdet_tesh!K6/RES_summary!K$19</f>
        <v>0</v>
      </c>
      <c r="L6" s="177">
        <f>RES_hhdet_tesh!L6/RES_summary!L$19</f>
        <v>0</v>
      </c>
      <c r="M6" s="177">
        <f>RES_hhdet_tesh!M6/RES_summary!M$19</f>
        <v>0</v>
      </c>
      <c r="N6" s="177">
        <f>RES_hhdet_tesh!N6/RES_summary!N$19</f>
        <v>0</v>
      </c>
      <c r="O6" s="177">
        <f>RES_hhdet_tesh!O6/RES_summary!O$19</f>
        <v>0</v>
      </c>
      <c r="P6" s="177">
        <f>RES_hhdet_tesh!P6/RES_summary!P$19</f>
        <v>0</v>
      </c>
      <c r="Q6" s="177">
        <f>RES_hhdet_tesh!Q6/RES_summary!Q$19</f>
        <v>0</v>
      </c>
    </row>
    <row r="7" spans="1:17" ht="12.95" customHeight="1" x14ac:dyDescent="0.25">
      <c r="A7" s="158" t="s">
        <v>112</v>
      </c>
      <c r="B7" s="178">
        <f>RES_hhdet_tesh!B7/RES_summary!B$19</f>
        <v>0</v>
      </c>
      <c r="C7" s="178">
        <f>RES_hhdet_tesh!C7/RES_summary!C$19</f>
        <v>0</v>
      </c>
      <c r="D7" s="178">
        <f>RES_hhdet_tesh!D7/RES_summary!D$19</f>
        <v>0</v>
      </c>
      <c r="E7" s="178">
        <f>RES_hhdet_tesh!E7/RES_summary!E$19</f>
        <v>0</v>
      </c>
      <c r="F7" s="178">
        <f>RES_hhdet_tesh!F7/RES_summary!F$19</f>
        <v>0</v>
      </c>
      <c r="G7" s="178">
        <f>RES_hhdet_tesh!G7/RES_summary!G$19</f>
        <v>0</v>
      </c>
      <c r="H7" s="178">
        <f>RES_hhdet_tesh!H7/RES_summary!H$19</f>
        <v>0</v>
      </c>
      <c r="I7" s="178">
        <f>RES_hhdet_tesh!I7/RES_summary!I$19</f>
        <v>0</v>
      </c>
      <c r="J7" s="178">
        <f>RES_hhdet_tesh!J7/RES_summary!J$19</f>
        <v>0</v>
      </c>
      <c r="K7" s="178">
        <f>RES_hhdet_tesh!K7/RES_summary!K$19</f>
        <v>0</v>
      </c>
      <c r="L7" s="178">
        <f>RES_hhdet_tesh!L7/RES_summary!L$19</f>
        <v>0</v>
      </c>
      <c r="M7" s="178">
        <f>RES_hhdet_tesh!M7/RES_summary!M$19</f>
        <v>0</v>
      </c>
      <c r="N7" s="178">
        <f>RES_hhdet_tesh!N7/RES_summary!N$19</f>
        <v>0</v>
      </c>
      <c r="O7" s="178">
        <f>RES_hhdet_tesh!O7/RES_summary!O$19</f>
        <v>0</v>
      </c>
      <c r="P7" s="178">
        <f>RES_hhdet_tesh!P7/RES_summary!P$19</f>
        <v>0</v>
      </c>
      <c r="Q7" s="178">
        <f>RES_hhdet_tesh!Q7/RES_summary!Q$19</f>
        <v>0</v>
      </c>
    </row>
    <row r="8" spans="1:17" ht="12" customHeight="1" x14ac:dyDescent="0.25">
      <c r="A8" s="23" t="s">
        <v>60</v>
      </c>
      <c r="B8" s="177">
        <f>RES_hhdet_tesh!B8/RES_summary!B$19</f>
        <v>0</v>
      </c>
      <c r="C8" s="177">
        <f>RES_hhdet_tesh!C8/RES_summary!C$19</f>
        <v>0</v>
      </c>
      <c r="D8" s="177">
        <f>RES_hhdet_tesh!D8/RES_summary!D$19</f>
        <v>0</v>
      </c>
      <c r="E8" s="177">
        <f>RES_hhdet_tesh!E8/RES_summary!E$19</f>
        <v>0</v>
      </c>
      <c r="F8" s="177">
        <f>RES_hhdet_tesh!F8/RES_summary!F$19</f>
        <v>0</v>
      </c>
      <c r="G8" s="177">
        <f>RES_hhdet_tesh!G8/RES_summary!G$19</f>
        <v>0</v>
      </c>
      <c r="H8" s="177">
        <f>RES_hhdet_tesh!H8/RES_summary!H$19</f>
        <v>0</v>
      </c>
      <c r="I8" s="177">
        <f>RES_hhdet_tesh!I8/RES_summary!I$19</f>
        <v>0</v>
      </c>
      <c r="J8" s="177">
        <f>RES_hhdet_tesh!J8/RES_summary!J$19</f>
        <v>0</v>
      </c>
      <c r="K8" s="177">
        <f>RES_hhdet_tesh!K8/RES_summary!K$19</f>
        <v>0</v>
      </c>
      <c r="L8" s="177">
        <f>RES_hhdet_tesh!L8/RES_summary!L$19</f>
        <v>0</v>
      </c>
      <c r="M8" s="177">
        <f>RES_hhdet_tesh!M8/RES_summary!M$19</f>
        <v>0</v>
      </c>
      <c r="N8" s="177">
        <f>RES_hhdet_tesh!N8/RES_summary!N$19</f>
        <v>0</v>
      </c>
      <c r="O8" s="177">
        <f>RES_hhdet_tesh!O8/RES_summary!O$19</f>
        <v>0</v>
      </c>
      <c r="P8" s="177">
        <f>RES_hhdet_tesh!P8/RES_summary!P$19</f>
        <v>0</v>
      </c>
      <c r="Q8" s="177">
        <f>RES_hhdet_tesh!Q8/RES_summary!Q$19</f>
        <v>0</v>
      </c>
    </row>
    <row r="9" spans="1:17" ht="12" customHeight="1" x14ac:dyDescent="0.25">
      <c r="A9" s="158" t="s">
        <v>63</v>
      </c>
      <c r="B9" s="178">
        <f>RES_hhdet_tesh!B9/RES_summary!B$19</f>
        <v>0</v>
      </c>
      <c r="C9" s="178">
        <f>RES_hhdet_tesh!C9/RES_summary!C$19</f>
        <v>0</v>
      </c>
      <c r="D9" s="178">
        <f>RES_hhdet_tesh!D9/RES_summary!D$19</f>
        <v>0</v>
      </c>
      <c r="E9" s="178">
        <f>RES_hhdet_tesh!E9/RES_summary!E$19</f>
        <v>0</v>
      </c>
      <c r="F9" s="178">
        <f>RES_hhdet_tesh!F9/RES_summary!F$19</f>
        <v>0</v>
      </c>
      <c r="G9" s="178">
        <f>RES_hhdet_tesh!G9/RES_summary!G$19</f>
        <v>0</v>
      </c>
      <c r="H9" s="178">
        <f>RES_hhdet_tesh!H9/RES_summary!H$19</f>
        <v>0</v>
      </c>
      <c r="I9" s="178">
        <f>RES_hhdet_tesh!I9/RES_summary!I$19</f>
        <v>0</v>
      </c>
      <c r="J9" s="178">
        <f>RES_hhdet_tesh!J9/RES_summary!J$19</f>
        <v>0</v>
      </c>
      <c r="K9" s="178">
        <f>RES_hhdet_tesh!K9/RES_summary!K$19</f>
        <v>0</v>
      </c>
      <c r="L9" s="178">
        <f>RES_hhdet_tesh!L9/RES_summary!L$19</f>
        <v>0</v>
      </c>
      <c r="M9" s="178">
        <f>RES_hhdet_tesh!M9/RES_summary!M$19</f>
        <v>0</v>
      </c>
      <c r="N9" s="178">
        <f>RES_hhdet_tesh!N9/RES_summary!N$19</f>
        <v>0</v>
      </c>
      <c r="O9" s="178">
        <f>RES_hhdet_tesh!O9/RES_summary!O$19</f>
        <v>0</v>
      </c>
      <c r="P9" s="178">
        <f>RES_hhdet_tesh!P9/RES_summary!P$19</f>
        <v>0</v>
      </c>
      <c r="Q9" s="178">
        <f>RES_hhdet_tesh!Q9/RES_summary!Q$19</f>
        <v>0</v>
      </c>
    </row>
    <row r="10" spans="1:17" ht="12" customHeight="1" x14ac:dyDescent="0.25">
      <c r="A10" s="167" t="s">
        <v>171</v>
      </c>
      <c r="B10" s="183">
        <f>RES_hhdet_tesh!B10/RES_summary!B$19</f>
        <v>0</v>
      </c>
      <c r="C10" s="183">
        <f>RES_hhdet_tesh!C10/RES_summary!C$19</f>
        <v>0</v>
      </c>
      <c r="D10" s="183">
        <f>RES_hhdet_tesh!D10/RES_summary!D$19</f>
        <v>0</v>
      </c>
      <c r="E10" s="183">
        <f>RES_hhdet_tesh!E10/RES_summary!E$19</f>
        <v>0</v>
      </c>
      <c r="F10" s="183">
        <f>RES_hhdet_tesh!F10/RES_summary!F$19</f>
        <v>0</v>
      </c>
      <c r="G10" s="183">
        <f>RES_hhdet_tesh!G10/RES_summary!G$19</f>
        <v>0</v>
      </c>
      <c r="H10" s="183">
        <f>RES_hhdet_tesh!H10/RES_summary!H$19</f>
        <v>0</v>
      </c>
      <c r="I10" s="183">
        <f>RES_hhdet_tesh!I10/RES_summary!I$19</f>
        <v>0</v>
      </c>
      <c r="J10" s="183">
        <f>RES_hhdet_tesh!J10/RES_summary!J$19</f>
        <v>0</v>
      </c>
      <c r="K10" s="183">
        <f>RES_hhdet_tesh!K10/RES_summary!K$19</f>
        <v>0</v>
      </c>
      <c r="L10" s="183">
        <f>RES_hhdet_tesh!L10/RES_summary!L$19</f>
        <v>0</v>
      </c>
      <c r="M10" s="183">
        <f>RES_hhdet_tesh!M10/RES_summary!M$19</f>
        <v>0</v>
      </c>
      <c r="N10" s="183">
        <f>RES_hhdet_tesh!N10/RES_summary!N$19</f>
        <v>0</v>
      </c>
      <c r="O10" s="183">
        <f>RES_hhdet_tesh!O10/RES_summary!O$19</f>
        <v>0</v>
      </c>
      <c r="P10" s="183">
        <f>RES_hhdet_tesh!P10/RES_summary!P$19</f>
        <v>0</v>
      </c>
      <c r="Q10" s="183">
        <f>RES_hhdet_tesh!Q10/RES_summary!Q$19</f>
        <v>0</v>
      </c>
    </row>
    <row r="11" spans="1:17" ht="12" customHeight="1" x14ac:dyDescent="0.25">
      <c r="A11" s="167" t="s">
        <v>144</v>
      </c>
      <c r="B11" s="183">
        <f>RES_hhdet_tesh!B11/RES_summary!B$19</f>
        <v>0</v>
      </c>
      <c r="C11" s="183">
        <f>RES_hhdet_tesh!C11/RES_summary!C$19</f>
        <v>0</v>
      </c>
      <c r="D11" s="183">
        <f>RES_hhdet_tesh!D11/RES_summary!D$19</f>
        <v>0</v>
      </c>
      <c r="E11" s="183">
        <f>RES_hhdet_tesh!E11/RES_summary!E$19</f>
        <v>0</v>
      </c>
      <c r="F11" s="183">
        <f>RES_hhdet_tesh!F11/RES_summary!F$19</f>
        <v>0</v>
      </c>
      <c r="G11" s="183">
        <f>RES_hhdet_tesh!G11/RES_summary!G$19</f>
        <v>0</v>
      </c>
      <c r="H11" s="183">
        <f>RES_hhdet_tesh!H11/RES_summary!H$19</f>
        <v>0</v>
      </c>
      <c r="I11" s="183">
        <f>RES_hhdet_tesh!I11/RES_summary!I$19</f>
        <v>0</v>
      </c>
      <c r="J11" s="183">
        <f>RES_hhdet_tesh!J11/RES_summary!J$19</f>
        <v>0</v>
      </c>
      <c r="K11" s="183">
        <f>RES_hhdet_tesh!K11/RES_summary!K$19</f>
        <v>0</v>
      </c>
      <c r="L11" s="183">
        <f>RES_hhdet_tesh!L11/RES_summary!L$19</f>
        <v>0</v>
      </c>
      <c r="M11" s="183">
        <f>RES_hhdet_tesh!M11/RES_summary!M$19</f>
        <v>0</v>
      </c>
      <c r="N11" s="183">
        <f>RES_hhdet_tesh!N11/RES_summary!N$19</f>
        <v>0</v>
      </c>
      <c r="O11" s="183">
        <f>RES_hhdet_tesh!O11/RES_summary!O$19</f>
        <v>0</v>
      </c>
      <c r="P11" s="183">
        <f>RES_hhdet_tesh!P11/RES_summary!P$19</f>
        <v>0</v>
      </c>
      <c r="Q11" s="183">
        <f>RES_hhdet_tesh!Q11/RES_summary!Q$19</f>
        <v>0</v>
      </c>
    </row>
    <row r="12" spans="1:17" ht="12" customHeight="1" x14ac:dyDescent="0.25">
      <c r="A12" s="167" t="s">
        <v>143</v>
      </c>
      <c r="B12" s="183">
        <f>RES_hhdet_tesh!B12/RES_summary!B$19</f>
        <v>0</v>
      </c>
      <c r="C12" s="183">
        <f>RES_hhdet_tesh!C12/RES_summary!C$19</f>
        <v>0</v>
      </c>
      <c r="D12" s="183">
        <f>RES_hhdet_tesh!D12/RES_summary!D$19</f>
        <v>0</v>
      </c>
      <c r="E12" s="183">
        <f>RES_hhdet_tesh!E12/RES_summary!E$19</f>
        <v>0</v>
      </c>
      <c r="F12" s="183">
        <f>RES_hhdet_tesh!F12/RES_summary!F$19</f>
        <v>0</v>
      </c>
      <c r="G12" s="183">
        <f>RES_hhdet_tesh!G12/RES_summary!G$19</f>
        <v>0</v>
      </c>
      <c r="H12" s="183">
        <f>RES_hhdet_tesh!H12/RES_summary!H$19</f>
        <v>0</v>
      </c>
      <c r="I12" s="183">
        <f>RES_hhdet_tesh!I12/RES_summary!I$19</f>
        <v>0</v>
      </c>
      <c r="J12" s="183">
        <f>RES_hhdet_tesh!J12/RES_summary!J$19</f>
        <v>0</v>
      </c>
      <c r="K12" s="183">
        <f>RES_hhdet_tesh!K12/RES_summary!K$19</f>
        <v>0</v>
      </c>
      <c r="L12" s="183">
        <f>RES_hhdet_tesh!L12/RES_summary!L$19</f>
        <v>0</v>
      </c>
      <c r="M12" s="183">
        <f>RES_hhdet_tesh!M12/RES_summary!M$19</f>
        <v>0</v>
      </c>
      <c r="N12" s="183">
        <f>RES_hhdet_tesh!N12/RES_summary!N$19</f>
        <v>0</v>
      </c>
      <c r="O12" s="183">
        <f>RES_hhdet_tesh!O12/RES_summary!O$19</f>
        <v>0</v>
      </c>
      <c r="P12" s="183">
        <f>RES_hhdet_tesh!P12/RES_summary!P$19</f>
        <v>0</v>
      </c>
      <c r="Q12" s="183">
        <f>RES_hhdet_tesh!Q12/RES_summary!Q$19</f>
        <v>0</v>
      </c>
    </row>
    <row r="13" spans="1:17" ht="12" customHeight="1" x14ac:dyDescent="0.25">
      <c r="A13" s="166" t="s">
        <v>57</v>
      </c>
      <c r="B13" s="182">
        <f>RES_hhdet_tesh!B13/RES_summary!B$19</f>
        <v>0</v>
      </c>
      <c r="C13" s="182">
        <f>RES_hhdet_tesh!C13/RES_summary!C$19</f>
        <v>0</v>
      </c>
      <c r="D13" s="182">
        <f>RES_hhdet_tesh!D13/RES_summary!D$19</f>
        <v>0</v>
      </c>
      <c r="E13" s="182">
        <f>RES_hhdet_tesh!E13/RES_summary!E$19</f>
        <v>0</v>
      </c>
      <c r="F13" s="182">
        <f>RES_hhdet_tesh!F13/RES_summary!F$19</f>
        <v>0</v>
      </c>
      <c r="G13" s="182">
        <f>RES_hhdet_tesh!G13/RES_summary!G$19</f>
        <v>0</v>
      </c>
      <c r="H13" s="182">
        <f>RES_hhdet_tesh!H13/RES_summary!H$19</f>
        <v>0</v>
      </c>
      <c r="I13" s="182">
        <f>RES_hhdet_tesh!I13/RES_summary!I$19</f>
        <v>0</v>
      </c>
      <c r="J13" s="182">
        <f>RES_hhdet_tesh!J13/RES_summary!J$19</f>
        <v>0</v>
      </c>
      <c r="K13" s="182">
        <f>RES_hhdet_tesh!K13/RES_summary!K$19</f>
        <v>0</v>
      </c>
      <c r="L13" s="182">
        <f>RES_hhdet_tesh!L13/RES_summary!L$19</f>
        <v>0</v>
      </c>
      <c r="M13" s="182">
        <f>RES_hhdet_tesh!M13/RES_summary!M$19</f>
        <v>0</v>
      </c>
      <c r="N13" s="182">
        <f>RES_hhdet_tesh!N13/RES_summary!N$19</f>
        <v>0</v>
      </c>
      <c r="O13" s="182">
        <f>RES_hhdet_tesh!O13/RES_summary!O$19</f>
        <v>0</v>
      </c>
      <c r="P13" s="182">
        <f>RES_hhdet_tesh!P13/RES_summary!P$19</f>
        <v>0</v>
      </c>
      <c r="Q13" s="182">
        <f>RES_hhdet_tesh!Q13/RES_summary!Q$19</f>
        <v>0</v>
      </c>
    </row>
    <row r="14" spans="1:17" ht="12" customHeight="1" x14ac:dyDescent="0.25">
      <c r="A14" s="147" t="s">
        <v>59</v>
      </c>
      <c r="B14" s="181">
        <f>RES_hhdet_tesh!B14/RES_summary!B$19</f>
        <v>0</v>
      </c>
      <c r="C14" s="181">
        <f>RES_hhdet_tesh!C14/RES_summary!C$19</f>
        <v>0</v>
      </c>
      <c r="D14" s="181">
        <f>RES_hhdet_tesh!D14/RES_summary!D$19</f>
        <v>0</v>
      </c>
      <c r="E14" s="181">
        <f>RES_hhdet_tesh!E14/RES_summary!E$19</f>
        <v>0</v>
      </c>
      <c r="F14" s="181">
        <f>RES_hhdet_tesh!F14/RES_summary!F$19</f>
        <v>0</v>
      </c>
      <c r="G14" s="181">
        <f>RES_hhdet_tesh!G14/RES_summary!G$19</f>
        <v>0</v>
      </c>
      <c r="H14" s="181">
        <f>RES_hhdet_tesh!H14/RES_summary!H$19</f>
        <v>0</v>
      </c>
      <c r="I14" s="181">
        <f>RES_hhdet_tesh!I14/RES_summary!I$19</f>
        <v>0</v>
      </c>
      <c r="J14" s="181">
        <f>RES_hhdet_tesh!J14/RES_summary!J$19</f>
        <v>0</v>
      </c>
      <c r="K14" s="181">
        <f>RES_hhdet_tesh!K14/RES_summary!K$19</f>
        <v>0</v>
      </c>
      <c r="L14" s="181">
        <f>RES_hhdet_tesh!L14/RES_summary!L$19</f>
        <v>0</v>
      </c>
      <c r="M14" s="181">
        <f>RES_hhdet_tesh!M14/RES_summary!M$19</f>
        <v>0</v>
      </c>
      <c r="N14" s="181">
        <f>RES_hhdet_tesh!N14/RES_summary!N$19</f>
        <v>0</v>
      </c>
      <c r="O14" s="181">
        <f>RES_hhdet_tesh!O14/RES_summary!O$19</f>
        <v>0</v>
      </c>
      <c r="P14" s="181">
        <f>RES_hhdet_tesh!P14/RES_summary!P$19</f>
        <v>0</v>
      </c>
      <c r="Q14" s="181">
        <f>RES_hhdet_tesh!Q14/RES_summary!Q$19</f>
        <v>0</v>
      </c>
    </row>
    <row r="15" spans="1:17" ht="12" customHeight="1" x14ac:dyDescent="0.25">
      <c r="A15" s="163" t="s">
        <v>142</v>
      </c>
      <c r="B15" s="180">
        <f>RES_hhdet_tesh!B15/RES_summary!B$19</f>
        <v>0</v>
      </c>
      <c r="C15" s="180">
        <f>RES_hhdet_tesh!C15/RES_summary!C$19</f>
        <v>0</v>
      </c>
      <c r="D15" s="180">
        <f>RES_hhdet_tesh!D15/RES_summary!D$19</f>
        <v>0</v>
      </c>
      <c r="E15" s="180">
        <f>RES_hhdet_tesh!E15/RES_summary!E$19</f>
        <v>0</v>
      </c>
      <c r="F15" s="180">
        <f>RES_hhdet_tesh!F15/RES_summary!F$19</f>
        <v>0</v>
      </c>
      <c r="G15" s="180">
        <f>RES_hhdet_tesh!G15/RES_summary!G$19</f>
        <v>0</v>
      </c>
      <c r="H15" s="180">
        <f>RES_hhdet_tesh!H15/RES_summary!H$19</f>
        <v>0</v>
      </c>
      <c r="I15" s="180">
        <f>RES_hhdet_tesh!I15/RES_summary!I$19</f>
        <v>0</v>
      </c>
      <c r="J15" s="180">
        <f>RES_hhdet_tesh!J15/RES_summary!J$19</f>
        <v>0</v>
      </c>
      <c r="K15" s="180">
        <f>RES_hhdet_tesh!K15/RES_summary!K$19</f>
        <v>0</v>
      </c>
      <c r="L15" s="180">
        <f>RES_hhdet_tesh!L15/RES_summary!L$19</f>
        <v>0</v>
      </c>
      <c r="M15" s="180">
        <f>RES_hhdet_tesh!M15/RES_summary!M$19</f>
        <v>0</v>
      </c>
      <c r="N15" s="180">
        <f>RES_hhdet_tesh!N15/RES_summary!N$19</f>
        <v>0</v>
      </c>
      <c r="O15" s="180">
        <f>RES_hhdet_tesh!O15/RES_summary!O$19</f>
        <v>0</v>
      </c>
      <c r="P15" s="180">
        <f>RES_hhdet_tesh!P15/RES_summary!P$19</f>
        <v>0</v>
      </c>
      <c r="Q15" s="180">
        <f>RES_hhdet_tesh!Q15/RES_summary!Q$19</f>
        <v>0</v>
      </c>
    </row>
    <row r="16" spans="1:17" ht="12" customHeight="1" x14ac:dyDescent="0.25">
      <c r="A16" s="161" t="s">
        <v>141</v>
      </c>
      <c r="B16" s="179">
        <f>RES_hhdet_tesh!B16/RES_summary!B$19</f>
        <v>0</v>
      </c>
      <c r="C16" s="179">
        <f>RES_hhdet_tesh!C16/RES_summary!C$19</f>
        <v>0</v>
      </c>
      <c r="D16" s="179">
        <f>RES_hhdet_tesh!D16/RES_summary!D$19</f>
        <v>0</v>
      </c>
      <c r="E16" s="179">
        <f>RES_hhdet_tesh!E16/RES_summary!E$19</f>
        <v>0</v>
      </c>
      <c r="F16" s="179">
        <f>RES_hhdet_tesh!F16/RES_summary!F$19</f>
        <v>0</v>
      </c>
      <c r="G16" s="179">
        <f>RES_hhdet_tesh!G16/RES_summary!G$19</f>
        <v>0</v>
      </c>
      <c r="H16" s="179">
        <f>RES_hhdet_tesh!H16/RES_summary!H$19</f>
        <v>0</v>
      </c>
      <c r="I16" s="179">
        <f>RES_hhdet_tesh!I16/RES_summary!I$19</f>
        <v>0</v>
      </c>
      <c r="J16" s="179">
        <f>RES_hhdet_tesh!J16/RES_summary!J$19</f>
        <v>0</v>
      </c>
      <c r="K16" s="179">
        <f>RES_hhdet_tesh!K16/RES_summary!K$19</f>
        <v>0</v>
      </c>
      <c r="L16" s="179">
        <f>RES_hhdet_tesh!L16/RES_summary!L$19</f>
        <v>0</v>
      </c>
      <c r="M16" s="179">
        <f>RES_hhdet_tesh!M16/RES_summary!M$19</f>
        <v>0</v>
      </c>
      <c r="N16" s="179">
        <f>RES_hhdet_tesh!N16/RES_summary!N$19</f>
        <v>0</v>
      </c>
      <c r="O16" s="179">
        <f>RES_hhdet_tesh!O16/RES_summary!O$19</f>
        <v>0</v>
      </c>
      <c r="P16" s="179">
        <f>RES_hhdet_tesh!P16/RES_summary!P$19</f>
        <v>0</v>
      </c>
      <c r="Q16" s="179">
        <f>RES_hhdet_tesh!Q16/RES_summary!Q$19</f>
        <v>0</v>
      </c>
    </row>
    <row r="17" spans="1:17" ht="12" customHeight="1" x14ac:dyDescent="0.25">
      <c r="A17" s="148" t="s">
        <v>60</v>
      </c>
      <c r="B17" s="177">
        <f>RES_hhdet_tesh!B17/RES_summary!B$19</f>
        <v>0</v>
      </c>
      <c r="C17" s="177">
        <f>RES_hhdet_tesh!C17/RES_summary!C$19</f>
        <v>0</v>
      </c>
      <c r="D17" s="177">
        <f>RES_hhdet_tesh!D17/RES_summary!D$19</f>
        <v>0</v>
      </c>
      <c r="E17" s="177">
        <f>RES_hhdet_tesh!E17/RES_summary!E$19</f>
        <v>0</v>
      </c>
      <c r="F17" s="177">
        <f>RES_hhdet_tesh!F17/RES_summary!F$19</f>
        <v>0</v>
      </c>
      <c r="G17" s="177">
        <f>RES_hhdet_tesh!G17/RES_summary!G$19</f>
        <v>0</v>
      </c>
      <c r="H17" s="177">
        <f>RES_hhdet_tesh!H17/RES_summary!H$19</f>
        <v>0</v>
      </c>
      <c r="I17" s="177">
        <f>RES_hhdet_tesh!I17/RES_summary!I$19</f>
        <v>0</v>
      </c>
      <c r="J17" s="177">
        <f>RES_hhdet_tesh!J17/RES_summary!J$19</f>
        <v>0</v>
      </c>
      <c r="K17" s="177">
        <f>RES_hhdet_tesh!K17/RES_summary!K$19</f>
        <v>0</v>
      </c>
      <c r="L17" s="177">
        <f>RES_hhdet_tesh!L17/RES_summary!L$19</f>
        <v>0</v>
      </c>
      <c r="M17" s="177">
        <f>RES_hhdet_tesh!M17/RES_summary!M$19</f>
        <v>0</v>
      </c>
      <c r="N17" s="177">
        <f>RES_hhdet_tesh!N17/RES_summary!N$19</f>
        <v>0</v>
      </c>
      <c r="O17" s="177">
        <f>RES_hhdet_tesh!O17/RES_summary!O$19</f>
        <v>0</v>
      </c>
      <c r="P17" s="177">
        <f>RES_hhdet_tesh!P17/RES_summary!P$19</f>
        <v>0</v>
      </c>
      <c r="Q17" s="177">
        <f>RES_hhdet_tesh!Q17/RES_summary!Q$19</f>
        <v>0</v>
      </c>
    </row>
    <row r="18" spans="1:17" ht="12" customHeight="1" x14ac:dyDescent="0.25">
      <c r="A18" s="148" t="s">
        <v>59</v>
      </c>
      <c r="B18" s="177">
        <f>RES_hhdet_tesh!B18/RES_summary!B$19</f>
        <v>0</v>
      </c>
      <c r="C18" s="177">
        <f>RES_hhdet_tesh!C18/RES_summary!C$19</f>
        <v>0</v>
      </c>
      <c r="D18" s="177">
        <f>RES_hhdet_tesh!D18/RES_summary!D$19</f>
        <v>0</v>
      </c>
      <c r="E18" s="177">
        <f>RES_hhdet_tesh!E18/RES_summary!E$19</f>
        <v>0</v>
      </c>
      <c r="F18" s="177">
        <f>RES_hhdet_tesh!F18/RES_summary!F$19</f>
        <v>0</v>
      </c>
      <c r="G18" s="177">
        <f>RES_hhdet_tesh!G18/RES_summary!G$19</f>
        <v>0</v>
      </c>
      <c r="H18" s="177">
        <f>RES_hhdet_tesh!H18/RES_summary!H$19</f>
        <v>0</v>
      </c>
      <c r="I18" s="177">
        <f>RES_hhdet_tesh!I18/RES_summary!I$19</f>
        <v>0</v>
      </c>
      <c r="J18" s="177">
        <f>RES_hhdet_tesh!J18/RES_summary!J$19</f>
        <v>0</v>
      </c>
      <c r="K18" s="177">
        <f>RES_hhdet_tesh!K18/RES_summary!K$19</f>
        <v>0</v>
      </c>
      <c r="L18" s="177">
        <f>RES_hhdet_tesh!L18/RES_summary!L$19</f>
        <v>0</v>
      </c>
      <c r="M18" s="177">
        <f>RES_hhdet_tesh!M18/RES_summary!M$19</f>
        <v>0</v>
      </c>
      <c r="N18" s="177">
        <f>RES_hhdet_tesh!N18/RES_summary!N$19</f>
        <v>0</v>
      </c>
      <c r="O18" s="177">
        <f>RES_hhdet_tesh!O18/RES_summary!O$19</f>
        <v>0</v>
      </c>
      <c r="P18" s="177">
        <f>RES_hhdet_tesh!P18/RES_summary!P$19</f>
        <v>0</v>
      </c>
      <c r="Q18" s="177">
        <f>RES_hhdet_tesh!Q18/RES_summary!Q$19</f>
        <v>0</v>
      </c>
    </row>
    <row r="19" spans="1:17" ht="12" customHeight="1" x14ac:dyDescent="0.25">
      <c r="A19" s="158" t="s">
        <v>62</v>
      </c>
      <c r="B19" s="178">
        <f>RES_hhdet_tesh!B19/RES_summary!B$19</f>
        <v>0</v>
      </c>
      <c r="C19" s="178">
        <f>RES_hhdet_tesh!C19/RES_summary!C$19</f>
        <v>0</v>
      </c>
      <c r="D19" s="178">
        <f>RES_hhdet_tesh!D19/RES_summary!D$19</f>
        <v>0</v>
      </c>
      <c r="E19" s="178">
        <f>RES_hhdet_tesh!E19/RES_summary!E$19</f>
        <v>0</v>
      </c>
      <c r="F19" s="178">
        <f>RES_hhdet_tesh!F19/RES_summary!F$19</f>
        <v>0</v>
      </c>
      <c r="G19" s="178">
        <f>RES_hhdet_tesh!G19/RES_summary!G$19</f>
        <v>0</v>
      </c>
      <c r="H19" s="178">
        <f>RES_hhdet_tesh!H19/RES_summary!H$19</f>
        <v>0</v>
      </c>
      <c r="I19" s="178">
        <f>RES_hhdet_tesh!I19/RES_summary!I$19</f>
        <v>0</v>
      </c>
      <c r="J19" s="178">
        <f>RES_hhdet_tesh!J19/RES_summary!J$19</f>
        <v>0</v>
      </c>
      <c r="K19" s="178">
        <f>RES_hhdet_tesh!K19/RES_summary!K$19</f>
        <v>0</v>
      </c>
      <c r="L19" s="178">
        <f>RES_hhdet_tesh!L19/RES_summary!L$19</f>
        <v>0</v>
      </c>
      <c r="M19" s="178">
        <f>RES_hhdet_tesh!M19/RES_summary!M$19</f>
        <v>0</v>
      </c>
      <c r="N19" s="178">
        <f>RES_hhdet_tesh!N19/RES_summary!N$19</f>
        <v>0</v>
      </c>
      <c r="O19" s="178">
        <f>RES_hhdet_tesh!O19/RES_summary!O$19</f>
        <v>0</v>
      </c>
      <c r="P19" s="178">
        <f>RES_hhdet_tesh!P19/RES_summary!P$19</f>
        <v>0</v>
      </c>
      <c r="Q19" s="178">
        <f>RES_hhdet_tesh!Q19/RES_summary!Q$19</f>
        <v>0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0</v>
      </c>
      <c r="C21" s="177">
        <f>RES_hhdet_tesh!C21/RES_summary!C$19</f>
        <v>0</v>
      </c>
      <c r="D21" s="177">
        <f>RES_hhdet_tesh!D21/RES_summary!D$19</f>
        <v>0</v>
      </c>
      <c r="E21" s="177">
        <f>RES_hhdet_tesh!E21/RES_summary!E$19</f>
        <v>0</v>
      </c>
      <c r="F21" s="177">
        <f>RES_hhdet_tesh!F21/RES_summary!F$19</f>
        <v>0</v>
      </c>
      <c r="G21" s="177">
        <f>RES_hhdet_tesh!G21/RES_summary!G$19</f>
        <v>0</v>
      </c>
      <c r="H21" s="177">
        <f>RES_hhdet_tesh!H21/RES_summary!H$19</f>
        <v>0</v>
      </c>
      <c r="I21" s="177">
        <f>RES_hhdet_tesh!I21/RES_summary!I$19</f>
        <v>0</v>
      </c>
      <c r="J21" s="177">
        <f>RES_hhdet_tesh!J21/RES_summary!J$19</f>
        <v>0</v>
      </c>
      <c r="K21" s="177">
        <f>RES_hhdet_tesh!K21/RES_summary!K$19</f>
        <v>0</v>
      </c>
      <c r="L21" s="177">
        <f>RES_hhdet_tesh!L21/RES_summary!L$19</f>
        <v>0</v>
      </c>
      <c r="M21" s="177">
        <f>RES_hhdet_tesh!M21/RES_summary!M$19</f>
        <v>0</v>
      </c>
      <c r="N21" s="177">
        <f>RES_hhdet_tesh!N21/RES_summary!N$19</f>
        <v>0</v>
      </c>
      <c r="O21" s="177">
        <f>RES_hhdet_tesh!O21/RES_summary!O$19</f>
        <v>0</v>
      </c>
      <c r="P21" s="177">
        <f>RES_hhdet_tesh!P21/RES_summary!P$19</f>
        <v>0</v>
      </c>
      <c r="Q21" s="177">
        <f>RES_hhdet_tesh!Q21/RES_summary!Q$19</f>
        <v>0</v>
      </c>
    </row>
    <row r="22" spans="1:17" ht="12" customHeight="1" x14ac:dyDescent="0.25">
      <c r="A22" s="29" t="s">
        <v>140</v>
      </c>
      <c r="B22" s="176">
        <f>RES_hhdet_tesh!B22/RES_summary!B$19</f>
        <v>0</v>
      </c>
      <c r="C22" s="176">
        <f>RES_hhdet_tesh!C22/RES_summary!C$19</f>
        <v>0</v>
      </c>
      <c r="D22" s="176">
        <f>RES_hhdet_tesh!D22/RES_summary!D$19</f>
        <v>0</v>
      </c>
      <c r="E22" s="176">
        <f>RES_hhdet_tesh!E22/RES_summary!E$19</f>
        <v>0</v>
      </c>
      <c r="F22" s="176">
        <f>RES_hhdet_tesh!F22/RES_summary!F$19</f>
        <v>0</v>
      </c>
      <c r="G22" s="176">
        <f>RES_hhdet_tesh!G22/RES_summary!G$19</f>
        <v>0</v>
      </c>
      <c r="H22" s="176">
        <f>RES_hhdet_tesh!H22/RES_summary!H$19</f>
        <v>0</v>
      </c>
      <c r="I22" s="176">
        <f>RES_hhdet_tesh!I22/RES_summary!I$19</f>
        <v>0</v>
      </c>
      <c r="J22" s="176">
        <f>RES_hhdet_tesh!J22/RES_summary!J$19</f>
        <v>0</v>
      </c>
      <c r="K22" s="176">
        <f>RES_hhdet_tesh!K22/RES_summary!K$19</f>
        <v>0</v>
      </c>
      <c r="L22" s="176">
        <f>RES_hhdet_tesh!L22/RES_summary!L$19</f>
        <v>0</v>
      </c>
      <c r="M22" s="176">
        <f>RES_hhdet_tesh!M22/RES_summary!M$19</f>
        <v>0</v>
      </c>
      <c r="N22" s="176">
        <f>RES_hhdet_tesh!N22/RES_summary!N$19</f>
        <v>0</v>
      </c>
      <c r="O22" s="176">
        <f>RES_hhdet_tesh!O22/RES_summary!O$19</f>
        <v>0</v>
      </c>
      <c r="P22" s="176">
        <f>RES_hhdet_tesh!P22/RES_summary!P$19</f>
        <v>0</v>
      </c>
      <c r="Q22" s="176">
        <f>RES_hhdet_tesh!Q22/RES_summary!Q$19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35.650165685552288</v>
      </c>
      <c r="C24" s="184">
        <f>RES_hhdet_tesh!C24/RES_summary!C$19</f>
        <v>36.418723519369394</v>
      </c>
      <c r="D24" s="184">
        <f>RES_hhdet_tesh!D24/RES_summary!D$19</f>
        <v>37.927417698824108</v>
      </c>
      <c r="E24" s="184">
        <f>RES_hhdet_tesh!E24/RES_summary!E$19</f>
        <v>39.867007195143465</v>
      </c>
      <c r="F24" s="184">
        <f>RES_hhdet_tesh!F24/RES_summary!F$19</f>
        <v>41.171322607227296</v>
      </c>
      <c r="G24" s="184">
        <f>RES_hhdet_tesh!G24/RES_summary!G$19</f>
        <v>41.645534712631708</v>
      </c>
      <c r="H24" s="184">
        <f>RES_hhdet_tesh!H24/RES_summary!H$19</f>
        <v>40.334754826423193</v>
      </c>
      <c r="I24" s="184">
        <f>RES_hhdet_tesh!I24/RES_summary!I$19</f>
        <v>41.178123622904657</v>
      </c>
      <c r="J24" s="184">
        <f>RES_hhdet_tesh!J24/RES_summary!J$19</f>
        <v>39.463577007921131</v>
      </c>
      <c r="K24" s="184">
        <f>RES_hhdet_tesh!K24/RES_summary!K$19</f>
        <v>40.272358502409077</v>
      </c>
      <c r="L24" s="184">
        <f>RES_hhdet_tesh!L24/RES_summary!L$19</f>
        <v>36.234342253402971</v>
      </c>
      <c r="M24" s="184">
        <f>RES_hhdet_tesh!M24/RES_summary!M$19</f>
        <v>32.479448810252038</v>
      </c>
      <c r="N24" s="184">
        <f>RES_hhdet_tesh!N24/RES_summary!N$19</f>
        <v>30.567290432054016</v>
      </c>
      <c r="O24" s="184">
        <f>RES_hhdet_tesh!O24/RES_summary!O$19</f>
        <v>29.982633272577448</v>
      </c>
      <c r="P24" s="184">
        <f>RES_hhdet_tesh!P24/RES_summary!P$19</f>
        <v>28.725238612450934</v>
      </c>
      <c r="Q24" s="184">
        <f>RES_hhdet_tesh!Q24/RES_summary!Q$19</f>
        <v>29.033093623697873</v>
      </c>
    </row>
    <row r="25" spans="1:17" ht="12.95" customHeight="1" x14ac:dyDescent="0.25">
      <c r="A25" s="158" t="s">
        <v>65</v>
      </c>
      <c r="B25" s="178">
        <f>RES_hhdet_tesh!B25/RES_summary!B$19</f>
        <v>14.623116191093604</v>
      </c>
      <c r="C25" s="178">
        <f>RES_hhdet_tesh!C25/RES_summary!C$19</f>
        <v>14.7430227004401</v>
      </c>
      <c r="D25" s="178">
        <f>RES_hhdet_tesh!D25/RES_summary!D$19</f>
        <v>15.152487793236519</v>
      </c>
      <c r="E25" s="178">
        <f>RES_hhdet_tesh!E25/RES_summary!E$19</f>
        <v>15.371877337001079</v>
      </c>
      <c r="F25" s="178">
        <f>RES_hhdet_tesh!F25/RES_summary!F$19</f>
        <v>15.583149715254493</v>
      </c>
      <c r="G25" s="178">
        <f>RES_hhdet_tesh!G25/RES_summary!G$19</f>
        <v>15.731487236643988</v>
      </c>
      <c r="H25" s="178">
        <f>RES_hhdet_tesh!H25/RES_summary!H$19</f>
        <v>15.044117083440733</v>
      </c>
      <c r="I25" s="178">
        <f>RES_hhdet_tesh!I25/RES_summary!I$19</f>
        <v>15.319257474423061</v>
      </c>
      <c r="J25" s="178">
        <f>RES_hhdet_tesh!J25/RES_summary!J$19</f>
        <v>14.624690233999685</v>
      </c>
      <c r="K25" s="178">
        <f>RES_hhdet_tesh!K25/RES_summary!K$19</f>
        <v>14.790061541475938</v>
      </c>
      <c r="L25" s="178">
        <f>RES_hhdet_tesh!L25/RES_summary!L$19</f>
        <v>9.3460301925953644</v>
      </c>
      <c r="M25" s="178">
        <f>RES_hhdet_tesh!M25/RES_summary!M$19</f>
        <v>7.6934740772454351</v>
      </c>
      <c r="N25" s="178">
        <f>RES_hhdet_tesh!N25/RES_summary!N$19</f>
        <v>7.9607256990410464</v>
      </c>
      <c r="O25" s="178">
        <f>RES_hhdet_tesh!O25/RES_summary!O$19</f>
        <v>8.4004207764161283</v>
      </c>
      <c r="P25" s="178">
        <f>RES_hhdet_tesh!P25/RES_summary!P$19</f>
        <v>8.3219852733517747</v>
      </c>
      <c r="Q25" s="178">
        <f>RES_hhdet_tesh!Q25/RES_summary!Q$19</f>
        <v>8.4701157809147176</v>
      </c>
    </row>
    <row r="26" spans="1:17" ht="12" customHeight="1" x14ac:dyDescent="0.25">
      <c r="A26" s="23" t="s">
        <v>84</v>
      </c>
      <c r="B26" s="177">
        <f>RES_hhdet_tesh!B26/RES_summary!B$19</f>
        <v>14.39062703192193</v>
      </c>
      <c r="C26" s="177">
        <f>RES_hhdet_tesh!C26/RES_summary!C$19</f>
        <v>14.489621722356633</v>
      </c>
      <c r="D26" s="177">
        <f>RES_hhdet_tesh!D26/RES_summary!D$19</f>
        <v>14.642361679889529</v>
      </c>
      <c r="E26" s="177">
        <f>RES_hhdet_tesh!E26/RES_summary!E$19</f>
        <v>14.360789312431388</v>
      </c>
      <c r="F26" s="177">
        <f>RES_hhdet_tesh!F26/RES_summary!F$19</f>
        <v>14.526833807333061</v>
      </c>
      <c r="G26" s="177">
        <f>RES_hhdet_tesh!G26/RES_summary!G$19</f>
        <v>14.628833578243782</v>
      </c>
      <c r="H26" s="177">
        <f>RES_hhdet_tesh!H26/RES_summary!H$19</f>
        <v>14.466228236067193</v>
      </c>
      <c r="I26" s="177">
        <f>RES_hhdet_tesh!I26/RES_summary!I$19</f>
        <v>14.548476683428312</v>
      </c>
      <c r="J26" s="177">
        <f>RES_hhdet_tesh!J26/RES_summary!J$19</f>
        <v>14.408341995714155</v>
      </c>
      <c r="K26" s="177">
        <f>RES_hhdet_tesh!K26/RES_summary!K$19</f>
        <v>14.548990676869828</v>
      </c>
      <c r="L26" s="177">
        <f>RES_hhdet_tesh!L26/RES_summary!L$19</f>
        <v>8.7517069839355806</v>
      </c>
      <c r="M26" s="177">
        <f>RES_hhdet_tesh!M26/RES_summary!M$19</f>
        <v>7.5674609142711677</v>
      </c>
      <c r="N26" s="177">
        <f>RES_hhdet_tesh!N26/RES_summary!N$19</f>
        <v>7.8203214552405971</v>
      </c>
      <c r="O26" s="177">
        <f>RES_hhdet_tesh!O26/RES_summary!O$19</f>
        <v>8.2373624061349808</v>
      </c>
      <c r="P26" s="177">
        <f>RES_hhdet_tesh!P26/RES_summary!P$19</f>
        <v>8.1774099268698883</v>
      </c>
      <c r="Q26" s="177">
        <f>RES_hhdet_tesh!Q26/RES_summary!Q$19</f>
        <v>8.2757646794698019</v>
      </c>
    </row>
    <row r="27" spans="1:17" ht="12" customHeight="1" x14ac:dyDescent="0.25">
      <c r="A27" s="23" t="s">
        <v>60</v>
      </c>
      <c r="B27" s="177">
        <f>RES_hhdet_tesh!B27/RES_summary!B$19</f>
        <v>0.23248915917167348</v>
      </c>
      <c r="C27" s="177">
        <f>RES_hhdet_tesh!C27/RES_summary!C$19</f>
        <v>0.25340097808346695</v>
      </c>
      <c r="D27" s="177">
        <f>RES_hhdet_tesh!D27/RES_summary!D$19</f>
        <v>0.51012611334699087</v>
      </c>
      <c r="E27" s="177">
        <f>RES_hhdet_tesh!E27/RES_summary!E$19</f>
        <v>1.011088024569692</v>
      </c>
      <c r="F27" s="177">
        <f>RES_hhdet_tesh!F27/RES_summary!F$19</f>
        <v>1.0563159079214297</v>
      </c>
      <c r="G27" s="177">
        <f>RES_hhdet_tesh!G27/RES_summary!G$19</f>
        <v>1.1026536584002065</v>
      </c>
      <c r="H27" s="177">
        <f>RES_hhdet_tesh!H27/RES_summary!H$19</f>
        <v>0.57788884737353896</v>
      </c>
      <c r="I27" s="177">
        <f>RES_hhdet_tesh!I27/RES_summary!I$19</f>
        <v>0.77078079099474905</v>
      </c>
      <c r="J27" s="177">
        <f>RES_hhdet_tesh!J27/RES_summary!J$19</f>
        <v>0.21634823828553065</v>
      </c>
      <c r="K27" s="177">
        <f>RES_hhdet_tesh!K27/RES_summary!K$19</f>
        <v>0.2410708646061096</v>
      </c>
      <c r="L27" s="177">
        <f>RES_hhdet_tesh!L27/RES_summary!L$19</f>
        <v>0.59432320865978194</v>
      </c>
      <c r="M27" s="177">
        <f>RES_hhdet_tesh!M27/RES_summary!M$19</f>
        <v>0.12601316297426726</v>
      </c>
      <c r="N27" s="177">
        <f>RES_hhdet_tesh!N27/RES_summary!N$19</f>
        <v>0.14040424380044883</v>
      </c>
      <c r="O27" s="177">
        <f>RES_hhdet_tesh!O27/RES_summary!O$19</f>
        <v>0.16305837028114853</v>
      </c>
      <c r="P27" s="177">
        <f>RES_hhdet_tesh!P27/RES_summary!P$19</f>
        <v>0.14457534648188636</v>
      </c>
      <c r="Q27" s="177">
        <f>RES_hhdet_tesh!Q27/RES_summary!Q$19</f>
        <v>0.19435110144491607</v>
      </c>
    </row>
    <row r="28" spans="1:17" ht="12.95" customHeight="1" x14ac:dyDescent="0.25">
      <c r="A28" s="158" t="s">
        <v>112</v>
      </c>
      <c r="B28" s="178">
        <f>RES_hhdet_tesh!B28/RES_summary!B$19</f>
        <v>0.18789587978213854</v>
      </c>
      <c r="C28" s="178">
        <f>RES_hhdet_tesh!C28/RES_summary!C$19</f>
        <v>0.21554204217338319</v>
      </c>
      <c r="D28" s="178">
        <f>RES_hhdet_tesh!D28/RES_summary!D$19</f>
        <v>0.26479754151716733</v>
      </c>
      <c r="E28" s="178">
        <f>RES_hhdet_tesh!E28/RES_summary!E$19</f>
        <v>0.31671302781155564</v>
      </c>
      <c r="F28" s="178">
        <f>RES_hhdet_tesh!F28/RES_summary!F$19</f>
        <v>0.37412980822712533</v>
      </c>
      <c r="G28" s="178">
        <f>RES_hhdet_tesh!G28/RES_summary!G$19</f>
        <v>0.43861839657072782</v>
      </c>
      <c r="H28" s="178">
        <f>RES_hhdet_tesh!H28/RES_summary!H$19</f>
        <v>0.52525832837860198</v>
      </c>
      <c r="I28" s="178">
        <f>RES_hhdet_tesh!I28/RES_summary!I$19</f>
        <v>0.66482680100270641</v>
      </c>
      <c r="J28" s="178">
        <f>RES_hhdet_tesh!J28/RES_summary!J$19</f>
        <v>0.79081308669928219</v>
      </c>
      <c r="K28" s="178">
        <f>RES_hhdet_tesh!K28/RES_summary!K$19</f>
        <v>0.93112378860737499</v>
      </c>
      <c r="L28" s="178">
        <f>RES_hhdet_tesh!L28/RES_summary!L$19</f>
        <v>1.2734180271403286</v>
      </c>
      <c r="M28" s="178">
        <f>RES_hhdet_tesh!M28/RES_summary!M$19</f>
        <v>1.2010813963411457</v>
      </c>
      <c r="N28" s="178">
        <f>RES_hhdet_tesh!N28/RES_summary!N$19</f>
        <v>1.2053412178791374</v>
      </c>
      <c r="O28" s="178">
        <f>RES_hhdet_tesh!O28/RES_summary!O$19</f>
        <v>1.1937602258988194</v>
      </c>
      <c r="P28" s="178">
        <f>RES_hhdet_tesh!P28/RES_summary!P$19</f>
        <v>1.1307053674416934</v>
      </c>
      <c r="Q28" s="178">
        <f>RES_hhdet_tesh!Q28/RES_summary!Q$19</f>
        <v>1.1477096507495439</v>
      </c>
    </row>
    <row r="29" spans="1:17" ht="12" customHeight="1" x14ac:dyDescent="0.25">
      <c r="A29" s="23" t="s">
        <v>60</v>
      </c>
      <c r="B29" s="177">
        <f>RES_hhdet_tesh!B29/RES_summary!B$19</f>
        <v>0.18789587978213854</v>
      </c>
      <c r="C29" s="177">
        <f>RES_hhdet_tesh!C29/RES_summary!C$19</f>
        <v>0.21554204217338319</v>
      </c>
      <c r="D29" s="177">
        <f>RES_hhdet_tesh!D29/RES_summary!D$19</f>
        <v>0.26479754151716733</v>
      </c>
      <c r="E29" s="177">
        <f>RES_hhdet_tesh!E29/RES_summary!E$19</f>
        <v>0.31671302781155564</v>
      </c>
      <c r="F29" s="177">
        <f>RES_hhdet_tesh!F29/RES_summary!F$19</f>
        <v>0.37412980822712533</v>
      </c>
      <c r="G29" s="177">
        <f>RES_hhdet_tesh!G29/RES_summary!G$19</f>
        <v>0.43861839657072782</v>
      </c>
      <c r="H29" s="177">
        <f>RES_hhdet_tesh!H29/RES_summary!H$19</f>
        <v>0.52525832837860198</v>
      </c>
      <c r="I29" s="177">
        <f>RES_hhdet_tesh!I29/RES_summary!I$19</f>
        <v>0.66482680100270641</v>
      </c>
      <c r="J29" s="177">
        <f>RES_hhdet_tesh!J29/RES_summary!J$19</f>
        <v>0.79081308669928219</v>
      </c>
      <c r="K29" s="177">
        <f>RES_hhdet_tesh!K29/RES_summary!K$19</f>
        <v>0.93112378860737499</v>
      </c>
      <c r="L29" s="177">
        <f>RES_hhdet_tesh!L29/RES_summary!L$19</f>
        <v>1.2734180271403286</v>
      </c>
      <c r="M29" s="177">
        <f>RES_hhdet_tesh!M29/RES_summary!M$19</f>
        <v>1.2010813963411457</v>
      </c>
      <c r="N29" s="177">
        <f>RES_hhdet_tesh!N29/RES_summary!N$19</f>
        <v>1.2053412178791374</v>
      </c>
      <c r="O29" s="177">
        <f>RES_hhdet_tesh!O29/RES_summary!O$19</f>
        <v>1.1937602258988194</v>
      </c>
      <c r="P29" s="177">
        <f>RES_hhdet_tesh!P29/RES_summary!P$19</f>
        <v>1.1307053674416934</v>
      </c>
      <c r="Q29" s="177">
        <f>RES_hhdet_tesh!Q29/RES_summary!Q$19</f>
        <v>1.1477096507495439</v>
      </c>
    </row>
    <row r="30" spans="1:17" ht="12" customHeight="1" x14ac:dyDescent="0.25">
      <c r="A30" s="158" t="s">
        <v>63</v>
      </c>
      <c r="B30" s="178">
        <f>RES_hhdet_tesh!B30/RES_summary!B$19</f>
        <v>7.9570887226276001</v>
      </c>
      <c r="C30" s="178">
        <f>RES_hhdet_tesh!C30/RES_summary!C$19</f>
        <v>8.0760380760035524</v>
      </c>
      <c r="D30" s="178">
        <f>RES_hhdet_tesh!D30/RES_summary!D$19</f>
        <v>8.1857439425957583</v>
      </c>
      <c r="E30" s="178">
        <f>RES_hhdet_tesh!E30/RES_summary!E$19</f>
        <v>8.5682427163323034</v>
      </c>
      <c r="F30" s="178">
        <f>RES_hhdet_tesh!F30/RES_summary!F$19</f>
        <v>8.7794869018709392</v>
      </c>
      <c r="G30" s="178">
        <f>RES_hhdet_tesh!G30/RES_summary!G$19</f>
        <v>8.9186054777414565</v>
      </c>
      <c r="H30" s="178">
        <f>RES_hhdet_tesh!H30/RES_summary!H$19</f>
        <v>8.8244098789052607</v>
      </c>
      <c r="I30" s="178">
        <f>RES_hhdet_tesh!I30/RES_summary!I$19</f>
        <v>8.9869201532902263</v>
      </c>
      <c r="J30" s="178">
        <f>RES_hhdet_tesh!J30/RES_summary!J$19</f>
        <v>8.9933755638663104</v>
      </c>
      <c r="K30" s="178">
        <f>RES_hhdet_tesh!K30/RES_summary!K$19</f>
        <v>8.9787243798633902</v>
      </c>
      <c r="L30" s="178">
        <f>RES_hhdet_tesh!L30/RES_summary!L$19</f>
        <v>9.1901127968038665</v>
      </c>
      <c r="M30" s="178">
        <f>RES_hhdet_tesh!M30/RES_summary!M$19</f>
        <v>9.1336102099504402</v>
      </c>
      <c r="N30" s="178">
        <f>RES_hhdet_tesh!N30/RES_summary!N$19</f>
        <v>9.0870640624999091</v>
      </c>
      <c r="O30" s="178">
        <f>RES_hhdet_tesh!O30/RES_summary!O$19</f>
        <v>8.9620675774673852</v>
      </c>
      <c r="P30" s="178">
        <f>RES_hhdet_tesh!P30/RES_summary!P$19</f>
        <v>8.9182611503935423</v>
      </c>
      <c r="Q30" s="178">
        <f>RES_hhdet_tesh!Q30/RES_summary!Q$19</f>
        <v>8.8262222877585383</v>
      </c>
    </row>
    <row r="31" spans="1:17" ht="12" customHeight="1" x14ac:dyDescent="0.25">
      <c r="A31" s="167" t="s">
        <v>169</v>
      </c>
      <c r="B31" s="183">
        <f>RES_hhdet_tesh!B31/RES_summary!B$19</f>
        <v>7.8921481623237391</v>
      </c>
      <c r="C31" s="183">
        <f>RES_hhdet_tesh!C31/RES_summary!C$19</f>
        <v>8.0060626783238344</v>
      </c>
      <c r="D31" s="183">
        <f>RES_hhdet_tesh!D31/RES_summary!D$19</f>
        <v>8.0478912790737933</v>
      </c>
      <c r="E31" s="183">
        <f>RES_hhdet_tesh!E31/RES_summary!E$19</f>
        <v>8.2986361152647046</v>
      </c>
      <c r="F31" s="183">
        <f>RES_hhdet_tesh!F31/RES_summary!F$19</f>
        <v>8.4421743505422118</v>
      </c>
      <c r="G31" s="183">
        <f>RES_hhdet_tesh!G31/RES_summary!G$19</f>
        <v>8.6010750140189103</v>
      </c>
      <c r="H31" s="183">
        <f>RES_hhdet_tesh!H31/RES_summary!H$19</f>
        <v>8.6557465975416008</v>
      </c>
      <c r="I31" s="183">
        <f>RES_hhdet_tesh!I31/RES_summary!I$19</f>
        <v>8.7640077908990968</v>
      </c>
      <c r="J31" s="183">
        <f>RES_hhdet_tesh!J31/RES_summary!J$19</f>
        <v>8.8920220125235172</v>
      </c>
      <c r="K31" s="183">
        <f>RES_hhdet_tesh!K31/RES_summary!K$19</f>
        <v>8.8722101394641388</v>
      </c>
      <c r="L31" s="183">
        <f>RES_hhdet_tesh!L31/RES_summary!L$19</f>
        <v>9.0411034770209202</v>
      </c>
      <c r="M31" s="183">
        <f>RES_hhdet_tesh!M31/RES_summary!M$19</f>
        <v>9.1587110581763778</v>
      </c>
      <c r="N31" s="183">
        <f>RES_hhdet_tesh!N31/RES_summary!N$19</f>
        <v>9.0526195591256045</v>
      </c>
      <c r="O31" s="183">
        <f>RES_hhdet_tesh!O31/RES_summary!O$19</f>
        <v>8.9271406768478521</v>
      </c>
      <c r="P31" s="183">
        <f>RES_hhdet_tesh!P31/RES_summary!P$19</f>
        <v>8.8831756081853275</v>
      </c>
      <c r="Q31" s="183">
        <f>RES_hhdet_tesh!Q31/RES_summary!Q$19</f>
        <v>8.781748931965792</v>
      </c>
    </row>
    <row r="32" spans="1:17" ht="12" customHeight="1" x14ac:dyDescent="0.25">
      <c r="A32" s="167" t="s">
        <v>168</v>
      </c>
      <c r="B32" s="183">
        <f>RES_hhdet_tesh!B32/RES_summary!B$19</f>
        <v>7.8921200280424229</v>
      </c>
      <c r="C32" s="183">
        <f>RES_hhdet_tesh!C32/RES_summary!C$19</f>
        <v>8.0202793276064686</v>
      </c>
      <c r="D32" s="183">
        <f>RES_hhdet_tesh!D32/RES_summary!D$19</f>
        <v>8.0785542190616209</v>
      </c>
      <c r="E32" s="183">
        <f>RES_hhdet_tesh!E32/RES_summary!E$19</f>
        <v>8.3409772842075274</v>
      </c>
      <c r="F32" s="183">
        <f>RES_hhdet_tesh!F32/RES_summary!F$19</f>
        <v>8.4939746644924714</v>
      </c>
      <c r="G32" s="183">
        <f>RES_hhdet_tesh!G32/RES_summary!G$19</f>
        <v>8.6667635317641789</v>
      </c>
      <c r="H32" s="183">
        <f>RES_hhdet_tesh!H32/RES_summary!H$19</f>
        <v>8.7332540358110595</v>
      </c>
      <c r="I32" s="183">
        <f>RES_hhdet_tesh!I32/RES_summary!I$19</f>
        <v>8.854473914427837</v>
      </c>
      <c r="J32" s="183">
        <f>RES_hhdet_tesh!J32/RES_summary!J$19</f>
        <v>9.0097827755150135</v>
      </c>
      <c r="K32" s="183">
        <f>RES_hhdet_tesh!K32/RES_summary!K$19</f>
        <v>9.0132959393224166</v>
      </c>
      <c r="L32" s="183">
        <f>RES_hhdet_tesh!L32/RES_summary!L$19</f>
        <v>9.0930157425801532</v>
      </c>
      <c r="M32" s="183">
        <f>RES_hhdet_tesh!M32/RES_summary!M$19</f>
        <v>9.1866071292647273</v>
      </c>
      <c r="N32" s="183">
        <f>RES_hhdet_tesh!N32/RES_summary!N$19</f>
        <v>9.0500766960717165</v>
      </c>
      <c r="O32" s="183">
        <f>RES_hhdet_tesh!O32/RES_summary!O$19</f>
        <v>8.8850365709868786</v>
      </c>
      <c r="P32" s="183">
        <f>RES_hhdet_tesh!P32/RES_summary!P$19</f>
        <v>8.848369301087315</v>
      </c>
      <c r="Q32" s="183">
        <f>RES_hhdet_tesh!Q32/RES_summary!Q$19</f>
        <v>8.7493438488756752</v>
      </c>
    </row>
    <row r="33" spans="1:17" ht="12" customHeight="1" x14ac:dyDescent="0.25">
      <c r="A33" s="166" t="s">
        <v>57</v>
      </c>
      <c r="B33" s="182">
        <f>RES_hhdet_tesh!B33/RES_summary!B$19</f>
        <v>2.7622518568133287</v>
      </c>
      <c r="C33" s="182">
        <f>RES_hhdet_tesh!C33/RES_summary!C$19</f>
        <v>2.8034846552125203</v>
      </c>
      <c r="D33" s="182">
        <f>RES_hhdet_tesh!D33/RES_summary!D$19</f>
        <v>2.821213232598756</v>
      </c>
      <c r="E33" s="182">
        <f>RES_hhdet_tesh!E33/RES_summary!E$19</f>
        <v>2.9095177725613213</v>
      </c>
      <c r="F33" s="182">
        <f>RES_hhdet_tesh!F33/RES_summary!F$19</f>
        <v>2.9596063550577738</v>
      </c>
      <c r="G33" s="182">
        <f>RES_hhdet_tesh!G33/RES_summary!G$19</f>
        <v>3.0320936392613178</v>
      </c>
      <c r="H33" s="182">
        <f>RES_hhdet_tesh!H33/RES_summary!H$19</f>
        <v>3.0683767803180166</v>
      </c>
      <c r="I33" s="182">
        <f>RES_hhdet_tesh!I33/RES_summary!I$19</f>
        <v>3.1226975474970908</v>
      </c>
      <c r="J33" s="182">
        <f>RES_hhdet_tesh!J33/RES_summary!J$19</f>
        <v>3.2007731938324233</v>
      </c>
      <c r="K33" s="182">
        <f>RES_hhdet_tesh!K33/RES_summary!K$19</f>
        <v>3.2091997954255258</v>
      </c>
      <c r="L33" s="182">
        <f>RES_hhdet_tesh!L33/RES_summary!L$19</f>
        <v>3.2985039914217649</v>
      </c>
      <c r="M33" s="182">
        <f>RES_hhdet_tesh!M33/RES_summary!M$19</f>
        <v>3.3290930930494844</v>
      </c>
      <c r="N33" s="182">
        <f>RES_hhdet_tesh!N33/RES_summary!N$19</f>
        <v>3.2709328708897409</v>
      </c>
      <c r="O33" s="182">
        <f>RES_hhdet_tesh!O33/RES_summary!O$19</f>
        <v>3.20290649777992</v>
      </c>
      <c r="P33" s="182">
        <f>RES_hhdet_tesh!P33/RES_summary!P$19</f>
        <v>3.1785022517665249</v>
      </c>
      <c r="Q33" s="182">
        <f>RES_hhdet_tesh!Q33/RES_summary!Q$19</f>
        <v>3.1309454515734036</v>
      </c>
    </row>
    <row r="34" spans="1:17" ht="12" customHeight="1" x14ac:dyDescent="0.25">
      <c r="A34" s="147" t="s">
        <v>59</v>
      </c>
      <c r="B34" s="181">
        <f>RES_hhdet_tesh!B34/RES_summary!B$19</f>
        <v>5.129868171229095</v>
      </c>
      <c r="C34" s="181">
        <f>RES_hhdet_tesh!C34/RES_summary!C$19</f>
        <v>5.2167946723939487</v>
      </c>
      <c r="D34" s="181">
        <f>RES_hhdet_tesh!D34/RES_summary!D$19</f>
        <v>5.2573409864628653</v>
      </c>
      <c r="E34" s="181">
        <f>RES_hhdet_tesh!E34/RES_summary!E$19</f>
        <v>5.4314595116462083</v>
      </c>
      <c r="F34" s="181">
        <f>RES_hhdet_tesh!F34/RES_summary!F$19</f>
        <v>5.534368309434698</v>
      </c>
      <c r="G34" s="181">
        <f>RES_hhdet_tesh!G34/RES_summary!G$19</f>
        <v>5.6346698925028633</v>
      </c>
      <c r="H34" s="181">
        <f>RES_hhdet_tesh!H34/RES_summary!H$19</f>
        <v>5.6648772554930424</v>
      </c>
      <c r="I34" s="181">
        <f>RES_hhdet_tesh!I34/RES_summary!I$19</f>
        <v>5.7317763669307489</v>
      </c>
      <c r="J34" s="181">
        <f>RES_hhdet_tesh!J34/RES_summary!J$19</f>
        <v>5.8090095816825889</v>
      </c>
      <c r="K34" s="181">
        <f>RES_hhdet_tesh!K34/RES_summary!K$19</f>
        <v>5.8040961438968912</v>
      </c>
      <c r="L34" s="181">
        <f>RES_hhdet_tesh!L34/RES_summary!L$19</f>
        <v>5.794511751158387</v>
      </c>
      <c r="M34" s="181">
        <f>RES_hhdet_tesh!M34/RES_summary!M$19</f>
        <v>5.8575140362152425</v>
      </c>
      <c r="N34" s="181">
        <f>RES_hhdet_tesh!N34/RES_summary!N$19</f>
        <v>5.7791438251819738</v>
      </c>
      <c r="O34" s="181">
        <f>RES_hhdet_tesh!O34/RES_summary!O$19</f>
        <v>5.6821300732069586</v>
      </c>
      <c r="P34" s="181">
        <f>RES_hhdet_tesh!P34/RES_summary!P$19</f>
        <v>5.6698670493207892</v>
      </c>
      <c r="Q34" s="181">
        <f>RES_hhdet_tesh!Q34/RES_summary!Q$19</f>
        <v>5.6183983973022729</v>
      </c>
    </row>
    <row r="35" spans="1:17" ht="12" customHeight="1" x14ac:dyDescent="0.25">
      <c r="A35" s="163" t="s">
        <v>142</v>
      </c>
      <c r="B35" s="180">
        <f>RES_hhdet_tesh!B35/RES_summary!B$19</f>
        <v>8.1284260953426895</v>
      </c>
      <c r="C35" s="180">
        <f>RES_hhdet_tesh!C35/RES_summary!C$19</f>
        <v>8.2594146799838111</v>
      </c>
      <c r="D35" s="180">
        <f>RES_hhdet_tesh!D35/RES_summary!D$19</f>
        <v>8.5509401117566153</v>
      </c>
      <c r="E35" s="180">
        <f>RES_hhdet_tesh!E35/RES_summary!E$19</f>
        <v>9.2946257341882266</v>
      </c>
      <c r="F35" s="180">
        <f>RES_hhdet_tesh!F35/RES_summary!F$19</f>
        <v>9.6993211973903826</v>
      </c>
      <c r="G35" s="180">
        <f>RES_hhdet_tesh!G35/RES_summary!G$19</f>
        <v>9.7926752475344845</v>
      </c>
      <c r="H35" s="180">
        <f>RES_hhdet_tesh!H35/RES_summary!H$19</f>
        <v>9.2840429838613723</v>
      </c>
      <c r="I35" s="180">
        <f>RES_hhdet_tesh!I35/RES_summary!I$19</f>
        <v>9.6063598911852495</v>
      </c>
      <c r="J35" s="180">
        <f>RES_hhdet_tesh!J35/RES_summary!J$19</f>
        <v>9.2575746449750511</v>
      </c>
      <c r="K35" s="180">
        <f>RES_hhdet_tesh!K35/RES_summary!K$19</f>
        <v>9.25175878407779</v>
      </c>
      <c r="L35" s="180">
        <f>RES_hhdet_tesh!L35/RES_summary!L$19</f>
        <v>9.6454100693043632</v>
      </c>
      <c r="M35" s="180">
        <f>RES_hhdet_tesh!M35/RES_summary!M$19</f>
        <v>9.0470996692418613</v>
      </c>
      <c r="N35" s="180">
        <f>RES_hhdet_tesh!N35/RES_summary!N$19</f>
        <v>9.2210156388596509</v>
      </c>
      <c r="O35" s="180">
        <f>RES_hhdet_tesh!O35/RES_summary!O$19</f>
        <v>9.1356615328520423</v>
      </c>
      <c r="P35" s="180">
        <f>RES_hhdet_tesh!P35/RES_summary!P$19</f>
        <v>9.089723802180659</v>
      </c>
      <c r="Q35" s="180">
        <f>RES_hhdet_tesh!Q35/RES_summary!Q$19</f>
        <v>9.0328176421824029</v>
      </c>
    </row>
    <row r="36" spans="1:17" ht="12" customHeight="1" x14ac:dyDescent="0.25">
      <c r="A36" s="161" t="s">
        <v>141</v>
      </c>
      <c r="B36" s="179">
        <f>RES_hhdet_tesh!B36/RES_summary!B$19</f>
        <v>7.9748173045990507</v>
      </c>
      <c r="C36" s="179">
        <f>RES_hhdet_tesh!C36/RES_summary!C$19</f>
        <v>8.10758981038828</v>
      </c>
      <c r="D36" s="179">
        <f>RES_hhdet_tesh!D36/RES_summary!D$19</f>
        <v>8.2500289731923839</v>
      </c>
      <c r="E36" s="179">
        <f>RES_hhdet_tesh!E36/RES_summary!E$19</f>
        <v>8.6849146796888501</v>
      </c>
      <c r="F36" s="179">
        <f>RES_hhdet_tesh!F36/RES_summary!F$19</f>
        <v>8.9291639660997575</v>
      </c>
      <c r="G36" s="179">
        <f>RES_hhdet_tesh!G36/RES_summary!G$19</f>
        <v>9.0704931724861719</v>
      </c>
      <c r="H36" s="179">
        <f>RES_hhdet_tesh!H36/RES_summary!H$19</f>
        <v>8.9309635583653133</v>
      </c>
      <c r="I36" s="179">
        <f>RES_hhdet_tesh!I36/RES_summary!I$19</f>
        <v>9.116815843453141</v>
      </c>
      <c r="J36" s="179">
        <f>RES_hhdet_tesh!J36/RES_summary!J$19</f>
        <v>9.0711876349407117</v>
      </c>
      <c r="K36" s="179">
        <f>RES_hhdet_tesh!K36/RES_summary!K$19</f>
        <v>9.0660466798090464</v>
      </c>
      <c r="L36" s="179">
        <f>RES_hhdet_tesh!L36/RES_summary!L$19</f>
        <v>9.2170274959690595</v>
      </c>
      <c r="M36" s="179">
        <f>RES_hhdet_tesh!M36/RES_summary!M$19</f>
        <v>9.0621587469138838</v>
      </c>
      <c r="N36" s="179">
        <f>RES_hhdet_tesh!N36/RES_summary!N$19</f>
        <v>9.0397840890015431</v>
      </c>
      <c r="O36" s="179">
        <f>RES_hhdet_tesh!O36/RES_summary!O$19</f>
        <v>8.9062665088689101</v>
      </c>
      <c r="P36" s="179">
        <f>RES_hhdet_tesh!P36/RES_summary!P$19</f>
        <v>8.8707281279563759</v>
      </c>
      <c r="Q36" s="179">
        <f>RES_hhdet_tesh!Q36/RES_summary!Q$19</f>
        <v>8.7942736685975138</v>
      </c>
    </row>
    <row r="37" spans="1:17" ht="12" customHeight="1" x14ac:dyDescent="0.25">
      <c r="A37" s="148" t="s">
        <v>60</v>
      </c>
      <c r="B37" s="177">
        <f>RES_hhdet_tesh!B37/RES_summary!B$19</f>
        <v>2.8449491333699544</v>
      </c>
      <c r="C37" s="177">
        <f>RES_hhdet_tesh!C37/RES_summary!C$19</f>
        <v>2.8907951379943326</v>
      </c>
      <c r="D37" s="177">
        <f>RES_hhdet_tesh!D37/RES_summary!D$19</f>
        <v>2.9926879867295222</v>
      </c>
      <c r="E37" s="177">
        <f>RES_hhdet_tesh!E37/RES_summary!E$19</f>
        <v>3.2534551680426458</v>
      </c>
      <c r="F37" s="177">
        <f>RES_hhdet_tesh!F37/RES_summary!F$19</f>
        <v>3.394795656665059</v>
      </c>
      <c r="G37" s="177">
        <f>RES_hhdet_tesh!G37/RES_summary!G$19</f>
        <v>3.435823279983313</v>
      </c>
      <c r="H37" s="177">
        <f>RES_hhdet_tesh!H37/RES_summary!H$19</f>
        <v>3.2660863028722726</v>
      </c>
      <c r="I37" s="177">
        <f>RES_hhdet_tesh!I37/RES_summary!I$19</f>
        <v>3.3850394765223948</v>
      </c>
      <c r="J37" s="177">
        <f>RES_hhdet_tesh!J37/RES_summary!J$19</f>
        <v>3.2621780532581193</v>
      </c>
      <c r="K37" s="177">
        <f>RES_hhdet_tesh!K37/RES_summary!K$19</f>
        <v>3.2619505359121566</v>
      </c>
      <c r="L37" s="177">
        <f>RES_hhdet_tesh!L37/RES_summary!L$19</f>
        <v>3.4225157448106733</v>
      </c>
      <c r="M37" s="177">
        <f>RES_hhdet_tesh!M37/RES_summary!M$19</f>
        <v>3.2046447106986355</v>
      </c>
      <c r="N37" s="177">
        <f>RES_hhdet_tesh!N37/RES_summary!N$19</f>
        <v>3.2606402638195702</v>
      </c>
      <c r="O37" s="177">
        <f>RES_hhdet_tesh!O37/RES_summary!O$19</f>
        <v>3.2241364356619515</v>
      </c>
      <c r="P37" s="177">
        <f>RES_hhdet_tesh!P37/RES_summary!P$19</f>
        <v>3.2008610786355853</v>
      </c>
      <c r="Q37" s="177">
        <f>RES_hhdet_tesh!Q37/RES_summary!Q$19</f>
        <v>3.1758752712952374</v>
      </c>
    </row>
    <row r="38" spans="1:17" ht="12" customHeight="1" x14ac:dyDescent="0.25">
      <c r="A38" s="148" t="s">
        <v>59</v>
      </c>
      <c r="B38" s="177">
        <f>RES_hhdet_tesh!B38/RES_summary!B$19</f>
        <v>5.129868171229095</v>
      </c>
      <c r="C38" s="177">
        <f>RES_hhdet_tesh!C38/RES_summary!C$19</f>
        <v>5.2167946723939478</v>
      </c>
      <c r="D38" s="177">
        <f>RES_hhdet_tesh!D38/RES_summary!D$19</f>
        <v>5.2573409864628626</v>
      </c>
      <c r="E38" s="177">
        <f>RES_hhdet_tesh!E38/RES_summary!E$19</f>
        <v>5.4314595116462048</v>
      </c>
      <c r="F38" s="177">
        <f>RES_hhdet_tesh!F38/RES_summary!F$19</f>
        <v>5.534368309434698</v>
      </c>
      <c r="G38" s="177">
        <f>RES_hhdet_tesh!G38/RES_summary!G$19</f>
        <v>5.634669892502858</v>
      </c>
      <c r="H38" s="177">
        <f>RES_hhdet_tesh!H38/RES_summary!H$19</f>
        <v>5.6648772554930424</v>
      </c>
      <c r="I38" s="177">
        <f>RES_hhdet_tesh!I38/RES_summary!I$19</f>
        <v>5.7317763669307444</v>
      </c>
      <c r="J38" s="177">
        <f>RES_hhdet_tesh!J38/RES_summary!J$19</f>
        <v>5.8090095816825933</v>
      </c>
      <c r="K38" s="177">
        <f>RES_hhdet_tesh!K38/RES_summary!K$19</f>
        <v>5.8040961438968912</v>
      </c>
      <c r="L38" s="177">
        <f>RES_hhdet_tesh!L38/RES_summary!L$19</f>
        <v>5.794511751158387</v>
      </c>
      <c r="M38" s="177">
        <f>RES_hhdet_tesh!M38/RES_summary!M$19</f>
        <v>5.8575140362152487</v>
      </c>
      <c r="N38" s="177">
        <f>RES_hhdet_tesh!N38/RES_summary!N$19</f>
        <v>5.7791438251819738</v>
      </c>
      <c r="O38" s="177">
        <f>RES_hhdet_tesh!O38/RES_summary!O$19</f>
        <v>5.6821300732069604</v>
      </c>
      <c r="P38" s="177">
        <f>RES_hhdet_tesh!P38/RES_summary!P$19</f>
        <v>5.6698670493207901</v>
      </c>
      <c r="Q38" s="177">
        <f>RES_hhdet_tesh!Q38/RES_summary!Q$19</f>
        <v>5.6183983973022764</v>
      </c>
    </row>
    <row r="39" spans="1:17" ht="12" customHeight="1" x14ac:dyDescent="0.25">
      <c r="A39" s="158" t="s">
        <v>62</v>
      </c>
      <c r="B39" s="178">
        <f>RES_hhdet_tesh!B39/RES_summary!B$19</f>
        <v>12.882064892048948</v>
      </c>
      <c r="C39" s="178">
        <f>RES_hhdet_tesh!C39/RES_summary!C$19</f>
        <v>13.384120700752359</v>
      </c>
      <c r="D39" s="178">
        <f>RES_hhdet_tesh!D39/RES_summary!D$19</f>
        <v>14.324388421474668</v>
      </c>
      <c r="E39" s="178">
        <f>RES_hhdet_tesh!E39/RES_summary!E$19</f>
        <v>15.610174113998529</v>
      </c>
      <c r="F39" s="178">
        <f>RES_hhdet_tesh!F39/RES_summary!F$19</f>
        <v>16.43455618187474</v>
      </c>
      <c r="G39" s="178">
        <f>RES_hhdet_tesh!G39/RES_summary!G$19</f>
        <v>16.556823601675536</v>
      </c>
      <c r="H39" s="178">
        <f>RES_hhdet_tesh!H39/RES_summary!H$19</f>
        <v>15.940969535698603</v>
      </c>
      <c r="I39" s="178">
        <f>RES_hhdet_tesh!I39/RES_summary!I$19</f>
        <v>16.207119194188664</v>
      </c>
      <c r="J39" s="178">
        <f>RES_hhdet_tesh!J39/RES_summary!J$19</f>
        <v>15.054698123355855</v>
      </c>
      <c r="K39" s="178">
        <f>RES_hhdet_tesh!K39/RES_summary!K$19</f>
        <v>15.572448792462374</v>
      </c>
      <c r="L39" s="178">
        <f>RES_hhdet_tesh!L39/RES_summary!L$19</f>
        <v>16.424781236863417</v>
      </c>
      <c r="M39" s="178">
        <f>RES_hhdet_tesh!M39/RES_summary!M$19</f>
        <v>14.451283126715017</v>
      </c>
      <c r="N39" s="178">
        <f>RES_hhdet_tesh!N39/RES_summary!N$19</f>
        <v>12.314159452633927</v>
      </c>
      <c r="O39" s="178">
        <f>RES_hhdet_tesh!O39/RES_summary!O$19</f>
        <v>11.426384692795112</v>
      </c>
      <c r="P39" s="178">
        <f>RES_hhdet_tesh!P39/RES_summary!P$19</f>
        <v>10.354286821263925</v>
      </c>
      <c r="Q39" s="178">
        <f>RES_hhdet_tesh!Q39/RES_summary!Q$19</f>
        <v>10.589045904275071</v>
      </c>
    </row>
    <row r="40" spans="1:17" ht="12" customHeight="1" x14ac:dyDescent="0.25">
      <c r="A40" s="23" t="s">
        <v>57</v>
      </c>
      <c r="B40" s="177">
        <f>RES_hhdet_tesh!B40/RES_summary!B$19</f>
        <v>12.69556336909384</v>
      </c>
      <c r="C40" s="177">
        <f>RES_hhdet_tesh!C40/RES_summary!C$19</f>
        <v>13.131729571977205</v>
      </c>
      <c r="D40" s="177">
        <f>RES_hhdet_tesh!D40/RES_summary!D$19</f>
        <v>13.828335508032904</v>
      </c>
      <c r="E40" s="177">
        <f>RES_hhdet_tesh!E40/RES_summary!E$19</f>
        <v>14.867989735017817</v>
      </c>
      <c r="F40" s="177">
        <f>RES_hhdet_tesh!F40/RES_summary!F$19</f>
        <v>15.686620836347284</v>
      </c>
      <c r="G40" s="177">
        <f>RES_hhdet_tesh!G40/RES_summary!G$19</f>
        <v>15.750477680350858</v>
      </c>
      <c r="H40" s="177">
        <f>RES_hhdet_tesh!H40/RES_summary!H$19</f>
        <v>15.730036119482023</v>
      </c>
      <c r="I40" s="177">
        <f>RES_hhdet_tesh!I40/RES_summary!I$19</f>
        <v>15.876989436189128</v>
      </c>
      <c r="J40" s="177">
        <f>RES_hhdet_tesh!J40/RES_summary!J$19</f>
        <v>15.359627065191841</v>
      </c>
      <c r="K40" s="177">
        <f>RES_hhdet_tesh!K40/RES_summary!K$19</f>
        <v>15.812159043935912</v>
      </c>
      <c r="L40" s="177">
        <f>RES_hhdet_tesh!L40/RES_summary!L$19</f>
        <v>16.262244130642507</v>
      </c>
      <c r="M40" s="177">
        <f>RES_hhdet_tesh!M40/RES_summary!M$19</f>
        <v>14.745533656420996</v>
      </c>
      <c r="N40" s="177">
        <f>RES_hhdet_tesh!N40/RES_summary!N$19</f>
        <v>12.59362801623047</v>
      </c>
      <c r="O40" s="177">
        <f>RES_hhdet_tesh!O40/RES_summary!O$19</f>
        <v>11.513085351957772</v>
      </c>
      <c r="P40" s="177">
        <f>RES_hhdet_tesh!P40/RES_summary!P$19</f>
        <v>10.460029713929817</v>
      </c>
      <c r="Q40" s="177">
        <f>RES_hhdet_tesh!Q40/RES_summary!Q$19</f>
        <v>10.638562183705737</v>
      </c>
    </row>
    <row r="41" spans="1:17" ht="12" customHeight="1" x14ac:dyDescent="0.25">
      <c r="A41" s="29" t="s">
        <v>140</v>
      </c>
      <c r="B41" s="176">
        <f>RES_hhdet_tesh!B41/RES_summary!B$19</f>
        <v>13.075646280148213</v>
      </c>
      <c r="C41" s="176">
        <f>RES_hhdet_tesh!C41/RES_summary!C$19</f>
        <v>13.612116776264015</v>
      </c>
      <c r="D41" s="176">
        <f>RES_hhdet_tesh!D41/RES_summary!D$19</f>
        <v>14.730735505775272</v>
      </c>
      <c r="E41" s="176">
        <f>RES_hhdet_tesh!E41/RES_summary!E$19</f>
        <v>16.4248142885845</v>
      </c>
      <c r="F41" s="176">
        <f>RES_hhdet_tesh!F41/RES_summary!F$19</f>
        <v>17.23105597558116</v>
      </c>
      <c r="G41" s="176">
        <f>RES_hhdet_tesh!G41/RES_summary!G$19</f>
        <v>17.248510013009533</v>
      </c>
      <c r="H41" s="176">
        <f>RES_hhdet_tesh!H41/RES_summary!H$19</f>
        <v>16.113081821085558</v>
      </c>
      <c r="I41" s="176">
        <f>RES_hhdet_tesh!I41/RES_summary!I$19</f>
        <v>16.450590056523236</v>
      </c>
      <c r="J41" s="176">
        <f>RES_hhdet_tesh!J41/RES_summary!J$19</f>
        <v>14.863156569745636</v>
      </c>
      <c r="K41" s="176">
        <f>RES_hhdet_tesh!K41/RES_summary!K$19</f>
        <v>15.431153664393106</v>
      </c>
      <c r="L41" s="176">
        <f>RES_hhdet_tesh!L41/RES_summary!L$19</f>
        <v>16.537170016970652</v>
      </c>
      <c r="M41" s="176">
        <f>RES_hhdet_tesh!M41/RES_summary!M$19</f>
        <v>14.237951338300238</v>
      </c>
      <c r="N41" s="176">
        <f>RES_hhdet_tesh!N41/RES_summary!N$19</f>
        <v>12.064629380055969</v>
      </c>
      <c r="O41" s="176">
        <f>RES_hhdet_tesh!O41/RES_summary!O$19</f>
        <v>11.336393897795354</v>
      </c>
      <c r="P41" s="176">
        <f>RES_hhdet_tesh!P41/RES_summary!P$19</f>
        <v>10.245398771354534</v>
      </c>
      <c r="Q41" s="176">
        <f>RES_hhdet_tesh!Q41/RES_summary!Q$19</f>
        <v>10.547724743143917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35.679168778428249</v>
      </c>
      <c r="C43" s="184">
        <f>RES_hhdet_tesh!C43/RES_summary!C$19</f>
        <v>36.885805000880026</v>
      </c>
      <c r="D43" s="184">
        <f>RES_hhdet_tesh!D43/RES_summary!D$19</f>
        <v>38.396674465562285</v>
      </c>
      <c r="E43" s="184">
        <f>RES_hhdet_tesh!E43/RES_summary!E$19</f>
        <v>40.390568000712413</v>
      </c>
      <c r="F43" s="184">
        <f>RES_hhdet_tesh!F43/RES_summary!F$19</f>
        <v>41.533775575444842</v>
      </c>
      <c r="G43" s="184">
        <f>RES_hhdet_tesh!G43/RES_summary!G$19</f>
        <v>42.385585900133556</v>
      </c>
      <c r="H43" s="184">
        <f>RES_hhdet_tesh!H43/RES_summary!H$19</f>
        <v>41.043178492828979</v>
      </c>
      <c r="I43" s="184">
        <f>RES_hhdet_tesh!I43/RES_summary!I$19</f>
        <v>42.061752287200633</v>
      </c>
      <c r="J43" s="184">
        <f>RES_hhdet_tesh!J43/RES_summary!J$19</f>
        <v>40.174809637491734</v>
      </c>
      <c r="K43" s="184">
        <f>RES_hhdet_tesh!K43/RES_summary!K$19</f>
        <v>41.330991834436844</v>
      </c>
      <c r="L43" s="184">
        <f>RES_hhdet_tesh!L43/RES_summary!L$19</f>
        <v>36.547234087439449</v>
      </c>
      <c r="M43" s="184">
        <f>RES_hhdet_tesh!M43/RES_summary!M$19</f>
        <v>33.913942936868935</v>
      </c>
      <c r="N43" s="184">
        <f>RES_hhdet_tesh!N43/RES_summary!N$19</f>
        <v>30.787430533492419</v>
      </c>
      <c r="O43" s="184">
        <f>RES_hhdet_tesh!O43/RES_summary!O$19</f>
        <v>30.149290038929813</v>
      </c>
      <c r="P43" s="184">
        <f>RES_hhdet_tesh!P43/RES_summary!P$19</f>
        <v>28.870904588319767</v>
      </c>
      <c r="Q43" s="184">
        <f>RES_hhdet_tesh!Q43/RES_summary!Q$19</f>
        <v>29.129763778663719</v>
      </c>
    </row>
    <row r="44" spans="1:17" ht="12.95" customHeight="1" x14ac:dyDescent="0.25">
      <c r="A44" s="158" t="s">
        <v>65</v>
      </c>
      <c r="B44" s="178">
        <f>RES_hhdet_tesh!B44/RES_summary!B$19</f>
        <v>14.623190857023827</v>
      </c>
      <c r="C44" s="178">
        <f>RES_hhdet_tesh!C44/RES_summary!C$19</f>
        <v>15.07942775942872</v>
      </c>
      <c r="D44" s="178">
        <f>RES_hhdet_tesh!D44/RES_summary!D$19</f>
        <v>15.463627104889143</v>
      </c>
      <c r="E44" s="178">
        <f>RES_hhdet_tesh!E44/RES_summary!E$19</f>
        <v>15.758725528808414</v>
      </c>
      <c r="F44" s="178">
        <f>RES_hhdet_tesh!F44/RES_summary!F$19</f>
        <v>15.934270723551542</v>
      </c>
      <c r="G44" s="178">
        <f>RES_hhdet_tesh!G44/RES_summary!G$19</f>
        <v>16.314180927858061</v>
      </c>
      <c r="H44" s="178">
        <f>RES_hhdet_tesh!H44/RES_summary!H$19</f>
        <v>15.66723794233916</v>
      </c>
      <c r="I44" s="178">
        <f>RES_hhdet_tesh!I44/RES_summary!I$19</f>
        <v>16.108355474031686</v>
      </c>
      <c r="J44" s="178">
        <f>RES_hhdet_tesh!J44/RES_summary!J$19</f>
        <v>15.251768097481136</v>
      </c>
      <c r="K44" s="178">
        <f>RES_hhdet_tesh!K44/RES_summary!K$19</f>
        <v>15.782556183802212</v>
      </c>
      <c r="L44" s="178">
        <f>RES_hhdet_tesh!L44/RES_summary!L$19</f>
        <v>9.6707786967058098</v>
      </c>
      <c r="M44" s="178">
        <f>RES_hhdet_tesh!M44/RES_summary!M$19</f>
        <v>7.9378609802417524</v>
      </c>
      <c r="N44" s="178">
        <f>RES_hhdet_tesh!N44/RES_summary!N$19</f>
        <v>8.2432461624604905</v>
      </c>
      <c r="O44" s="178">
        <f>RES_hhdet_tesh!O44/RES_summary!O$19</f>
        <v>8.6493553393014544</v>
      </c>
      <c r="P44" s="178">
        <f>RES_hhdet_tesh!P44/RES_summary!P$19</f>
        <v>8.5260703468720056</v>
      </c>
      <c r="Q44" s="178">
        <f>RES_hhdet_tesh!Q44/RES_summary!Q$19</f>
        <v>8.6363280831450613</v>
      </c>
    </row>
    <row r="45" spans="1:17" ht="12" customHeight="1" x14ac:dyDescent="0.25">
      <c r="A45" s="23" t="s">
        <v>166</v>
      </c>
      <c r="B45" s="177">
        <f>RES_hhdet_tesh!B45/RES_summary!B$19</f>
        <v>14.390700510757755</v>
      </c>
      <c r="C45" s="177">
        <f>RES_hhdet_tesh!C45/RES_summary!C$19</f>
        <v>14.820244699019803</v>
      </c>
      <c r="D45" s="177">
        <f>RES_hhdet_tesh!D45/RES_summary!D$19</f>
        <v>14.943026124977093</v>
      </c>
      <c r="E45" s="177">
        <f>RES_hhdet_tesh!E45/RES_summary!E$19</f>
        <v>14.722192494140877</v>
      </c>
      <c r="F45" s="177">
        <f>RES_hhdet_tesh!F45/RES_summary!F$19</f>
        <v>14.854153805343563</v>
      </c>
      <c r="G45" s="177">
        <f>RES_hhdet_tesh!G45/RES_summary!G$19</f>
        <v>15.170685019727816</v>
      </c>
      <c r="H45" s="177">
        <f>RES_hhdet_tesh!H45/RES_summary!H$19</f>
        <v>15.065413187465964</v>
      </c>
      <c r="I45" s="177">
        <f>RES_hhdet_tesh!I45/RES_summary!I$19</f>
        <v>15.297871611179426</v>
      </c>
      <c r="J45" s="177">
        <f>RES_hhdet_tesh!J45/RES_summary!J$19</f>
        <v>15.026143273581733</v>
      </c>
      <c r="K45" s="177">
        <f>RES_hhdet_tesh!K45/RES_summary!K$19</f>
        <v>15.525308135560214</v>
      </c>
      <c r="L45" s="177">
        <f>RES_hhdet_tesh!L45/RES_summary!L$19</f>
        <v>9.0558044127773751</v>
      </c>
      <c r="M45" s="177">
        <f>RES_hhdet_tesh!M45/RES_summary!M$19</f>
        <v>7.807844948559949</v>
      </c>
      <c r="N45" s="177">
        <f>RES_hhdet_tesh!N45/RES_summary!N$19</f>
        <v>8.097859072431671</v>
      </c>
      <c r="O45" s="177">
        <f>RES_hhdet_tesh!O45/RES_summary!O$19</f>
        <v>8.4814649653372651</v>
      </c>
      <c r="P45" s="177">
        <f>RES_hhdet_tesh!P45/RES_summary!P$19</f>
        <v>8.3779494918069162</v>
      </c>
      <c r="Q45" s="177">
        <f>RES_hhdet_tesh!Q45/RES_summary!Q$19</f>
        <v>8.4381631561459596</v>
      </c>
    </row>
    <row r="46" spans="1:17" ht="12" customHeight="1" x14ac:dyDescent="0.25">
      <c r="A46" s="23" t="s">
        <v>60</v>
      </c>
      <c r="B46" s="177">
        <f>RES_hhdet_tesh!B46/RES_summary!B$19</f>
        <v>0.23249034626607329</v>
      </c>
      <c r="C46" s="177">
        <f>RES_hhdet_tesh!C46/RES_summary!C$19</f>
        <v>0.25918306040891825</v>
      </c>
      <c r="D46" s="177">
        <f>RES_hhdet_tesh!D46/RES_summary!D$19</f>
        <v>0.52060097991204823</v>
      </c>
      <c r="E46" s="177">
        <f>RES_hhdet_tesh!E46/RES_summary!E$19</f>
        <v>1.0365330346675374</v>
      </c>
      <c r="F46" s="177">
        <f>RES_hhdet_tesh!F46/RES_summary!F$19</f>
        <v>1.0801169182079775</v>
      </c>
      <c r="G46" s="177">
        <f>RES_hhdet_tesh!G46/RES_summary!G$19</f>
        <v>1.1434959081302443</v>
      </c>
      <c r="H46" s="177">
        <f>RES_hhdet_tesh!H46/RES_summary!H$19</f>
        <v>0.6018247548731942</v>
      </c>
      <c r="I46" s="177">
        <f>RES_hhdet_tesh!I46/RES_summary!I$19</f>
        <v>0.8104838628522586</v>
      </c>
      <c r="J46" s="177">
        <f>RES_hhdet_tesh!J46/RES_summary!J$19</f>
        <v>0.22562482389940325</v>
      </c>
      <c r="K46" s="177">
        <f>RES_hhdet_tesh!K46/RES_summary!K$19</f>
        <v>0.25724804824199654</v>
      </c>
      <c r="L46" s="177">
        <f>RES_hhdet_tesh!L46/RES_summary!L$19</f>
        <v>0.61497428392843434</v>
      </c>
      <c r="M46" s="177">
        <f>RES_hhdet_tesh!M46/RES_summary!M$19</f>
        <v>0.13001603168180406</v>
      </c>
      <c r="N46" s="177">
        <f>RES_hhdet_tesh!N46/RES_summary!N$19</f>
        <v>0.14538709002881936</v>
      </c>
      <c r="O46" s="177">
        <f>RES_hhdet_tesh!O46/RES_summary!O$19</f>
        <v>0.16789037396418882</v>
      </c>
      <c r="P46" s="177">
        <f>RES_hhdet_tesh!P46/RES_summary!P$19</f>
        <v>0.14812085506509076</v>
      </c>
      <c r="Q46" s="177">
        <f>RES_hhdet_tesh!Q46/RES_summary!Q$19</f>
        <v>0.19816492699910157</v>
      </c>
    </row>
    <row r="47" spans="1:17" ht="12.95" customHeight="1" x14ac:dyDescent="0.25">
      <c r="A47" s="158" t="s">
        <v>112</v>
      </c>
      <c r="B47" s="178">
        <f>RES_hhdet_tesh!B47/RES_summary!B$19</f>
        <v>0.18782952907983416</v>
      </c>
      <c r="C47" s="178">
        <f>RES_hhdet_tesh!C47/RES_summary!C$19</f>
        <v>0.21567512061353125</v>
      </c>
      <c r="D47" s="178">
        <f>RES_hhdet_tesh!D47/RES_summary!D$19</f>
        <v>0.2647788968442818</v>
      </c>
      <c r="E47" s="178">
        <f>RES_hhdet_tesh!E47/RES_summary!E$19</f>
        <v>0.31668730686811392</v>
      </c>
      <c r="F47" s="178">
        <f>RES_hhdet_tesh!F47/RES_summary!F$19</f>
        <v>0.3742130230312698</v>
      </c>
      <c r="G47" s="178">
        <f>RES_hhdet_tesh!G47/RES_summary!G$19</f>
        <v>0.43872146843759169</v>
      </c>
      <c r="H47" s="178">
        <f>RES_hhdet_tesh!H47/RES_summary!H$19</f>
        <v>0.52518670149036706</v>
      </c>
      <c r="I47" s="178">
        <f>RES_hhdet_tesh!I47/RES_summary!I$19</f>
        <v>0.66480917133315454</v>
      </c>
      <c r="J47" s="178">
        <f>RES_hhdet_tesh!J47/RES_summary!J$19</f>
        <v>0.79078608549580565</v>
      </c>
      <c r="K47" s="178">
        <f>RES_hhdet_tesh!K47/RES_summary!K$19</f>
        <v>0.93111969099301761</v>
      </c>
      <c r="L47" s="178">
        <f>RES_hhdet_tesh!L47/RES_summary!L$19</f>
        <v>1.273425297172176</v>
      </c>
      <c r="M47" s="178">
        <f>RES_hhdet_tesh!M47/RES_summary!M$19</f>
        <v>1.201050556902417</v>
      </c>
      <c r="N47" s="178">
        <f>RES_hhdet_tesh!N47/RES_summary!N$19</f>
        <v>1.205368058088212</v>
      </c>
      <c r="O47" s="178">
        <f>RES_hhdet_tesh!O47/RES_summary!O$19</f>
        <v>1.1938397178304945</v>
      </c>
      <c r="P47" s="178">
        <f>RES_hhdet_tesh!P47/RES_summary!P$19</f>
        <v>1.1306748421061654</v>
      </c>
      <c r="Q47" s="178">
        <f>RES_hhdet_tesh!Q47/RES_summary!Q$19</f>
        <v>1.1476631287668881</v>
      </c>
    </row>
    <row r="48" spans="1:17" ht="12" customHeight="1" x14ac:dyDescent="0.25">
      <c r="A48" s="23" t="s">
        <v>60</v>
      </c>
      <c r="B48" s="177">
        <f>RES_hhdet_tesh!B48/RES_summary!B$19</f>
        <v>0.18782952907983416</v>
      </c>
      <c r="C48" s="177">
        <f>RES_hhdet_tesh!C48/RES_summary!C$19</f>
        <v>0.21567512061353125</v>
      </c>
      <c r="D48" s="177">
        <f>RES_hhdet_tesh!D48/RES_summary!D$19</f>
        <v>0.2647788968442818</v>
      </c>
      <c r="E48" s="177">
        <f>RES_hhdet_tesh!E48/RES_summary!E$19</f>
        <v>0.31668730686811392</v>
      </c>
      <c r="F48" s="177">
        <f>RES_hhdet_tesh!F48/RES_summary!F$19</f>
        <v>0.3742130230312698</v>
      </c>
      <c r="G48" s="177">
        <f>RES_hhdet_tesh!G48/RES_summary!G$19</f>
        <v>0.43872146843759169</v>
      </c>
      <c r="H48" s="177">
        <f>RES_hhdet_tesh!H48/RES_summary!H$19</f>
        <v>0.52518670149036706</v>
      </c>
      <c r="I48" s="177">
        <f>RES_hhdet_tesh!I48/RES_summary!I$19</f>
        <v>0.66480917133315454</v>
      </c>
      <c r="J48" s="177">
        <f>RES_hhdet_tesh!J48/RES_summary!J$19</f>
        <v>0.79078608549580565</v>
      </c>
      <c r="K48" s="177">
        <f>RES_hhdet_tesh!K48/RES_summary!K$19</f>
        <v>0.93111969099301761</v>
      </c>
      <c r="L48" s="177">
        <f>RES_hhdet_tesh!L48/RES_summary!L$19</f>
        <v>1.273425297172176</v>
      </c>
      <c r="M48" s="177">
        <f>RES_hhdet_tesh!M48/RES_summary!M$19</f>
        <v>1.201050556902417</v>
      </c>
      <c r="N48" s="177">
        <f>RES_hhdet_tesh!N48/RES_summary!N$19</f>
        <v>1.205368058088212</v>
      </c>
      <c r="O48" s="177">
        <f>RES_hhdet_tesh!O48/RES_summary!O$19</f>
        <v>1.1938397178304945</v>
      </c>
      <c r="P48" s="177">
        <f>RES_hhdet_tesh!P48/RES_summary!P$19</f>
        <v>1.1306748421061654</v>
      </c>
      <c r="Q48" s="177">
        <f>RES_hhdet_tesh!Q48/RES_summary!Q$19</f>
        <v>1.1476631287668881</v>
      </c>
    </row>
    <row r="49" spans="1:17" ht="12" customHeight="1" x14ac:dyDescent="0.25">
      <c r="A49" s="158" t="s">
        <v>63</v>
      </c>
      <c r="B49" s="178">
        <f>RES_hhdet_tesh!B49/RES_summary!B$19</f>
        <v>7.9860834585934555</v>
      </c>
      <c r="C49" s="178">
        <f>RES_hhdet_tesh!C49/RES_summary!C$19</f>
        <v>8.2065778651815293</v>
      </c>
      <c r="D49" s="178">
        <f>RES_hhdet_tesh!D49/RES_summary!D$19</f>
        <v>8.3438833696614854</v>
      </c>
      <c r="E49" s="178">
        <f>RES_hhdet_tesh!E49/RES_summary!E$19</f>
        <v>8.7049850015223154</v>
      </c>
      <c r="F49" s="178">
        <f>RES_hhdet_tesh!F49/RES_summary!F$19</f>
        <v>8.7907408007605135</v>
      </c>
      <c r="G49" s="178">
        <f>RES_hhdet_tesh!G49/RES_summary!G$19</f>
        <v>9.0758556336600282</v>
      </c>
      <c r="H49" s="178">
        <f>RES_hhdet_tesh!H49/RES_summary!H$19</f>
        <v>8.9097859956103367</v>
      </c>
      <c r="I49" s="178">
        <f>RES_hhdet_tesh!I49/RES_summary!I$19</f>
        <v>9.0814682036565149</v>
      </c>
      <c r="J49" s="178">
        <f>RES_hhdet_tesh!J49/RES_summary!J$19</f>
        <v>9.0775568350993936</v>
      </c>
      <c r="K49" s="178">
        <f>RES_hhdet_tesh!K49/RES_summary!K$19</f>
        <v>9.0448663378498946</v>
      </c>
      <c r="L49" s="178">
        <f>RES_hhdet_tesh!L49/RES_summary!L$19</f>
        <v>9.1782493714875102</v>
      </c>
      <c r="M49" s="178">
        <f>RES_hhdet_tesh!M49/RES_summary!M$19</f>
        <v>10.323748964020073</v>
      </c>
      <c r="N49" s="178">
        <f>RES_hhdet_tesh!N49/RES_summary!N$19</f>
        <v>9.0246572393020461</v>
      </c>
      <c r="O49" s="178">
        <f>RES_hhdet_tesh!O49/RES_summary!O$19</f>
        <v>8.8797102816216107</v>
      </c>
      <c r="P49" s="178">
        <f>RES_hhdet_tesh!P49/RES_summary!P$19</f>
        <v>8.8598726051796852</v>
      </c>
      <c r="Q49" s="178">
        <f>RES_hhdet_tesh!Q49/RES_summary!Q$19</f>
        <v>8.7567264088477454</v>
      </c>
    </row>
    <row r="50" spans="1:17" ht="12" customHeight="1" x14ac:dyDescent="0.25">
      <c r="A50" s="167" t="s">
        <v>165</v>
      </c>
      <c r="B50" s="183">
        <f>RES_hhdet_tesh!B50/RES_summary!B$19</f>
        <v>7.8921085125379422</v>
      </c>
      <c r="C50" s="183">
        <f>RES_hhdet_tesh!C50/RES_summary!C$19</f>
        <v>8.007675000148641</v>
      </c>
      <c r="D50" s="183">
        <f>RES_hhdet_tesh!D50/RES_summary!D$19</f>
        <v>8.0259936874999536</v>
      </c>
      <c r="E50" s="183">
        <f>RES_hhdet_tesh!E50/RES_summary!E$19</f>
        <v>8.2874042622305861</v>
      </c>
      <c r="F50" s="183">
        <f>RES_hhdet_tesh!F50/RES_summary!F$19</f>
        <v>8.4380014534433574</v>
      </c>
      <c r="G50" s="183">
        <f>RES_hhdet_tesh!G50/RES_summary!G$19</f>
        <v>8.5898195188587909</v>
      </c>
      <c r="H50" s="183">
        <f>RES_hhdet_tesh!H50/RES_summary!H$19</f>
        <v>8.6757323438360423</v>
      </c>
      <c r="I50" s="183">
        <f>RES_hhdet_tesh!I50/RES_summary!I$19</f>
        <v>8.8593750219525162</v>
      </c>
      <c r="J50" s="183">
        <f>RES_hhdet_tesh!J50/RES_summary!J$19</f>
        <v>9.0144394108578716</v>
      </c>
      <c r="K50" s="183">
        <f>RES_hhdet_tesh!K50/RES_summary!K$19</f>
        <v>8.994318671583363</v>
      </c>
      <c r="L50" s="183">
        <f>RES_hhdet_tesh!L50/RES_summary!L$19</f>
        <v>9.0242426551483632</v>
      </c>
      <c r="M50" s="183">
        <f>RES_hhdet_tesh!M50/RES_summary!M$19</f>
        <v>11.135452504178046</v>
      </c>
      <c r="N50" s="183">
        <f>RES_hhdet_tesh!N50/RES_summary!N$19</f>
        <v>9.0094646478205807</v>
      </c>
      <c r="O50" s="183">
        <f>RES_hhdet_tesh!O50/RES_summary!O$19</f>
        <v>8.885461781210255</v>
      </c>
      <c r="P50" s="183">
        <f>RES_hhdet_tesh!P50/RES_summary!P$19</f>
        <v>8.8668689735111865</v>
      </c>
      <c r="Q50" s="183">
        <f>RES_hhdet_tesh!Q50/RES_summary!Q$19</f>
        <v>8.7623287631046889</v>
      </c>
    </row>
    <row r="51" spans="1:17" ht="12" customHeight="1" x14ac:dyDescent="0.25">
      <c r="A51" s="167" t="s">
        <v>164</v>
      </c>
      <c r="B51" s="183">
        <f>RES_hhdet_tesh!B51/RES_summary!B$19</f>
        <v>7.8921061506173897</v>
      </c>
      <c r="C51" s="183">
        <f>RES_hhdet_tesh!C51/RES_summary!C$19</f>
        <v>8.0228848648038653</v>
      </c>
      <c r="D51" s="183">
        <f>RES_hhdet_tesh!D51/RES_summary!D$19</f>
        <v>8.0728260735656487</v>
      </c>
      <c r="E51" s="183">
        <f>RES_hhdet_tesh!E51/RES_summary!E$19</f>
        <v>8.3430491409135463</v>
      </c>
      <c r="F51" s="183">
        <f>RES_hhdet_tesh!F51/RES_summary!F$19</f>
        <v>8.5074487392201679</v>
      </c>
      <c r="G51" s="183">
        <f>RES_hhdet_tesh!G51/RES_summary!G$19</f>
        <v>8.6784785613728204</v>
      </c>
      <c r="H51" s="183">
        <f>RES_hhdet_tesh!H51/RES_summary!H$19</f>
        <v>8.7788898254846366</v>
      </c>
      <c r="I51" s="183">
        <f>RES_hhdet_tesh!I51/RES_summary!I$19</f>
        <v>8.9430243179490869</v>
      </c>
      <c r="J51" s="183">
        <f>RES_hhdet_tesh!J51/RES_summary!J$19</f>
        <v>9.0599374798105163</v>
      </c>
      <c r="K51" s="183">
        <f>RES_hhdet_tesh!K51/RES_summary!K$19</f>
        <v>9.0388581540583903</v>
      </c>
      <c r="L51" s="183">
        <f>RES_hhdet_tesh!L51/RES_summary!L$19</f>
        <v>9.0267630645282022</v>
      </c>
      <c r="M51" s="183">
        <f>RES_hhdet_tesh!M51/RES_summary!M$19</f>
        <v>9.8447468932070716</v>
      </c>
      <c r="N51" s="183">
        <f>RES_hhdet_tesh!N51/RES_summary!N$19</f>
        <v>8.9937193412183252</v>
      </c>
      <c r="O51" s="183">
        <f>RES_hhdet_tesh!O51/RES_summary!O$19</f>
        <v>8.8348565392129448</v>
      </c>
      <c r="P51" s="183">
        <f>RES_hhdet_tesh!P51/RES_summary!P$19</f>
        <v>8.8035248085834432</v>
      </c>
      <c r="Q51" s="183">
        <f>RES_hhdet_tesh!Q51/RES_summary!Q$19</f>
        <v>8.710168665511496</v>
      </c>
    </row>
    <row r="52" spans="1:17" ht="12" customHeight="1" x14ac:dyDescent="0.25">
      <c r="A52" s="166" t="s">
        <v>163</v>
      </c>
      <c r="B52" s="182">
        <f>RES_hhdet_tesh!B52/RES_summary!B$19</f>
        <v>2.7622379793882947</v>
      </c>
      <c r="C52" s="182">
        <f>RES_hhdet_tesh!C52/RES_summary!C$19</f>
        <v>2.8060901924099158</v>
      </c>
      <c r="D52" s="182">
        <f>RES_hhdet_tesh!D52/RES_summary!D$19</f>
        <v>2.8154850871027879</v>
      </c>
      <c r="E52" s="182">
        <f>RES_hhdet_tesh!E52/RES_summary!E$19</f>
        <v>2.9115896292673384</v>
      </c>
      <c r="F52" s="182">
        <f>RES_hhdet_tesh!F52/RES_summary!F$19</f>
        <v>2.9730804297854667</v>
      </c>
      <c r="G52" s="182">
        <f>RES_hhdet_tesh!G52/RES_summary!G$19</f>
        <v>3.0438086688699624</v>
      </c>
      <c r="H52" s="182">
        <f>RES_hhdet_tesh!H52/RES_summary!H$19</f>
        <v>3.1140125699915928</v>
      </c>
      <c r="I52" s="182">
        <f>RES_hhdet_tesh!I52/RES_summary!I$19</f>
        <v>3.2112479510183358</v>
      </c>
      <c r="J52" s="182">
        <f>RES_hhdet_tesh!J52/RES_summary!J$19</f>
        <v>3.2509278981279315</v>
      </c>
      <c r="K52" s="182">
        <f>RES_hhdet_tesh!K52/RES_summary!K$19</f>
        <v>3.2347620101614982</v>
      </c>
      <c r="L52" s="182">
        <f>RES_hhdet_tesh!L52/RES_summary!L$19</f>
        <v>3.2322513133698139</v>
      </c>
      <c r="M52" s="182">
        <f>RES_hhdet_tesh!M52/RES_summary!M$19</f>
        <v>3.9872328569918243</v>
      </c>
      <c r="N52" s="182">
        <f>RES_hhdet_tesh!N52/RES_summary!N$19</f>
        <v>3.2145755160363505</v>
      </c>
      <c r="O52" s="182">
        <f>RES_hhdet_tesh!O52/RES_summary!O$19</f>
        <v>3.152726466005987</v>
      </c>
      <c r="P52" s="182">
        <f>RES_hhdet_tesh!P52/RES_summary!P$19</f>
        <v>3.1336577592626584</v>
      </c>
      <c r="Q52" s="182">
        <f>RES_hhdet_tesh!Q52/RES_summary!Q$19</f>
        <v>3.0917702682092232</v>
      </c>
    </row>
    <row r="53" spans="1:17" ht="12" customHeight="1" x14ac:dyDescent="0.25">
      <c r="A53" s="147" t="s">
        <v>59</v>
      </c>
      <c r="B53" s="181">
        <f>RES_hhdet_tesh!B53/RES_summary!B$19</f>
        <v>5.129868171229095</v>
      </c>
      <c r="C53" s="181">
        <f>RES_hhdet_tesh!C53/RES_summary!C$19</f>
        <v>5.2167946723939487</v>
      </c>
      <c r="D53" s="181">
        <f>RES_hhdet_tesh!D53/RES_summary!D$19</f>
        <v>5.2573409864628617</v>
      </c>
      <c r="E53" s="181">
        <f>RES_hhdet_tesh!E53/RES_summary!E$19</f>
        <v>5.4314595116462066</v>
      </c>
      <c r="F53" s="181">
        <f>RES_hhdet_tesh!F53/RES_summary!F$19</f>
        <v>5.5343683094347016</v>
      </c>
      <c r="G53" s="181">
        <f>RES_hhdet_tesh!G53/RES_summary!G$19</f>
        <v>5.6346698925028589</v>
      </c>
      <c r="H53" s="181">
        <f>RES_hhdet_tesh!H53/RES_summary!H$19</f>
        <v>5.6648772554930433</v>
      </c>
      <c r="I53" s="181">
        <f>RES_hhdet_tesh!I53/RES_summary!I$19</f>
        <v>5.7317763669307489</v>
      </c>
      <c r="J53" s="181">
        <f>RES_hhdet_tesh!J53/RES_summary!J$19</f>
        <v>5.8090095816825862</v>
      </c>
      <c r="K53" s="181">
        <f>RES_hhdet_tesh!K53/RES_summary!K$19</f>
        <v>5.8040961438968912</v>
      </c>
      <c r="L53" s="181">
        <f>RES_hhdet_tesh!L53/RES_summary!L$19</f>
        <v>5.794511751158387</v>
      </c>
      <c r="M53" s="181">
        <f>RES_hhdet_tesh!M53/RES_summary!M$19</f>
        <v>5.8575140362152451</v>
      </c>
      <c r="N53" s="181">
        <f>RES_hhdet_tesh!N53/RES_summary!N$19</f>
        <v>5.7791438251819764</v>
      </c>
      <c r="O53" s="181">
        <f>RES_hhdet_tesh!O53/RES_summary!O$19</f>
        <v>5.6821300732069586</v>
      </c>
      <c r="P53" s="181">
        <f>RES_hhdet_tesh!P53/RES_summary!P$19</f>
        <v>5.6698670493207866</v>
      </c>
      <c r="Q53" s="181">
        <f>RES_hhdet_tesh!Q53/RES_summary!Q$19</f>
        <v>5.6183983973022729</v>
      </c>
    </row>
    <row r="54" spans="1:17" ht="12" customHeight="1" x14ac:dyDescent="0.25">
      <c r="A54" s="163" t="s">
        <v>142</v>
      </c>
      <c r="B54" s="180">
        <f>RES_hhdet_tesh!B54/RES_summary!B$19</f>
        <v>8.1284260953426895</v>
      </c>
      <c r="C54" s="180">
        <f>RES_hhdet_tesh!C54/RES_summary!C$19</f>
        <v>8.3960163517439135</v>
      </c>
      <c r="D54" s="180">
        <f>RES_hhdet_tesh!D54/RES_summary!D$19</f>
        <v>8.6602260412122885</v>
      </c>
      <c r="E54" s="180">
        <f>RES_hhdet_tesh!E54/RES_summary!E$19</f>
        <v>9.5975381308032759</v>
      </c>
      <c r="F54" s="180">
        <f>RES_hhdet_tesh!F54/RES_summary!F$19</f>
        <v>9.9346649895137968</v>
      </c>
      <c r="G54" s="180">
        <f>RES_hhdet_tesh!G54/RES_summary!G$19</f>
        <v>10.022071833676156</v>
      </c>
      <c r="H54" s="180">
        <f>RES_hhdet_tesh!H54/RES_summary!H$19</f>
        <v>9.4208492320778348</v>
      </c>
      <c r="I54" s="180">
        <f>RES_hhdet_tesh!I54/RES_summary!I$19</f>
        <v>9.6912048844269698</v>
      </c>
      <c r="J54" s="180">
        <f>RES_hhdet_tesh!J54/RES_summary!J$19</f>
        <v>9.3098128425960347</v>
      </c>
      <c r="K54" s="180">
        <f>RES_hhdet_tesh!K54/RES_summary!K$19</f>
        <v>9.2790039425972441</v>
      </c>
      <c r="L54" s="180">
        <f>RES_hhdet_tesh!L54/RES_summary!L$19</f>
        <v>9.6952166553850407</v>
      </c>
      <c r="M54" s="180">
        <f>RES_hhdet_tesh!M54/RES_summary!M$19</f>
        <v>9.1018778182736444</v>
      </c>
      <c r="N54" s="180">
        <f>RES_hhdet_tesh!N54/RES_summary!N$19</f>
        <v>9.3390386371364755</v>
      </c>
      <c r="O54" s="180">
        <f>RES_hhdet_tesh!O54/RES_summary!O$19</f>
        <v>9.2306605880253638</v>
      </c>
      <c r="P54" s="180">
        <f>RES_hhdet_tesh!P54/RES_summary!P$19</f>
        <v>9.1806460396266836</v>
      </c>
      <c r="Q54" s="180">
        <f>RES_hhdet_tesh!Q54/RES_summary!Q$19</f>
        <v>9.1096504483822525</v>
      </c>
    </row>
    <row r="55" spans="1:17" ht="12" customHeight="1" x14ac:dyDescent="0.25">
      <c r="A55" s="161" t="s">
        <v>141</v>
      </c>
      <c r="B55" s="179">
        <f>RES_hhdet_tesh!B55/RES_summary!B$19</f>
        <v>7.9748173045990498</v>
      </c>
      <c r="C55" s="179">
        <f>RES_hhdet_tesh!C55/RES_summary!C$19</f>
        <v>8.2135012220510344</v>
      </c>
      <c r="D55" s="179">
        <f>RES_hhdet_tesh!D55/RES_summary!D$19</f>
        <v>8.3488900231793135</v>
      </c>
      <c r="E55" s="179">
        <f>RES_hhdet_tesh!E55/RES_summary!E$19</f>
        <v>8.7906144917698832</v>
      </c>
      <c r="F55" s="179">
        <f>RES_hhdet_tesh!F55/RES_summary!F$19</f>
        <v>9.0115165955907042</v>
      </c>
      <c r="G55" s="179">
        <f>RES_hhdet_tesh!G55/RES_summary!G$19</f>
        <v>9.174769850053984</v>
      </c>
      <c r="H55" s="179">
        <f>RES_hhdet_tesh!H55/RES_summary!H$19</f>
        <v>8.9938172052257332</v>
      </c>
      <c r="I55" s="179">
        <f>RES_hhdet_tesh!I55/RES_summary!I$19</f>
        <v>9.1532292638095463</v>
      </c>
      <c r="J55" s="179">
        <f>RES_hhdet_tesh!J55/RES_summary!J$19</f>
        <v>9.0857712611339068</v>
      </c>
      <c r="K55" s="179">
        <f>RES_hhdet_tesh!K55/RES_summary!K$19</f>
        <v>9.0661222723780419</v>
      </c>
      <c r="L55" s="179">
        <f>RES_hhdet_tesh!L55/RES_summary!L$19</f>
        <v>9.2176670131636271</v>
      </c>
      <c r="M55" s="179">
        <f>RES_hhdet_tesh!M55/RES_summary!M$19</f>
        <v>9.0675643146800411</v>
      </c>
      <c r="N55" s="179">
        <f>RES_hhdet_tesh!N55/RES_summary!N$19</f>
        <v>9.0478073481797328</v>
      </c>
      <c r="O55" s="179">
        <f>RES_hhdet_tesh!O55/RES_summary!O$19</f>
        <v>8.9128612790158144</v>
      </c>
      <c r="P55" s="179">
        <f>RES_hhdet_tesh!P55/RES_summary!P$19</f>
        <v>8.8920278917893523</v>
      </c>
      <c r="Q55" s="179">
        <f>RES_hhdet_tesh!Q55/RES_summary!Q$19</f>
        <v>8.8169385366205564</v>
      </c>
    </row>
    <row r="56" spans="1:17" ht="12" customHeight="1" x14ac:dyDescent="0.25">
      <c r="A56" s="148" t="s">
        <v>60</v>
      </c>
      <c r="B56" s="177">
        <f>RES_hhdet_tesh!B56/RES_summary!B$19</f>
        <v>2.8449491333699561</v>
      </c>
      <c r="C56" s="177">
        <f>RES_hhdet_tesh!C56/RES_summary!C$19</f>
        <v>2.9967065496570884</v>
      </c>
      <c r="D56" s="177">
        <f>RES_hhdet_tesh!D56/RES_summary!D$19</f>
        <v>3.09154903671645</v>
      </c>
      <c r="E56" s="177">
        <f>RES_hhdet_tesh!E56/RES_summary!E$19</f>
        <v>3.3591549801236744</v>
      </c>
      <c r="F56" s="177">
        <f>RES_hhdet_tesh!F56/RES_summary!F$19</f>
        <v>3.4771482861560066</v>
      </c>
      <c r="G56" s="177">
        <f>RES_hhdet_tesh!G56/RES_summary!G$19</f>
        <v>3.5400999575511256</v>
      </c>
      <c r="H56" s="177">
        <f>RES_hhdet_tesh!H56/RES_summary!H$19</f>
        <v>3.328939949732689</v>
      </c>
      <c r="I56" s="177">
        <f>RES_hhdet_tesh!I56/RES_summary!I$19</f>
        <v>3.4214528968788009</v>
      </c>
      <c r="J56" s="177">
        <f>RES_hhdet_tesh!J56/RES_summary!J$19</f>
        <v>3.2767616794513188</v>
      </c>
      <c r="K56" s="177">
        <f>RES_hhdet_tesh!K56/RES_summary!K$19</f>
        <v>3.2620261284811489</v>
      </c>
      <c r="L56" s="177">
        <f>RES_hhdet_tesh!L56/RES_summary!L$19</f>
        <v>3.4231552620052388</v>
      </c>
      <c r="M56" s="177">
        <f>RES_hhdet_tesh!M56/RES_summary!M$19</f>
        <v>3.2100502784647973</v>
      </c>
      <c r="N56" s="177">
        <f>RES_hhdet_tesh!N56/RES_summary!N$19</f>
        <v>3.2686635229977559</v>
      </c>
      <c r="O56" s="177">
        <f>RES_hhdet_tesh!O56/RES_summary!O$19</f>
        <v>3.2307312058088575</v>
      </c>
      <c r="P56" s="177">
        <f>RES_hhdet_tesh!P56/RES_summary!P$19</f>
        <v>3.2221608424685688</v>
      </c>
      <c r="Q56" s="177">
        <f>RES_hhdet_tesh!Q56/RES_summary!Q$19</f>
        <v>3.198540139318284</v>
      </c>
    </row>
    <row r="57" spans="1:17" ht="12" customHeight="1" x14ac:dyDescent="0.25">
      <c r="A57" s="148" t="s">
        <v>59</v>
      </c>
      <c r="B57" s="177">
        <f>RES_hhdet_tesh!B57/RES_summary!B$19</f>
        <v>5.129868171229095</v>
      </c>
      <c r="C57" s="177">
        <f>RES_hhdet_tesh!C57/RES_summary!C$19</f>
        <v>5.2167946723939478</v>
      </c>
      <c r="D57" s="177">
        <f>RES_hhdet_tesh!D57/RES_summary!D$19</f>
        <v>5.2573409864628617</v>
      </c>
      <c r="E57" s="177">
        <f>RES_hhdet_tesh!E57/RES_summary!E$19</f>
        <v>5.4314595116462092</v>
      </c>
      <c r="F57" s="177">
        <f>RES_hhdet_tesh!F57/RES_summary!F$19</f>
        <v>5.5343683094346989</v>
      </c>
      <c r="G57" s="177">
        <f>RES_hhdet_tesh!G57/RES_summary!G$19</f>
        <v>5.6346698925028598</v>
      </c>
      <c r="H57" s="177">
        <f>RES_hhdet_tesh!H57/RES_summary!H$19</f>
        <v>5.6648772554930433</v>
      </c>
      <c r="I57" s="177">
        <f>RES_hhdet_tesh!I57/RES_summary!I$19</f>
        <v>5.7317763669307453</v>
      </c>
      <c r="J57" s="177">
        <f>RES_hhdet_tesh!J57/RES_summary!J$19</f>
        <v>5.809009581682588</v>
      </c>
      <c r="K57" s="177">
        <f>RES_hhdet_tesh!K57/RES_summary!K$19</f>
        <v>5.8040961438968921</v>
      </c>
      <c r="L57" s="177">
        <f>RES_hhdet_tesh!L57/RES_summary!L$19</f>
        <v>5.7945117511583888</v>
      </c>
      <c r="M57" s="177">
        <f>RES_hhdet_tesh!M57/RES_summary!M$19</f>
        <v>5.8575140362152434</v>
      </c>
      <c r="N57" s="177">
        <f>RES_hhdet_tesh!N57/RES_summary!N$19</f>
        <v>5.7791438251819773</v>
      </c>
      <c r="O57" s="177">
        <f>RES_hhdet_tesh!O57/RES_summary!O$19</f>
        <v>5.6821300732069586</v>
      </c>
      <c r="P57" s="177">
        <f>RES_hhdet_tesh!P57/RES_summary!P$19</f>
        <v>5.6698670493207857</v>
      </c>
      <c r="Q57" s="177">
        <f>RES_hhdet_tesh!Q57/RES_summary!Q$19</f>
        <v>5.618398397302272</v>
      </c>
    </row>
    <row r="58" spans="1:17" ht="12" customHeight="1" x14ac:dyDescent="0.25">
      <c r="A58" s="158" t="s">
        <v>62</v>
      </c>
      <c r="B58" s="178">
        <f>RES_hhdet_tesh!B58/RES_summary!B$19</f>
        <v>12.882064933731128</v>
      </c>
      <c r="C58" s="178">
        <f>RES_hhdet_tesh!C58/RES_summary!C$19</f>
        <v>13.384124255656248</v>
      </c>
      <c r="D58" s="178">
        <f>RES_hhdet_tesh!D58/RES_summary!D$19</f>
        <v>14.324385094167374</v>
      </c>
      <c r="E58" s="178">
        <f>RES_hhdet_tesh!E58/RES_summary!E$19</f>
        <v>15.610170163513565</v>
      </c>
      <c r="F58" s="178">
        <f>RES_hhdet_tesh!F58/RES_summary!F$19</f>
        <v>16.43455102810152</v>
      </c>
      <c r="G58" s="178">
        <f>RES_hhdet_tesh!G58/RES_summary!G$19</f>
        <v>16.556827870177873</v>
      </c>
      <c r="H58" s="178">
        <f>RES_hhdet_tesh!H58/RES_summary!H$19</f>
        <v>15.940967853389122</v>
      </c>
      <c r="I58" s="178">
        <f>RES_hhdet_tesh!I58/RES_summary!I$19</f>
        <v>16.207119438179284</v>
      </c>
      <c r="J58" s="178">
        <f>RES_hhdet_tesh!J58/RES_summary!J$19</f>
        <v>15.054698619415397</v>
      </c>
      <c r="K58" s="178">
        <f>RES_hhdet_tesh!K58/RES_summary!K$19</f>
        <v>15.572449621791723</v>
      </c>
      <c r="L58" s="178">
        <f>RES_hhdet_tesh!L58/RES_summary!L$19</f>
        <v>16.424780722073951</v>
      </c>
      <c r="M58" s="178">
        <f>RES_hhdet_tesh!M58/RES_summary!M$19</f>
        <v>14.451282435704696</v>
      </c>
      <c r="N58" s="178">
        <f>RES_hhdet_tesh!N58/RES_summary!N$19</f>
        <v>12.314159073641671</v>
      </c>
      <c r="O58" s="178">
        <f>RES_hhdet_tesh!O58/RES_summary!O$19</f>
        <v>11.426384700176255</v>
      </c>
      <c r="P58" s="178">
        <f>RES_hhdet_tesh!P58/RES_summary!P$19</f>
        <v>10.35428679416191</v>
      </c>
      <c r="Q58" s="178">
        <f>RES_hhdet_tesh!Q58/RES_summary!Q$19</f>
        <v>10.589046157904026</v>
      </c>
    </row>
    <row r="59" spans="1:17" ht="12" customHeight="1" x14ac:dyDescent="0.25">
      <c r="A59" s="23" t="s">
        <v>57</v>
      </c>
      <c r="B59" s="177">
        <f>RES_hhdet_tesh!B59/RES_summary!B$19</f>
        <v>12.695563369093836</v>
      </c>
      <c r="C59" s="177">
        <f>RES_hhdet_tesh!C59/RES_summary!C$19</f>
        <v>13.131729571977202</v>
      </c>
      <c r="D59" s="177">
        <f>RES_hhdet_tesh!D59/RES_summary!D$19</f>
        <v>13.8283355080329</v>
      </c>
      <c r="E59" s="177">
        <f>RES_hhdet_tesh!E59/RES_summary!E$19</f>
        <v>14.867989735017812</v>
      </c>
      <c r="F59" s="177">
        <f>RES_hhdet_tesh!F59/RES_summary!F$19</f>
        <v>15.686620836347288</v>
      </c>
      <c r="G59" s="177">
        <f>RES_hhdet_tesh!G59/RES_summary!G$19</f>
        <v>15.750477680350853</v>
      </c>
      <c r="H59" s="177">
        <f>RES_hhdet_tesh!H59/RES_summary!H$19</f>
        <v>15.730036119482026</v>
      </c>
      <c r="I59" s="177">
        <f>RES_hhdet_tesh!I59/RES_summary!I$19</f>
        <v>15.876989436189133</v>
      </c>
      <c r="J59" s="177">
        <f>RES_hhdet_tesh!J59/RES_summary!J$19</f>
        <v>15.359627065191848</v>
      </c>
      <c r="K59" s="177">
        <f>RES_hhdet_tesh!K59/RES_summary!K$19</f>
        <v>15.812159043935921</v>
      </c>
      <c r="L59" s="177">
        <f>RES_hhdet_tesh!L59/RES_summary!L$19</f>
        <v>16.262244130642504</v>
      </c>
      <c r="M59" s="177">
        <f>RES_hhdet_tesh!M59/RES_summary!M$19</f>
        <v>14.745533656420996</v>
      </c>
      <c r="N59" s="177">
        <f>RES_hhdet_tesh!N59/RES_summary!N$19</f>
        <v>12.593628016230475</v>
      </c>
      <c r="O59" s="177">
        <f>RES_hhdet_tesh!O59/RES_summary!O$19</f>
        <v>11.513085351957766</v>
      </c>
      <c r="P59" s="177">
        <f>RES_hhdet_tesh!P59/RES_summary!P$19</f>
        <v>10.460029713929817</v>
      </c>
      <c r="Q59" s="177">
        <f>RES_hhdet_tesh!Q59/RES_summary!Q$19</f>
        <v>10.638562183705734</v>
      </c>
    </row>
    <row r="60" spans="1:17" ht="12" customHeight="1" x14ac:dyDescent="0.25">
      <c r="A60" s="29" t="s">
        <v>140</v>
      </c>
      <c r="B60" s="176">
        <f>RES_hhdet_tesh!B60/RES_summary!B$19</f>
        <v>13.075646280148211</v>
      </c>
      <c r="C60" s="176">
        <f>RES_hhdet_tesh!C60/RES_summary!C$19</f>
        <v>13.61211677626401</v>
      </c>
      <c r="D60" s="176">
        <f>RES_hhdet_tesh!D60/RES_summary!D$19</f>
        <v>14.730735505775256</v>
      </c>
      <c r="E60" s="176">
        <f>RES_hhdet_tesh!E60/RES_summary!E$19</f>
        <v>16.424814288584503</v>
      </c>
      <c r="F60" s="176">
        <f>RES_hhdet_tesh!F60/RES_summary!F$19</f>
        <v>17.231055975581164</v>
      </c>
      <c r="G60" s="176">
        <f>RES_hhdet_tesh!G60/RES_summary!G$19</f>
        <v>17.248510013009529</v>
      </c>
      <c r="H60" s="176">
        <f>RES_hhdet_tesh!H60/RES_summary!H$19</f>
        <v>16.113081821085551</v>
      </c>
      <c r="I60" s="176">
        <f>RES_hhdet_tesh!I60/RES_summary!I$19</f>
        <v>16.450590056523229</v>
      </c>
      <c r="J60" s="176">
        <f>RES_hhdet_tesh!J60/RES_summary!J$19</f>
        <v>14.863156569745628</v>
      </c>
      <c r="K60" s="176">
        <f>RES_hhdet_tesh!K60/RES_summary!K$19</f>
        <v>15.431153664393115</v>
      </c>
      <c r="L60" s="176">
        <f>RES_hhdet_tesh!L60/RES_summary!L$19</f>
        <v>16.537170016970645</v>
      </c>
      <c r="M60" s="176">
        <f>RES_hhdet_tesh!M60/RES_summary!M$19</f>
        <v>14.237951338300237</v>
      </c>
      <c r="N60" s="176">
        <f>RES_hhdet_tesh!N60/RES_summary!N$19</f>
        <v>12.064629380055969</v>
      </c>
      <c r="O60" s="176">
        <f>RES_hhdet_tesh!O60/RES_summary!O$19</f>
        <v>11.336393897795354</v>
      </c>
      <c r="P60" s="176">
        <f>RES_hhdet_tesh!P60/RES_summary!P$19</f>
        <v>10.245398771354536</v>
      </c>
      <c r="Q60" s="176">
        <f>RES_hhdet_tesh!Q60/RES_summary!Q$19</f>
        <v>10.547724743143915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35.569104694674515</v>
      </c>
      <c r="C62" s="184">
        <f>RES_hhdet_tesh!C62/RES_summary!C$19</f>
        <v>36.774493989417564</v>
      </c>
      <c r="D62" s="184">
        <f>RES_hhdet_tesh!D62/RES_summary!D$19</f>
        <v>38.506306871977948</v>
      </c>
      <c r="E62" s="184">
        <f>RES_hhdet_tesh!E62/RES_summary!E$19</f>
        <v>40.192681771181348</v>
      </c>
      <c r="F62" s="184">
        <f>RES_hhdet_tesh!F62/RES_summary!F$19</f>
        <v>41.520594814960006</v>
      </c>
      <c r="G62" s="184">
        <f>RES_hhdet_tesh!G62/RES_summary!G$19</f>
        <v>41.815753416515022</v>
      </c>
      <c r="H62" s="184">
        <f>RES_hhdet_tesh!H62/RES_summary!H$19</f>
        <v>40.613620009818767</v>
      </c>
      <c r="I62" s="184">
        <f>RES_hhdet_tesh!I62/RES_summary!I$19</f>
        <v>41.284422855502164</v>
      </c>
      <c r="J62" s="184">
        <f>RES_hhdet_tesh!J62/RES_summary!J$19</f>
        <v>39.429975999427022</v>
      </c>
      <c r="K62" s="184">
        <f>RES_hhdet_tesh!K62/RES_summary!K$19</f>
        <v>40.760250915520281</v>
      </c>
      <c r="L62" s="184">
        <f>RES_hhdet_tesh!L62/RES_summary!L$19</f>
        <v>36.764773269831259</v>
      </c>
      <c r="M62" s="184">
        <f>RES_hhdet_tesh!M62/RES_summary!M$19</f>
        <v>31.520393574647191</v>
      </c>
      <c r="N62" s="184">
        <f>RES_hhdet_tesh!N62/RES_summary!N$19</f>
        <v>30.598927853083897</v>
      </c>
      <c r="O62" s="184">
        <f>RES_hhdet_tesh!O62/RES_summary!O$19</f>
        <v>29.316659476296472</v>
      </c>
      <c r="P62" s="184">
        <f>RES_hhdet_tesh!P62/RES_summary!P$19</f>
        <v>28.406270564109921</v>
      </c>
      <c r="Q62" s="184">
        <f>RES_hhdet_tesh!Q62/RES_summary!Q$19</f>
        <v>28.677326598865587</v>
      </c>
    </row>
    <row r="63" spans="1:17" ht="12.95" customHeight="1" x14ac:dyDescent="0.25">
      <c r="A63" s="158" t="s">
        <v>65</v>
      </c>
      <c r="B63" s="178">
        <f>RES_hhdet_tesh!B63/RES_summary!B$19</f>
        <v>14.62317085091928</v>
      </c>
      <c r="C63" s="178">
        <f>RES_hhdet_tesh!C63/RES_summary!C$19</f>
        <v>14.926794093535252</v>
      </c>
      <c r="D63" s="178">
        <f>RES_hhdet_tesh!D63/RES_summary!D$19</f>
        <v>15.495699552851139</v>
      </c>
      <c r="E63" s="178">
        <f>RES_hhdet_tesh!E63/RES_summary!E$19</f>
        <v>15.739119530085329</v>
      </c>
      <c r="F63" s="178">
        <f>RES_hhdet_tesh!F63/RES_summary!F$19</f>
        <v>15.996697547412758</v>
      </c>
      <c r="G63" s="178">
        <f>RES_hhdet_tesh!G63/RES_summary!G$19</f>
        <v>16.124953346258927</v>
      </c>
      <c r="H63" s="178">
        <f>RES_hhdet_tesh!H63/RES_summary!H$19</f>
        <v>15.326594340278204</v>
      </c>
      <c r="I63" s="178">
        <f>RES_hhdet_tesh!I63/RES_summary!I$19</f>
        <v>15.691109197388636</v>
      </c>
      <c r="J63" s="178">
        <f>RES_hhdet_tesh!J63/RES_summary!J$19</f>
        <v>14.524619976263129</v>
      </c>
      <c r="K63" s="178">
        <f>RES_hhdet_tesh!K63/RES_summary!K$19</f>
        <v>15.168043202834385</v>
      </c>
      <c r="L63" s="178">
        <f>RES_hhdet_tesh!L63/RES_summary!L$19</f>
        <v>9.7663647122016144</v>
      </c>
      <c r="M63" s="178">
        <f>RES_hhdet_tesh!M63/RES_summary!M$19</f>
        <v>7.2421090737533671</v>
      </c>
      <c r="N63" s="178">
        <f>RES_hhdet_tesh!N63/RES_summary!N$19</f>
        <v>7.8595753717448984</v>
      </c>
      <c r="O63" s="178">
        <f>RES_hhdet_tesh!O63/RES_summary!O$19</f>
        <v>8.2782651889891703</v>
      </c>
      <c r="P63" s="178">
        <f>RES_hhdet_tesh!P63/RES_summary!P$19</f>
        <v>8.2383361681500968</v>
      </c>
      <c r="Q63" s="178">
        <f>RES_hhdet_tesh!Q63/RES_summary!Q$19</f>
        <v>8.356193469527609</v>
      </c>
    </row>
    <row r="64" spans="1:17" ht="12" customHeight="1" x14ac:dyDescent="0.25">
      <c r="A64" s="23" t="s">
        <v>161</v>
      </c>
      <c r="B64" s="177">
        <f>RES_hhdet_tesh!B64/RES_summary!B$19</f>
        <v>14.390680822725113</v>
      </c>
      <c r="C64" s="177">
        <f>RES_hhdet_tesh!C64/RES_summary!C$19</f>
        <v>14.670234478874994</v>
      </c>
      <c r="D64" s="177">
        <f>RES_hhdet_tesh!D64/RES_summary!D$19</f>
        <v>14.974018816700537</v>
      </c>
      <c r="E64" s="177">
        <f>RES_hhdet_tesh!E64/RES_summary!E$19</f>
        <v>14.703876083545776</v>
      </c>
      <c r="F64" s="177">
        <f>RES_hhdet_tesh!F64/RES_summary!F$19</f>
        <v>14.912348978458265</v>
      </c>
      <c r="G64" s="177">
        <f>RES_hhdet_tesh!G64/RES_summary!G$19</f>
        <v>14.994720804902707</v>
      </c>
      <c r="H64" s="177">
        <f>RES_hhdet_tesh!H64/RES_summary!H$19</f>
        <v>14.737854709474993</v>
      </c>
      <c r="I64" s="177">
        <f>RES_hhdet_tesh!I64/RES_summary!I$19</f>
        <v>14.901618872616634</v>
      </c>
      <c r="J64" s="177">
        <f>RES_hhdet_tesh!J64/RES_summary!J$19</f>
        <v>14.309752112851845</v>
      </c>
      <c r="K64" s="177">
        <f>RES_hhdet_tesh!K64/RES_summary!K$19</f>
        <v>14.920811419583455</v>
      </c>
      <c r="L64" s="177">
        <f>RES_hhdet_tesh!L64/RES_summary!L$19</f>
        <v>9.1453120199798406</v>
      </c>
      <c r="M64" s="177">
        <f>RES_hhdet_tesh!M64/RES_summary!M$19</f>
        <v>7.1234889209036352</v>
      </c>
      <c r="N64" s="177">
        <f>RES_hhdet_tesh!N64/RES_summary!N$19</f>
        <v>7.7209551280156852</v>
      </c>
      <c r="O64" s="177">
        <f>RES_hhdet_tesh!O64/RES_summary!O$19</f>
        <v>8.1175779488617046</v>
      </c>
      <c r="P64" s="177">
        <f>RES_hhdet_tesh!P64/RES_summary!P$19</f>
        <v>8.0952140324070179</v>
      </c>
      <c r="Q64" s="177">
        <f>RES_hhdet_tesh!Q64/RES_summary!Q$19</f>
        <v>8.1644563732828477</v>
      </c>
    </row>
    <row r="65" spans="1:17" ht="12" customHeight="1" x14ac:dyDescent="0.25">
      <c r="A65" s="23" t="s">
        <v>60</v>
      </c>
      <c r="B65" s="177">
        <f>RES_hhdet_tesh!B65/RES_summary!B$19</f>
        <v>0.23249002819416834</v>
      </c>
      <c r="C65" s="177">
        <f>RES_hhdet_tesh!C65/RES_summary!C$19</f>
        <v>0.25655961466025817</v>
      </c>
      <c r="D65" s="177">
        <f>RES_hhdet_tesh!D65/RES_summary!D$19</f>
        <v>0.52168073615060317</v>
      </c>
      <c r="E65" s="177">
        <f>RES_hhdet_tesh!E65/RES_summary!E$19</f>
        <v>1.0352434465395526</v>
      </c>
      <c r="F65" s="177">
        <f>RES_hhdet_tesh!F65/RES_summary!F$19</f>
        <v>1.0843485689544923</v>
      </c>
      <c r="G65" s="177">
        <f>RES_hhdet_tesh!G65/RES_summary!G$19</f>
        <v>1.1302325413562193</v>
      </c>
      <c r="H65" s="177">
        <f>RES_hhdet_tesh!H65/RES_summary!H$19</f>
        <v>0.58873963080321057</v>
      </c>
      <c r="I65" s="177">
        <f>RES_hhdet_tesh!I65/RES_summary!I$19</f>
        <v>0.78949032477200265</v>
      </c>
      <c r="J65" s="177">
        <f>RES_hhdet_tesh!J65/RES_summary!J$19</f>
        <v>0.21486786341128197</v>
      </c>
      <c r="K65" s="177">
        <f>RES_hhdet_tesh!K65/RES_summary!K$19</f>
        <v>0.24723178325093104</v>
      </c>
      <c r="L65" s="177">
        <f>RES_hhdet_tesh!L65/RES_summary!L$19</f>
        <v>0.62105269222177362</v>
      </c>
      <c r="M65" s="177">
        <f>RES_hhdet_tesh!M65/RES_summary!M$19</f>
        <v>0.11862015284973171</v>
      </c>
      <c r="N65" s="177">
        <f>RES_hhdet_tesh!N65/RES_summary!N$19</f>
        <v>0.13862024372921225</v>
      </c>
      <c r="O65" s="177">
        <f>RES_hhdet_tesh!O65/RES_summary!O$19</f>
        <v>0.16068724012746663</v>
      </c>
      <c r="P65" s="177">
        <f>RES_hhdet_tesh!P65/RES_summary!P$19</f>
        <v>0.14312213574307889</v>
      </c>
      <c r="Q65" s="177">
        <f>RES_hhdet_tesh!Q65/RES_summary!Q$19</f>
        <v>0.1917370962447599</v>
      </c>
    </row>
    <row r="66" spans="1:17" ht="12.95" customHeight="1" x14ac:dyDescent="0.25">
      <c r="A66" s="158" t="s">
        <v>112</v>
      </c>
      <c r="B66" s="178">
        <f>RES_hhdet_tesh!B66/RES_summary!B$19</f>
        <v>0.18789470906350678</v>
      </c>
      <c r="C66" s="178">
        <f>RES_hhdet_tesh!C66/RES_summary!C$19</f>
        <v>0.21562103345170447</v>
      </c>
      <c r="D66" s="178">
        <f>RES_hhdet_tesh!D66/RES_summary!D$19</f>
        <v>0.26480139361146759</v>
      </c>
      <c r="E66" s="178">
        <f>RES_hhdet_tesh!E66/RES_summary!E$19</f>
        <v>0.31677911724764385</v>
      </c>
      <c r="F66" s="178">
        <f>RES_hhdet_tesh!F66/RES_summary!F$19</f>
        <v>0.37417265361224505</v>
      </c>
      <c r="G66" s="178">
        <f>RES_hhdet_tesh!G66/RES_summary!G$19</f>
        <v>0.4387062330251838</v>
      </c>
      <c r="H66" s="178">
        <f>RES_hhdet_tesh!H66/RES_summary!H$19</f>
        <v>0.52519581696754691</v>
      </c>
      <c r="I66" s="178">
        <f>RES_hhdet_tesh!I66/RES_summary!I$19</f>
        <v>0.66488171679248187</v>
      </c>
      <c r="J66" s="178">
        <f>RES_hhdet_tesh!J66/RES_summary!J$19</f>
        <v>0.79084897958503519</v>
      </c>
      <c r="K66" s="178">
        <f>RES_hhdet_tesh!K66/RES_summary!K$19</f>
        <v>0.93108607096891238</v>
      </c>
      <c r="L66" s="178">
        <f>RES_hhdet_tesh!L66/RES_summary!L$19</f>
        <v>1.2734654773459726</v>
      </c>
      <c r="M66" s="178">
        <f>RES_hhdet_tesh!M66/RES_summary!M$19</f>
        <v>1.2010233569061537</v>
      </c>
      <c r="N66" s="178">
        <f>RES_hhdet_tesh!N66/RES_summary!N$19</f>
        <v>1.2053357362903805</v>
      </c>
      <c r="O66" s="178">
        <f>RES_hhdet_tesh!O66/RES_summary!O$19</f>
        <v>1.1937905587513755</v>
      </c>
      <c r="P66" s="178">
        <f>RES_hhdet_tesh!P66/RES_summary!P$19</f>
        <v>1.1306996905797826</v>
      </c>
      <c r="Q66" s="178">
        <f>RES_hhdet_tesh!Q66/RES_summary!Q$19</f>
        <v>1.1476557179413143</v>
      </c>
    </row>
    <row r="67" spans="1:17" ht="12" customHeight="1" x14ac:dyDescent="0.25">
      <c r="A67" s="23" t="s">
        <v>60</v>
      </c>
      <c r="B67" s="177">
        <f>RES_hhdet_tesh!B67/RES_summary!B$19</f>
        <v>0.18789470906350678</v>
      </c>
      <c r="C67" s="177">
        <f>RES_hhdet_tesh!C67/RES_summary!C$19</f>
        <v>0.21562103345170447</v>
      </c>
      <c r="D67" s="177">
        <f>RES_hhdet_tesh!D67/RES_summary!D$19</f>
        <v>0.26480139361146759</v>
      </c>
      <c r="E67" s="177">
        <f>RES_hhdet_tesh!E67/RES_summary!E$19</f>
        <v>0.31677911724764385</v>
      </c>
      <c r="F67" s="177">
        <f>RES_hhdet_tesh!F67/RES_summary!F$19</f>
        <v>0.37417265361224505</v>
      </c>
      <c r="G67" s="177">
        <f>RES_hhdet_tesh!G67/RES_summary!G$19</f>
        <v>0.4387062330251838</v>
      </c>
      <c r="H67" s="177">
        <f>RES_hhdet_tesh!H67/RES_summary!H$19</f>
        <v>0.52519581696754691</v>
      </c>
      <c r="I67" s="177">
        <f>RES_hhdet_tesh!I67/RES_summary!I$19</f>
        <v>0.66488171679248187</v>
      </c>
      <c r="J67" s="177">
        <f>RES_hhdet_tesh!J67/RES_summary!J$19</f>
        <v>0.79084897958503519</v>
      </c>
      <c r="K67" s="177">
        <f>RES_hhdet_tesh!K67/RES_summary!K$19</f>
        <v>0.93108607096891238</v>
      </c>
      <c r="L67" s="177">
        <f>RES_hhdet_tesh!L67/RES_summary!L$19</f>
        <v>1.2734654773459726</v>
      </c>
      <c r="M67" s="177">
        <f>RES_hhdet_tesh!M67/RES_summary!M$19</f>
        <v>1.2010233569061537</v>
      </c>
      <c r="N67" s="177">
        <f>RES_hhdet_tesh!N67/RES_summary!N$19</f>
        <v>1.2053357362903805</v>
      </c>
      <c r="O67" s="177">
        <f>RES_hhdet_tesh!O67/RES_summary!O$19</f>
        <v>1.1937905587513755</v>
      </c>
      <c r="P67" s="177">
        <f>RES_hhdet_tesh!P67/RES_summary!P$19</f>
        <v>1.1306996905797826</v>
      </c>
      <c r="Q67" s="177">
        <f>RES_hhdet_tesh!Q67/RES_summary!Q$19</f>
        <v>1.1476557179413143</v>
      </c>
    </row>
    <row r="68" spans="1:17" ht="12" customHeight="1" x14ac:dyDescent="0.25">
      <c r="A68" s="158" t="s">
        <v>63</v>
      </c>
      <c r="B68" s="178">
        <f>RES_hhdet_tesh!B68/RES_summary!B$19</f>
        <v>7.9606590701756712</v>
      </c>
      <c r="C68" s="178">
        <f>RES_hhdet_tesh!C68/RES_summary!C$19</f>
        <v>8.0935805095704758</v>
      </c>
      <c r="D68" s="178">
        <f>RES_hhdet_tesh!D68/RES_summary!D$19</f>
        <v>8.2122880258387738</v>
      </c>
      <c r="E68" s="178">
        <f>RES_hhdet_tesh!E68/RES_summary!E$19</f>
        <v>8.578693794844817</v>
      </c>
      <c r="F68" s="178">
        <f>RES_hhdet_tesh!F68/RES_summary!F$19</f>
        <v>8.779967172240017</v>
      </c>
      <c r="G68" s="178">
        <f>RES_hhdet_tesh!G68/RES_summary!G$19</f>
        <v>8.8166739569324761</v>
      </c>
      <c r="H68" s="178">
        <f>RES_hhdet_tesh!H68/RES_summary!H$19</f>
        <v>8.6920860625832823</v>
      </c>
      <c r="I68" s="178">
        <f>RES_hhdet_tesh!I68/RES_summary!I$19</f>
        <v>8.785415766812557</v>
      </c>
      <c r="J68" s="178">
        <f>RES_hhdet_tesh!J68/RES_summary!J$19</f>
        <v>8.751202590150962</v>
      </c>
      <c r="K68" s="178">
        <f>RES_hhdet_tesh!K68/RES_summary!K$19</f>
        <v>8.7764181960612611</v>
      </c>
      <c r="L68" s="178">
        <f>RES_hhdet_tesh!L68/RES_summary!L$19</f>
        <v>8.8425020754246013</v>
      </c>
      <c r="M68" s="178">
        <f>RES_hhdet_tesh!M68/RES_summary!M$19</f>
        <v>8.756273377864261</v>
      </c>
      <c r="N68" s="178">
        <f>RES_hhdet_tesh!N68/RES_summary!N$19</f>
        <v>8.7199655296528391</v>
      </c>
      <c r="O68" s="178">
        <f>RES_hhdet_tesh!O68/RES_summary!O$19</f>
        <v>8.5759118419735572</v>
      </c>
      <c r="P68" s="178">
        <f>RES_hhdet_tesh!P68/RES_summary!P$19</f>
        <v>8.5702149886824941</v>
      </c>
      <c r="Q68" s="178">
        <f>RES_hhdet_tesh!Q68/RES_summary!Q$19</f>
        <v>8.4788160175397049</v>
      </c>
    </row>
    <row r="69" spans="1:17" ht="12" customHeight="1" x14ac:dyDescent="0.25">
      <c r="A69" s="167" t="s">
        <v>160</v>
      </c>
      <c r="B69" s="183">
        <f>RES_hhdet_tesh!B69/RES_summary!B$19</f>
        <v>7.8921698512861251</v>
      </c>
      <c r="C69" s="183">
        <f>RES_hhdet_tesh!C69/RES_summary!C$19</f>
        <v>8.0104973201550855</v>
      </c>
      <c r="D69" s="183">
        <f>RES_hhdet_tesh!D69/RES_summary!D$19</f>
        <v>8.0572155891821708</v>
      </c>
      <c r="E69" s="183">
        <f>RES_hhdet_tesh!E69/RES_summary!E$19</f>
        <v>8.2848086344004486</v>
      </c>
      <c r="F69" s="183">
        <f>RES_hhdet_tesh!F69/RES_summary!F$19</f>
        <v>8.411940348502954</v>
      </c>
      <c r="G69" s="183">
        <f>RES_hhdet_tesh!G69/RES_summary!G$19</f>
        <v>8.5516663901796761</v>
      </c>
      <c r="H69" s="183">
        <f>RES_hhdet_tesh!H69/RES_summary!H$19</f>
        <v>8.5537505539339111</v>
      </c>
      <c r="I69" s="183">
        <f>RES_hhdet_tesh!I69/RES_summary!I$19</f>
        <v>8.6292201750981832</v>
      </c>
      <c r="J69" s="183">
        <f>RES_hhdet_tesh!J69/RES_summary!J$19</f>
        <v>8.7266840098151413</v>
      </c>
      <c r="K69" s="183">
        <f>RES_hhdet_tesh!K69/RES_summary!K$19</f>
        <v>8.6696343945798056</v>
      </c>
      <c r="L69" s="183">
        <f>RES_hhdet_tesh!L69/RES_summary!L$19</f>
        <v>8.7458823054586272</v>
      </c>
      <c r="M69" s="183">
        <f>RES_hhdet_tesh!M69/RES_summary!M$19</f>
        <v>8.6747846776476472</v>
      </c>
      <c r="N69" s="183">
        <f>RES_hhdet_tesh!N69/RES_summary!N$19</f>
        <v>8.6475119054290008</v>
      </c>
      <c r="O69" s="183">
        <f>RES_hhdet_tesh!O69/RES_summary!O$19</f>
        <v>8.4982994428349166</v>
      </c>
      <c r="P69" s="183">
        <f>RES_hhdet_tesh!P69/RES_summary!P$19</f>
        <v>8.494894365730179</v>
      </c>
      <c r="Q69" s="183">
        <f>RES_hhdet_tesh!Q69/RES_summary!Q$19</f>
        <v>8.4064526481782522</v>
      </c>
    </row>
    <row r="70" spans="1:17" ht="12" customHeight="1" x14ac:dyDescent="0.25">
      <c r="A70" s="167" t="s">
        <v>159</v>
      </c>
      <c r="B70" s="183">
        <f>RES_hhdet_tesh!B70/RES_summary!B$19</f>
        <v>7.8921276191792691</v>
      </c>
      <c r="C70" s="183">
        <f>RES_hhdet_tesh!C70/RES_summary!C$19</f>
        <v>8.035371787023406</v>
      </c>
      <c r="D70" s="183">
        <f>RES_hhdet_tesh!D70/RES_summary!D$19</f>
        <v>8.1082634356468226</v>
      </c>
      <c r="E70" s="183">
        <f>RES_hhdet_tesh!E70/RES_summary!E$19</f>
        <v>8.3677197877170784</v>
      </c>
      <c r="F70" s="183">
        <f>RES_hhdet_tesh!F70/RES_summary!F$19</f>
        <v>8.5244933991210807</v>
      </c>
      <c r="G70" s="183">
        <f>RES_hhdet_tesh!G70/RES_summary!G$19</f>
        <v>8.6797725044244771</v>
      </c>
      <c r="H70" s="183">
        <f>RES_hhdet_tesh!H70/RES_summary!H$19</f>
        <v>8.7112327401577261</v>
      </c>
      <c r="I70" s="183">
        <f>RES_hhdet_tesh!I70/RES_summary!I$19</f>
        <v>8.8078960479347916</v>
      </c>
      <c r="J70" s="183">
        <f>RES_hhdet_tesh!J70/RES_summary!J$19</f>
        <v>8.9290704001823205</v>
      </c>
      <c r="K70" s="183">
        <f>RES_hhdet_tesh!K70/RES_summary!K$19</f>
        <v>8.907028605084669</v>
      </c>
      <c r="L70" s="183">
        <f>RES_hhdet_tesh!L70/RES_summary!L$19</f>
        <v>8.9360325623579993</v>
      </c>
      <c r="M70" s="183">
        <f>RES_hhdet_tesh!M70/RES_summary!M$19</f>
        <v>8.9730364134734639</v>
      </c>
      <c r="N70" s="183">
        <f>RES_hhdet_tesh!N70/RES_summary!N$19</f>
        <v>8.8881517471625493</v>
      </c>
      <c r="O70" s="183">
        <f>RES_hhdet_tesh!O70/RES_summary!O$19</f>
        <v>8.7386680022504084</v>
      </c>
      <c r="P70" s="183">
        <f>RES_hhdet_tesh!P70/RES_summary!P$19</f>
        <v>8.727346953611459</v>
      </c>
      <c r="Q70" s="183">
        <f>RES_hhdet_tesh!Q70/RES_summary!Q$19</f>
        <v>8.6440148001034434</v>
      </c>
    </row>
    <row r="71" spans="1:17" ht="12" customHeight="1" x14ac:dyDescent="0.25">
      <c r="A71" s="166" t="s">
        <v>109</v>
      </c>
      <c r="B71" s="182">
        <f>RES_hhdet_tesh!B71/RES_summary!B$19</f>
        <v>2.7622594479501728</v>
      </c>
      <c r="C71" s="182">
        <f>RES_hhdet_tesh!C71/RES_summary!C$19</f>
        <v>2.8185771146294565</v>
      </c>
      <c r="D71" s="182">
        <f>RES_hhdet_tesh!D71/RES_summary!D$19</f>
        <v>2.8509224491839626</v>
      </c>
      <c r="E71" s="182">
        <f>RES_hhdet_tesh!E71/RES_summary!E$19</f>
        <v>2.9362602760708736</v>
      </c>
      <c r="F71" s="182">
        <f>RES_hhdet_tesh!F71/RES_summary!F$19</f>
        <v>2.9901250896863814</v>
      </c>
      <c r="G71" s="182">
        <f>RES_hhdet_tesh!G71/RES_summary!G$19</f>
        <v>3.045102611921616</v>
      </c>
      <c r="H71" s="182">
        <f>RES_hhdet_tesh!H71/RES_summary!H$19</f>
        <v>3.0463554846646828</v>
      </c>
      <c r="I71" s="182">
        <f>RES_hhdet_tesh!I71/RES_summary!I$19</f>
        <v>3.0761196810040445</v>
      </c>
      <c r="J71" s="182">
        <f>RES_hhdet_tesh!J71/RES_summary!J$19</f>
        <v>3.1200608184997347</v>
      </c>
      <c r="K71" s="182">
        <f>RES_hhdet_tesh!K71/RES_summary!K$19</f>
        <v>3.1029324611877791</v>
      </c>
      <c r="L71" s="182">
        <f>RES_hhdet_tesh!L71/RES_summary!L$19</f>
        <v>3.1415208111996114</v>
      </c>
      <c r="M71" s="182">
        <f>RES_hhdet_tesh!M71/RES_summary!M$19</f>
        <v>3.1155223772582201</v>
      </c>
      <c r="N71" s="182">
        <f>RES_hhdet_tesh!N71/RES_summary!N$19</f>
        <v>3.1090079219805702</v>
      </c>
      <c r="O71" s="182">
        <f>RES_hhdet_tesh!O71/RES_summary!O$19</f>
        <v>3.0565379290434485</v>
      </c>
      <c r="P71" s="182">
        <f>RES_hhdet_tesh!P71/RES_summary!P$19</f>
        <v>3.0574799042906684</v>
      </c>
      <c r="Q71" s="182">
        <f>RES_hhdet_tesh!Q71/RES_summary!Q$19</f>
        <v>3.0256164028011701</v>
      </c>
    </row>
    <row r="72" spans="1:17" ht="12" customHeight="1" x14ac:dyDescent="0.25">
      <c r="A72" s="147" t="s">
        <v>59</v>
      </c>
      <c r="B72" s="181">
        <f>RES_hhdet_tesh!B72/RES_summary!B$19</f>
        <v>5.129868171229095</v>
      </c>
      <c r="C72" s="181">
        <f>RES_hhdet_tesh!C72/RES_summary!C$19</f>
        <v>5.2167946723939487</v>
      </c>
      <c r="D72" s="181">
        <f>RES_hhdet_tesh!D72/RES_summary!D$19</f>
        <v>5.2573409864628609</v>
      </c>
      <c r="E72" s="181">
        <f>RES_hhdet_tesh!E72/RES_summary!E$19</f>
        <v>5.4314595116462048</v>
      </c>
      <c r="F72" s="181">
        <f>RES_hhdet_tesh!F72/RES_summary!F$19</f>
        <v>5.5343683094346989</v>
      </c>
      <c r="G72" s="181">
        <f>RES_hhdet_tesh!G72/RES_summary!G$19</f>
        <v>5.6346698925028607</v>
      </c>
      <c r="H72" s="181">
        <f>RES_hhdet_tesh!H72/RES_summary!H$19</f>
        <v>5.6648772554930424</v>
      </c>
      <c r="I72" s="181">
        <f>RES_hhdet_tesh!I72/RES_summary!I$19</f>
        <v>5.731776366930748</v>
      </c>
      <c r="J72" s="181">
        <f>RES_hhdet_tesh!J72/RES_summary!J$19</f>
        <v>5.8090095816825844</v>
      </c>
      <c r="K72" s="181">
        <f>RES_hhdet_tesh!K72/RES_summary!K$19</f>
        <v>5.8040961438968903</v>
      </c>
      <c r="L72" s="181">
        <f>RES_hhdet_tesh!L72/RES_summary!L$19</f>
        <v>5.794511751158387</v>
      </c>
      <c r="M72" s="181">
        <f>RES_hhdet_tesh!M72/RES_summary!M$19</f>
        <v>5.8575140362152425</v>
      </c>
      <c r="N72" s="181">
        <f>RES_hhdet_tesh!N72/RES_summary!N$19</f>
        <v>5.7791438251819773</v>
      </c>
      <c r="O72" s="181">
        <f>RES_hhdet_tesh!O72/RES_summary!O$19</f>
        <v>5.6821300732069595</v>
      </c>
      <c r="P72" s="181">
        <f>RES_hhdet_tesh!P72/RES_summary!P$19</f>
        <v>5.6698670493207892</v>
      </c>
      <c r="Q72" s="181">
        <f>RES_hhdet_tesh!Q72/RES_summary!Q$19</f>
        <v>5.6183983973022729</v>
      </c>
    </row>
    <row r="73" spans="1:17" ht="12" customHeight="1" x14ac:dyDescent="0.25">
      <c r="A73" s="163" t="s">
        <v>142</v>
      </c>
      <c r="B73" s="180">
        <f>RES_hhdet_tesh!B73/RES_summary!B$19</f>
        <v>8.1284260953426895</v>
      </c>
      <c r="C73" s="180">
        <f>RES_hhdet_tesh!C73/RES_summary!C$19</f>
        <v>8.3049210189855387</v>
      </c>
      <c r="D73" s="180">
        <f>RES_hhdet_tesh!D73/RES_summary!D$19</f>
        <v>8.6329097821352629</v>
      </c>
      <c r="E73" s="180">
        <f>RES_hhdet_tesh!E73/RES_summary!E$19</f>
        <v>9.385910430015052</v>
      </c>
      <c r="F73" s="180">
        <f>RES_hhdet_tesh!F73/RES_summary!F$19</f>
        <v>9.7972195233795976</v>
      </c>
      <c r="G73" s="180">
        <f>RES_hhdet_tesh!G73/RES_summary!G$19</f>
        <v>9.897155177639787</v>
      </c>
      <c r="H73" s="180">
        <f>RES_hhdet_tesh!H73/RES_summary!H$19</f>
        <v>9.3769896325030277</v>
      </c>
      <c r="I73" s="180">
        <f>RES_hhdet_tesh!I73/RES_summary!I$19</f>
        <v>9.6399312009781806</v>
      </c>
      <c r="J73" s="180">
        <f>RES_hhdet_tesh!J73/RES_summary!J$19</f>
        <v>9.379263231906025</v>
      </c>
      <c r="K73" s="180">
        <f>RES_hhdet_tesh!K73/RES_summary!K$19</f>
        <v>9.4192182346702005</v>
      </c>
      <c r="L73" s="180">
        <f>RES_hhdet_tesh!L73/RES_summary!L$19</f>
        <v>9.7347040102211455</v>
      </c>
      <c r="M73" s="180">
        <f>RES_hhdet_tesh!M73/RES_summary!M$19</f>
        <v>9.1081530833864228</v>
      </c>
      <c r="N73" s="180">
        <f>RES_hhdet_tesh!N73/RES_summary!N$19</f>
        <v>9.2678227652975895</v>
      </c>
      <c r="O73" s="180">
        <f>RES_hhdet_tesh!O73/RES_summary!O$19</f>
        <v>9.1606311765204094</v>
      </c>
      <c r="P73" s="180">
        <f>RES_hhdet_tesh!P73/RES_summary!P$19</f>
        <v>9.2047629729418876</v>
      </c>
      <c r="Q73" s="180">
        <f>RES_hhdet_tesh!Q73/RES_summary!Q$19</f>
        <v>9.1675374133961451</v>
      </c>
    </row>
    <row r="74" spans="1:17" ht="12" customHeight="1" x14ac:dyDescent="0.25">
      <c r="A74" s="161" t="s">
        <v>141</v>
      </c>
      <c r="B74" s="179">
        <f>RES_hhdet_tesh!B74/RES_summary!B$19</f>
        <v>7.9748173045990525</v>
      </c>
      <c r="C74" s="179">
        <f>RES_hhdet_tesh!C74/RES_summary!C$19</f>
        <v>8.1421782929448092</v>
      </c>
      <c r="D74" s="179">
        <f>RES_hhdet_tesh!D74/RES_summary!D$19</f>
        <v>8.3187970979688828</v>
      </c>
      <c r="E74" s="179">
        <f>RES_hhdet_tesh!E74/RES_summary!E$19</f>
        <v>8.7677194800374263</v>
      </c>
      <c r="F74" s="179">
        <f>RES_hhdet_tesh!F74/RES_summary!F$19</f>
        <v>9.0313665530623091</v>
      </c>
      <c r="G74" s="179">
        <f>RES_hhdet_tesh!G74/RES_summary!G$19</f>
        <v>9.1409839762862326</v>
      </c>
      <c r="H74" s="179">
        <f>RES_hhdet_tesh!H74/RES_summary!H$19</f>
        <v>8.9559461070960591</v>
      </c>
      <c r="I74" s="179">
        <f>RES_hhdet_tesh!I74/RES_summary!I$19</f>
        <v>9.1159380183688778</v>
      </c>
      <c r="J74" s="179">
        <f>RES_hhdet_tesh!J74/RES_summary!J$19</f>
        <v>9.09175171284957</v>
      </c>
      <c r="K74" s="179">
        <f>RES_hhdet_tesh!K74/RES_summary!K$19</f>
        <v>9.1035581187736714</v>
      </c>
      <c r="L74" s="179">
        <f>RES_hhdet_tesh!L74/RES_summary!L$19</f>
        <v>9.2035377618938448</v>
      </c>
      <c r="M74" s="179">
        <f>RES_hhdet_tesh!M74/RES_summary!M$19</f>
        <v>9.0531543988957104</v>
      </c>
      <c r="N74" s="179">
        <f>RES_hhdet_tesh!N74/RES_summary!N$19</f>
        <v>9.0335658362839233</v>
      </c>
      <c r="O74" s="179">
        <f>RES_hhdet_tesh!O74/RES_summary!O$19</f>
        <v>8.9018313149954604</v>
      </c>
      <c r="P74" s="179">
        <f>RES_hhdet_tesh!P74/RES_summary!P$19</f>
        <v>8.8978729913405274</v>
      </c>
      <c r="Q74" s="179">
        <f>RES_hhdet_tesh!Q74/RES_summary!Q$19</f>
        <v>8.8266349845119034</v>
      </c>
    </row>
    <row r="75" spans="1:17" ht="12" customHeight="1" x14ac:dyDescent="0.25">
      <c r="A75" s="148" t="s">
        <v>60</v>
      </c>
      <c r="B75" s="177">
        <f>RES_hhdet_tesh!B75/RES_summary!B$19</f>
        <v>2.8449491333699544</v>
      </c>
      <c r="C75" s="177">
        <f>RES_hhdet_tesh!C75/RES_summary!C$19</f>
        <v>2.9253836205508588</v>
      </c>
      <c r="D75" s="177">
        <f>RES_hhdet_tesh!D75/RES_summary!D$19</f>
        <v>3.0614561115060202</v>
      </c>
      <c r="E75" s="177">
        <f>RES_hhdet_tesh!E75/RES_summary!E$19</f>
        <v>3.3362599683912193</v>
      </c>
      <c r="F75" s="177">
        <f>RES_hhdet_tesh!F75/RES_summary!F$19</f>
        <v>3.4969982436276101</v>
      </c>
      <c r="G75" s="177">
        <f>RES_hhdet_tesh!G75/RES_summary!G$19</f>
        <v>3.5063140837833746</v>
      </c>
      <c r="H75" s="177">
        <f>RES_hhdet_tesh!H75/RES_summary!H$19</f>
        <v>3.2910688516030171</v>
      </c>
      <c r="I75" s="177">
        <f>RES_hhdet_tesh!I75/RES_summary!I$19</f>
        <v>3.3841616514381294</v>
      </c>
      <c r="J75" s="177">
        <f>RES_hhdet_tesh!J75/RES_summary!J$19</f>
        <v>3.282742131166982</v>
      </c>
      <c r="K75" s="177">
        <f>RES_hhdet_tesh!K75/RES_summary!K$19</f>
        <v>3.2994619748767784</v>
      </c>
      <c r="L75" s="177">
        <f>RES_hhdet_tesh!L75/RES_summary!L$19</f>
        <v>3.4090260107354595</v>
      </c>
      <c r="M75" s="177">
        <f>RES_hhdet_tesh!M75/RES_summary!M$19</f>
        <v>3.195640362680467</v>
      </c>
      <c r="N75" s="177">
        <f>RES_hhdet_tesh!N75/RES_summary!N$19</f>
        <v>3.2544220111019451</v>
      </c>
      <c r="O75" s="177">
        <f>RES_hhdet_tesh!O75/RES_summary!O$19</f>
        <v>3.2197012417885</v>
      </c>
      <c r="P75" s="177">
        <f>RES_hhdet_tesh!P75/RES_summary!P$19</f>
        <v>3.22800594201974</v>
      </c>
      <c r="Q75" s="177">
        <f>RES_hhdet_tesh!Q75/RES_summary!Q$19</f>
        <v>3.2082365872096279</v>
      </c>
    </row>
    <row r="76" spans="1:17" ht="12" customHeight="1" x14ac:dyDescent="0.25">
      <c r="A76" s="148" t="s">
        <v>59</v>
      </c>
      <c r="B76" s="177">
        <f>RES_hhdet_tesh!B76/RES_summary!B$19</f>
        <v>5.129868171229095</v>
      </c>
      <c r="C76" s="177">
        <f>RES_hhdet_tesh!C76/RES_summary!C$19</f>
        <v>5.2167946723939487</v>
      </c>
      <c r="D76" s="177">
        <f>RES_hhdet_tesh!D76/RES_summary!D$19</f>
        <v>5.2573409864628626</v>
      </c>
      <c r="E76" s="177">
        <f>RES_hhdet_tesh!E76/RES_summary!E$19</f>
        <v>5.4314595116462066</v>
      </c>
      <c r="F76" s="177">
        <f>RES_hhdet_tesh!F76/RES_summary!F$19</f>
        <v>5.5343683094346972</v>
      </c>
      <c r="G76" s="177">
        <f>RES_hhdet_tesh!G76/RES_summary!G$19</f>
        <v>5.634669892502858</v>
      </c>
      <c r="H76" s="177">
        <f>RES_hhdet_tesh!H76/RES_summary!H$19</f>
        <v>5.6648772554930424</v>
      </c>
      <c r="I76" s="177">
        <f>RES_hhdet_tesh!I76/RES_summary!I$19</f>
        <v>5.731776366930748</v>
      </c>
      <c r="J76" s="177">
        <f>RES_hhdet_tesh!J76/RES_summary!J$19</f>
        <v>5.8090095816825889</v>
      </c>
      <c r="K76" s="177">
        <f>RES_hhdet_tesh!K76/RES_summary!K$19</f>
        <v>5.8040961438968921</v>
      </c>
      <c r="L76" s="177">
        <f>RES_hhdet_tesh!L76/RES_summary!L$19</f>
        <v>5.7945117511583861</v>
      </c>
      <c r="M76" s="177">
        <f>RES_hhdet_tesh!M76/RES_summary!M$19</f>
        <v>5.8575140362152434</v>
      </c>
      <c r="N76" s="177">
        <f>RES_hhdet_tesh!N76/RES_summary!N$19</f>
        <v>5.7791438251819782</v>
      </c>
      <c r="O76" s="177">
        <f>RES_hhdet_tesh!O76/RES_summary!O$19</f>
        <v>5.6821300732069595</v>
      </c>
      <c r="P76" s="177">
        <f>RES_hhdet_tesh!P76/RES_summary!P$19</f>
        <v>5.6698670493207866</v>
      </c>
      <c r="Q76" s="177">
        <f>RES_hhdet_tesh!Q76/RES_summary!Q$19</f>
        <v>5.6183983973022738</v>
      </c>
    </row>
    <row r="77" spans="1:17" ht="12" customHeight="1" x14ac:dyDescent="0.25">
      <c r="A77" s="158" t="s">
        <v>62</v>
      </c>
      <c r="B77" s="178">
        <f>RES_hhdet_tesh!B77/RES_summary!B$19</f>
        <v>12.797380064516059</v>
      </c>
      <c r="C77" s="178">
        <f>RES_hhdet_tesh!C77/RES_summary!C$19</f>
        <v>13.538498352860138</v>
      </c>
      <c r="D77" s="178">
        <f>RES_hhdet_tesh!D77/RES_summary!D$19</f>
        <v>14.533517899676569</v>
      </c>
      <c r="E77" s="178">
        <f>RES_hhdet_tesh!E77/RES_summary!E$19</f>
        <v>15.558089329003556</v>
      </c>
      <c r="F77" s="178">
        <f>RES_hhdet_tesh!F77/RES_summary!F$19</f>
        <v>16.369757441694983</v>
      </c>
      <c r="G77" s="178">
        <f>RES_hhdet_tesh!G77/RES_summary!G$19</f>
        <v>16.43541988029844</v>
      </c>
      <c r="H77" s="178">
        <f>RES_hhdet_tesh!H77/RES_summary!H$19</f>
        <v>16.06974378998974</v>
      </c>
      <c r="I77" s="178">
        <f>RES_hhdet_tesh!I77/RES_summary!I$19</f>
        <v>16.143016174508482</v>
      </c>
      <c r="J77" s="178">
        <f>RES_hhdet_tesh!J77/RES_summary!J$19</f>
        <v>15.363304453427892</v>
      </c>
      <c r="K77" s="178">
        <f>RES_hhdet_tesh!K77/RES_summary!K$19</f>
        <v>15.884703445655726</v>
      </c>
      <c r="L77" s="178">
        <f>RES_hhdet_tesh!L77/RES_summary!L$19</f>
        <v>16.882441004859075</v>
      </c>
      <c r="M77" s="178">
        <f>RES_hhdet_tesh!M77/RES_summary!M$19</f>
        <v>14.320987766123412</v>
      </c>
      <c r="N77" s="178">
        <f>RES_hhdet_tesh!N77/RES_summary!N$19</f>
        <v>12.81405121539578</v>
      </c>
      <c r="O77" s="178">
        <f>RES_hhdet_tesh!O77/RES_summary!O$19</f>
        <v>11.268691886582365</v>
      </c>
      <c r="P77" s="178">
        <f>RES_hhdet_tesh!P77/RES_summary!P$19</f>
        <v>10.467019716697543</v>
      </c>
      <c r="Q77" s="178">
        <f>RES_hhdet_tesh!Q77/RES_summary!Q$19</f>
        <v>10.694661393856961</v>
      </c>
    </row>
    <row r="78" spans="1:17" ht="12" customHeight="1" x14ac:dyDescent="0.25">
      <c r="A78" s="23" t="s">
        <v>109</v>
      </c>
      <c r="B78" s="177">
        <f>RES_hhdet_tesh!B78/RES_summary!B$19</f>
        <v>12.695601241793177</v>
      </c>
      <c r="C78" s="177">
        <f>RES_hhdet_tesh!C78/RES_summary!C$19</f>
        <v>13.511644506057943</v>
      </c>
      <c r="D78" s="177">
        <f>RES_hhdet_tesh!D78/RES_summary!D$19</f>
        <v>14.460150070316702</v>
      </c>
      <c r="E78" s="177">
        <f>RES_hhdet_tesh!E78/RES_summary!E$19</f>
        <v>15.24934696635569</v>
      </c>
      <c r="F78" s="177">
        <f>RES_hhdet_tesh!F78/RES_summary!F$19</f>
        <v>16.130431652127974</v>
      </c>
      <c r="G78" s="177">
        <f>RES_hhdet_tesh!G78/RES_summary!G$19</f>
        <v>16.2352542224213</v>
      </c>
      <c r="H78" s="177">
        <f>RES_hhdet_tesh!H78/RES_summary!H$19</f>
        <v>16.060670022097419</v>
      </c>
      <c r="I78" s="177">
        <f>RES_hhdet_tesh!I78/RES_summary!I$19</f>
        <v>16.08658631591101</v>
      </c>
      <c r="J78" s="177">
        <f>RES_hhdet_tesh!J78/RES_summary!J$19</f>
        <v>15.392603931148855</v>
      </c>
      <c r="K78" s="177">
        <f>RES_hhdet_tesh!K78/RES_summary!K$19</f>
        <v>15.930504673230871</v>
      </c>
      <c r="L78" s="177">
        <f>RES_hhdet_tesh!L78/RES_summary!L$19</f>
        <v>16.904479733207488</v>
      </c>
      <c r="M78" s="177">
        <f>RES_hhdet_tesh!M78/RES_summary!M$19</f>
        <v>14.326677234823279</v>
      </c>
      <c r="N78" s="177">
        <f>RES_hhdet_tesh!N78/RES_summary!N$19</f>
        <v>12.865333048752511</v>
      </c>
      <c r="O78" s="177">
        <f>RES_hhdet_tesh!O78/RES_summary!O$19</f>
        <v>11.263069295354137</v>
      </c>
      <c r="P78" s="177">
        <f>RES_hhdet_tesh!P78/RES_summary!P$19</f>
        <v>10.494527055716624</v>
      </c>
      <c r="Q78" s="177">
        <f>RES_hhdet_tesh!Q78/RES_summary!Q$19</f>
        <v>10.710006692160709</v>
      </c>
    </row>
    <row r="79" spans="1:17" ht="12" customHeight="1" x14ac:dyDescent="0.25">
      <c r="A79" s="29" t="s">
        <v>140</v>
      </c>
      <c r="B79" s="176">
        <f>RES_hhdet_tesh!B79/RES_summary!B$19</f>
        <v>13.075646280148218</v>
      </c>
      <c r="C79" s="176">
        <f>RES_hhdet_tesh!C79/RES_summary!C$19</f>
        <v>13.612116776264015</v>
      </c>
      <c r="D79" s="176">
        <f>RES_hhdet_tesh!D79/RES_summary!D$19</f>
        <v>14.730735505775263</v>
      </c>
      <c r="E79" s="176">
        <f>RES_hhdet_tesh!E79/RES_summary!E$19</f>
        <v>16.424814288584496</v>
      </c>
      <c r="F79" s="176">
        <f>RES_hhdet_tesh!F79/RES_summary!F$19</f>
        <v>17.231055975581171</v>
      </c>
      <c r="G79" s="176">
        <f>RES_hhdet_tesh!G79/RES_summary!G$19</f>
        <v>17.248510013009536</v>
      </c>
      <c r="H79" s="176">
        <f>RES_hhdet_tesh!H79/RES_summary!H$19</f>
        <v>16.113081821085558</v>
      </c>
      <c r="I79" s="176">
        <f>RES_hhdet_tesh!I79/RES_summary!I$19</f>
        <v>16.450590056523236</v>
      </c>
      <c r="J79" s="176">
        <f>RES_hhdet_tesh!J79/RES_summary!J$19</f>
        <v>14.863156569745628</v>
      </c>
      <c r="K79" s="176">
        <f>RES_hhdet_tesh!K79/RES_summary!K$19</f>
        <v>15.431153664393108</v>
      </c>
      <c r="L79" s="176">
        <f>RES_hhdet_tesh!L79/RES_summary!L$19</f>
        <v>16.537170016970652</v>
      </c>
      <c r="M79" s="176">
        <f>RES_hhdet_tesh!M79/RES_summary!M$19</f>
        <v>14.23795133830024</v>
      </c>
      <c r="N79" s="176">
        <f>RES_hhdet_tesh!N79/RES_summary!N$19</f>
        <v>12.064629380055964</v>
      </c>
      <c r="O79" s="176">
        <f>RES_hhdet_tesh!O79/RES_summary!O$19</f>
        <v>11.336393897795354</v>
      </c>
      <c r="P79" s="176">
        <f>RES_hhdet_tesh!P79/RES_summary!P$19</f>
        <v>10.245398771354534</v>
      </c>
      <c r="Q79" s="176">
        <f>RES_hhdet_tesh!Q79/RES_summary!Q$19</f>
        <v>10.547724743143915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35.47038266730096</v>
      </c>
      <c r="C81" s="184">
        <f>RES_hhdet_tesh!C81/RES_summary!C$19</f>
        <v>36.265857523504401</v>
      </c>
      <c r="D81" s="184">
        <f>RES_hhdet_tesh!D81/RES_summary!D$19</f>
        <v>37.633552618945409</v>
      </c>
      <c r="E81" s="184">
        <f>RES_hhdet_tesh!E81/RES_summary!E$19</f>
        <v>39.291544147715541</v>
      </c>
      <c r="F81" s="184">
        <f>RES_hhdet_tesh!F81/RES_summary!F$19</f>
        <v>40.581731883733298</v>
      </c>
      <c r="G81" s="184">
        <f>RES_hhdet_tesh!G81/RES_summary!G$19</f>
        <v>41.098440646009337</v>
      </c>
      <c r="H81" s="184">
        <f>RES_hhdet_tesh!H81/RES_summary!H$19</f>
        <v>40.252091432593829</v>
      </c>
      <c r="I81" s="184">
        <f>RES_hhdet_tesh!I81/RES_summary!I$19</f>
        <v>40.944733114970802</v>
      </c>
      <c r="J81" s="184">
        <f>RES_hhdet_tesh!J81/RES_summary!J$19</f>
        <v>39.503509711499269</v>
      </c>
      <c r="K81" s="184">
        <f>RES_hhdet_tesh!K81/RES_summary!K$19</f>
        <v>40.640874633927844</v>
      </c>
      <c r="L81" s="184">
        <f>RES_hhdet_tesh!L81/RES_summary!L$19</f>
        <v>35.667951486626713</v>
      </c>
      <c r="M81" s="184">
        <f>RES_hhdet_tesh!M81/RES_summary!M$19</f>
        <v>32.422066037824095</v>
      </c>
      <c r="N81" s="184">
        <f>RES_hhdet_tesh!N81/RES_summary!N$19</f>
        <v>30.559842490607316</v>
      </c>
      <c r="O81" s="184">
        <f>RES_hhdet_tesh!O81/RES_summary!O$19</f>
        <v>29.954460513555972</v>
      </c>
      <c r="P81" s="184">
        <f>RES_hhdet_tesh!P81/RES_summary!P$19</f>
        <v>28.739504440002683</v>
      </c>
      <c r="Q81" s="184">
        <f>RES_hhdet_tesh!Q81/RES_summary!Q$19</f>
        <v>29.045550681756822</v>
      </c>
    </row>
    <row r="82" spans="1:17" ht="12.95" customHeight="1" x14ac:dyDescent="0.25">
      <c r="A82" s="158" t="s">
        <v>65</v>
      </c>
      <c r="B82" s="178">
        <f>RES_hhdet_tesh!B82/RES_summary!B$19</f>
        <v>14.483641009793638</v>
      </c>
      <c r="C82" s="178">
        <f>RES_hhdet_tesh!C82/RES_summary!C$19</f>
        <v>14.611546123032927</v>
      </c>
      <c r="D82" s="178">
        <f>RES_hhdet_tesh!D82/RES_summary!D$19</f>
        <v>14.900400007831022</v>
      </c>
      <c r="E82" s="178">
        <f>RES_hhdet_tesh!E82/RES_summary!E$19</f>
        <v>14.890574511032732</v>
      </c>
      <c r="F82" s="178">
        <f>RES_hhdet_tesh!F82/RES_summary!F$19</f>
        <v>15.128935034037509</v>
      </c>
      <c r="G82" s="178">
        <f>RES_hhdet_tesh!G82/RES_summary!G$19</f>
        <v>15.263504080276819</v>
      </c>
      <c r="H82" s="178">
        <f>RES_hhdet_tesh!H82/RES_summary!H$19</f>
        <v>14.888332466494512</v>
      </c>
      <c r="I82" s="178">
        <f>RES_hhdet_tesh!I82/RES_summary!I$19</f>
        <v>15.036273333163104</v>
      </c>
      <c r="J82" s="178">
        <f>RES_hhdet_tesh!J82/RES_summary!J$19</f>
        <v>14.540208515848549</v>
      </c>
      <c r="K82" s="178">
        <f>RES_hhdet_tesh!K82/RES_summary!K$19</f>
        <v>15.040912902323516</v>
      </c>
      <c r="L82" s="178">
        <f>RES_hhdet_tesh!L82/RES_summary!L$19</f>
        <v>8.8092909330011189</v>
      </c>
      <c r="M82" s="178">
        <f>RES_hhdet_tesh!M82/RES_summary!M$19</f>
        <v>7.6391593683822192</v>
      </c>
      <c r="N82" s="178">
        <f>RES_hhdet_tesh!N82/RES_summary!N$19</f>
        <v>7.8772965252697729</v>
      </c>
      <c r="O82" s="178">
        <f>RES_hhdet_tesh!O82/RES_summary!O$19</f>
        <v>8.3206136047141221</v>
      </c>
      <c r="P82" s="178">
        <f>RES_hhdet_tesh!P82/RES_summary!P$19</f>
        <v>8.2613062081005353</v>
      </c>
      <c r="Q82" s="178">
        <f>RES_hhdet_tesh!Q82/RES_summary!Q$19</f>
        <v>8.3990042732088313</v>
      </c>
    </row>
    <row r="83" spans="1:17" ht="12" customHeight="1" x14ac:dyDescent="0.25">
      <c r="A83" s="23" t="s">
        <v>157</v>
      </c>
      <c r="B83" s="177">
        <f>RES_hhdet_tesh!B83/RES_summary!B$19</f>
        <v>14.390645228534122</v>
      </c>
      <c r="C83" s="177">
        <f>RES_hhdet_tesh!C83/RES_summary!C$19</f>
        <v>14.510042878081659</v>
      </c>
      <c r="D83" s="177">
        <f>RES_hhdet_tesh!D83/RES_summary!D$19</f>
        <v>14.695607548098778</v>
      </c>
      <c r="E83" s="177">
        <f>RES_hhdet_tesh!E83/RES_summary!E$19</f>
        <v>14.482705831640263</v>
      </c>
      <c r="F83" s="177">
        <f>RES_hhdet_tesh!F83/RES_summary!F$19</f>
        <v>14.701333195186974</v>
      </c>
      <c r="G83" s="177">
        <f>RES_hhdet_tesh!G83/RES_summary!G$19</f>
        <v>14.816776121849513</v>
      </c>
      <c r="H83" s="177">
        <f>RES_hhdet_tesh!H83/RES_summary!H$19</f>
        <v>14.654173750356154</v>
      </c>
      <c r="I83" s="177">
        <f>RES_hhdet_tesh!I83/RES_summary!I$19</f>
        <v>14.724236306764352</v>
      </c>
      <c r="J83" s="177">
        <f>RES_hhdet_tesh!J83/RES_summary!J$19</f>
        <v>14.453398601823102</v>
      </c>
      <c r="K83" s="177">
        <f>RES_hhdet_tesh!K83/RES_summary!K$19</f>
        <v>14.941880546275385</v>
      </c>
      <c r="L83" s="177">
        <f>RES_hhdet_tesh!L83/RES_summary!L$19</f>
        <v>8.5763256658772757</v>
      </c>
      <c r="M83" s="177">
        <f>RES_hhdet_tesh!M83/RES_summary!M$19</f>
        <v>7.5886132121858925</v>
      </c>
      <c r="N83" s="177">
        <f>RES_hhdet_tesh!N83/RES_summary!N$19</f>
        <v>7.8211290281585919</v>
      </c>
      <c r="O83" s="177">
        <f>RES_hhdet_tesh!O83/RES_summary!O$19</f>
        <v>8.2552486336420792</v>
      </c>
      <c r="P83" s="177">
        <f>RES_hhdet_tesh!P83/RES_summary!P$19</f>
        <v>8.2032930258285024</v>
      </c>
      <c r="Q83" s="177">
        <f>RES_hhdet_tesh!Q83/RES_summary!Q$19</f>
        <v>8.3208404026859686</v>
      </c>
    </row>
    <row r="84" spans="1:17" ht="12" customHeight="1" x14ac:dyDescent="0.25">
      <c r="A84" s="23" t="s">
        <v>60</v>
      </c>
      <c r="B84" s="177">
        <f>RES_hhdet_tesh!B84/RES_summary!B$19</f>
        <v>9.2995781259516824E-2</v>
      </c>
      <c r="C84" s="177">
        <f>RES_hhdet_tesh!C84/RES_summary!C$19</f>
        <v>0.10150324495126772</v>
      </c>
      <c r="D84" s="177">
        <f>RES_hhdet_tesh!D84/RES_summary!D$19</f>
        <v>0.20479245973224433</v>
      </c>
      <c r="E84" s="177">
        <f>RES_hhdet_tesh!E84/RES_summary!E$19</f>
        <v>0.40786867939246707</v>
      </c>
      <c r="F84" s="177">
        <f>RES_hhdet_tesh!F84/RES_summary!F$19</f>
        <v>0.4276018388505361</v>
      </c>
      <c r="G84" s="177">
        <f>RES_hhdet_tesh!G84/RES_summary!G$19</f>
        <v>0.44672795842730689</v>
      </c>
      <c r="H84" s="177">
        <f>RES_hhdet_tesh!H84/RES_summary!H$19</f>
        <v>0.23415871613835784</v>
      </c>
      <c r="I84" s="177">
        <f>RES_hhdet_tesh!I84/RES_summary!I$19</f>
        <v>0.31203702639875358</v>
      </c>
      <c r="J84" s="177">
        <f>RES_hhdet_tesh!J84/RES_summary!J$19</f>
        <v>8.6809914025447535E-2</v>
      </c>
      <c r="K84" s="177">
        <f>RES_hhdet_tesh!K84/RES_summary!K$19</f>
        <v>9.903235604813207E-2</v>
      </c>
      <c r="L84" s="177">
        <f>RES_hhdet_tesh!L84/RES_summary!L$19</f>
        <v>0.23296526712384455</v>
      </c>
      <c r="M84" s="177">
        <f>RES_hhdet_tesh!M84/RES_summary!M$19</f>
        <v>5.0546156196326138E-2</v>
      </c>
      <c r="N84" s="177">
        <f>RES_hhdet_tesh!N84/RES_summary!N$19</f>
        <v>5.6167497111181713E-2</v>
      </c>
      <c r="O84" s="177">
        <f>RES_hhdet_tesh!O84/RES_summary!O$19</f>
        <v>6.5364971072042352E-2</v>
      </c>
      <c r="P84" s="177">
        <f>RES_hhdet_tesh!P84/RES_summary!P$19</f>
        <v>5.8013182272033566E-2</v>
      </c>
      <c r="Q84" s="177">
        <f>RES_hhdet_tesh!Q84/RES_summary!Q$19</f>
        <v>7.8163870522861889E-2</v>
      </c>
    </row>
    <row r="85" spans="1:17" ht="12.95" customHeight="1" x14ac:dyDescent="0.25">
      <c r="A85" s="158" t="s">
        <v>112</v>
      </c>
      <c r="B85" s="178">
        <f>RES_hhdet_tesh!B85/RES_summary!B$19</f>
        <v>0.1879532479879247</v>
      </c>
      <c r="C85" s="178">
        <f>RES_hhdet_tesh!C85/RES_summary!C$19</f>
        <v>0.21561532972757147</v>
      </c>
      <c r="D85" s="178">
        <f>RES_hhdet_tesh!D85/RES_summary!D$19</f>
        <v>0.26477467659409271</v>
      </c>
      <c r="E85" s="178">
        <f>RES_hhdet_tesh!E85/RES_summary!E$19</f>
        <v>0.31677132148165166</v>
      </c>
      <c r="F85" s="178">
        <f>RES_hhdet_tesh!F85/RES_summary!F$19</f>
        <v>0.3742048647506544</v>
      </c>
      <c r="G85" s="178">
        <f>RES_hhdet_tesh!G85/RES_summary!G$19</f>
        <v>0.43871025548257847</v>
      </c>
      <c r="H85" s="178">
        <f>RES_hhdet_tesh!H85/RES_summary!H$19</f>
        <v>0.52522873365729961</v>
      </c>
      <c r="I85" s="178">
        <f>RES_hhdet_tesh!I85/RES_summary!I$19</f>
        <v>0.66488387752411982</v>
      </c>
      <c r="J85" s="178">
        <f>RES_hhdet_tesh!J85/RES_summary!J$19</f>
        <v>0.79084873000587874</v>
      </c>
      <c r="K85" s="178">
        <f>RES_hhdet_tesh!K85/RES_summary!K$19</f>
        <v>0.93109893043979197</v>
      </c>
      <c r="L85" s="178">
        <f>RES_hhdet_tesh!L85/RES_summary!L$19</f>
        <v>1.2734561691723629</v>
      </c>
      <c r="M85" s="178">
        <f>RES_hhdet_tesh!M85/RES_summary!M$19</f>
        <v>1.2010437789800323</v>
      </c>
      <c r="N85" s="178">
        <f>RES_hhdet_tesh!N85/RES_summary!N$19</f>
        <v>1.2053421471403947</v>
      </c>
      <c r="O85" s="178">
        <f>RES_hhdet_tesh!O85/RES_summary!O$19</f>
        <v>1.1938029498924789</v>
      </c>
      <c r="P85" s="178">
        <f>RES_hhdet_tesh!P85/RES_summary!P$19</f>
        <v>1.1307009319363557</v>
      </c>
      <c r="Q85" s="178">
        <f>RES_hhdet_tesh!Q85/RES_summary!Q$19</f>
        <v>1.1476562930058665</v>
      </c>
    </row>
    <row r="86" spans="1:17" ht="12" customHeight="1" x14ac:dyDescent="0.25">
      <c r="A86" s="23" t="s">
        <v>60</v>
      </c>
      <c r="B86" s="177">
        <f>RES_hhdet_tesh!B86/RES_summary!B$19</f>
        <v>0.1879532479879247</v>
      </c>
      <c r="C86" s="177">
        <f>RES_hhdet_tesh!C86/RES_summary!C$19</f>
        <v>0.21561532972757147</v>
      </c>
      <c r="D86" s="177">
        <f>RES_hhdet_tesh!D86/RES_summary!D$19</f>
        <v>0.26477467659409271</v>
      </c>
      <c r="E86" s="177">
        <f>RES_hhdet_tesh!E86/RES_summary!E$19</f>
        <v>0.31677132148165166</v>
      </c>
      <c r="F86" s="177">
        <f>RES_hhdet_tesh!F86/RES_summary!F$19</f>
        <v>0.3742048647506544</v>
      </c>
      <c r="G86" s="177">
        <f>RES_hhdet_tesh!G86/RES_summary!G$19</f>
        <v>0.43871025548257847</v>
      </c>
      <c r="H86" s="177">
        <f>RES_hhdet_tesh!H86/RES_summary!H$19</f>
        <v>0.52522873365729961</v>
      </c>
      <c r="I86" s="177">
        <f>RES_hhdet_tesh!I86/RES_summary!I$19</f>
        <v>0.66488387752411982</v>
      </c>
      <c r="J86" s="177">
        <f>RES_hhdet_tesh!J86/RES_summary!J$19</f>
        <v>0.79084873000587874</v>
      </c>
      <c r="K86" s="177">
        <f>RES_hhdet_tesh!K86/RES_summary!K$19</f>
        <v>0.93109893043979197</v>
      </c>
      <c r="L86" s="177">
        <f>RES_hhdet_tesh!L86/RES_summary!L$19</f>
        <v>1.2734561691723629</v>
      </c>
      <c r="M86" s="177">
        <f>RES_hhdet_tesh!M86/RES_summary!M$19</f>
        <v>1.2010437789800323</v>
      </c>
      <c r="N86" s="177">
        <f>RES_hhdet_tesh!N86/RES_summary!N$19</f>
        <v>1.2053421471403947</v>
      </c>
      <c r="O86" s="177">
        <f>RES_hhdet_tesh!O86/RES_summary!O$19</f>
        <v>1.1938029498924789</v>
      </c>
      <c r="P86" s="177">
        <f>RES_hhdet_tesh!P86/RES_summary!P$19</f>
        <v>1.1307009319363557</v>
      </c>
      <c r="Q86" s="177">
        <f>RES_hhdet_tesh!Q86/RES_summary!Q$19</f>
        <v>1.1476562930058665</v>
      </c>
    </row>
    <row r="87" spans="1:17" ht="12" customHeight="1" x14ac:dyDescent="0.25">
      <c r="A87" s="158" t="s">
        <v>63</v>
      </c>
      <c r="B87" s="178">
        <f>RES_hhdet_tesh!B87/RES_summary!B$19</f>
        <v>7.9189416386727061</v>
      </c>
      <c r="C87" s="178">
        <f>RES_hhdet_tesh!C87/RES_summary!C$19</f>
        <v>8.0574572450998136</v>
      </c>
      <c r="D87" s="178">
        <f>RES_hhdet_tesh!D87/RES_summary!D$19</f>
        <v>8.1501147852097997</v>
      </c>
      <c r="E87" s="178">
        <f>RES_hhdet_tesh!E87/RES_summary!E$19</f>
        <v>8.4865979578882893</v>
      </c>
      <c r="F87" s="178">
        <f>RES_hhdet_tesh!F87/RES_summary!F$19</f>
        <v>8.6572039788024959</v>
      </c>
      <c r="G87" s="178">
        <f>RES_hhdet_tesh!G87/RES_summary!G$19</f>
        <v>8.8526987266591277</v>
      </c>
      <c r="H87" s="178">
        <f>RES_hhdet_tesh!H87/RES_summary!H$19</f>
        <v>8.9051922702865092</v>
      </c>
      <c r="I87" s="178">
        <f>RES_hhdet_tesh!I87/RES_summary!I$19</f>
        <v>9.0461774510258834</v>
      </c>
      <c r="J87" s="178">
        <f>RES_hhdet_tesh!J87/RES_summary!J$19</f>
        <v>9.1211971512821339</v>
      </c>
      <c r="K87" s="178">
        <f>RES_hhdet_tesh!K87/RES_summary!K$19</f>
        <v>9.1004895347270907</v>
      </c>
      <c r="L87" s="178">
        <f>RES_hhdet_tesh!L87/RES_summary!L$19</f>
        <v>9.1657317917241095</v>
      </c>
      <c r="M87" s="178">
        <f>RES_hhdet_tesh!M87/RES_summary!M$19</f>
        <v>9.1341701115364007</v>
      </c>
      <c r="N87" s="178">
        <f>RES_hhdet_tesh!N87/RES_summary!N$19</f>
        <v>9.1663837445017649</v>
      </c>
      <c r="O87" s="178">
        <f>RES_hhdet_tesh!O87/RES_summary!O$19</f>
        <v>9.0195735531767873</v>
      </c>
      <c r="P87" s="178">
        <f>RES_hhdet_tesh!P87/RES_summary!P$19</f>
        <v>8.9975945473001993</v>
      </c>
      <c r="Q87" s="178">
        <f>RES_hhdet_tesh!Q87/RES_summary!Q$19</f>
        <v>8.9116040807443735</v>
      </c>
    </row>
    <row r="88" spans="1:17" ht="12" customHeight="1" x14ac:dyDescent="0.25">
      <c r="A88" s="167" t="s">
        <v>156</v>
      </c>
      <c r="B88" s="183">
        <f>RES_hhdet_tesh!B88/RES_summary!B$19</f>
        <v>7.8921477172448711</v>
      </c>
      <c r="C88" s="183">
        <f>RES_hhdet_tesh!C88/RES_summary!C$19</f>
        <v>8.0252672718377482</v>
      </c>
      <c r="D88" s="183">
        <f>RES_hhdet_tesh!D88/RES_summary!D$19</f>
        <v>8.0880631466224404</v>
      </c>
      <c r="E88" s="183">
        <f>RES_hhdet_tesh!E88/RES_summary!E$19</f>
        <v>8.3823532274788484</v>
      </c>
      <c r="F88" s="183">
        <f>RES_hhdet_tesh!F88/RES_summary!F$19</f>
        <v>8.5000387217814719</v>
      </c>
      <c r="G88" s="183">
        <f>RES_hhdet_tesh!G88/RES_summary!G$19</f>
        <v>8.6990985855737666</v>
      </c>
      <c r="H88" s="183">
        <f>RES_hhdet_tesh!H88/RES_summary!H$19</f>
        <v>8.7662315202688443</v>
      </c>
      <c r="I88" s="183">
        <f>RES_hhdet_tesh!I88/RES_summary!I$19</f>
        <v>8.9098459159209202</v>
      </c>
      <c r="J88" s="183">
        <f>RES_hhdet_tesh!J88/RES_summary!J$19</f>
        <v>9.0647360118080051</v>
      </c>
      <c r="K88" s="183">
        <f>RES_hhdet_tesh!K88/RES_summary!K$19</f>
        <v>9.0512159727378236</v>
      </c>
      <c r="L88" s="183">
        <f>RES_hhdet_tesh!L88/RES_summary!L$19</f>
        <v>9.1021382537998061</v>
      </c>
      <c r="M88" s="183">
        <f>RES_hhdet_tesh!M88/RES_summary!M$19</f>
        <v>9.1107018276425862</v>
      </c>
      <c r="N88" s="183">
        <f>RES_hhdet_tesh!N88/RES_summary!N$19</f>
        <v>9.1658734101488157</v>
      </c>
      <c r="O88" s="183">
        <f>RES_hhdet_tesh!O88/RES_summary!O$19</f>
        <v>9.021929646224141</v>
      </c>
      <c r="P88" s="183">
        <f>RES_hhdet_tesh!P88/RES_summary!P$19</f>
        <v>8.9979128569843727</v>
      </c>
      <c r="Q88" s="183">
        <f>RES_hhdet_tesh!Q88/RES_summary!Q$19</f>
        <v>8.9102701493445036</v>
      </c>
    </row>
    <row r="89" spans="1:17" ht="12" customHeight="1" x14ac:dyDescent="0.25">
      <c r="A89" s="167" t="s">
        <v>155</v>
      </c>
      <c r="B89" s="183">
        <f>RES_hhdet_tesh!B89/RES_summary!B$19</f>
        <v>7.892119872264824</v>
      </c>
      <c r="C89" s="183">
        <f>RES_hhdet_tesh!C89/RES_summary!C$19</f>
        <v>8.0287992417410994</v>
      </c>
      <c r="D89" s="183">
        <f>RES_hhdet_tesh!D89/RES_summary!D$19</f>
        <v>8.0984062626714035</v>
      </c>
      <c r="E89" s="183">
        <f>RES_hhdet_tesh!E89/RES_summary!E$19</f>
        <v>8.3763953619104363</v>
      </c>
      <c r="F89" s="183">
        <f>RES_hhdet_tesh!F89/RES_summary!F$19</f>
        <v>8.5222623877014634</v>
      </c>
      <c r="G89" s="183">
        <f>RES_hhdet_tesh!G89/RES_summary!G$19</f>
        <v>8.7131863311444651</v>
      </c>
      <c r="H89" s="183">
        <f>RES_hhdet_tesh!H89/RES_summary!H$19</f>
        <v>8.7853288054384642</v>
      </c>
      <c r="I89" s="183">
        <f>RES_hhdet_tesh!I89/RES_summary!I$19</f>
        <v>8.9340867857965804</v>
      </c>
      <c r="J89" s="183">
        <f>RES_hhdet_tesh!J89/RES_summary!J$19</f>
        <v>9.1100322808456973</v>
      </c>
      <c r="K89" s="183">
        <f>RES_hhdet_tesh!K89/RES_summary!K$19</f>
        <v>9.1135692342115817</v>
      </c>
      <c r="L89" s="183">
        <f>RES_hhdet_tesh!L89/RES_summary!L$19</f>
        <v>9.0956709654964936</v>
      </c>
      <c r="M89" s="183">
        <f>RES_hhdet_tesh!M89/RES_summary!M$19</f>
        <v>9.1957493009545139</v>
      </c>
      <c r="N89" s="183">
        <f>RES_hhdet_tesh!N89/RES_summary!N$19</f>
        <v>9.1273753103515158</v>
      </c>
      <c r="O89" s="183">
        <f>RES_hhdet_tesh!O89/RES_summary!O$19</f>
        <v>8.9650331080375683</v>
      </c>
      <c r="P89" s="183">
        <f>RES_hhdet_tesh!P89/RES_summary!P$19</f>
        <v>8.9288818797800822</v>
      </c>
      <c r="Q89" s="183">
        <f>RES_hhdet_tesh!Q89/RES_summary!Q$19</f>
        <v>8.830934473593512</v>
      </c>
    </row>
    <row r="90" spans="1:17" ht="12" customHeight="1" x14ac:dyDescent="0.25">
      <c r="A90" s="166" t="s">
        <v>55</v>
      </c>
      <c r="B90" s="182">
        <f>RES_hhdet_tesh!B90/RES_summary!B$19</f>
        <v>2.7622517010357299</v>
      </c>
      <c r="C90" s="182">
        <f>RES_hhdet_tesh!C90/RES_summary!C$19</f>
        <v>2.8120045693471512</v>
      </c>
      <c r="D90" s="182">
        <f>RES_hhdet_tesh!D90/RES_summary!D$19</f>
        <v>2.8410652762085382</v>
      </c>
      <c r="E90" s="182">
        <f>RES_hhdet_tesh!E90/RES_summary!E$19</f>
        <v>2.9449358502642302</v>
      </c>
      <c r="F90" s="182">
        <f>RES_hhdet_tesh!F90/RES_summary!F$19</f>
        <v>2.9878940782667622</v>
      </c>
      <c r="G90" s="182">
        <f>RES_hhdet_tesh!G90/RES_summary!G$19</f>
        <v>3.0785164386416048</v>
      </c>
      <c r="H90" s="182">
        <f>RES_hhdet_tesh!H90/RES_summary!H$19</f>
        <v>3.1204515499454213</v>
      </c>
      <c r="I90" s="182">
        <f>RES_hhdet_tesh!I90/RES_summary!I$19</f>
        <v>3.2023104188658338</v>
      </c>
      <c r="J90" s="182">
        <f>RES_hhdet_tesh!J90/RES_summary!J$19</f>
        <v>3.3010226991631098</v>
      </c>
      <c r="K90" s="182">
        <f>RES_hhdet_tesh!K90/RES_summary!K$19</f>
        <v>3.3094730903146918</v>
      </c>
      <c r="L90" s="182">
        <f>RES_hhdet_tesh!L90/RES_summary!L$19</f>
        <v>3.3011592143381043</v>
      </c>
      <c r="M90" s="182">
        <f>RES_hhdet_tesh!M90/RES_summary!M$19</f>
        <v>3.3382352647392706</v>
      </c>
      <c r="N90" s="182">
        <f>RES_hhdet_tesh!N90/RES_summary!N$19</f>
        <v>3.3482314851695385</v>
      </c>
      <c r="O90" s="182">
        <f>RES_hhdet_tesh!O90/RES_summary!O$19</f>
        <v>3.282903034830611</v>
      </c>
      <c r="P90" s="182">
        <f>RES_hhdet_tesh!P90/RES_summary!P$19</f>
        <v>3.2590148304592983</v>
      </c>
      <c r="Q90" s="182">
        <f>RES_hhdet_tesh!Q90/RES_summary!Q$19</f>
        <v>3.2125360762912378</v>
      </c>
    </row>
    <row r="91" spans="1:17" ht="12" customHeight="1" x14ac:dyDescent="0.25">
      <c r="A91" s="147" t="s">
        <v>59</v>
      </c>
      <c r="B91" s="181">
        <f>RES_hhdet_tesh!B91/RES_summary!B$19</f>
        <v>5.129868171229095</v>
      </c>
      <c r="C91" s="181">
        <f>RES_hhdet_tesh!C91/RES_summary!C$19</f>
        <v>5.2167946723939487</v>
      </c>
      <c r="D91" s="181">
        <f>RES_hhdet_tesh!D91/RES_summary!D$19</f>
        <v>5.2573409864628635</v>
      </c>
      <c r="E91" s="181">
        <f>RES_hhdet_tesh!E91/RES_summary!E$19</f>
        <v>5.4314595116462083</v>
      </c>
      <c r="F91" s="181">
        <f>RES_hhdet_tesh!F91/RES_summary!F$19</f>
        <v>5.5343683094346989</v>
      </c>
      <c r="G91" s="181">
        <f>RES_hhdet_tesh!G91/RES_summary!G$19</f>
        <v>5.6346698925028598</v>
      </c>
      <c r="H91" s="181">
        <f>RES_hhdet_tesh!H91/RES_summary!H$19</f>
        <v>5.6648772554930424</v>
      </c>
      <c r="I91" s="181">
        <f>RES_hhdet_tesh!I91/RES_summary!I$19</f>
        <v>5.7317763669307489</v>
      </c>
      <c r="J91" s="181">
        <f>RES_hhdet_tesh!J91/RES_summary!J$19</f>
        <v>5.809009581682588</v>
      </c>
      <c r="K91" s="181">
        <f>RES_hhdet_tesh!K91/RES_summary!K$19</f>
        <v>5.8040961438968894</v>
      </c>
      <c r="L91" s="181">
        <f>RES_hhdet_tesh!L91/RES_summary!L$19</f>
        <v>5.7945117511583897</v>
      </c>
      <c r="M91" s="181">
        <f>RES_hhdet_tesh!M91/RES_summary!M$19</f>
        <v>5.8575140362152434</v>
      </c>
      <c r="N91" s="181">
        <f>RES_hhdet_tesh!N91/RES_summary!N$19</f>
        <v>5.7791438251819782</v>
      </c>
      <c r="O91" s="181">
        <f>RES_hhdet_tesh!O91/RES_summary!O$19</f>
        <v>5.6821300732069577</v>
      </c>
      <c r="P91" s="181">
        <f>RES_hhdet_tesh!P91/RES_summary!P$19</f>
        <v>5.6698670493207848</v>
      </c>
      <c r="Q91" s="181">
        <f>RES_hhdet_tesh!Q91/RES_summary!Q$19</f>
        <v>5.6183983973022729</v>
      </c>
    </row>
    <row r="92" spans="1:17" ht="12" customHeight="1" x14ac:dyDescent="0.25">
      <c r="A92" s="163" t="s">
        <v>144</v>
      </c>
      <c r="B92" s="180">
        <f>RES_hhdet_tesh!B92/RES_summary!B$19</f>
        <v>7.8921481623237373</v>
      </c>
      <c r="C92" s="180">
        <f>RES_hhdet_tesh!C92/RES_summary!C$19</f>
        <v>8.0592959642757602</v>
      </c>
      <c r="D92" s="180">
        <f>RES_hhdet_tesh!D92/RES_summary!D$19</f>
        <v>8.1730392920976982</v>
      </c>
      <c r="E92" s="180">
        <f>RES_hhdet_tesh!E92/RES_summary!E$19</f>
        <v>8.4787160174690204</v>
      </c>
      <c r="F92" s="180">
        <f>RES_hhdet_tesh!F92/RES_summary!F$19</f>
        <v>8.6677484667670921</v>
      </c>
      <c r="G92" s="180">
        <f>RES_hhdet_tesh!G92/RES_summary!G$19</f>
        <v>8.8191874980868121</v>
      </c>
      <c r="H92" s="180">
        <f>RES_hhdet_tesh!H92/RES_summary!H$19</f>
        <v>8.962661640035261</v>
      </c>
      <c r="I92" s="180">
        <f>RES_hhdet_tesh!I92/RES_summary!I$19</f>
        <v>9.0827376809161517</v>
      </c>
      <c r="J92" s="180">
        <f>RES_hhdet_tesh!J92/RES_summary!J$19</f>
        <v>9.2408598922476219</v>
      </c>
      <c r="K92" s="180">
        <f>RES_hhdet_tesh!K92/RES_summary!K$19</f>
        <v>9.2052876036927991</v>
      </c>
      <c r="L92" s="180">
        <f>RES_hhdet_tesh!L92/RES_summary!L$19</f>
        <v>9.2161564400145632</v>
      </c>
      <c r="M92" s="180">
        <f>RES_hhdet_tesh!M92/RES_summary!M$19</f>
        <v>9.4103132013695152</v>
      </c>
      <c r="N92" s="180">
        <f>RES_hhdet_tesh!N92/RES_summary!N$19</f>
        <v>9.316877742880548</v>
      </c>
      <c r="O92" s="180">
        <f>RES_hhdet_tesh!O92/RES_summary!O$19</f>
        <v>9.1311851177199159</v>
      </c>
      <c r="P92" s="180">
        <f>RES_hhdet_tesh!P92/RES_summary!P$19</f>
        <v>9.0574819058846003</v>
      </c>
      <c r="Q92" s="180">
        <f>RES_hhdet_tesh!Q92/RES_summary!Q$19</f>
        <v>8.9192432005160249</v>
      </c>
    </row>
    <row r="93" spans="1:17" ht="12" customHeight="1" x14ac:dyDescent="0.25">
      <c r="A93" s="161" t="s">
        <v>143</v>
      </c>
      <c r="B93" s="179">
        <f>RES_hhdet_tesh!B93/RES_summary!B$19</f>
        <v>7.8921200280424246</v>
      </c>
      <c r="C93" s="179">
        <f>RES_hhdet_tesh!C93/RES_summary!C$19</f>
        <v>8.0429861153263484</v>
      </c>
      <c r="D93" s="179">
        <f>RES_hhdet_tesh!D93/RES_summary!D$19</f>
        <v>8.1393668225367044</v>
      </c>
      <c r="E93" s="179">
        <f>RES_hhdet_tesh!E93/RES_summary!E$19</f>
        <v>8.4227428968579776</v>
      </c>
      <c r="F93" s="179">
        <f>RES_hhdet_tesh!F93/RES_summary!F$19</f>
        <v>8.5918571113629749</v>
      </c>
      <c r="G93" s="179">
        <f>RES_hhdet_tesh!G93/RES_summary!G$19</f>
        <v>8.7393625652587694</v>
      </c>
      <c r="H93" s="179">
        <f>RES_hhdet_tesh!H93/RES_summary!H$19</f>
        <v>8.8177473790557226</v>
      </c>
      <c r="I93" s="179">
        <f>RES_hhdet_tesh!I93/RES_summary!I$19</f>
        <v>8.9102064164794879</v>
      </c>
      <c r="J93" s="179">
        <f>RES_hhdet_tesh!J93/RES_summary!J$19</f>
        <v>9.0511624998771758</v>
      </c>
      <c r="K93" s="179">
        <f>RES_hhdet_tesh!K93/RES_summary!K$19</f>
        <v>9.0313551748800585</v>
      </c>
      <c r="L93" s="179">
        <f>RES_hhdet_tesh!L93/RES_summary!L$19</f>
        <v>9.026524559749765</v>
      </c>
      <c r="M93" s="179">
        <f>RES_hhdet_tesh!M93/RES_summary!M$19</f>
        <v>9.1560795444828127</v>
      </c>
      <c r="N93" s="179">
        <f>RES_hhdet_tesh!N93/RES_summary!N$19</f>
        <v>9.0405141195037793</v>
      </c>
      <c r="O93" s="179">
        <f>RES_hhdet_tesh!O93/RES_summary!O$19</f>
        <v>8.8780448644089471</v>
      </c>
      <c r="P93" s="179">
        <f>RES_hhdet_tesh!P93/RES_summary!P$19</f>
        <v>8.8399857163804594</v>
      </c>
      <c r="Q93" s="179">
        <f>RES_hhdet_tesh!Q93/RES_summary!Q$19</f>
        <v>8.7401335174831107</v>
      </c>
    </row>
    <row r="94" spans="1:17" ht="12" customHeight="1" x14ac:dyDescent="0.25">
      <c r="A94" s="148" t="s">
        <v>57</v>
      </c>
      <c r="B94" s="177">
        <f>RES_hhdet_tesh!B94/RES_summary!B$19</f>
        <v>2.7622518568133287</v>
      </c>
      <c r="C94" s="177">
        <f>RES_hhdet_tesh!C94/RES_summary!C$19</f>
        <v>2.826191442932402</v>
      </c>
      <c r="D94" s="177">
        <f>RES_hhdet_tesh!D94/RES_summary!D$19</f>
        <v>2.8820258360738404</v>
      </c>
      <c r="E94" s="177">
        <f>RES_hhdet_tesh!E94/RES_summary!E$19</f>
        <v>2.9912833852117697</v>
      </c>
      <c r="F94" s="177">
        <f>RES_hhdet_tesh!F94/RES_summary!F$19</f>
        <v>3.0574888019282742</v>
      </c>
      <c r="G94" s="177">
        <f>RES_hhdet_tesh!G94/RES_summary!G$19</f>
        <v>3.1046926727559083</v>
      </c>
      <c r="H94" s="177">
        <f>RES_hhdet_tesh!H94/RES_summary!H$19</f>
        <v>3.1528701235626819</v>
      </c>
      <c r="I94" s="177">
        <f>RES_hhdet_tesh!I94/RES_summary!I$19</f>
        <v>3.1784300495487448</v>
      </c>
      <c r="J94" s="177">
        <f>RES_hhdet_tesh!J94/RES_summary!J$19</f>
        <v>3.2421529181945887</v>
      </c>
      <c r="K94" s="177">
        <f>RES_hhdet_tesh!K94/RES_summary!K$19</f>
        <v>3.2272590309831655</v>
      </c>
      <c r="L94" s="177">
        <f>RES_hhdet_tesh!L94/RES_summary!L$19</f>
        <v>3.2320128085913753</v>
      </c>
      <c r="M94" s="177">
        <f>RES_hhdet_tesh!M94/RES_summary!M$19</f>
        <v>3.2985655082675729</v>
      </c>
      <c r="N94" s="177">
        <f>RES_hhdet_tesh!N94/RES_summary!N$19</f>
        <v>3.2613702943218041</v>
      </c>
      <c r="O94" s="177">
        <f>RES_hhdet_tesh!O94/RES_summary!O$19</f>
        <v>3.1959147912019921</v>
      </c>
      <c r="P94" s="177">
        <f>RES_hhdet_tesh!P94/RES_summary!P$19</f>
        <v>3.1701186670596688</v>
      </c>
      <c r="Q94" s="177">
        <f>RES_hhdet_tesh!Q94/RES_summary!Q$19</f>
        <v>3.1217351201808392</v>
      </c>
    </row>
    <row r="95" spans="1:17" ht="12" customHeight="1" x14ac:dyDescent="0.25">
      <c r="A95" s="148" t="s">
        <v>59</v>
      </c>
      <c r="B95" s="177">
        <f>RES_hhdet_tesh!B95/RES_summary!B$19</f>
        <v>5.1298681712290968</v>
      </c>
      <c r="C95" s="177">
        <f>RES_hhdet_tesh!C95/RES_summary!C$19</f>
        <v>5.2167946723939478</v>
      </c>
      <c r="D95" s="177">
        <f>RES_hhdet_tesh!D95/RES_summary!D$19</f>
        <v>5.2573409864628626</v>
      </c>
      <c r="E95" s="177">
        <f>RES_hhdet_tesh!E95/RES_summary!E$19</f>
        <v>5.4314595116462083</v>
      </c>
      <c r="F95" s="177">
        <f>RES_hhdet_tesh!F95/RES_summary!F$19</f>
        <v>5.5343683094347016</v>
      </c>
      <c r="G95" s="177">
        <f>RES_hhdet_tesh!G95/RES_summary!G$19</f>
        <v>5.6346698925028607</v>
      </c>
      <c r="H95" s="177">
        <f>RES_hhdet_tesh!H95/RES_summary!H$19</f>
        <v>5.6648772554930416</v>
      </c>
      <c r="I95" s="177">
        <f>RES_hhdet_tesh!I95/RES_summary!I$19</f>
        <v>5.7317763669307444</v>
      </c>
      <c r="J95" s="177">
        <f>RES_hhdet_tesh!J95/RES_summary!J$19</f>
        <v>5.8090095816825862</v>
      </c>
      <c r="K95" s="177">
        <f>RES_hhdet_tesh!K95/RES_summary!K$19</f>
        <v>5.8040961438968921</v>
      </c>
      <c r="L95" s="177">
        <f>RES_hhdet_tesh!L95/RES_summary!L$19</f>
        <v>5.794511751158387</v>
      </c>
      <c r="M95" s="177">
        <f>RES_hhdet_tesh!M95/RES_summary!M$19</f>
        <v>5.8575140362152407</v>
      </c>
      <c r="N95" s="177">
        <f>RES_hhdet_tesh!N95/RES_summary!N$19</f>
        <v>5.7791438251819756</v>
      </c>
      <c r="O95" s="177">
        <f>RES_hhdet_tesh!O95/RES_summary!O$19</f>
        <v>5.6821300732069551</v>
      </c>
      <c r="P95" s="177">
        <f>RES_hhdet_tesh!P95/RES_summary!P$19</f>
        <v>5.6698670493207901</v>
      </c>
      <c r="Q95" s="177">
        <f>RES_hhdet_tesh!Q95/RES_summary!Q$19</f>
        <v>5.618398397302272</v>
      </c>
    </row>
    <row r="96" spans="1:17" ht="12" customHeight="1" x14ac:dyDescent="0.25">
      <c r="A96" s="163" t="s">
        <v>142</v>
      </c>
      <c r="B96" s="180">
        <f>RES_hhdet_tesh!B96/RES_summary!B$19</f>
        <v>8.1284260953426912</v>
      </c>
      <c r="C96" s="180">
        <f>RES_hhdet_tesh!C96/RES_summary!C$19</f>
        <v>8.2576962028099032</v>
      </c>
      <c r="D96" s="180">
        <f>RES_hhdet_tesh!D96/RES_summary!D$19</f>
        <v>8.5971282457589098</v>
      </c>
      <c r="E96" s="180">
        <f>RES_hhdet_tesh!E96/RES_summary!E$19</f>
        <v>9.4048920604836255</v>
      </c>
      <c r="F96" s="180">
        <f>RES_hhdet_tesh!F96/RES_summary!F$19</f>
        <v>9.8463366275028452</v>
      </c>
      <c r="G96" s="180">
        <f>RES_hhdet_tesh!G96/RES_summary!G$19</f>
        <v>9.9339661694915424</v>
      </c>
      <c r="H96" s="180">
        <f>RES_hhdet_tesh!H96/RES_summary!H$19</f>
        <v>9.4066351128606147</v>
      </c>
      <c r="I96" s="180">
        <f>RES_hhdet_tesh!I96/RES_summary!I$19</f>
        <v>9.7293451310866157</v>
      </c>
      <c r="J96" s="180">
        <f>RES_hhdet_tesh!J96/RES_summary!J$19</f>
        <v>9.325494350673571</v>
      </c>
      <c r="K96" s="180">
        <f>RES_hhdet_tesh!K96/RES_summary!K$19</f>
        <v>9.2832461746276671</v>
      </c>
      <c r="L96" s="180">
        <f>RES_hhdet_tesh!L96/RES_summary!L$19</f>
        <v>9.5899819197231118</v>
      </c>
      <c r="M96" s="180">
        <f>RES_hhdet_tesh!M96/RES_summary!M$19</f>
        <v>8.9920592832403994</v>
      </c>
      <c r="N96" s="180">
        <f>RES_hhdet_tesh!N96/RES_summary!N$19</f>
        <v>9.2360585891967286</v>
      </c>
      <c r="O96" s="180">
        <f>RES_hhdet_tesh!O96/RES_summary!O$19</f>
        <v>9.1390203311951179</v>
      </c>
      <c r="P96" s="180">
        <f>RES_hhdet_tesh!P96/RES_summary!P$19</f>
        <v>9.1816399618453826</v>
      </c>
      <c r="Q96" s="180">
        <f>RES_hhdet_tesh!Q96/RES_summary!Q$19</f>
        <v>9.1264432161900135</v>
      </c>
    </row>
    <row r="97" spans="1:17" ht="12" customHeight="1" x14ac:dyDescent="0.25">
      <c r="A97" s="161" t="s">
        <v>141</v>
      </c>
      <c r="B97" s="179">
        <f>RES_hhdet_tesh!B97/RES_summary!B$19</f>
        <v>7.9748173045990507</v>
      </c>
      <c r="C97" s="179">
        <f>RES_hhdet_tesh!C97/RES_summary!C$19</f>
        <v>8.1069883433774166</v>
      </c>
      <c r="D97" s="179">
        <f>RES_hhdet_tesh!D97/RES_summary!D$19</f>
        <v>8.2659445116210453</v>
      </c>
      <c r="E97" s="179">
        <f>RES_hhdet_tesh!E97/RES_summary!E$19</f>
        <v>8.7360387457052653</v>
      </c>
      <c r="F97" s="179">
        <f>RES_hhdet_tesh!F97/RES_summary!F$19</f>
        <v>9.0077924675155625</v>
      </c>
      <c r="G97" s="179">
        <f>RES_hhdet_tesh!G97/RES_summary!G$19</f>
        <v>9.1671945305623836</v>
      </c>
      <c r="H97" s="179">
        <f>RES_hhdet_tesh!H97/RES_summary!H$19</f>
        <v>9.0056790005945473</v>
      </c>
      <c r="I97" s="179">
        <f>RES_hhdet_tesh!I97/RES_summary!I$19</f>
        <v>9.1563822145822904</v>
      </c>
      <c r="J97" s="179">
        <f>RES_hhdet_tesh!J97/RES_summary!J$19</f>
        <v>9.0780195742243297</v>
      </c>
      <c r="K97" s="179">
        <f>RES_hhdet_tesh!K97/RES_summary!K$19</f>
        <v>9.0673813579358402</v>
      </c>
      <c r="L97" s="179">
        <f>RES_hhdet_tesh!L97/RES_summary!L$19</f>
        <v>9.1780878279656388</v>
      </c>
      <c r="M97" s="179">
        <f>RES_hhdet_tesh!M97/RES_summary!M$19</f>
        <v>9.0371029347655583</v>
      </c>
      <c r="N97" s="179">
        <f>RES_hhdet_tesh!N97/RES_summary!N$19</f>
        <v>9.0550615942557027</v>
      </c>
      <c r="O97" s="179">
        <f>RES_hhdet_tesh!O97/RES_summary!O$19</f>
        <v>8.9206189037743062</v>
      </c>
      <c r="P97" s="179">
        <f>RES_hhdet_tesh!P97/RES_summary!P$19</f>
        <v>8.8967018458871294</v>
      </c>
      <c r="Q97" s="179">
        <f>RES_hhdet_tesh!Q97/RES_summary!Q$19</f>
        <v>8.8246977600986263</v>
      </c>
    </row>
    <row r="98" spans="1:17" ht="12" customHeight="1" x14ac:dyDescent="0.25">
      <c r="A98" s="148" t="s">
        <v>60</v>
      </c>
      <c r="B98" s="177">
        <f>RES_hhdet_tesh!B98/RES_summary!B$19</f>
        <v>2.8449491333699561</v>
      </c>
      <c r="C98" s="177">
        <f>RES_hhdet_tesh!C98/RES_summary!C$19</f>
        <v>2.8901936709834657</v>
      </c>
      <c r="D98" s="177">
        <f>RES_hhdet_tesh!D98/RES_summary!D$19</f>
        <v>3.0086035251581835</v>
      </c>
      <c r="E98" s="177">
        <f>RES_hhdet_tesh!E98/RES_summary!E$19</f>
        <v>3.3045792340590574</v>
      </c>
      <c r="F98" s="177">
        <f>RES_hhdet_tesh!F98/RES_summary!F$19</f>
        <v>3.4734241580808654</v>
      </c>
      <c r="G98" s="177">
        <f>RES_hhdet_tesh!G98/RES_summary!G$19</f>
        <v>3.5325246380595225</v>
      </c>
      <c r="H98" s="177">
        <f>RES_hhdet_tesh!H98/RES_summary!H$19</f>
        <v>3.3408017451015062</v>
      </c>
      <c r="I98" s="177">
        <f>RES_hhdet_tesh!I98/RES_summary!I$19</f>
        <v>3.4246058476515442</v>
      </c>
      <c r="J98" s="177">
        <f>RES_hhdet_tesh!J98/RES_summary!J$19</f>
        <v>3.2690099925417422</v>
      </c>
      <c r="K98" s="177">
        <f>RES_hhdet_tesh!K98/RES_summary!K$19</f>
        <v>3.2632852140389499</v>
      </c>
      <c r="L98" s="177">
        <f>RES_hhdet_tesh!L98/RES_summary!L$19</f>
        <v>3.3835760768072505</v>
      </c>
      <c r="M98" s="177">
        <f>RES_hhdet_tesh!M98/RES_summary!M$19</f>
        <v>3.179588898550314</v>
      </c>
      <c r="N98" s="177">
        <f>RES_hhdet_tesh!N98/RES_summary!N$19</f>
        <v>3.2759177690737302</v>
      </c>
      <c r="O98" s="177">
        <f>RES_hhdet_tesh!O98/RES_summary!O$19</f>
        <v>3.2384888305673498</v>
      </c>
      <c r="P98" s="177">
        <f>RES_hhdet_tesh!P98/RES_summary!P$19</f>
        <v>3.2268347965663442</v>
      </c>
      <c r="Q98" s="177">
        <f>RES_hhdet_tesh!Q98/RES_summary!Q$19</f>
        <v>3.2062993627963507</v>
      </c>
    </row>
    <row r="99" spans="1:17" ht="12" customHeight="1" x14ac:dyDescent="0.25">
      <c r="A99" s="148" t="s">
        <v>59</v>
      </c>
      <c r="B99" s="177">
        <f>RES_hhdet_tesh!B99/RES_summary!B$19</f>
        <v>5.129868171229095</v>
      </c>
      <c r="C99" s="177">
        <f>RES_hhdet_tesh!C99/RES_summary!C$19</f>
        <v>5.2167946723939487</v>
      </c>
      <c r="D99" s="177">
        <f>RES_hhdet_tesh!D99/RES_summary!D$19</f>
        <v>5.2573409864628609</v>
      </c>
      <c r="E99" s="177">
        <f>RES_hhdet_tesh!E99/RES_summary!E$19</f>
        <v>5.4314595116462066</v>
      </c>
      <c r="F99" s="177">
        <f>RES_hhdet_tesh!F99/RES_summary!F$19</f>
        <v>5.534368309434698</v>
      </c>
      <c r="G99" s="177">
        <f>RES_hhdet_tesh!G99/RES_summary!G$19</f>
        <v>5.6346698925028607</v>
      </c>
      <c r="H99" s="177">
        <f>RES_hhdet_tesh!H99/RES_summary!H$19</f>
        <v>5.6648772554930416</v>
      </c>
      <c r="I99" s="177">
        <f>RES_hhdet_tesh!I99/RES_summary!I$19</f>
        <v>5.731776366930748</v>
      </c>
      <c r="J99" s="177">
        <f>RES_hhdet_tesh!J99/RES_summary!J$19</f>
        <v>5.8090095816825853</v>
      </c>
      <c r="K99" s="177">
        <f>RES_hhdet_tesh!K99/RES_summary!K$19</f>
        <v>5.8040961438968903</v>
      </c>
      <c r="L99" s="177">
        <f>RES_hhdet_tesh!L99/RES_summary!L$19</f>
        <v>5.794511751158387</v>
      </c>
      <c r="M99" s="177">
        <f>RES_hhdet_tesh!M99/RES_summary!M$19</f>
        <v>5.8575140362152451</v>
      </c>
      <c r="N99" s="177">
        <f>RES_hhdet_tesh!N99/RES_summary!N$19</f>
        <v>5.779143825181972</v>
      </c>
      <c r="O99" s="177">
        <f>RES_hhdet_tesh!O99/RES_summary!O$19</f>
        <v>5.6821300732069577</v>
      </c>
      <c r="P99" s="177">
        <f>RES_hhdet_tesh!P99/RES_summary!P$19</f>
        <v>5.6698670493207866</v>
      </c>
      <c r="Q99" s="177">
        <f>RES_hhdet_tesh!Q99/RES_summary!Q$19</f>
        <v>5.6183983973022738</v>
      </c>
    </row>
    <row r="100" spans="1:17" ht="12" customHeight="1" x14ac:dyDescent="0.25">
      <c r="A100" s="158" t="s">
        <v>62</v>
      </c>
      <c r="B100" s="178">
        <f>RES_hhdet_tesh!B100/RES_summary!B$19</f>
        <v>12.879846770846688</v>
      </c>
      <c r="C100" s="178">
        <f>RES_hhdet_tesh!C100/RES_summary!C$19</f>
        <v>13.381238825644093</v>
      </c>
      <c r="D100" s="178">
        <f>RES_hhdet_tesh!D100/RES_summary!D$19</f>
        <v>14.318263149310493</v>
      </c>
      <c r="E100" s="178">
        <f>RES_hhdet_tesh!E100/RES_summary!E$19</f>
        <v>15.59760035731286</v>
      </c>
      <c r="F100" s="178">
        <f>RES_hhdet_tesh!F100/RES_summary!F$19</f>
        <v>16.421388006142632</v>
      </c>
      <c r="G100" s="178">
        <f>RES_hhdet_tesh!G100/RES_summary!G$19</f>
        <v>16.543527583590816</v>
      </c>
      <c r="H100" s="178">
        <f>RES_hhdet_tesh!H100/RES_summary!H$19</f>
        <v>15.933337962155505</v>
      </c>
      <c r="I100" s="178">
        <f>RES_hhdet_tesh!I100/RES_summary!I$19</f>
        <v>16.197398453257691</v>
      </c>
      <c r="J100" s="178">
        <f>RES_hhdet_tesh!J100/RES_summary!J$19</f>
        <v>15.051255314362706</v>
      </c>
      <c r="K100" s="178">
        <f>RES_hhdet_tesh!K100/RES_summary!K$19</f>
        <v>15.568373266437451</v>
      </c>
      <c r="L100" s="178">
        <f>RES_hhdet_tesh!L100/RES_summary!L$19</f>
        <v>16.419472592729125</v>
      </c>
      <c r="M100" s="178">
        <f>RES_hhdet_tesh!M100/RES_summary!M$19</f>
        <v>14.447692778925445</v>
      </c>
      <c r="N100" s="178">
        <f>RES_hhdet_tesh!N100/RES_summary!N$19</f>
        <v>12.310820073695384</v>
      </c>
      <c r="O100" s="178">
        <f>RES_hhdet_tesh!O100/RES_summary!O$19</f>
        <v>11.420470405772583</v>
      </c>
      <c r="P100" s="178">
        <f>RES_hhdet_tesh!P100/RES_summary!P$19</f>
        <v>10.349902752665594</v>
      </c>
      <c r="Q100" s="178">
        <f>RES_hhdet_tesh!Q100/RES_summary!Q$19</f>
        <v>10.587286034797753</v>
      </c>
    </row>
    <row r="101" spans="1:17" ht="12" customHeight="1" x14ac:dyDescent="0.25">
      <c r="A101" s="23" t="s">
        <v>55</v>
      </c>
      <c r="B101" s="177">
        <f>RES_hhdet_tesh!B101/RES_summary!B$19</f>
        <v>12.69558547442271</v>
      </c>
      <c r="C101" s="177">
        <f>RES_hhdet_tesh!C101/RES_summary!C$19</f>
        <v>13.137403099626937</v>
      </c>
      <c r="D101" s="177">
        <f>RES_hhdet_tesh!D101/RES_summary!D$19</f>
        <v>13.7837169431187</v>
      </c>
      <c r="E101" s="177">
        <f>RES_hhdet_tesh!E101/RES_summary!E$19</f>
        <v>14.443619625568575</v>
      </c>
      <c r="F101" s="177">
        <f>RES_hhdet_tesh!F101/RES_summary!F$19</f>
        <v>15.173947875801842</v>
      </c>
      <c r="G101" s="177">
        <f>RES_hhdet_tesh!G101/RES_summary!G$19</f>
        <v>15.305073193012451</v>
      </c>
      <c r="H101" s="177">
        <f>RES_hhdet_tesh!H101/RES_summary!H$19</f>
        <v>15.229945965371014</v>
      </c>
      <c r="I101" s="177">
        <f>RES_hhdet_tesh!I101/RES_summary!I$19</f>
        <v>15.324969510382001</v>
      </c>
      <c r="J101" s="177">
        <f>RES_hhdet_tesh!J101/RES_summary!J$19</f>
        <v>14.758048016897769</v>
      </c>
      <c r="K101" s="177">
        <f>RES_hhdet_tesh!K101/RES_summary!K$19</f>
        <v>15.218743261732154</v>
      </c>
      <c r="L101" s="177">
        <f>RES_hhdet_tesh!L101/RES_summary!L$19</f>
        <v>15.694921942975704</v>
      </c>
      <c r="M101" s="177">
        <f>RES_hhdet_tesh!M101/RES_summary!M$19</f>
        <v>14.191912327124232</v>
      </c>
      <c r="N101" s="177">
        <f>RES_hhdet_tesh!N101/RES_summary!N$19</f>
        <v>12.11142138962612</v>
      </c>
      <c r="O101" s="177">
        <f>RES_hhdet_tesh!O101/RES_summary!O$19</f>
        <v>11.109126435951231</v>
      </c>
      <c r="P101" s="177">
        <f>RES_hhdet_tesh!P101/RES_summary!P$19</f>
        <v>10.13829742429823</v>
      </c>
      <c r="Q101" s="177">
        <f>RES_hhdet_tesh!Q101/RES_summary!Q$19</f>
        <v>10.405939641443096</v>
      </c>
    </row>
    <row r="102" spans="1:17" ht="12" customHeight="1" x14ac:dyDescent="0.25">
      <c r="A102" s="23" t="s">
        <v>57</v>
      </c>
      <c r="B102" s="177">
        <f>RES_hhdet_tesh!B102/RES_summary!B$19</f>
        <v>12.695563369093838</v>
      </c>
      <c r="C102" s="177">
        <f>RES_hhdet_tesh!C102/RES_summary!C$19</f>
        <v>13.131729571977207</v>
      </c>
      <c r="D102" s="177">
        <f>RES_hhdet_tesh!D102/RES_summary!D$19</f>
        <v>13.828335508032904</v>
      </c>
      <c r="E102" s="177">
        <f>RES_hhdet_tesh!E102/RES_summary!E$19</f>
        <v>14.867989735017815</v>
      </c>
      <c r="F102" s="177">
        <f>RES_hhdet_tesh!F102/RES_summary!F$19</f>
        <v>15.686620836347283</v>
      </c>
      <c r="G102" s="177">
        <f>RES_hhdet_tesh!G102/RES_summary!G$19</f>
        <v>15.750477680350855</v>
      </c>
      <c r="H102" s="177">
        <f>RES_hhdet_tesh!H102/RES_summary!H$19</f>
        <v>15.730036119482024</v>
      </c>
      <c r="I102" s="177">
        <f>RES_hhdet_tesh!I102/RES_summary!I$19</f>
        <v>15.876989436189136</v>
      </c>
      <c r="J102" s="177">
        <f>RES_hhdet_tesh!J102/RES_summary!J$19</f>
        <v>15.359627065191845</v>
      </c>
      <c r="K102" s="177">
        <f>RES_hhdet_tesh!K102/RES_summary!K$19</f>
        <v>15.812159043935917</v>
      </c>
      <c r="L102" s="177">
        <f>RES_hhdet_tesh!L102/RES_summary!L$19</f>
        <v>16.262244130642511</v>
      </c>
      <c r="M102" s="177">
        <f>RES_hhdet_tesh!M102/RES_summary!M$19</f>
        <v>14.745533656420998</v>
      </c>
      <c r="N102" s="177">
        <f>RES_hhdet_tesh!N102/RES_summary!N$19</f>
        <v>12.593628016230468</v>
      </c>
      <c r="O102" s="177">
        <f>RES_hhdet_tesh!O102/RES_summary!O$19</f>
        <v>11.513085351957768</v>
      </c>
      <c r="P102" s="177">
        <f>RES_hhdet_tesh!P102/RES_summary!P$19</f>
        <v>10.460029713929819</v>
      </c>
      <c r="Q102" s="177">
        <f>RES_hhdet_tesh!Q102/RES_summary!Q$19</f>
        <v>10.638562183705735</v>
      </c>
    </row>
    <row r="103" spans="1:17" ht="12" customHeight="1" x14ac:dyDescent="0.25">
      <c r="A103" s="29" t="s">
        <v>140</v>
      </c>
      <c r="B103" s="176">
        <f>RES_hhdet_tesh!B103/RES_summary!B$19</f>
        <v>13.075646280148213</v>
      </c>
      <c r="C103" s="176">
        <f>RES_hhdet_tesh!C103/RES_summary!C$19</f>
        <v>13.612116776264008</v>
      </c>
      <c r="D103" s="176">
        <f>RES_hhdet_tesh!D103/RES_summary!D$19</f>
        <v>14.730735505775266</v>
      </c>
      <c r="E103" s="176">
        <f>RES_hhdet_tesh!E103/RES_summary!E$19</f>
        <v>16.424814288584503</v>
      </c>
      <c r="F103" s="176">
        <f>RES_hhdet_tesh!F103/RES_summary!F$19</f>
        <v>17.231055975581157</v>
      </c>
      <c r="G103" s="176">
        <f>RES_hhdet_tesh!G103/RES_summary!G$19</f>
        <v>17.248510013009522</v>
      </c>
      <c r="H103" s="176">
        <f>RES_hhdet_tesh!H103/RES_summary!H$19</f>
        <v>16.113081821085551</v>
      </c>
      <c r="I103" s="176">
        <f>RES_hhdet_tesh!I103/RES_summary!I$19</f>
        <v>16.450590056523229</v>
      </c>
      <c r="J103" s="176">
        <f>RES_hhdet_tesh!J103/RES_summary!J$19</f>
        <v>14.863156569745627</v>
      </c>
      <c r="K103" s="176">
        <f>RES_hhdet_tesh!K103/RES_summary!K$19</f>
        <v>15.431153664393104</v>
      </c>
      <c r="L103" s="176">
        <f>RES_hhdet_tesh!L103/RES_summary!L$19</f>
        <v>16.537170016970645</v>
      </c>
      <c r="M103" s="176">
        <f>RES_hhdet_tesh!M103/RES_summary!M$19</f>
        <v>14.237951338300238</v>
      </c>
      <c r="N103" s="176">
        <f>RES_hhdet_tesh!N103/RES_summary!N$19</f>
        <v>12.064629380055964</v>
      </c>
      <c r="O103" s="176">
        <f>RES_hhdet_tesh!O103/RES_summary!O$19</f>
        <v>11.336393897795354</v>
      </c>
      <c r="P103" s="176">
        <f>RES_hhdet_tesh!P103/RES_summary!P$19</f>
        <v>10.245398771354537</v>
      </c>
      <c r="Q103" s="176">
        <f>RES_hhdet_tesh!Q103/RES_summary!Q$19</f>
        <v>10.547724743143917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35.468960634396176</v>
      </c>
      <c r="C124" s="184">
        <f>RES_hhdet_tesh!C124/RES_summary!C$19</f>
        <v>36.235665911728901</v>
      </c>
      <c r="D124" s="184">
        <f>RES_hhdet_tesh!D124/RES_summary!D$19</f>
        <v>37.683805396561368</v>
      </c>
      <c r="E124" s="184">
        <f>RES_hhdet_tesh!E124/RES_summary!E$19</f>
        <v>39.15258799705218</v>
      </c>
      <c r="F124" s="184">
        <f>RES_hhdet_tesh!F124/RES_summary!F$19</f>
        <v>40.393507901669075</v>
      </c>
      <c r="G124" s="184">
        <f>RES_hhdet_tesh!G124/RES_summary!G$19</f>
        <v>39.520776279644004</v>
      </c>
      <c r="H124" s="184">
        <f>RES_hhdet_tesh!H124/RES_summary!H$19</f>
        <v>40.509345335296487</v>
      </c>
      <c r="I124" s="184">
        <f>RES_hhdet_tesh!I124/RES_summary!I$19</f>
        <v>41.567543434026334</v>
      </c>
      <c r="J124" s="184">
        <f>RES_hhdet_tesh!J124/RES_summary!J$19</f>
        <v>38.78350878024154</v>
      </c>
      <c r="K124" s="184">
        <f>RES_hhdet_tesh!K124/RES_summary!K$19</f>
        <v>39.736290328569815</v>
      </c>
      <c r="L124" s="184">
        <f>RES_hhdet_tesh!L124/RES_summary!L$19</f>
        <v>35.495948405918725</v>
      </c>
      <c r="M124" s="184">
        <f>RES_hhdet_tesh!M124/RES_summary!M$19</f>
        <v>31.419187526061599</v>
      </c>
      <c r="N124" s="184">
        <f>RES_hhdet_tesh!N124/RES_summary!N$19</f>
        <v>29.842014652218097</v>
      </c>
      <c r="O124" s="184">
        <f>RES_hhdet_tesh!O124/RES_summary!O$19</f>
        <v>29.2254760278181</v>
      </c>
      <c r="P124" s="184">
        <f>RES_hhdet_tesh!P124/RES_summary!P$19</f>
        <v>28.046486077053633</v>
      </c>
      <c r="Q124" s="184">
        <f>RES_hhdet_tesh!Q124/RES_summary!Q$19</f>
        <v>28.371872832215352</v>
      </c>
    </row>
    <row r="125" spans="1:17" ht="12.95" customHeight="1" x14ac:dyDescent="0.25">
      <c r="A125" s="158" t="s">
        <v>65</v>
      </c>
      <c r="B125" s="178">
        <f>RES_hhdet_tesh!B125/RES_summary!B$19</f>
        <v>14.43688728383772</v>
      </c>
      <c r="C125" s="178">
        <f>RES_hhdet_tesh!C125/RES_summary!C$19</f>
        <v>14.536798683981161</v>
      </c>
      <c r="D125" s="178">
        <f>RES_hhdet_tesh!D125/RES_summary!D$19</f>
        <v>14.82970260170282</v>
      </c>
      <c r="E125" s="178">
        <f>RES_hhdet_tesh!E125/RES_summary!E$19</f>
        <v>14.589889167327298</v>
      </c>
      <c r="F125" s="178">
        <f>RES_hhdet_tesh!F125/RES_summary!F$19</f>
        <v>14.735704801642692</v>
      </c>
      <c r="G125" s="178">
        <f>RES_hhdet_tesh!G125/RES_summary!G$19</f>
        <v>14.309452574959195</v>
      </c>
      <c r="H125" s="178">
        <f>RES_hhdet_tesh!H125/RES_summary!H$19</f>
        <v>14.957375852994121</v>
      </c>
      <c r="I125" s="178">
        <f>RES_hhdet_tesh!I125/RES_summary!I$19</f>
        <v>15.175364940804696</v>
      </c>
      <c r="J125" s="178">
        <f>RES_hhdet_tesh!J125/RES_summary!J$19</f>
        <v>14.017841079556705</v>
      </c>
      <c r="K125" s="178">
        <f>RES_hhdet_tesh!K125/RES_summary!K$19</f>
        <v>14.360642596649939</v>
      </c>
      <c r="L125" s="178">
        <f>RES_hhdet_tesh!L125/RES_summary!L$19</f>
        <v>8.6636619685034351</v>
      </c>
      <c r="M125" s="178">
        <f>RES_hhdet_tesh!M125/RES_summary!M$19</f>
        <v>7.0248665412607938</v>
      </c>
      <c r="N125" s="178">
        <f>RES_hhdet_tesh!N125/RES_summary!N$19</f>
        <v>7.4792490353706773</v>
      </c>
      <c r="O125" s="178">
        <f>RES_hhdet_tesh!O125/RES_summary!O$19</f>
        <v>7.8962790225757447</v>
      </c>
      <c r="P125" s="178">
        <f>RES_hhdet_tesh!P125/RES_summary!P$19</f>
        <v>7.8741679646186684</v>
      </c>
      <c r="Q125" s="178">
        <f>RES_hhdet_tesh!Q125/RES_summary!Q$19</f>
        <v>8.0228503310792405</v>
      </c>
    </row>
    <row r="126" spans="1:17" ht="12" customHeight="1" x14ac:dyDescent="0.25">
      <c r="A126" s="23" t="s">
        <v>149</v>
      </c>
      <c r="B126" s="177">
        <f>RES_hhdet_tesh!B126/RES_summary!B$19</f>
        <v>14.390390217180052</v>
      </c>
      <c r="C126" s="177">
        <f>RES_hhdet_tesh!C126/RES_summary!C$19</f>
        <v>14.48613069888011</v>
      </c>
      <c r="D126" s="177">
        <f>RES_hhdet_tesh!D126/RES_summary!D$19</f>
        <v>14.727087028735381</v>
      </c>
      <c r="E126" s="177">
        <f>RES_hhdet_tesh!E126/RES_summary!E$19</f>
        <v>14.387298283444469</v>
      </c>
      <c r="F126" s="177">
        <f>RES_hhdet_tesh!F126/RES_summary!F$19</f>
        <v>14.524475910855582</v>
      </c>
      <c r="G126" s="177">
        <f>RES_hhdet_tesh!G126/RES_summary!G$19</f>
        <v>14.096940175072307</v>
      </c>
      <c r="H126" s="177">
        <f>RES_hhdet_tesh!H126/RES_summary!H$19</f>
        <v>14.838821255735942</v>
      </c>
      <c r="I126" s="177">
        <f>RES_hhdet_tesh!I126/RES_summary!I$19</f>
        <v>15.016252216999336</v>
      </c>
      <c r="J126" s="177">
        <f>RES_hhdet_tesh!J126/RES_summary!J$19</f>
        <v>13.975870186662975</v>
      </c>
      <c r="K126" s="177">
        <f>RES_hhdet_tesh!K126/RES_summary!K$19</f>
        <v>14.313209782454372</v>
      </c>
      <c r="L126" s="177">
        <f>RES_hhdet_tesh!L126/RES_summary!L$19</f>
        <v>8.5475698924310048</v>
      </c>
      <c r="M126" s="177">
        <f>RES_hhdet_tesh!M126/RES_summary!M$19</f>
        <v>7.0015486200366475</v>
      </c>
      <c r="N126" s="177">
        <f>RES_hhdet_tesh!N126/RES_summary!N$19</f>
        <v>7.4524889824495579</v>
      </c>
      <c r="O126" s="177">
        <f>RES_hhdet_tesh!O126/RES_summary!O$19</f>
        <v>7.8651409712052942</v>
      </c>
      <c r="P126" s="177">
        <f>RES_hhdet_tesh!P126/RES_summary!P$19</f>
        <v>7.8464232539894114</v>
      </c>
      <c r="Q126" s="177">
        <f>RES_hhdet_tesh!Q126/RES_summary!Q$19</f>
        <v>7.985344179158651</v>
      </c>
    </row>
    <row r="127" spans="1:17" ht="12" customHeight="1" x14ac:dyDescent="0.25">
      <c r="A127" s="23" t="s">
        <v>60</v>
      </c>
      <c r="B127" s="177">
        <f>RES_hhdet_tesh!B127/RES_summary!B$19</f>
        <v>4.6497066657666626E-2</v>
      </c>
      <c r="C127" s="177">
        <f>RES_hhdet_tesh!C127/RES_summary!C$19</f>
        <v>5.0667985101051062E-2</v>
      </c>
      <c r="D127" s="177">
        <f>RES_hhdet_tesh!D127/RES_summary!D$19</f>
        <v>0.10261557296743873</v>
      </c>
      <c r="E127" s="177">
        <f>RES_hhdet_tesh!E127/RES_summary!E$19</f>
        <v>0.202590883882829</v>
      </c>
      <c r="F127" s="177">
        <f>RES_hhdet_tesh!F127/RES_summary!F$19</f>
        <v>0.21122889078711113</v>
      </c>
      <c r="G127" s="177">
        <f>RES_hhdet_tesh!G127/RES_summary!G$19</f>
        <v>0.21251239988688719</v>
      </c>
      <c r="H127" s="177">
        <f>RES_hhdet_tesh!H127/RES_summary!H$19</f>
        <v>0.11855459725817891</v>
      </c>
      <c r="I127" s="177">
        <f>RES_hhdet_tesh!I127/RES_summary!I$19</f>
        <v>0.15911272380536215</v>
      </c>
      <c r="J127" s="177">
        <f>RES_hhdet_tesh!J127/RES_summary!J$19</f>
        <v>4.1970892893730696E-2</v>
      </c>
      <c r="K127" s="177">
        <f>RES_hhdet_tesh!K127/RES_summary!K$19</f>
        <v>4.7432814195565422E-2</v>
      </c>
      <c r="L127" s="177">
        <f>RES_hhdet_tesh!L127/RES_summary!L$19</f>
        <v>0.1160920760724302</v>
      </c>
      <c r="M127" s="177">
        <f>RES_hhdet_tesh!M127/RES_summary!M$19</f>
        <v>2.331792122414704E-2</v>
      </c>
      <c r="N127" s="177">
        <f>RES_hhdet_tesh!N127/RES_summary!N$19</f>
        <v>2.6760052921119076E-2</v>
      </c>
      <c r="O127" s="177">
        <f>RES_hhdet_tesh!O127/RES_summary!O$19</f>
        <v>3.1138051370450049E-2</v>
      </c>
      <c r="P127" s="177">
        <f>RES_hhdet_tesh!P127/RES_summary!P$19</f>
        <v>2.774471062925592E-2</v>
      </c>
      <c r="Q127" s="177">
        <f>RES_hhdet_tesh!Q127/RES_summary!Q$19</f>
        <v>3.7506151920589932E-2</v>
      </c>
    </row>
    <row r="128" spans="1:17" ht="12.95" customHeight="1" x14ac:dyDescent="0.25">
      <c r="A128" s="158" t="s">
        <v>112</v>
      </c>
      <c r="B128" s="178">
        <f>RES_hhdet_tesh!B128/RES_summary!B$19</f>
        <v>0.18843724726145822</v>
      </c>
      <c r="C128" s="178">
        <f>RES_hhdet_tesh!C128/RES_summary!C$19</f>
        <v>0.21546671097359615</v>
      </c>
      <c r="D128" s="178">
        <f>RES_hhdet_tesh!D128/RES_summary!D$19</f>
        <v>0.26492300228253407</v>
      </c>
      <c r="E128" s="178">
        <f>RES_hhdet_tesh!E128/RES_summary!E$19</f>
        <v>0.31696313240426127</v>
      </c>
      <c r="F128" s="178">
        <f>RES_hhdet_tesh!F128/RES_summary!F$19</f>
        <v>0.37419236432173036</v>
      </c>
      <c r="G128" s="178">
        <f>RES_hhdet_tesh!G128/RES_summary!G$19</f>
        <v>0.43832096405733617</v>
      </c>
      <c r="H128" s="178">
        <f>RES_hhdet_tesh!H128/RES_summary!H$19</f>
        <v>0.52517572789582778</v>
      </c>
      <c r="I128" s="178">
        <f>RES_hhdet_tesh!I128/RES_summary!I$19</f>
        <v>0.66508075402488931</v>
      </c>
      <c r="J128" s="178">
        <f>RES_hhdet_tesh!J128/RES_summary!J$19</f>
        <v>0.78824297107913988</v>
      </c>
      <c r="K128" s="178">
        <f>RES_hhdet_tesh!K128/RES_summary!K$19</f>
        <v>0.92846300779553481</v>
      </c>
      <c r="L128" s="178">
        <f>RES_hhdet_tesh!L128/RES_summary!L$19</f>
        <v>1.2756738449437217</v>
      </c>
      <c r="M128" s="178">
        <f>RES_hhdet_tesh!M128/RES_summary!M$19</f>
        <v>1.199657245768694</v>
      </c>
      <c r="N128" s="178">
        <f>RES_hhdet_tesh!N128/RES_summary!N$19</f>
        <v>1.2055483702623184</v>
      </c>
      <c r="O128" s="178">
        <f>RES_hhdet_tesh!O128/RES_summary!O$19</f>
        <v>1.1949304638037099</v>
      </c>
      <c r="P128" s="178">
        <f>RES_hhdet_tesh!P128/RES_summary!P$19</f>
        <v>1.1296750784544713</v>
      </c>
      <c r="Q128" s="178">
        <f>RES_hhdet_tesh!Q128/RES_summary!Q$19</f>
        <v>1.1459195422221207</v>
      </c>
    </row>
    <row r="129" spans="1:17" ht="12" customHeight="1" x14ac:dyDescent="0.25">
      <c r="A129" s="23" t="s">
        <v>60</v>
      </c>
      <c r="B129" s="177">
        <f>RES_hhdet_tesh!B129/RES_summary!B$19</f>
        <v>0.18843724726145822</v>
      </c>
      <c r="C129" s="177">
        <f>RES_hhdet_tesh!C129/RES_summary!C$19</f>
        <v>0.21546671097359615</v>
      </c>
      <c r="D129" s="177">
        <f>RES_hhdet_tesh!D129/RES_summary!D$19</f>
        <v>0.26492300228253407</v>
      </c>
      <c r="E129" s="177">
        <f>RES_hhdet_tesh!E129/RES_summary!E$19</f>
        <v>0.31696313240426127</v>
      </c>
      <c r="F129" s="177">
        <f>RES_hhdet_tesh!F129/RES_summary!F$19</f>
        <v>0.37419236432173036</v>
      </c>
      <c r="G129" s="177">
        <f>RES_hhdet_tesh!G129/RES_summary!G$19</f>
        <v>0.43832096405733617</v>
      </c>
      <c r="H129" s="177">
        <f>RES_hhdet_tesh!H129/RES_summary!H$19</f>
        <v>0.52517572789582778</v>
      </c>
      <c r="I129" s="177">
        <f>RES_hhdet_tesh!I129/RES_summary!I$19</f>
        <v>0.66508075402488931</v>
      </c>
      <c r="J129" s="177">
        <f>RES_hhdet_tesh!J129/RES_summary!J$19</f>
        <v>0.78824297107913988</v>
      </c>
      <c r="K129" s="177">
        <f>RES_hhdet_tesh!K129/RES_summary!K$19</f>
        <v>0.92846300779553481</v>
      </c>
      <c r="L129" s="177">
        <f>RES_hhdet_tesh!L129/RES_summary!L$19</f>
        <v>1.2756738449437217</v>
      </c>
      <c r="M129" s="177">
        <f>RES_hhdet_tesh!M129/RES_summary!M$19</f>
        <v>1.199657245768694</v>
      </c>
      <c r="N129" s="177">
        <f>RES_hhdet_tesh!N129/RES_summary!N$19</f>
        <v>1.2055483702623184</v>
      </c>
      <c r="O129" s="177">
        <f>RES_hhdet_tesh!O129/RES_summary!O$19</f>
        <v>1.1949304638037099</v>
      </c>
      <c r="P129" s="177">
        <f>RES_hhdet_tesh!P129/RES_summary!P$19</f>
        <v>1.1296750784544713</v>
      </c>
      <c r="Q129" s="177">
        <f>RES_hhdet_tesh!Q129/RES_summary!Q$19</f>
        <v>1.1459195422221207</v>
      </c>
    </row>
    <row r="130" spans="1:17" ht="12" customHeight="1" x14ac:dyDescent="0.25">
      <c r="A130" s="158" t="s">
        <v>63</v>
      </c>
      <c r="B130" s="178">
        <f>RES_hhdet_tesh!B130/RES_summary!B$19</f>
        <v>7.9615778741712901</v>
      </c>
      <c r="C130" s="178">
        <f>RES_hhdet_tesh!C130/RES_summary!C$19</f>
        <v>8.0992780529326804</v>
      </c>
      <c r="D130" s="178">
        <f>RES_hhdet_tesh!D130/RES_summary!D$19</f>
        <v>8.2648027952063661</v>
      </c>
      <c r="E130" s="178">
        <f>RES_hhdet_tesh!E130/RES_summary!E$19</f>
        <v>8.6355449740692833</v>
      </c>
      <c r="F130" s="178">
        <f>RES_hhdet_tesh!F130/RES_summary!F$19</f>
        <v>8.8490336648136445</v>
      </c>
      <c r="G130" s="178">
        <f>RES_hhdet_tesh!G130/RES_summary!G$19</f>
        <v>8.2161613580519237</v>
      </c>
      <c r="H130" s="178">
        <f>RES_hhdet_tesh!H130/RES_summary!H$19</f>
        <v>9.0858240812126105</v>
      </c>
      <c r="I130" s="178">
        <f>RES_hhdet_tesh!I130/RES_summary!I$19</f>
        <v>9.5199752701163582</v>
      </c>
      <c r="J130" s="178">
        <f>RES_hhdet_tesh!J130/RES_summary!J$19</f>
        <v>8.9227682302123306</v>
      </c>
      <c r="K130" s="178">
        <f>RES_hhdet_tesh!K130/RES_summary!K$19</f>
        <v>8.8747143665073622</v>
      </c>
      <c r="L130" s="178">
        <f>RES_hhdet_tesh!L130/RES_summary!L$19</f>
        <v>9.1318380608360901</v>
      </c>
      <c r="M130" s="178">
        <f>RES_hhdet_tesh!M130/RES_summary!M$19</f>
        <v>8.7433782094295491</v>
      </c>
      <c r="N130" s="178">
        <f>RES_hhdet_tesh!N130/RES_summary!N$19</f>
        <v>8.8430648026039478</v>
      </c>
      <c r="O130" s="178">
        <f>RES_hhdet_tesh!O130/RES_summary!O$19</f>
        <v>8.7078708105670302</v>
      </c>
      <c r="P130" s="178">
        <f>RES_hhdet_tesh!P130/RES_summary!P$19</f>
        <v>8.6883734946529874</v>
      </c>
      <c r="Q130" s="178">
        <f>RES_hhdet_tesh!Q130/RES_summary!Q$19</f>
        <v>8.6140564314601864</v>
      </c>
    </row>
    <row r="131" spans="1:17" ht="12" customHeight="1" x14ac:dyDescent="0.25">
      <c r="A131" s="167" t="s">
        <v>148</v>
      </c>
      <c r="B131" s="183">
        <f>RES_hhdet_tesh!B131/RES_summary!B$19</f>
        <v>7.8923786679416796</v>
      </c>
      <c r="C131" s="183">
        <f>RES_hhdet_tesh!C131/RES_summary!C$19</f>
        <v>8.0160214895890931</v>
      </c>
      <c r="D131" s="183">
        <f>RES_hhdet_tesh!D131/RES_summary!D$19</f>
        <v>8.0940504887079552</v>
      </c>
      <c r="E131" s="183">
        <f>RES_hhdet_tesh!E131/RES_summary!E$19</f>
        <v>8.3354496688890478</v>
      </c>
      <c r="F131" s="183">
        <f>RES_hhdet_tesh!F131/RES_summary!F$19</f>
        <v>8.4753907449773038</v>
      </c>
      <c r="G131" s="183">
        <f>RES_hhdet_tesh!G131/RES_summary!G$19</f>
        <v>7.83573302980236</v>
      </c>
      <c r="H131" s="183">
        <f>RES_hhdet_tesh!H131/RES_summary!H$19</f>
        <v>9.0333940976422475</v>
      </c>
      <c r="I131" s="183">
        <f>RES_hhdet_tesh!I131/RES_summary!I$19</f>
        <v>9.5298010401910016</v>
      </c>
      <c r="J131" s="183">
        <f>RES_hhdet_tesh!J131/RES_summary!J$19</f>
        <v>8.8496358028777973</v>
      </c>
      <c r="K131" s="183">
        <f>RES_hhdet_tesh!K131/RES_summary!K$19</f>
        <v>8.8000034463926955</v>
      </c>
      <c r="L131" s="183">
        <f>RES_hhdet_tesh!L131/RES_summary!L$19</f>
        <v>9.0745458330389344</v>
      </c>
      <c r="M131" s="183">
        <f>RES_hhdet_tesh!M131/RES_summary!M$19</f>
        <v>8.6621989002940918</v>
      </c>
      <c r="N131" s="183">
        <f>RES_hhdet_tesh!N131/RES_summary!N$19</f>
        <v>8.8108575564903191</v>
      </c>
      <c r="O131" s="183">
        <f>RES_hhdet_tesh!O131/RES_summary!O$19</f>
        <v>8.6721788765870578</v>
      </c>
      <c r="P131" s="183">
        <f>RES_hhdet_tesh!P131/RES_summary!P$19</f>
        <v>8.6545987813338137</v>
      </c>
      <c r="Q131" s="183">
        <f>RES_hhdet_tesh!Q131/RES_summary!Q$19</f>
        <v>8.5782506836340744</v>
      </c>
    </row>
    <row r="132" spans="1:17" ht="12" customHeight="1" x14ac:dyDescent="0.25">
      <c r="A132" s="167" t="s">
        <v>147</v>
      </c>
      <c r="B132" s="183">
        <f>RES_hhdet_tesh!B132/RES_summary!B$19</f>
        <v>7.8922007050086957</v>
      </c>
      <c r="C132" s="183">
        <f>RES_hhdet_tesh!C132/RES_summary!C$19</f>
        <v>8.0312212608073335</v>
      </c>
      <c r="D132" s="183">
        <f>RES_hhdet_tesh!D132/RES_summary!D$19</f>
        <v>8.1171205407007214</v>
      </c>
      <c r="E132" s="183">
        <f>RES_hhdet_tesh!E132/RES_summary!E$19</f>
        <v>8.3745991262998221</v>
      </c>
      <c r="F132" s="183">
        <f>RES_hhdet_tesh!F132/RES_summary!F$19</f>
        <v>8.5258080676142747</v>
      </c>
      <c r="G132" s="183">
        <f>RES_hhdet_tesh!G132/RES_summary!G$19</f>
        <v>8.3913694247602244</v>
      </c>
      <c r="H132" s="183">
        <f>RES_hhdet_tesh!H132/RES_summary!H$19</f>
        <v>8.8419316395815812</v>
      </c>
      <c r="I132" s="183">
        <f>RES_hhdet_tesh!I132/RES_summary!I$19</f>
        <v>9.0835738884378863</v>
      </c>
      <c r="J132" s="183">
        <f>RES_hhdet_tesh!J132/RES_summary!J$19</f>
        <v>8.9151678303051316</v>
      </c>
      <c r="K132" s="183">
        <f>RES_hhdet_tesh!K132/RES_summary!K$19</f>
        <v>8.8969965889737637</v>
      </c>
      <c r="L132" s="183">
        <f>RES_hhdet_tesh!L132/RES_summary!L$19</f>
        <v>9.0046840505082191</v>
      </c>
      <c r="M132" s="183">
        <f>RES_hhdet_tesh!M132/RES_summary!M$19</f>
        <v>8.9228471305517623</v>
      </c>
      <c r="N132" s="183">
        <f>RES_hhdet_tesh!N132/RES_summary!N$19</f>
        <v>8.8954446179676907</v>
      </c>
      <c r="O132" s="183">
        <f>RES_hhdet_tesh!O132/RES_summary!O$19</f>
        <v>8.745075821138677</v>
      </c>
      <c r="P132" s="183">
        <f>RES_hhdet_tesh!P132/RES_summary!P$19</f>
        <v>8.7237269596200395</v>
      </c>
      <c r="Q132" s="183">
        <f>RES_hhdet_tesh!Q132/RES_summary!Q$19</f>
        <v>8.6425184802547115</v>
      </c>
    </row>
    <row r="133" spans="1:17" ht="12" customHeight="1" x14ac:dyDescent="0.25">
      <c r="A133" s="166" t="s">
        <v>61</v>
      </c>
      <c r="B133" s="182">
        <f>RES_hhdet_tesh!B133/RES_summary!B$19</f>
        <v>2.7623325337796012</v>
      </c>
      <c r="C133" s="182">
        <f>RES_hhdet_tesh!C133/RES_summary!C$19</f>
        <v>2.8144265884133843</v>
      </c>
      <c r="D133" s="182">
        <f>RES_hhdet_tesh!D133/RES_summary!D$19</f>
        <v>2.8597795542378583</v>
      </c>
      <c r="E133" s="182">
        <f>RES_hhdet_tesh!E133/RES_summary!E$19</f>
        <v>2.9431396146536142</v>
      </c>
      <c r="F133" s="182">
        <f>RES_hhdet_tesh!F133/RES_summary!F$19</f>
        <v>2.9914397581795789</v>
      </c>
      <c r="G133" s="182">
        <f>RES_hhdet_tesh!G133/RES_summary!G$19</f>
        <v>2.7566995322573664</v>
      </c>
      <c r="H133" s="182">
        <f>RES_hhdet_tesh!H133/RES_summary!H$19</f>
        <v>3.1770543840885366</v>
      </c>
      <c r="I133" s="182">
        <f>RES_hhdet_tesh!I133/RES_summary!I$19</f>
        <v>3.3517975215071427</v>
      </c>
      <c r="J133" s="182">
        <f>RES_hhdet_tesh!J133/RES_summary!J$19</f>
        <v>3.1061582486225463</v>
      </c>
      <c r="K133" s="182">
        <f>RES_hhdet_tesh!K133/RES_summary!K$19</f>
        <v>3.0929004450768733</v>
      </c>
      <c r="L133" s="182">
        <f>RES_hhdet_tesh!L133/RES_summary!L$19</f>
        <v>3.2101722993498316</v>
      </c>
      <c r="M133" s="182">
        <f>RES_hhdet_tesh!M133/RES_summary!M$19</f>
        <v>3.0653330943365171</v>
      </c>
      <c r="N133" s="182">
        <f>RES_hhdet_tesh!N133/RES_summary!N$19</f>
        <v>3.1163007927857134</v>
      </c>
      <c r="O133" s="182">
        <f>RES_hhdet_tesh!O133/RES_summary!O$19</f>
        <v>3.0629457479317197</v>
      </c>
      <c r="P133" s="182">
        <f>RES_hhdet_tesh!P133/RES_summary!P$19</f>
        <v>3.0538599102992516</v>
      </c>
      <c r="Q133" s="182">
        <f>RES_hhdet_tesh!Q133/RES_summary!Q$19</f>
        <v>3.0241200829524382</v>
      </c>
    </row>
    <row r="134" spans="1:17" ht="12" customHeight="1" x14ac:dyDescent="0.25">
      <c r="A134" s="147" t="s">
        <v>59</v>
      </c>
      <c r="B134" s="181">
        <f>RES_hhdet_tesh!B134/RES_summary!B$19</f>
        <v>5.1298681712290968</v>
      </c>
      <c r="C134" s="181">
        <f>RES_hhdet_tesh!C134/RES_summary!C$19</f>
        <v>5.2167946723939469</v>
      </c>
      <c r="D134" s="181">
        <f>RES_hhdet_tesh!D134/RES_summary!D$19</f>
        <v>5.2573409864628626</v>
      </c>
      <c r="E134" s="181">
        <f>RES_hhdet_tesh!E134/RES_summary!E$19</f>
        <v>5.4314595116462092</v>
      </c>
      <c r="F134" s="181">
        <f>RES_hhdet_tesh!F134/RES_summary!F$19</f>
        <v>5.534368309434698</v>
      </c>
      <c r="G134" s="181">
        <f>RES_hhdet_tesh!G134/RES_summary!G$19</f>
        <v>5.6346698925028589</v>
      </c>
      <c r="H134" s="181">
        <f>RES_hhdet_tesh!H134/RES_summary!H$19</f>
        <v>5.6648772554930442</v>
      </c>
      <c r="I134" s="181">
        <f>RES_hhdet_tesh!I134/RES_summary!I$19</f>
        <v>5.7317763669307453</v>
      </c>
      <c r="J134" s="181">
        <f>RES_hhdet_tesh!J134/RES_summary!J$19</f>
        <v>5.8090095816825853</v>
      </c>
      <c r="K134" s="181">
        <f>RES_hhdet_tesh!K134/RES_summary!K$19</f>
        <v>5.8040961438968912</v>
      </c>
      <c r="L134" s="181">
        <f>RES_hhdet_tesh!L134/RES_summary!L$19</f>
        <v>5.794511751158387</v>
      </c>
      <c r="M134" s="181">
        <f>RES_hhdet_tesh!M134/RES_summary!M$19</f>
        <v>5.8575140362152434</v>
      </c>
      <c r="N134" s="181">
        <f>RES_hhdet_tesh!N134/RES_summary!N$19</f>
        <v>5.7791438251819764</v>
      </c>
      <c r="O134" s="181">
        <f>RES_hhdet_tesh!O134/RES_summary!O$19</f>
        <v>5.6821300732069577</v>
      </c>
      <c r="P134" s="181">
        <f>RES_hhdet_tesh!P134/RES_summary!P$19</f>
        <v>5.6698670493207883</v>
      </c>
      <c r="Q134" s="181">
        <f>RES_hhdet_tesh!Q134/RES_summary!Q$19</f>
        <v>5.6183983973022729</v>
      </c>
    </row>
    <row r="135" spans="1:17" ht="12" customHeight="1" x14ac:dyDescent="0.25">
      <c r="A135" s="163" t="s">
        <v>142</v>
      </c>
      <c r="B135" s="180">
        <f>RES_hhdet_tesh!B135/RES_summary!B$19</f>
        <v>8.1284260953426895</v>
      </c>
      <c r="C135" s="180">
        <f>RES_hhdet_tesh!C135/RES_summary!C$19</f>
        <v>8.3079763997613174</v>
      </c>
      <c r="D135" s="180">
        <f>RES_hhdet_tesh!D135/RES_summary!D$19</f>
        <v>8.7129227121791804</v>
      </c>
      <c r="E135" s="180">
        <f>RES_hhdet_tesh!E135/RES_summary!E$19</f>
        <v>9.4500944072258886</v>
      </c>
      <c r="F135" s="180">
        <f>RES_hhdet_tesh!F135/RES_summary!F$19</f>
        <v>9.8559832433121954</v>
      </c>
      <c r="G135" s="180">
        <f>RES_hhdet_tesh!G135/RES_summary!G$19</f>
        <v>10.047271793256369</v>
      </c>
      <c r="H135" s="180">
        <f>RES_hhdet_tesh!H135/RES_summary!H$19</f>
        <v>9.4255956050981897</v>
      </c>
      <c r="I135" s="180">
        <f>RES_hhdet_tesh!I135/RES_summary!I$19</f>
        <v>9.665975291083706</v>
      </c>
      <c r="J135" s="180">
        <f>RES_hhdet_tesh!J135/RES_summary!J$19</f>
        <v>9.3626092363082893</v>
      </c>
      <c r="K135" s="180">
        <f>RES_hhdet_tesh!K135/RES_summary!K$19</f>
        <v>9.3105016252356876</v>
      </c>
      <c r="L135" s="180">
        <f>RES_hhdet_tesh!L135/RES_summary!L$19</f>
        <v>9.672375603071691</v>
      </c>
      <c r="M135" s="180">
        <f>RES_hhdet_tesh!M135/RES_summary!M$19</f>
        <v>9.0587744580278535</v>
      </c>
      <c r="N135" s="180">
        <f>RES_hhdet_tesh!N135/RES_summary!N$19</f>
        <v>9.2995978979090861</v>
      </c>
      <c r="O135" s="180">
        <f>RES_hhdet_tesh!O135/RES_summary!O$19</f>
        <v>9.196655368860954</v>
      </c>
      <c r="P135" s="180">
        <f>RES_hhdet_tesh!P135/RES_summary!P$19</f>
        <v>9.1185127263098487</v>
      </c>
      <c r="Q135" s="180">
        <f>RES_hhdet_tesh!Q135/RES_summary!Q$19</f>
        <v>9.0466439015127342</v>
      </c>
    </row>
    <row r="136" spans="1:17" ht="12" customHeight="1" x14ac:dyDescent="0.25">
      <c r="A136" s="161" t="s">
        <v>141</v>
      </c>
      <c r="B136" s="179">
        <f>RES_hhdet_tesh!B136/RES_summary!B$19</f>
        <v>7.9748173045990498</v>
      </c>
      <c r="C136" s="179">
        <f>RES_hhdet_tesh!C136/RES_summary!C$19</f>
        <v>8.1444726963152423</v>
      </c>
      <c r="D136" s="179">
        <f>RES_hhdet_tesh!D136/RES_summary!D$19</f>
        <v>8.3842858781539249</v>
      </c>
      <c r="E136" s="179">
        <f>RES_hhdet_tesh!E136/RES_summary!E$19</f>
        <v>8.8094008750021384</v>
      </c>
      <c r="F136" s="179">
        <f>RES_hhdet_tesh!F136/RES_summary!F$19</f>
        <v>9.0443670562386469</v>
      </c>
      <c r="G136" s="179">
        <f>RES_hhdet_tesh!G136/RES_summary!G$19</f>
        <v>9.1628776909810483</v>
      </c>
      <c r="H136" s="179">
        <f>RES_hhdet_tesh!H136/RES_summary!H$19</f>
        <v>8.9791616838832073</v>
      </c>
      <c r="I136" s="179">
        <f>RES_hhdet_tesh!I136/RES_summary!I$19</f>
        <v>9.1366927914351308</v>
      </c>
      <c r="J136" s="179">
        <f>RES_hhdet_tesh!J136/RES_summary!J$19</f>
        <v>9.0917517128495895</v>
      </c>
      <c r="K136" s="179">
        <f>RES_hhdet_tesh!K136/RES_summary!K$19</f>
        <v>9.0710572463650792</v>
      </c>
      <c r="L136" s="179">
        <f>RES_hhdet_tesh!L136/RES_summary!L$19</f>
        <v>9.2111777331458295</v>
      </c>
      <c r="M136" s="179">
        <f>RES_hhdet_tesh!M136/RES_summary!M$19</f>
        <v>9.0524048774525152</v>
      </c>
      <c r="N136" s="179">
        <f>RES_hhdet_tesh!N136/RES_summary!N$19</f>
        <v>9.0348842123477819</v>
      </c>
      <c r="O136" s="179">
        <f>RES_hhdet_tesh!O136/RES_summary!O$19</f>
        <v>8.9072917348061491</v>
      </c>
      <c r="P136" s="179">
        <f>RES_hhdet_tesh!P136/RES_summary!P$19</f>
        <v>8.8675574383620841</v>
      </c>
      <c r="Q136" s="179">
        <f>RES_hhdet_tesh!Q136/RES_summary!Q$19</f>
        <v>8.7949697659482542</v>
      </c>
    </row>
    <row r="137" spans="1:17" ht="12" customHeight="1" x14ac:dyDescent="0.25">
      <c r="A137" s="148" t="s">
        <v>60</v>
      </c>
      <c r="B137" s="177">
        <f>RES_hhdet_tesh!B137/RES_summary!B$19</f>
        <v>2.8449491333699557</v>
      </c>
      <c r="C137" s="177">
        <f>RES_hhdet_tesh!C137/RES_summary!C$19</f>
        <v>2.9276780239212954</v>
      </c>
      <c r="D137" s="177">
        <f>RES_hhdet_tesh!D137/RES_summary!D$19</f>
        <v>3.1269448916910645</v>
      </c>
      <c r="E137" s="177">
        <f>RES_hhdet_tesh!E137/RES_summary!E$19</f>
        <v>3.3779413633559332</v>
      </c>
      <c r="F137" s="177">
        <f>RES_hhdet_tesh!F137/RES_summary!F$19</f>
        <v>3.5099987468039475</v>
      </c>
      <c r="G137" s="177">
        <f>RES_hhdet_tesh!G137/RES_summary!G$19</f>
        <v>3.5282077984781894</v>
      </c>
      <c r="H137" s="177">
        <f>RES_hhdet_tesh!H137/RES_summary!H$19</f>
        <v>3.3142844283901667</v>
      </c>
      <c r="I137" s="177">
        <f>RES_hhdet_tesh!I137/RES_summary!I$19</f>
        <v>3.4049164245043881</v>
      </c>
      <c r="J137" s="177">
        <f>RES_hhdet_tesh!J137/RES_summary!J$19</f>
        <v>3.2827421311670006</v>
      </c>
      <c r="K137" s="177">
        <f>RES_hhdet_tesh!K137/RES_summary!K$19</f>
        <v>3.2669611024681862</v>
      </c>
      <c r="L137" s="177">
        <f>RES_hhdet_tesh!L137/RES_summary!L$19</f>
        <v>3.4166659819874408</v>
      </c>
      <c r="M137" s="177">
        <f>RES_hhdet_tesh!M137/RES_summary!M$19</f>
        <v>3.1948908412372692</v>
      </c>
      <c r="N137" s="177">
        <f>RES_hhdet_tesh!N137/RES_summary!N$19</f>
        <v>3.2557403871658059</v>
      </c>
      <c r="O137" s="177">
        <f>RES_hhdet_tesh!O137/RES_summary!O$19</f>
        <v>3.2251616615991949</v>
      </c>
      <c r="P137" s="177">
        <f>RES_hhdet_tesh!P137/RES_summary!P$19</f>
        <v>3.1976903890412953</v>
      </c>
      <c r="Q137" s="177">
        <f>RES_hhdet_tesh!Q137/RES_summary!Q$19</f>
        <v>3.1765713686459773</v>
      </c>
    </row>
    <row r="138" spans="1:17" ht="12" customHeight="1" x14ac:dyDescent="0.25">
      <c r="A138" s="148" t="s">
        <v>59</v>
      </c>
      <c r="B138" s="177">
        <f>RES_hhdet_tesh!B138/RES_summary!B$19</f>
        <v>5.129868171229095</v>
      </c>
      <c r="C138" s="177">
        <f>RES_hhdet_tesh!C138/RES_summary!C$19</f>
        <v>5.2167946723939487</v>
      </c>
      <c r="D138" s="177">
        <f>RES_hhdet_tesh!D138/RES_summary!D$19</f>
        <v>5.2573409864628617</v>
      </c>
      <c r="E138" s="177">
        <f>RES_hhdet_tesh!E138/RES_summary!E$19</f>
        <v>5.4314595116462066</v>
      </c>
      <c r="F138" s="177">
        <f>RES_hhdet_tesh!F138/RES_summary!F$19</f>
        <v>5.534368309434698</v>
      </c>
      <c r="G138" s="177">
        <f>RES_hhdet_tesh!G138/RES_summary!G$19</f>
        <v>5.634669892502858</v>
      </c>
      <c r="H138" s="177">
        <f>RES_hhdet_tesh!H138/RES_summary!H$19</f>
        <v>5.6648772554930398</v>
      </c>
      <c r="I138" s="177">
        <f>RES_hhdet_tesh!I138/RES_summary!I$19</f>
        <v>5.7317763669307435</v>
      </c>
      <c r="J138" s="177">
        <f>RES_hhdet_tesh!J138/RES_summary!J$19</f>
        <v>5.8090095816825897</v>
      </c>
      <c r="K138" s="177">
        <f>RES_hhdet_tesh!K138/RES_summary!K$19</f>
        <v>5.8040961438968939</v>
      </c>
      <c r="L138" s="177">
        <f>RES_hhdet_tesh!L138/RES_summary!L$19</f>
        <v>5.7945117511583897</v>
      </c>
      <c r="M138" s="177">
        <f>RES_hhdet_tesh!M138/RES_summary!M$19</f>
        <v>5.8575140362152434</v>
      </c>
      <c r="N138" s="177">
        <f>RES_hhdet_tesh!N138/RES_summary!N$19</f>
        <v>5.7791438251819773</v>
      </c>
      <c r="O138" s="177">
        <f>RES_hhdet_tesh!O138/RES_summary!O$19</f>
        <v>5.6821300732069542</v>
      </c>
      <c r="P138" s="177">
        <f>RES_hhdet_tesh!P138/RES_summary!P$19</f>
        <v>5.6698670493207883</v>
      </c>
      <c r="Q138" s="177">
        <f>RES_hhdet_tesh!Q138/RES_summary!Q$19</f>
        <v>5.6183983973022782</v>
      </c>
    </row>
    <row r="139" spans="1:17" ht="12" customHeight="1" x14ac:dyDescent="0.25">
      <c r="A139" s="158" t="s">
        <v>62</v>
      </c>
      <c r="B139" s="178">
        <f>RES_hhdet_tesh!B139/RES_summary!B$19</f>
        <v>12.882058229125713</v>
      </c>
      <c r="C139" s="178">
        <f>RES_hhdet_tesh!C139/RES_summary!C$19</f>
        <v>13.384122463841456</v>
      </c>
      <c r="D139" s="178">
        <f>RES_hhdet_tesh!D139/RES_summary!D$19</f>
        <v>14.324376997369647</v>
      </c>
      <c r="E139" s="178">
        <f>RES_hhdet_tesh!E139/RES_summary!E$19</f>
        <v>15.610190723251334</v>
      </c>
      <c r="F139" s="178">
        <f>RES_hhdet_tesh!F139/RES_summary!F$19</f>
        <v>16.434577070891006</v>
      </c>
      <c r="G139" s="178">
        <f>RES_hhdet_tesh!G139/RES_summary!G$19</f>
        <v>16.556841382575548</v>
      </c>
      <c r="H139" s="178">
        <f>RES_hhdet_tesh!H139/RES_summary!H$19</f>
        <v>15.94096967319393</v>
      </c>
      <c r="I139" s="178">
        <f>RES_hhdet_tesh!I139/RES_summary!I$19</f>
        <v>16.207122469080392</v>
      </c>
      <c r="J139" s="178">
        <f>RES_hhdet_tesh!J139/RES_summary!J$19</f>
        <v>15.054656499393364</v>
      </c>
      <c r="K139" s="178">
        <f>RES_hhdet_tesh!K139/RES_summary!K$19</f>
        <v>15.572470357616986</v>
      </c>
      <c r="L139" s="178">
        <f>RES_hhdet_tesh!L139/RES_summary!L$19</f>
        <v>16.424774531635482</v>
      </c>
      <c r="M139" s="178">
        <f>RES_hhdet_tesh!M139/RES_summary!M$19</f>
        <v>14.451285529602561</v>
      </c>
      <c r="N139" s="178">
        <f>RES_hhdet_tesh!N139/RES_summary!N$19</f>
        <v>12.314152443981152</v>
      </c>
      <c r="O139" s="178">
        <f>RES_hhdet_tesh!O139/RES_summary!O$19</f>
        <v>11.426395730871612</v>
      </c>
      <c r="P139" s="178">
        <f>RES_hhdet_tesh!P139/RES_summary!P$19</f>
        <v>10.354269539327507</v>
      </c>
      <c r="Q139" s="178">
        <f>RES_hhdet_tesh!Q139/RES_summary!Q$19</f>
        <v>10.589046527453803</v>
      </c>
    </row>
    <row r="140" spans="1:17" ht="12" customHeight="1" x14ac:dyDescent="0.25">
      <c r="A140" s="23" t="s">
        <v>57</v>
      </c>
      <c r="B140" s="177">
        <f>RES_hhdet_tesh!B140/RES_summary!B$19</f>
        <v>12.695563369093835</v>
      </c>
      <c r="C140" s="177">
        <f>RES_hhdet_tesh!C140/RES_summary!C$19</f>
        <v>13.131729571977202</v>
      </c>
      <c r="D140" s="177">
        <f>RES_hhdet_tesh!D140/RES_summary!D$19</f>
        <v>13.828335508032902</v>
      </c>
      <c r="E140" s="177">
        <f>RES_hhdet_tesh!E140/RES_summary!E$19</f>
        <v>14.867989735017817</v>
      </c>
      <c r="F140" s="177">
        <f>RES_hhdet_tesh!F140/RES_summary!F$19</f>
        <v>15.686620836347284</v>
      </c>
      <c r="G140" s="177">
        <f>RES_hhdet_tesh!G140/RES_summary!G$19</f>
        <v>15.750477680350853</v>
      </c>
      <c r="H140" s="177">
        <f>RES_hhdet_tesh!H140/RES_summary!H$19</f>
        <v>15.730036119482026</v>
      </c>
      <c r="I140" s="177">
        <f>RES_hhdet_tesh!I140/RES_summary!I$19</f>
        <v>15.876989436189131</v>
      </c>
      <c r="J140" s="177">
        <f>RES_hhdet_tesh!J140/RES_summary!J$19</f>
        <v>15.359627065191852</v>
      </c>
      <c r="K140" s="177">
        <f>RES_hhdet_tesh!K140/RES_summary!K$19</f>
        <v>15.812159043935921</v>
      </c>
      <c r="L140" s="177">
        <f>RES_hhdet_tesh!L140/RES_summary!L$19</f>
        <v>16.262244130642507</v>
      </c>
      <c r="M140" s="177">
        <f>RES_hhdet_tesh!M140/RES_summary!M$19</f>
        <v>14.745533656420998</v>
      </c>
      <c r="N140" s="177">
        <f>RES_hhdet_tesh!N140/RES_summary!N$19</f>
        <v>12.593628016230474</v>
      </c>
      <c r="O140" s="177">
        <f>RES_hhdet_tesh!O140/RES_summary!O$19</f>
        <v>11.513085351957766</v>
      </c>
      <c r="P140" s="177">
        <f>RES_hhdet_tesh!P140/RES_summary!P$19</f>
        <v>10.460029713929817</v>
      </c>
      <c r="Q140" s="177">
        <f>RES_hhdet_tesh!Q140/RES_summary!Q$19</f>
        <v>10.638562183705732</v>
      </c>
    </row>
    <row r="141" spans="1:17" ht="12" customHeight="1" x14ac:dyDescent="0.25">
      <c r="A141" s="29" t="s">
        <v>140</v>
      </c>
      <c r="B141" s="176">
        <f>RES_hhdet_tesh!B141/RES_summary!B$19</f>
        <v>13.075646280148211</v>
      </c>
      <c r="C141" s="176">
        <f>RES_hhdet_tesh!C141/RES_summary!C$19</f>
        <v>13.612116776264012</v>
      </c>
      <c r="D141" s="176">
        <f>RES_hhdet_tesh!D141/RES_summary!D$19</f>
        <v>14.730735505775264</v>
      </c>
      <c r="E141" s="176">
        <f>RES_hhdet_tesh!E141/RES_summary!E$19</f>
        <v>16.424814288584503</v>
      </c>
      <c r="F141" s="176">
        <f>RES_hhdet_tesh!F141/RES_summary!F$19</f>
        <v>17.231055975581164</v>
      </c>
      <c r="G141" s="176">
        <f>RES_hhdet_tesh!G141/RES_summary!G$19</f>
        <v>17.248510013009525</v>
      </c>
      <c r="H141" s="176">
        <f>RES_hhdet_tesh!H141/RES_summary!H$19</f>
        <v>16.113081821085551</v>
      </c>
      <c r="I141" s="176">
        <f>RES_hhdet_tesh!I141/RES_summary!I$19</f>
        <v>16.450590056523229</v>
      </c>
      <c r="J141" s="176">
        <f>RES_hhdet_tesh!J141/RES_summary!J$19</f>
        <v>14.863156569745627</v>
      </c>
      <c r="K141" s="176">
        <f>RES_hhdet_tesh!K141/RES_summary!K$19</f>
        <v>15.431153664393106</v>
      </c>
      <c r="L141" s="176">
        <f>RES_hhdet_tesh!L141/RES_summary!L$19</f>
        <v>16.537170016970645</v>
      </c>
      <c r="M141" s="176">
        <f>RES_hhdet_tesh!M141/RES_summary!M$19</f>
        <v>14.237951338300247</v>
      </c>
      <c r="N141" s="176">
        <f>RES_hhdet_tesh!N141/RES_summary!N$19</f>
        <v>12.064629380055962</v>
      </c>
      <c r="O141" s="176">
        <f>RES_hhdet_tesh!O141/RES_summary!O$19</f>
        <v>11.336393897795357</v>
      </c>
      <c r="P141" s="176">
        <f>RES_hhdet_tesh!P141/RES_summary!P$19</f>
        <v>10.245398771354536</v>
      </c>
      <c r="Q141" s="176">
        <f>RES_hhdet_tesh!Q141/RES_summary!Q$19</f>
        <v>10.54772474314392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47.747368453587974</v>
      </c>
      <c r="C143" s="184">
        <f>RES_hhdet_tesh!C143/RES_summary!C$19</f>
        <v>49.113718791268262</v>
      </c>
      <c r="D143" s="184">
        <f>RES_hhdet_tesh!D143/RES_summary!D$19</f>
        <v>51.382849365256135</v>
      </c>
      <c r="E143" s="184">
        <f>RES_hhdet_tesh!E143/RES_summary!E$19</f>
        <v>53.5823395270357</v>
      </c>
      <c r="F143" s="184">
        <f>RES_hhdet_tesh!F143/RES_summary!F$19</f>
        <v>55.117158622628601</v>
      </c>
      <c r="G143" s="184">
        <f>RES_hhdet_tesh!G143/RES_summary!G$19</f>
        <v>55.575243702912267</v>
      </c>
      <c r="H143" s="184">
        <f>RES_hhdet_tesh!H143/RES_summary!H$19</f>
        <v>54.075313081443909</v>
      </c>
      <c r="I143" s="184">
        <f>RES_hhdet_tesh!I143/RES_summary!I$19</f>
        <v>55.027403439972304</v>
      </c>
      <c r="J143" s="184">
        <f>RES_hhdet_tesh!J143/RES_summary!J$19</f>
        <v>52.912608749369156</v>
      </c>
      <c r="K143" s="184">
        <f>RES_hhdet_tesh!K143/RES_summary!K$19</f>
        <v>54.280609017018186</v>
      </c>
      <c r="L143" s="184">
        <f>RES_hhdet_tesh!L143/RES_summary!L$19</f>
        <v>49.337128486585961</v>
      </c>
      <c r="M143" s="184">
        <f>RES_hhdet_tesh!M143/RES_summary!M$19</f>
        <v>44.412457939727709</v>
      </c>
      <c r="N143" s="184">
        <f>RES_hhdet_tesh!N143/RES_summary!N$19</f>
        <v>42.864901873459509</v>
      </c>
      <c r="O143" s="184">
        <f>RES_hhdet_tesh!O143/RES_summary!O$19</f>
        <v>42.439010413090905</v>
      </c>
      <c r="P143" s="184">
        <f>RES_hhdet_tesh!P143/RES_summary!P$19</f>
        <v>40.750366092302407</v>
      </c>
      <c r="Q143" s="184">
        <f>RES_hhdet_tesh!Q143/RES_summary!Q$19</f>
        <v>41.002553904133308</v>
      </c>
    </row>
    <row r="144" spans="1:17" ht="12.95" customHeight="1" x14ac:dyDescent="0.25">
      <c r="A144" s="158" t="s">
        <v>65</v>
      </c>
      <c r="B144" s="178">
        <f>RES_hhdet_tesh!B144/RES_summary!B$19</f>
        <v>15.155171996303981</v>
      </c>
      <c r="C144" s="178">
        <f>RES_hhdet_tesh!C144/RES_summary!C$19</f>
        <v>15.646052848989507</v>
      </c>
      <c r="D144" s="178">
        <f>RES_hhdet_tesh!D144/RES_summary!D$19</f>
        <v>16.494745714785079</v>
      </c>
      <c r="E144" s="178">
        <f>RES_hhdet_tesh!E144/RES_summary!E$19</f>
        <v>16.543088447192922</v>
      </c>
      <c r="F144" s="178">
        <f>RES_hhdet_tesh!F144/RES_summary!F$19</f>
        <v>16.811203642698327</v>
      </c>
      <c r="G144" s="178">
        <f>RES_hhdet_tesh!G144/RES_summary!G$19</f>
        <v>16.977447304095492</v>
      </c>
      <c r="H144" s="178">
        <f>RES_hhdet_tesh!H144/RES_summary!H$19</f>
        <v>16.49168055094535</v>
      </c>
      <c r="I144" s="178">
        <f>RES_hhdet_tesh!I144/RES_summary!I$19</f>
        <v>16.72658180760239</v>
      </c>
      <c r="J144" s="178">
        <f>RES_hhdet_tesh!J144/RES_summary!J$19</f>
        <v>16.073900583554266</v>
      </c>
      <c r="K144" s="178">
        <f>RES_hhdet_tesh!K144/RES_summary!K$19</f>
        <v>16.66603171459645</v>
      </c>
      <c r="L144" s="178">
        <f>RES_hhdet_tesh!L144/RES_summary!L$19</f>
        <v>10.036696473832389</v>
      </c>
      <c r="M144" s="178">
        <f>RES_hhdet_tesh!M144/RES_summary!M$19</f>
        <v>8.4221344861755707</v>
      </c>
      <c r="N144" s="178">
        <f>RES_hhdet_tesh!N144/RES_summary!N$19</f>
        <v>8.7475102753848493</v>
      </c>
      <c r="O144" s="178">
        <f>RES_hhdet_tesh!O144/RES_summary!O$19</f>
        <v>9.2334220104950333</v>
      </c>
      <c r="P144" s="178">
        <f>RES_hhdet_tesh!P144/RES_summary!P$19</f>
        <v>9.1602703098217866</v>
      </c>
      <c r="Q144" s="178">
        <f>RES_hhdet_tesh!Q144/RES_summary!Q$19</f>
        <v>9.3037094236434346</v>
      </c>
    </row>
    <row r="145" spans="1:17" ht="12" customHeight="1" x14ac:dyDescent="0.25">
      <c r="A145" s="23" t="s">
        <v>60</v>
      </c>
      <c r="B145" s="177">
        <f>RES_hhdet_tesh!B145/RES_summary!B$19</f>
        <v>15.155171996303981</v>
      </c>
      <c r="C145" s="177">
        <f>RES_hhdet_tesh!C145/RES_summary!C$19</f>
        <v>15.646052848989507</v>
      </c>
      <c r="D145" s="177">
        <f>RES_hhdet_tesh!D145/RES_summary!D$19</f>
        <v>16.494745714785079</v>
      </c>
      <c r="E145" s="177">
        <f>RES_hhdet_tesh!E145/RES_summary!E$19</f>
        <v>16.543088447192922</v>
      </c>
      <c r="F145" s="177">
        <f>RES_hhdet_tesh!F145/RES_summary!F$19</f>
        <v>16.811203642698327</v>
      </c>
      <c r="G145" s="177">
        <f>RES_hhdet_tesh!G145/RES_summary!G$19</f>
        <v>16.977447304095492</v>
      </c>
      <c r="H145" s="177">
        <f>RES_hhdet_tesh!H145/RES_summary!H$19</f>
        <v>16.49168055094535</v>
      </c>
      <c r="I145" s="177">
        <f>RES_hhdet_tesh!I145/RES_summary!I$19</f>
        <v>16.72658180760239</v>
      </c>
      <c r="J145" s="177">
        <f>RES_hhdet_tesh!J145/RES_summary!J$19</f>
        <v>16.073900583554266</v>
      </c>
      <c r="K145" s="177">
        <f>RES_hhdet_tesh!K145/RES_summary!K$19</f>
        <v>16.66603171459645</v>
      </c>
      <c r="L145" s="177">
        <f>RES_hhdet_tesh!L145/RES_summary!L$19</f>
        <v>10.036696473832389</v>
      </c>
      <c r="M145" s="177">
        <f>RES_hhdet_tesh!M145/RES_summary!M$19</f>
        <v>8.4221344861755707</v>
      </c>
      <c r="N145" s="177">
        <f>RES_hhdet_tesh!N145/RES_summary!N$19</f>
        <v>8.7475102753848493</v>
      </c>
      <c r="O145" s="177">
        <f>RES_hhdet_tesh!O145/RES_summary!O$19</f>
        <v>9.2334220104950333</v>
      </c>
      <c r="P145" s="177">
        <f>RES_hhdet_tesh!P145/RES_summary!P$19</f>
        <v>9.1602703098217866</v>
      </c>
      <c r="Q145" s="177">
        <f>RES_hhdet_tesh!Q145/RES_summary!Q$19</f>
        <v>9.3037094236434346</v>
      </c>
    </row>
    <row r="146" spans="1:17" ht="12.95" customHeight="1" x14ac:dyDescent="0.25">
      <c r="A146" s="158" t="s">
        <v>112</v>
      </c>
      <c r="B146" s="178">
        <f>RES_hhdet_tesh!B146/RES_summary!B$19</f>
        <v>11.75320798619167</v>
      </c>
      <c r="C146" s="178">
        <f>RES_hhdet_tesh!C146/RES_summary!C$19</f>
        <v>11.841163219240132</v>
      </c>
      <c r="D146" s="178">
        <f>RES_hhdet_tesh!D146/RES_summary!D$19</f>
        <v>11.928937363071926</v>
      </c>
      <c r="E146" s="178">
        <f>RES_hhdet_tesh!E146/RES_summary!E$19</f>
        <v>12.014220347771218</v>
      </c>
      <c r="F146" s="178">
        <f>RES_hhdet_tesh!F146/RES_summary!F$19</f>
        <v>12.092522630682858</v>
      </c>
      <c r="G146" s="178">
        <f>RES_hhdet_tesh!G146/RES_summary!G$19</f>
        <v>12.180659811814612</v>
      </c>
      <c r="H146" s="178">
        <f>RES_hhdet_tesh!H146/RES_summary!H$19</f>
        <v>12.298729254350413</v>
      </c>
      <c r="I146" s="178">
        <f>RES_hhdet_tesh!I146/RES_summary!I$19</f>
        <v>12.474108535388782</v>
      </c>
      <c r="J146" s="178">
        <f>RES_hhdet_tesh!J146/RES_summary!J$19</f>
        <v>12.538219969875664</v>
      </c>
      <c r="K146" s="178">
        <f>RES_hhdet_tesh!K146/RES_summary!K$19</f>
        <v>12.764448045189026</v>
      </c>
      <c r="L146" s="178">
        <f>RES_hhdet_tesh!L146/RES_summary!L$19</f>
        <v>13.286391017567571</v>
      </c>
      <c r="M146" s="178">
        <f>RES_hhdet_tesh!M146/RES_summary!M$19</f>
        <v>12.467564651008098</v>
      </c>
      <c r="N146" s="178">
        <f>RES_hhdet_tesh!N146/RES_summary!N$19</f>
        <v>12.590638988781295</v>
      </c>
      <c r="O146" s="178">
        <f>RES_hhdet_tesh!O146/RES_summary!O$19</f>
        <v>12.656772493863118</v>
      </c>
      <c r="P146" s="178">
        <f>RES_hhdet_tesh!P146/RES_summary!P$19</f>
        <v>12.169681526986805</v>
      </c>
      <c r="Q146" s="178">
        <f>RES_hhdet_tesh!Q146/RES_summary!Q$19</f>
        <v>12.104949262612772</v>
      </c>
    </row>
    <row r="147" spans="1:17" ht="12" customHeight="1" x14ac:dyDescent="0.25">
      <c r="A147" s="23" t="s">
        <v>60</v>
      </c>
      <c r="B147" s="177">
        <f>RES_hhdet_tesh!B147/RES_summary!B$19</f>
        <v>11.75320798619167</v>
      </c>
      <c r="C147" s="177">
        <f>RES_hhdet_tesh!C147/RES_summary!C$19</f>
        <v>11.841163219240132</v>
      </c>
      <c r="D147" s="177">
        <f>RES_hhdet_tesh!D147/RES_summary!D$19</f>
        <v>11.928937363071926</v>
      </c>
      <c r="E147" s="177">
        <f>RES_hhdet_tesh!E147/RES_summary!E$19</f>
        <v>12.014220347771218</v>
      </c>
      <c r="F147" s="177">
        <f>RES_hhdet_tesh!F147/RES_summary!F$19</f>
        <v>12.092522630682858</v>
      </c>
      <c r="G147" s="177">
        <f>RES_hhdet_tesh!G147/RES_summary!G$19</f>
        <v>12.180659811814612</v>
      </c>
      <c r="H147" s="177">
        <f>RES_hhdet_tesh!H147/RES_summary!H$19</f>
        <v>12.298729254350413</v>
      </c>
      <c r="I147" s="177">
        <f>RES_hhdet_tesh!I147/RES_summary!I$19</f>
        <v>12.474108535388782</v>
      </c>
      <c r="J147" s="177">
        <f>RES_hhdet_tesh!J147/RES_summary!J$19</f>
        <v>12.538219969875664</v>
      </c>
      <c r="K147" s="177">
        <f>RES_hhdet_tesh!K147/RES_summary!K$19</f>
        <v>12.764448045189026</v>
      </c>
      <c r="L147" s="177">
        <f>RES_hhdet_tesh!L147/RES_summary!L$19</f>
        <v>13.286391017567571</v>
      </c>
      <c r="M147" s="177">
        <f>RES_hhdet_tesh!M147/RES_summary!M$19</f>
        <v>12.467564651008098</v>
      </c>
      <c r="N147" s="177">
        <f>RES_hhdet_tesh!N147/RES_summary!N$19</f>
        <v>12.590638988781295</v>
      </c>
      <c r="O147" s="177">
        <f>RES_hhdet_tesh!O147/RES_summary!O$19</f>
        <v>12.656772493863118</v>
      </c>
      <c r="P147" s="177">
        <f>RES_hhdet_tesh!P147/RES_summary!P$19</f>
        <v>12.169681526986805</v>
      </c>
      <c r="Q147" s="177">
        <f>RES_hhdet_tesh!Q147/RES_summary!Q$19</f>
        <v>12.104949262612772</v>
      </c>
    </row>
    <row r="148" spans="1:17" ht="12" customHeight="1" x14ac:dyDescent="0.25">
      <c r="A148" s="158" t="s">
        <v>63</v>
      </c>
      <c r="B148" s="178">
        <f>RES_hhdet_tesh!B148/RES_summary!B$19</f>
        <v>7.9570881582749395</v>
      </c>
      <c r="C148" s="178">
        <f>RES_hhdet_tesh!C148/RES_summary!C$19</f>
        <v>8.2424932656067575</v>
      </c>
      <c r="D148" s="178">
        <f>RES_hhdet_tesh!D148/RES_summary!D$19</f>
        <v>8.6348140517050034</v>
      </c>
      <c r="E148" s="178">
        <f>RES_hhdet_tesh!E148/RES_summary!E$19</f>
        <v>9.4149835508024733</v>
      </c>
      <c r="F148" s="178">
        <f>RES_hhdet_tesh!F148/RES_summary!F$19</f>
        <v>9.7788591092951549</v>
      </c>
      <c r="G148" s="178">
        <f>RES_hhdet_tesh!G148/RES_summary!G$19</f>
        <v>9.8603441850112894</v>
      </c>
      <c r="H148" s="178">
        <f>RES_hhdet_tesh!H148/RES_summary!H$19</f>
        <v>9.343926563034108</v>
      </c>
      <c r="I148" s="178">
        <f>RES_hhdet_tesh!I148/RES_summary!I$19</f>
        <v>9.619616230386189</v>
      </c>
      <c r="J148" s="178">
        <f>RES_hhdet_tesh!J148/RES_summary!J$19</f>
        <v>9.2457957276797824</v>
      </c>
      <c r="K148" s="178">
        <f>RES_hhdet_tesh!K148/RES_summary!K$19</f>
        <v>9.2776843385167869</v>
      </c>
      <c r="L148" s="178">
        <f>RES_hhdet_tesh!L148/RES_summary!L$19</f>
        <v>9.5892581993079702</v>
      </c>
      <c r="M148" s="178">
        <f>RES_hhdet_tesh!M148/RES_summary!M$19</f>
        <v>9.0714718163574801</v>
      </c>
      <c r="N148" s="178">
        <f>RES_hhdet_tesh!N148/RES_summary!N$19</f>
        <v>9.212593871339589</v>
      </c>
      <c r="O148" s="178">
        <f>RES_hhdet_tesh!O148/RES_summary!O$19</f>
        <v>9.1224300272595915</v>
      </c>
      <c r="P148" s="178">
        <f>RES_hhdet_tesh!P148/RES_summary!P$19</f>
        <v>9.066126398717655</v>
      </c>
      <c r="Q148" s="178">
        <f>RES_hhdet_tesh!Q148/RES_summary!Q$19</f>
        <v>9.0048494580614999</v>
      </c>
    </row>
    <row r="149" spans="1:17" ht="12" customHeight="1" x14ac:dyDescent="0.25">
      <c r="A149" s="167" t="s">
        <v>144</v>
      </c>
      <c r="B149" s="183">
        <f>RES_hhdet_tesh!B149/RES_summary!B$19</f>
        <v>7.8921481623237364</v>
      </c>
      <c r="C149" s="183">
        <f>RES_hhdet_tesh!C149/RES_summary!C$19</f>
        <v>8.059478760405284</v>
      </c>
      <c r="D149" s="183">
        <f>RES_hhdet_tesh!D149/RES_summary!D$19</f>
        <v>8.1736694805590364</v>
      </c>
      <c r="E149" s="183">
        <f>RES_hhdet_tesh!E149/RES_summary!E$19</f>
        <v>8.4787906277962772</v>
      </c>
      <c r="F149" s="183">
        <f>RES_hhdet_tesh!F149/RES_summary!F$19</f>
        <v>8.6674381030527972</v>
      </c>
      <c r="G149" s="183">
        <f>RES_hhdet_tesh!G149/RES_summary!G$19</f>
        <v>8.8188663458164278</v>
      </c>
      <c r="H149" s="183">
        <f>RES_hhdet_tesh!H149/RES_summary!H$19</f>
        <v>8.963177711991646</v>
      </c>
      <c r="I149" s="183">
        <f>RES_hhdet_tesh!I149/RES_summary!I$19</f>
        <v>9.0824555827687359</v>
      </c>
      <c r="J149" s="183">
        <f>RES_hhdet_tesh!J149/RES_summary!J$19</f>
        <v>9.2408538020982274</v>
      </c>
      <c r="K149" s="183">
        <f>RES_hhdet_tesh!K149/RES_summary!K$19</f>
        <v>9.2053468172073671</v>
      </c>
      <c r="L149" s="183">
        <f>RES_hhdet_tesh!L149/RES_summary!L$19</f>
        <v>9.2160065335634727</v>
      </c>
      <c r="M149" s="183">
        <f>RES_hhdet_tesh!M149/RES_summary!M$19</f>
        <v>9.4097484162414702</v>
      </c>
      <c r="N149" s="183">
        <f>RES_hhdet_tesh!N149/RES_summary!N$19</f>
        <v>9.3164222745034042</v>
      </c>
      <c r="O149" s="183">
        <f>RES_hhdet_tesh!O149/RES_summary!O$19</f>
        <v>9.1311851177199195</v>
      </c>
      <c r="P149" s="183">
        <f>RES_hhdet_tesh!P149/RES_summary!P$19</f>
        <v>9.0574819058846998</v>
      </c>
      <c r="Q149" s="183">
        <f>RES_hhdet_tesh!Q149/RES_summary!Q$19</f>
        <v>8.9192432005157336</v>
      </c>
    </row>
    <row r="150" spans="1:17" ht="12" customHeight="1" x14ac:dyDescent="0.25">
      <c r="A150" s="167" t="s">
        <v>143</v>
      </c>
      <c r="B150" s="183">
        <f>RES_hhdet_tesh!B150/RES_summary!B$19</f>
        <v>7.8921200280424237</v>
      </c>
      <c r="C150" s="183">
        <f>RES_hhdet_tesh!C150/RES_summary!C$19</f>
        <v>8.0425427993001026</v>
      </c>
      <c r="D150" s="183">
        <f>RES_hhdet_tesh!D150/RES_summary!D$19</f>
        <v>8.137485207101065</v>
      </c>
      <c r="E150" s="183">
        <f>RES_hhdet_tesh!E150/RES_summary!E$19</f>
        <v>8.4234414886296101</v>
      </c>
      <c r="F150" s="183">
        <f>RES_hhdet_tesh!F150/RES_summary!F$19</f>
        <v>8.593563043408647</v>
      </c>
      <c r="G150" s="183">
        <f>RES_hhdet_tesh!G150/RES_summary!G$19</f>
        <v>8.7410841768106149</v>
      </c>
      <c r="H150" s="183">
        <f>RES_hhdet_tesh!H150/RES_summary!H$19</f>
        <v>8.8174341968716536</v>
      </c>
      <c r="I150" s="183">
        <f>RES_hhdet_tesh!I150/RES_summary!I$19</f>
        <v>8.9129890508685747</v>
      </c>
      <c r="J150" s="183">
        <f>RES_hhdet_tesh!J150/RES_summary!J$19</f>
        <v>9.0536463863999064</v>
      </c>
      <c r="K150" s="183">
        <f>RES_hhdet_tesh!K150/RES_summary!K$19</f>
        <v>9.0322387610152912</v>
      </c>
      <c r="L150" s="183">
        <f>RES_hhdet_tesh!L150/RES_summary!L$19</f>
        <v>9.0273306690567878</v>
      </c>
      <c r="M150" s="183">
        <f>RES_hhdet_tesh!M150/RES_summary!M$19</f>
        <v>9.1564021470170704</v>
      </c>
      <c r="N150" s="183">
        <f>RES_hhdet_tesh!N150/RES_summary!N$19</f>
        <v>9.0415388215756689</v>
      </c>
      <c r="O150" s="183">
        <f>RES_hhdet_tesh!O150/RES_summary!O$19</f>
        <v>8.8780448644089418</v>
      </c>
      <c r="P150" s="183">
        <f>RES_hhdet_tesh!P150/RES_summary!P$19</f>
        <v>8.8399857163804381</v>
      </c>
      <c r="Q150" s="183">
        <f>RES_hhdet_tesh!Q150/RES_summary!Q$19</f>
        <v>8.7401335174830237</v>
      </c>
    </row>
    <row r="151" spans="1:17" ht="12" customHeight="1" x14ac:dyDescent="0.25">
      <c r="A151" s="166" t="s">
        <v>57</v>
      </c>
      <c r="B151" s="182">
        <f>RES_hhdet_tesh!B151/RES_summary!B$19</f>
        <v>2.7622518568133287</v>
      </c>
      <c r="C151" s="182">
        <f>RES_hhdet_tesh!C151/RES_summary!C$19</f>
        <v>2.8257481269061526</v>
      </c>
      <c r="D151" s="182">
        <f>RES_hhdet_tesh!D151/RES_summary!D$19</f>
        <v>2.880144220638202</v>
      </c>
      <c r="E151" s="182">
        <f>RES_hhdet_tesh!E151/RES_summary!E$19</f>
        <v>2.9919819769834057</v>
      </c>
      <c r="F151" s="182">
        <f>RES_hhdet_tesh!F151/RES_summary!F$19</f>
        <v>3.0591947339739498</v>
      </c>
      <c r="G151" s="182">
        <f>RES_hhdet_tesh!G151/RES_summary!G$19</f>
        <v>3.1064142843077565</v>
      </c>
      <c r="H151" s="182">
        <f>RES_hhdet_tesh!H151/RES_summary!H$19</f>
        <v>3.152556941378613</v>
      </c>
      <c r="I151" s="182">
        <f>RES_hhdet_tesh!I151/RES_summary!I$19</f>
        <v>3.181212683937829</v>
      </c>
      <c r="J151" s="182">
        <f>RES_hhdet_tesh!J151/RES_summary!J$19</f>
        <v>3.2446368047173246</v>
      </c>
      <c r="K151" s="182">
        <f>RES_hhdet_tesh!K151/RES_summary!K$19</f>
        <v>3.2281426171184004</v>
      </c>
      <c r="L151" s="182">
        <f>RES_hhdet_tesh!L151/RES_summary!L$19</f>
        <v>3.2328189178984013</v>
      </c>
      <c r="M151" s="182">
        <f>RES_hhdet_tesh!M151/RES_summary!M$19</f>
        <v>3.2988881108018306</v>
      </c>
      <c r="N151" s="182">
        <f>RES_hhdet_tesh!N151/RES_summary!N$19</f>
        <v>3.2623949963936911</v>
      </c>
      <c r="O151" s="182">
        <f>RES_hhdet_tesh!O151/RES_summary!O$19</f>
        <v>3.195914791201985</v>
      </c>
      <c r="P151" s="182">
        <f>RES_hhdet_tesh!P151/RES_summary!P$19</f>
        <v>3.1701186670596466</v>
      </c>
      <c r="Q151" s="182">
        <f>RES_hhdet_tesh!Q151/RES_summary!Q$19</f>
        <v>3.1217351201807495</v>
      </c>
    </row>
    <row r="152" spans="1:17" ht="12" customHeight="1" x14ac:dyDescent="0.25">
      <c r="A152" s="147" t="s">
        <v>59</v>
      </c>
      <c r="B152" s="181">
        <f>RES_hhdet_tesh!B152/RES_summary!B$19</f>
        <v>5.129868171229095</v>
      </c>
      <c r="C152" s="181">
        <f>RES_hhdet_tesh!C152/RES_summary!C$19</f>
        <v>5.2167946723939504</v>
      </c>
      <c r="D152" s="181">
        <f>RES_hhdet_tesh!D152/RES_summary!D$19</f>
        <v>5.2573409864628626</v>
      </c>
      <c r="E152" s="181">
        <f>RES_hhdet_tesh!E152/RES_summary!E$19</f>
        <v>5.4314595116462048</v>
      </c>
      <c r="F152" s="181">
        <f>RES_hhdet_tesh!F152/RES_summary!F$19</f>
        <v>5.534368309434698</v>
      </c>
      <c r="G152" s="181">
        <f>RES_hhdet_tesh!G152/RES_summary!G$19</f>
        <v>5.6346698925028589</v>
      </c>
      <c r="H152" s="181">
        <f>RES_hhdet_tesh!H152/RES_summary!H$19</f>
        <v>5.6648772554930424</v>
      </c>
      <c r="I152" s="181">
        <f>RES_hhdet_tesh!I152/RES_summary!I$19</f>
        <v>5.7317763669307462</v>
      </c>
      <c r="J152" s="181">
        <f>RES_hhdet_tesh!J152/RES_summary!J$19</f>
        <v>5.8090095816825835</v>
      </c>
      <c r="K152" s="181">
        <f>RES_hhdet_tesh!K152/RES_summary!K$19</f>
        <v>5.8040961438968921</v>
      </c>
      <c r="L152" s="181">
        <f>RES_hhdet_tesh!L152/RES_summary!L$19</f>
        <v>5.7945117511583861</v>
      </c>
      <c r="M152" s="181">
        <f>RES_hhdet_tesh!M152/RES_summary!M$19</f>
        <v>5.8575140362152425</v>
      </c>
      <c r="N152" s="181">
        <f>RES_hhdet_tesh!N152/RES_summary!N$19</f>
        <v>5.7791438251819764</v>
      </c>
      <c r="O152" s="181">
        <f>RES_hhdet_tesh!O152/RES_summary!O$19</f>
        <v>5.6821300732069577</v>
      </c>
      <c r="P152" s="181">
        <f>RES_hhdet_tesh!P152/RES_summary!P$19</f>
        <v>5.669867049320791</v>
      </c>
      <c r="Q152" s="181">
        <f>RES_hhdet_tesh!Q152/RES_summary!Q$19</f>
        <v>5.6183983973022738</v>
      </c>
    </row>
    <row r="153" spans="1:17" ht="12" customHeight="1" x14ac:dyDescent="0.25">
      <c r="A153" s="163" t="s">
        <v>142</v>
      </c>
      <c r="B153" s="180">
        <f>RES_hhdet_tesh!B153/RES_summary!B$19</f>
        <v>8.1284260953426895</v>
      </c>
      <c r="C153" s="180">
        <f>RES_hhdet_tesh!C153/RES_summary!C$19</f>
        <v>8.4648905682092455</v>
      </c>
      <c r="D153" s="180">
        <f>RES_hhdet_tesh!D153/RES_summary!D$19</f>
        <v>8.8600631395792995</v>
      </c>
      <c r="E153" s="180">
        <f>RES_hhdet_tesh!E153/RES_summary!E$19</f>
        <v>9.6399504973450156</v>
      </c>
      <c r="F153" s="180">
        <f>RES_hhdet_tesh!F153/RES_summary!F$19</f>
        <v>10.000798187494478</v>
      </c>
      <c r="G153" s="180">
        <f>RES_hhdet_tesh!G153/RES_summary!G$19</f>
        <v>10.025952515080595</v>
      </c>
      <c r="H153" s="180">
        <f>RES_hhdet_tesh!H153/RES_summary!H$19</f>
        <v>9.4022733783689176</v>
      </c>
      <c r="I153" s="180">
        <f>RES_hhdet_tesh!I153/RES_summary!I$19</f>
        <v>9.6867357352106396</v>
      </c>
      <c r="J153" s="180">
        <f>RES_hhdet_tesh!J153/RES_summary!J$19</f>
        <v>9.2617320964287657</v>
      </c>
      <c r="K153" s="180">
        <f>RES_hhdet_tesh!K153/RES_summary!K$19</f>
        <v>9.2995137534483021</v>
      </c>
      <c r="L153" s="180">
        <f>RES_hhdet_tesh!L153/RES_summary!L$19</f>
        <v>9.6554867050740416</v>
      </c>
      <c r="M153" s="180">
        <f>RES_hhdet_tesh!M153/RES_summary!M$19</f>
        <v>9.0712720835131222</v>
      </c>
      <c r="N153" s="180">
        <f>RES_hhdet_tesh!N153/RES_summary!N$19</f>
        <v>9.2502090336097833</v>
      </c>
      <c r="O153" s="180">
        <f>RES_hhdet_tesh!O153/RES_summary!O$19</f>
        <v>9.1733336363112095</v>
      </c>
      <c r="P153" s="180">
        <f>RES_hhdet_tesh!P153/RES_summary!P$19</f>
        <v>9.1132472498467667</v>
      </c>
      <c r="Q153" s="180">
        <f>RES_hhdet_tesh!Q153/RES_summary!Q$19</f>
        <v>9.058172317792712</v>
      </c>
    </row>
    <row r="154" spans="1:17" ht="12" customHeight="1" x14ac:dyDescent="0.25">
      <c r="A154" s="161" t="s">
        <v>141</v>
      </c>
      <c r="B154" s="179">
        <f>RES_hhdet_tesh!B154/RES_summary!B$19</f>
        <v>7.9748173045990498</v>
      </c>
      <c r="C154" s="179">
        <f>RES_hhdet_tesh!C154/RES_summary!C$19</f>
        <v>8.2442595754936558</v>
      </c>
      <c r="D154" s="179">
        <f>RES_hhdet_tesh!D154/RES_summary!D$19</f>
        <v>8.3880233932814168</v>
      </c>
      <c r="E154" s="179">
        <f>RES_hhdet_tesh!E154/RES_summary!E$19</f>
        <v>8.8272473326792422</v>
      </c>
      <c r="F154" s="179">
        <f>RES_hhdet_tesh!F154/RES_summary!F$19</f>
        <v>9.0563734753776508</v>
      </c>
      <c r="G154" s="179">
        <f>RES_hhdet_tesh!G154/RES_summary!G$19</f>
        <v>9.1692544427039682</v>
      </c>
      <c r="H154" s="179">
        <f>RES_hhdet_tesh!H154/RES_summary!H$19</f>
        <v>8.9816527874650625</v>
      </c>
      <c r="I154" s="179">
        <f>RES_hhdet_tesh!I154/RES_summary!I$19</f>
        <v>9.1597158498228026</v>
      </c>
      <c r="J154" s="179">
        <f>RES_hhdet_tesh!J154/RES_summary!J$19</f>
        <v>9.092903341387645</v>
      </c>
      <c r="K154" s="179">
        <f>RES_hhdet_tesh!K154/RES_summary!K$19</f>
        <v>9.1014770871260424</v>
      </c>
      <c r="L154" s="179">
        <f>RES_hhdet_tesh!L154/RES_summary!L$19</f>
        <v>9.2131409578690384</v>
      </c>
      <c r="M154" s="179">
        <f>RES_hhdet_tesh!M154/RES_summary!M$19</f>
        <v>9.0645036919825461</v>
      </c>
      <c r="N154" s="179">
        <f>RES_hhdet_tesh!N154/RES_summary!N$19</f>
        <v>9.0505347913243419</v>
      </c>
      <c r="O154" s="179">
        <f>RES_hhdet_tesh!O154/RES_summary!O$19</f>
        <v>8.9277288743029981</v>
      </c>
      <c r="P154" s="179">
        <f>RES_hhdet_tesh!P154/RES_summary!P$19</f>
        <v>8.8940913764909784</v>
      </c>
      <c r="Q154" s="179">
        <f>RES_hhdet_tesh!Q154/RES_summary!Q$19</f>
        <v>8.8208314385049746</v>
      </c>
    </row>
    <row r="155" spans="1:17" ht="12" customHeight="1" x14ac:dyDescent="0.25">
      <c r="A155" s="148" t="s">
        <v>60</v>
      </c>
      <c r="B155" s="177">
        <f>RES_hhdet_tesh!B155/RES_summary!B$19</f>
        <v>2.8449491333699557</v>
      </c>
      <c r="C155" s="177">
        <f>RES_hhdet_tesh!C155/RES_summary!C$19</f>
        <v>3.0274649030997063</v>
      </c>
      <c r="D155" s="177">
        <f>RES_hhdet_tesh!D155/RES_summary!D$19</f>
        <v>3.1306824068185559</v>
      </c>
      <c r="E155" s="177">
        <f>RES_hhdet_tesh!E155/RES_summary!E$19</f>
        <v>3.3957878210330326</v>
      </c>
      <c r="F155" s="177">
        <f>RES_hhdet_tesh!F155/RES_summary!F$19</f>
        <v>3.5220051659429541</v>
      </c>
      <c r="G155" s="177">
        <f>RES_hhdet_tesh!G155/RES_summary!G$19</f>
        <v>3.5345845502011093</v>
      </c>
      <c r="H155" s="177">
        <f>RES_hhdet_tesh!H155/RES_summary!H$19</f>
        <v>3.3167755319720169</v>
      </c>
      <c r="I155" s="177">
        <f>RES_hhdet_tesh!I155/RES_summary!I$19</f>
        <v>3.4279394828920555</v>
      </c>
      <c r="J155" s="177">
        <f>RES_hhdet_tesh!J155/RES_summary!J$19</f>
        <v>3.283893759705057</v>
      </c>
      <c r="K155" s="177">
        <f>RES_hhdet_tesh!K155/RES_summary!K$19</f>
        <v>3.2973809432291508</v>
      </c>
      <c r="L155" s="177">
        <f>RES_hhdet_tesh!L155/RES_summary!L$19</f>
        <v>3.4186292067106501</v>
      </c>
      <c r="M155" s="177">
        <f>RES_hhdet_tesh!M155/RES_summary!M$19</f>
        <v>3.2069896557673037</v>
      </c>
      <c r="N155" s="177">
        <f>RES_hhdet_tesh!N155/RES_summary!N$19</f>
        <v>3.2713909661423681</v>
      </c>
      <c r="O155" s="177">
        <f>RES_hhdet_tesh!O155/RES_summary!O$19</f>
        <v>3.2455988010960377</v>
      </c>
      <c r="P155" s="177">
        <f>RES_hhdet_tesh!P155/RES_summary!P$19</f>
        <v>3.2242243271701923</v>
      </c>
      <c r="Q155" s="177">
        <f>RES_hhdet_tesh!Q155/RES_summary!Q$19</f>
        <v>3.2024330412027036</v>
      </c>
    </row>
    <row r="156" spans="1:17" ht="12" customHeight="1" x14ac:dyDescent="0.25">
      <c r="A156" s="148" t="s">
        <v>59</v>
      </c>
      <c r="B156" s="177">
        <f>RES_hhdet_tesh!B156/RES_summary!B$19</f>
        <v>5.129868171229095</v>
      </c>
      <c r="C156" s="177">
        <f>RES_hhdet_tesh!C156/RES_summary!C$19</f>
        <v>5.2167946723939487</v>
      </c>
      <c r="D156" s="177">
        <f>RES_hhdet_tesh!D156/RES_summary!D$19</f>
        <v>5.2573409864628609</v>
      </c>
      <c r="E156" s="177">
        <f>RES_hhdet_tesh!E156/RES_summary!E$19</f>
        <v>5.4314595116462083</v>
      </c>
      <c r="F156" s="177">
        <f>RES_hhdet_tesh!F156/RES_summary!F$19</f>
        <v>5.5343683094346963</v>
      </c>
      <c r="G156" s="177">
        <f>RES_hhdet_tesh!G156/RES_summary!G$19</f>
        <v>5.6346698925028589</v>
      </c>
      <c r="H156" s="177">
        <f>RES_hhdet_tesh!H156/RES_summary!H$19</f>
        <v>5.6648772554930433</v>
      </c>
      <c r="I156" s="177">
        <f>RES_hhdet_tesh!I156/RES_summary!I$19</f>
        <v>5.731776366930748</v>
      </c>
      <c r="J156" s="177">
        <f>RES_hhdet_tesh!J156/RES_summary!J$19</f>
        <v>5.8090095816825862</v>
      </c>
      <c r="K156" s="177">
        <f>RES_hhdet_tesh!K156/RES_summary!K$19</f>
        <v>5.8040961438968912</v>
      </c>
      <c r="L156" s="177">
        <f>RES_hhdet_tesh!L156/RES_summary!L$19</f>
        <v>5.794511751158387</v>
      </c>
      <c r="M156" s="177">
        <f>RES_hhdet_tesh!M156/RES_summary!M$19</f>
        <v>5.8575140362152425</v>
      </c>
      <c r="N156" s="177">
        <f>RES_hhdet_tesh!N156/RES_summary!N$19</f>
        <v>5.7791438251819756</v>
      </c>
      <c r="O156" s="177">
        <f>RES_hhdet_tesh!O156/RES_summary!O$19</f>
        <v>5.6821300732069595</v>
      </c>
      <c r="P156" s="177">
        <f>RES_hhdet_tesh!P156/RES_summary!P$19</f>
        <v>5.6698670493207883</v>
      </c>
      <c r="Q156" s="177">
        <f>RES_hhdet_tesh!Q156/RES_summary!Q$19</f>
        <v>5.6183983973022711</v>
      </c>
    </row>
    <row r="157" spans="1:17" ht="12" customHeight="1" x14ac:dyDescent="0.25">
      <c r="A157" s="158" t="s">
        <v>62</v>
      </c>
      <c r="B157" s="178">
        <f>RES_hhdet_tesh!B157/RES_summary!B$19</f>
        <v>12.881900312817379</v>
      </c>
      <c r="C157" s="178">
        <f>RES_hhdet_tesh!C157/RES_summary!C$19</f>
        <v>13.384009457431862</v>
      </c>
      <c r="D157" s="178">
        <f>RES_hhdet_tesh!D157/RES_summary!D$19</f>
        <v>14.324352235694127</v>
      </c>
      <c r="E157" s="178">
        <f>RES_hhdet_tesh!E157/RES_summary!E$19</f>
        <v>15.610047181269087</v>
      </c>
      <c r="F157" s="178">
        <f>RES_hhdet_tesh!F157/RES_summary!F$19</f>
        <v>16.434573239952261</v>
      </c>
      <c r="G157" s="178">
        <f>RES_hhdet_tesh!G157/RES_summary!G$19</f>
        <v>16.556792401990879</v>
      </c>
      <c r="H157" s="178">
        <f>RES_hhdet_tesh!H157/RES_summary!H$19</f>
        <v>15.940976713114049</v>
      </c>
      <c r="I157" s="178">
        <f>RES_hhdet_tesh!I157/RES_summary!I$19</f>
        <v>16.207096866594949</v>
      </c>
      <c r="J157" s="178">
        <f>RES_hhdet_tesh!J157/RES_summary!J$19</f>
        <v>15.05469246825945</v>
      </c>
      <c r="K157" s="178">
        <f>RES_hhdet_tesh!K157/RES_summary!K$19</f>
        <v>15.572444918715926</v>
      </c>
      <c r="L157" s="178">
        <f>RES_hhdet_tesh!L157/RES_summary!L$19</f>
        <v>16.424782795878023</v>
      </c>
      <c r="M157" s="178">
        <f>RES_hhdet_tesh!M157/RES_summary!M$19</f>
        <v>14.451286986186551</v>
      </c>
      <c r="N157" s="178">
        <f>RES_hhdet_tesh!N157/RES_summary!N$19</f>
        <v>12.314158737953775</v>
      </c>
      <c r="O157" s="178">
        <f>RES_hhdet_tesh!O157/RES_summary!O$19</f>
        <v>11.42638588147317</v>
      </c>
      <c r="P157" s="178">
        <f>RES_hhdet_tesh!P157/RES_summary!P$19</f>
        <v>10.354287856776166</v>
      </c>
      <c r="Q157" s="178">
        <f>RES_hhdet_tesh!Q157/RES_summary!Q$19</f>
        <v>10.589045759815598</v>
      </c>
    </row>
    <row r="158" spans="1:17" ht="12" customHeight="1" x14ac:dyDescent="0.25">
      <c r="A158" s="23" t="s">
        <v>57</v>
      </c>
      <c r="B158" s="177">
        <f>RES_hhdet_tesh!B158/RES_summary!B$19</f>
        <v>12.695563369093838</v>
      </c>
      <c r="C158" s="177">
        <f>RES_hhdet_tesh!C158/RES_summary!C$19</f>
        <v>13.1317295719772</v>
      </c>
      <c r="D158" s="177">
        <f>RES_hhdet_tesh!D158/RES_summary!D$19</f>
        <v>13.8283355080329</v>
      </c>
      <c r="E158" s="177">
        <f>RES_hhdet_tesh!E158/RES_summary!E$19</f>
        <v>14.867989735017815</v>
      </c>
      <c r="F158" s="177">
        <f>RES_hhdet_tesh!F158/RES_summary!F$19</f>
        <v>15.686620836347286</v>
      </c>
      <c r="G158" s="177">
        <f>RES_hhdet_tesh!G158/RES_summary!G$19</f>
        <v>15.750477680350853</v>
      </c>
      <c r="H158" s="177">
        <f>RES_hhdet_tesh!H158/RES_summary!H$19</f>
        <v>15.730036119482026</v>
      </c>
      <c r="I158" s="177">
        <f>RES_hhdet_tesh!I158/RES_summary!I$19</f>
        <v>15.876989436189142</v>
      </c>
      <c r="J158" s="177">
        <f>RES_hhdet_tesh!J158/RES_summary!J$19</f>
        <v>15.359627065191843</v>
      </c>
      <c r="K158" s="177">
        <f>RES_hhdet_tesh!K158/RES_summary!K$19</f>
        <v>15.812159043935914</v>
      </c>
      <c r="L158" s="177">
        <f>RES_hhdet_tesh!L158/RES_summary!L$19</f>
        <v>16.262244130642511</v>
      </c>
      <c r="M158" s="177">
        <f>RES_hhdet_tesh!M158/RES_summary!M$19</f>
        <v>14.745533656421005</v>
      </c>
      <c r="N158" s="177">
        <f>RES_hhdet_tesh!N158/RES_summary!N$19</f>
        <v>12.593628016230475</v>
      </c>
      <c r="O158" s="177">
        <f>RES_hhdet_tesh!O158/RES_summary!O$19</f>
        <v>11.51308535195777</v>
      </c>
      <c r="P158" s="177">
        <f>RES_hhdet_tesh!P158/RES_summary!P$19</f>
        <v>10.460029713929822</v>
      </c>
      <c r="Q158" s="177">
        <f>RES_hhdet_tesh!Q158/RES_summary!Q$19</f>
        <v>10.638562183705728</v>
      </c>
    </row>
    <row r="159" spans="1:17" ht="12" customHeight="1" x14ac:dyDescent="0.25">
      <c r="A159" s="29" t="s">
        <v>140</v>
      </c>
      <c r="B159" s="176">
        <f>RES_hhdet_tesh!B159/RES_summary!B$19</f>
        <v>13.075646280148213</v>
      </c>
      <c r="C159" s="176">
        <f>RES_hhdet_tesh!C159/RES_summary!C$19</f>
        <v>13.612116776264012</v>
      </c>
      <c r="D159" s="176">
        <f>RES_hhdet_tesh!D159/RES_summary!D$19</f>
        <v>14.730735505775263</v>
      </c>
      <c r="E159" s="176">
        <f>RES_hhdet_tesh!E159/RES_summary!E$19</f>
        <v>16.424814288584503</v>
      </c>
      <c r="F159" s="176">
        <f>RES_hhdet_tesh!F159/RES_summary!F$19</f>
        <v>17.231055975581164</v>
      </c>
      <c r="G159" s="176">
        <f>RES_hhdet_tesh!G159/RES_summary!G$19</f>
        <v>17.248510013009533</v>
      </c>
      <c r="H159" s="176">
        <f>RES_hhdet_tesh!H159/RES_summary!H$19</f>
        <v>16.113081821085551</v>
      </c>
      <c r="I159" s="176">
        <f>RES_hhdet_tesh!I159/RES_summary!I$19</f>
        <v>16.450590056523229</v>
      </c>
      <c r="J159" s="176">
        <f>RES_hhdet_tesh!J159/RES_summary!J$19</f>
        <v>14.863156569745636</v>
      </c>
      <c r="K159" s="176">
        <f>RES_hhdet_tesh!K159/RES_summary!K$19</f>
        <v>15.431153664393102</v>
      </c>
      <c r="L159" s="176">
        <f>RES_hhdet_tesh!L159/RES_summary!L$19</f>
        <v>16.537170016970656</v>
      </c>
      <c r="M159" s="176">
        <f>RES_hhdet_tesh!M159/RES_summary!M$19</f>
        <v>14.237951338300238</v>
      </c>
      <c r="N159" s="176">
        <f>RES_hhdet_tesh!N159/RES_summary!N$19</f>
        <v>12.06462938005596</v>
      </c>
      <c r="O159" s="176">
        <f>RES_hhdet_tesh!O159/RES_summary!O$19</f>
        <v>11.336393897795354</v>
      </c>
      <c r="P159" s="176">
        <f>RES_hhdet_tesh!P159/RES_summary!P$19</f>
        <v>10.245398771354534</v>
      </c>
      <c r="Q159" s="176">
        <f>RES_hhdet_tesh!Q159/RES_summary!Q$19</f>
        <v>10.54772474314392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36.181663995928105</v>
      </c>
      <c r="C161" s="184">
        <f>RES_hhdet_tesh!C161/RES_summary!C$19</f>
        <v>37.020839588663755</v>
      </c>
      <c r="D161" s="184">
        <f>RES_hhdet_tesh!D161/RES_summary!D$19</f>
        <v>39.198714635581098</v>
      </c>
      <c r="E161" s="184">
        <f>RES_hhdet_tesh!E161/RES_summary!E$19</f>
        <v>42.562470625845407</v>
      </c>
      <c r="F161" s="184">
        <f>RES_hhdet_tesh!F161/RES_summary!F$19</f>
        <v>43.993659688708817</v>
      </c>
      <c r="G161" s="184">
        <f>RES_hhdet_tesh!G161/RES_summary!G$19</f>
        <v>44.481590380170736</v>
      </c>
      <c r="H161" s="184">
        <f>RES_hhdet_tesh!H161/RES_summary!H$19</f>
        <v>41.704888836656416</v>
      </c>
      <c r="I161" s="184">
        <f>RES_hhdet_tesh!I161/RES_summary!I$19</f>
        <v>43.069566230328299</v>
      </c>
      <c r="J161" s="184">
        <f>RES_hhdet_tesh!J161/RES_summary!J$19</f>
        <v>39.588350990160961</v>
      </c>
      <c r="K161" s="184">
        <f>RES_hhdet_tesh!K161/RES_summary!K$19</f>
        <v>40.774970701124715</v>
      </c>
      <c r="L161" s="184">
        <f>RES_hhdet_tesh!L161/RES_summary!L$19</f>
        <v>37.23929437890785</v>
      </c>
      <c r="M161" s="184">
        <f>RES_hhdet_tesh!M161/RES_summary!M$19</f>
        <v>32.148284510884075</v>
      </c>
      <c r="N161" s="184">
        <f>RES_hhdet_tesh!N161/RES_summary!N$19</f>
        <v>30.455194727270584</v>
      </c>
      <c r="O161" s="184">
        <f>RES_hhdet_tesh!O161/RES_summary!O$19</f>
        <v>29.974629235207754</v>
      </c>
      <c r="P161" s="184">
        <f>RES_hhdet_tesh!P161/RES_summary!P$19</f>
        <v>28.734268192447253</v>
      </c>
      <c r="Q161" s="184">
        <f>RES_hhdet_tesh!Q161/RES_summary!Q$19</f>
        <v>29.203622806125679</v>
      </c>
    </row>
    <row r="162" spans="1:17" ht="12.95" customHeight="1" x14ac:dyDescent="0.25">
      <c r="A162" s="158" t="s">
        <v>65</v>
      </c>
      <c r="B162" s="178">
        <f>RES_hhdet_tesh!B162/RES_summary!B$19</f>
        <v>15.15452738560476</v>
      </c>
      <c r="C162" s="178">
        <f>RES_hhdet_tesh!C162/RES_summary!C$19</f>
        <v>15.282138672465884</v>
      </c>
      <c r="D162" s="178">
        <f>RES_hhdet_tesh!D162/RES_summary!D$19</f>
        <v>16.267631177798446</v>
      </c>
      <c r="E162" s="178">
        <f>RES_hhdet_tesh!E162/RES_summary!E$19</f>
        <v>17.795965705233179</v>
      </c>
      <c r="F162" s="178">
        <f>RES_hhdet_tesh!F162/RES_summary!F$19</f>
        <v>18.048969109311166</v>
      </c>
      <c r="G162" s="178">
        <f>RES_hhdet_tesh!G162/RES_summary!G$19</f>
        <v>18.134978703239042</v>
      </c>
      <c r="H162" s="178">
        <f>RES_hhdet_tesh!H162/RES_summary!H$19</f>
        <v>16.029111928792371</v>
      </c>
      <c r="I162" s="178">
        <f>RES_hhdet_tesh!I162/RES_summary!I$19</f>
        <v>16.752518859060604</v>
      </c>
      <c r="J162" s="178">
        <f>RES_hhdet_tesh!J162/RES_summary!J$19</f>
        <v>14.522412791438857</v>
      </c>
      <c r="K162" s="178">
        <f>RES_hhdet_tesh!K162/RES_summary!K$19</f>
        <v>15.042645565338821</v>
      </c>
      <c r="L162" s="178">
        <f>RES_hhdet_tesh!L162/RES_summary!L$19</f>
        <v>10.054459879094642</v>
      </c>
      <c r="M162" s="178">
        <f>RES_hhdet_tesh!M162/RES_summary!M$19</f>
        <v>7.4404936225545137</v>
      </c>
      <c r="N162" s="178">
        <f>RES_hhdet_tesh!N162/RES_summary!N$19</f>
        <v>7.7650350555862744</v>
      </c>
      <c r="O162" s="178">
        <f>RES_hhdet_tesh!O162/RES_summary!O$19</f>
        <v>8.270630852703647</v>
      </c>
      <c r="P162" s="178">
        <f>RES_hhdet_tesh!P162/RES_summary!P$19</f>
        <v>8.1943689202532255</v>
      </c>
      <c r="Q162" s="178">
        <f>RES_hhdet_tesh!Q162/RES_summary!Q$19</f>
        <v>8.4669983192729958</v>
      </c>
    </row>
    <row r="163" spans="1:17" ht="12" customHeight="1" x14ac:dyDescent="0.25">
      <c r="A163" s="23" t="s">
        <v>60</v>
      </c>
      <c r="B163" s="176">
        <f>RES_hhdet_tesh!B163/RES_summary!B$19</f>
        <v>15.15452738560476</v>
      </c>
      <c r="C163" s="176">
        <f>RES_hhdet_tesh!C163/RES_summary!C$19</f>
        <v>15.282138672465884</v>
      </c>
      <c r="D163" s="176">
        <f>RES_hhdet_tesh!D163/RES_summary!D$19</f>
        <v>16.267631177798446</v>
      </c>
      <c r="E163" s="176">
        <f>RES_hhdet_tesh!E163/RES_summary!E$19</f>
        <v>17.795965705233179</v>
      </c>
      <c r="F163" s="176">
        <f>RES_hhdet_tesh!F163/RES_summary!F$19</f>
        <v>18.048969109311166</v>
      </c>
      <c r="G163" s="176">
        <f>RES_hhdet_tesh!G163/RES_summary!G$19</f>
        <v>18.134978703239042</v>
      </c>
      <c r="H163" s="176">
        <f>RES_hhdet_tesh!H163/RES_summary!H$19</f>
        <v>16.029111928792371</v>
      </c>
      <c r="I163" s="176">
        <f>RES_hhdet_tesh!I163/RES_summary!I$19</f>
        <v>16.752518859060604</v>
      </c>
      <c r="J163" s="176">
        <f>RES_hhdet_tesh!J163/RES_summary!J$19</f>
        <v>14.522412791438857</v>
      </c>
      <c r="K163" s="176">
        <f>RES_hhdet_tesh!K163/RES_summary!K$19</f>
        <v>15.042645565338821</v>
      </c>
      <c r="L163" s="176">
        <f>RES_hhdet_tesh!L163/RES_summary!L$19</f>
        <v>10.054459879094642</v>
      </c>
      <c r="M163" s="176">
        <f>RES_hhdet_tesh!M163/RES_summary!M$19</f>
        <v>7.4404936225545137</v>
      </c>
      <c r="N163" s="176">
        <f>RES_hhdet_tesh!N163/RES_summary!N$19</f>
        <v>7.7650350555862744</v>
      </c>
      <c r="O163" s="176">
        <f>RES_hhdet_tesh!O163/RES_summary!O$19</f>
        <v>8.270630852703647</v>
      </c>
      <c r="P163" s="176">
        <f>RES_hhdet_tesh!P163/RES_summary!P$19</f>
        <v>8.1943689202532255</v>
      </c>
      <c r="Q163" s="176">
        <f>RES_hhdet_tesh!Q163/RES_summary!Q$19</f>
        <v>8.4669983192729958</v>
      </c>
    </row>
    <row r="164" spans="1:17" ht="12.95" customHeight="1" x14ac:dyDescent="0.25">
      <c r="A164" s="158" t="s">
        <v>112</v>
      </c>
      <c r="B164" s="178">
        <f>RES_hhdet_tesh!B164/RES_summary!B$19</f>
        <v>0.18797515484050392</v>
      </c>
      <c r="C164" s="178">
        <f>RES_hhdet_tesh!C164/RES_summary!C$19</f>
        <v>0.21563194819275766</v>
      </c>
      <c r="D164" s="178">
        <f>RES_hhdet_tesh!D164/RES_summary!D$19</f>
        <v>0.26476672522063921</v>
      </c>
      <c r="E164" s="178">
        <f>RES_hhdet_tesh!E164/RES_summary!E$19</f>
        <v>0.31681242531757597</v>
      </c>
      <c r="F164" s="178">
        <f>RES_hhdet_tesh!F164/RES_summary!F$19</f>
        <v>0.37414540981361138</v>
      </c>
      <c r="G164" s="178">
        <f>RES_hhdet_tesh!G164/RES_summary!G$19</f>
        <v>0.4386534359143584</v>
      </c>
      <c r="H164" s="178">
        <f>RES_hhdet_tesh!H164/RES_summary!H$19</f>
        <v>0.52533077838916398</v>
      </c>
      <c r="I164" s="178">
        <f>RES_hhdet_tesh!I164/RES_summary!I$19</f>
        <v>0.66498362137785028</v>
      </c>
      <c r="J164" s="178">
        <f>RES_hhdet_tesh!J164/RES_summary!J$19</f>
        <v>0.79085813949590944</v>
      </c>
      <c r="K164" s="178">
        <f>RES_hhdet_tesh!K164/RES_summary!K$19</f>
        <v>0.93114942421231506</v>
      </c>
      <c r="L164" s="178">
        <f>RES_hhdet_tesh!L164/RES_summary!L$19</f>
        <v>1.2735275041720582</v>
      </c>
      <c r="M164" s="178">
        <f>RES_hhdet_tesh!M164/RES_summary!M$19</f>
        <v>1.2011200871515848</v>
      </c>
      <c r="N164" s="178">
        <f>RES_hhdet_tesh!N164/RES_summary!N$19</f>
        <v>1.2054190744032844</v>
      </c>
      <c r="O164" s="178">
        <f>RES_hhdet_tesh!O164/RES_summary!O$19</f>
        <v>1.1937564773185134</v>
      </c>
      <c r="P164" s="178">
        <f>RES_hhdet_tesh!P164/RES_summary!P$19</f>
        <v>1.1306626999157983</v>
      </c>
      <c r="Q164" s="178">
        <f>RES_hhdet_tesh!Q164/RES_summary!Q$19</f>
        <v>1.1477497101026966</v>
      </c>
    </row>
    <row r="165" spans="1:17" ht="12" customHeight="1" x14ac:dyDescent="0.25">
      <c r="A165" s="23" t="s">
        <v>60</v>
      </c>
      <c r="B165" s="177">
        <f>RES_hhdet_tesh!B165/RES_summary!B$19</f>
        <v>0.18797515484050392</v>
      </c>
      <c r="C165" s="177">
        <f>RES_hhdet_tesh!C165/RES_summary!C$19</f>
        <v>0.21563194819275766</v>
      </c>
      <c r="D165" s="177">
        <f>RES_hhdet_tesh!D165/RES_summary!D$19</f>
        <v>0.26476672522063921</v>
      </c>
      <c r="E165" s="177">
        <f>RES_hhdet_tesh!E165/RES_summary!E$19</f>
        <v>0.31681242531757597</v>
      </c>
      <c r="F165" s="177">
        <f>RES_hhdet_tesh!F165/RES_summary!F$19</f>
        <v>0.37414540981361138</v>
      </c>
      <c r="G165" s="177">
        <f>RES_hhdet_tesh!G165/RES_summary!G$19</f>
        <v>0.4386534359143584</v>
      </c>
      <c r="H165" s="177">
        <f>RES_hhdet_tesh!H165/RES_summary!H$19</f>
        <v>0.52533077838916398</v>
      </c>
      <c r="I165" s="177">
        <f>RES_hhdet_tesh!I165/RES_summary!I$19</f>
        <v>0.66498362137785028</v>
      </c>
      <c r="J165" s="177">
        <f>RES_hhdet_tesh!J165/RES_summary!J$19</f>
        <v>0.79085813949590944</v>
      </c>
      <c r="K165" s="177">
        <f>RES_hhdet_tesh!K165/RES_summary!K$19</f>
        <v>0.93114942421231506</v>
      </c>
      <c r="L165" s="177">
        <f>RES_hhdet_tesh!L165/RES_summary!L$19</f>
        <v>1.2735275041720582</v>
      </c>
      <c r="M165" s="177">
        <f>RES_hhdet_tesh!M165/RES_summary!M$19</f>
        <v>1.2011200871515848</v>
      </c>
      <c r="N165" s="177">
        <f>RES_hhdet_tesh!N165/RES_summary!N$19</f>
        <v>1.2054190744032844</v>
      </c>
      <c r="O165" s="177">
        <f>RES_hhdet_tesh!O165/RES_summary!O$19</f>
        <v>1.1937564773185134</v>
      </c>
      <c r="P165" s="177">
        <f>RES_hhdet_tesh!P165/RES_summary!P$19</f>
        <v>1.1306626999157983</v>
      </c>
      <c r="Q165" s="177">
        <f>RES_hhdet_tesh!Q165/RES_summary!Q$19</f>
        <v>1.1477497101026966</v>
      </c>
    </row>
    <row r="166" spans="1:17" ht="12" customHeight="1" x14ac:dyDescent="0.25">
      <c r="A166" s="158" t="s">
        <v>63</v>
      </c>
      <c r="B166" s="178">
        <f>RES_hhdet_tesh!B166/RES_summary!B$19</f>
        <v>7.9570902184435166</v>
      </c>
      <c r="C166" s="178">
        <f>RES_hhdet_tesh!C166/RES_summary!C$19</f>
        <v>8.1389447506623362</v>
      </c>
      <c r="D166" s="178">
        <f>RES_hhdet_tesh!D166/RES_summary!D$19</f>
        <v>8.3419371665098847</v>
      </c>
      <c r="E166" s="178">
        <f>RES_hhdet_tesh!E166/RES_summary!E$19</f>
        <v>8.8395203460803113</v>
      </c>
      <c r="F166" s="178">
        <f>RES_hhdet_tesh!F166/RES_summary!F$19</f>
        <v>9.1359798066708517</v>
      </c>
      <c r="G166" s="178">
        <f>RES_hhdet_tesh!G166/RES_summary!G$19</f>
        <v>9.3511504249990072</v>
      </c>
      <c r="H166" s="178">
        <f>RES_hhdet_tesh!H166/RES_summary!H$19</f>
        <v>9.209477959390254</v>
      </c>
      <c r="I166" s="178">
        <f>RES_hhdet_tesh!I166/RES_summary!I$19</f>
        <v>9.4449425681434249</v>
      </c>
      <c r="J166" s="178">
        <f>RES_hhdet_tesh!J166/RES_summary!J$19</f>
        <v>9.2203778668412948</v>
      </c>
      <c r="K166" s="178">
        <f>RES_hhdet_tesh!K166/RES_summary!K$19</f>
        <v>9.2287272257654962</v>
      </c>
      <c r="L166" s="178">
        <f>RES_hhdet_tesh!L166/RES_summary!L$19</f>
        <v>9.4865274421002201</v>
      </c>
      <c r="M166" s="178">
        <f>RES_hhdet_tesh!M166/RES_summary!M$19</f>
        <v>9.0553926110339358</v>
      </c>
      <c r="N166" s="178">
        <f>RES_hhdet_tesh!N166/RES_summary!N$19</f>
        <v>9.1705794635162263</v>
      </c>
      <c r="O166" s="178">
        <f>RES_hhdet_tesh!O166/RES_summary!O$19</f>
        <v>9.0838592307980406</v>
      </c>
      <c r="P166" s="178">
        <f>RES_hhdet_tesh!P166/RES_summary!P$19</f>
        <v>9.0549500189278831</v>
      </c>
      <c r="Q166" s="178">
        <f>RES_hhdet_tesh!Q166/RES_summary!Q$19</f>
        <v>8.9998283246477211</v>
      </c>
    </row>
    <row r="167" spans="1:17" ht="12" customHeight="1" x14ac:dyDescent="0.25">
      <c r="A167" s="167" t="s">
        <v>144</v>
      </c>
      <c r="B167" s="183">
        <f>RES_hhdet_tesh!B167/RES_summary!B$19</f>
        <v>7.8921481623237391</v>
      </c>
      <c r="C167" s="183">
        <f>RES_hhdet_tesh!C167/RES_summary!C$19</f>
        <v>8.0592949668678333</v>
      </c>
      <c r="D167" s="183">
        <f>RES_hhdet_tesh!D167/RES_summary!D$19</f>
        <v>8.173037180911253</v>
      </c>
      <c r="E167" s="183">
        <f>RES_hhdet_tesh!E167/RES_summary!E$19</f>
        <v>8.4787156870032128</v>
      </c>
      <c r="F167" s="183">
        <f>RES_hhdet_tesh!F167/RES_summary!F$19</f>
        <v>8.6677470812269473</v>
      </c>
      <c r="G167" s="183">
        <f>RES_hhdet_tesh!G167/RES_summary!G$19</f>
        <v>8.8191869757996475</v>
      </c>
      <c r="H167" s="183">
        <f>RES_hhdet_tesh!H167/RES_summary!H$19</f>
        <v>8.9626718686173508</v>
      </c>
      <c r="I167" s="183">
        <f>RES_hhdet_tesh!I167/RES_summary!I$19</f>
        <v>9.082751553963222</v>
      </c>
      <c r="J167" s="183">
        <f>RES_hhdet_tesh!J167/RES_summary!J$19</f>
        <v>9.2408588547668522</v>
      </c>
      <c r="K167" s="183">
        <f>RES_hhdet_tesh!K167/RES_summary!K$19</f>
        <v>9.205280542620951</v>
      </c>
      <c r="L167" s="183">
        <f>RES_hhdet_tesh!L167/RES_summary!L$19</f>
        <v>9.2161427582798545</v>
      </c>
      <c r="M167" s="183">
        <f>RES_hhdet_tesh!M167/RES_summary!M$19</f>
        <v>9.4102640705880205</v>
      </c>
      <c r="N167" s="183">
        <f>RES_hhdet_tesh!N167/RES_summary!N$19</f>
        <v>9.3168658100960968</v>
      </c>
      <c r="O167" s="183">
        <f>RES_hhdet_tesh!O167/RES_summary!O$19</f>
        <v>9.1311851177199799</v>
      </c>
      <c r="P167" s="183">
        <f>RES_hhdet_tesh!P167/RES_summary!P$19</f>
        <v>9.0574819058847531</v>
      </c>
      <c r="Q167" s="183">
        <f>RES_hhdet_tesh!Q167/RES_summary!Q$19</f>
        <v>8.9192432005164051</v>
      </c>
    </row>
    <row r="168" spans="1:17" ht="12" customHeight="1" x14ac:dyDescent="0.25">
      <c r="A168" s="167" t="s">
        <v>143</v>
      </c>
      <c r="B168" s="183">
        <f>RES_hhdet_tesh!B168/RES_summary!B$19</f>
        <v>7.8921200280424237</v>
      </c>
      <c r="C168" s="183">
        <f>RES_hhdet_tesh!C168/RES_summary!C$19</f>
        <v>8.0429690154192084</v>
      </c>
      <c r="D168" s="183">
        <f>RES_hhdet_tesh!D168/RES_summary!D$19</f>
        <v>8.1393504374814718</v>
      </c>
      <c r="E168" s="183">
        <f>RES_hhdet_tesh!E168/RES_summary!E$19</f>
        <v>8.4227247085732238</v>
      </c>
      <c r="F168" s="183">
        <f>RES_hhdet_tesh!F168/RES_summary!F$19</f>
        <v>8.5918608424232641</v>
      </c>
      <c r="G168" s="183">
        <f>RES_hhdet_tesh!G168/RES_summary!G$19</f>
        <v>8.7393601294496239</v>
      </c>
      <c r="H168" s="183">
        <f>RES_hhdet_tesh!H168/RES_summary!H$19</f>
        <v>8.8177334589877887</v>
      </c>
      <c r="I168" s="183">
        <f>RES_hhdet_tesh!I168/RES_summary!I$19</f>
        <v>8.9101779386928879</v>
      </c>
      <c r="J168" s="183">
        <f>RES_hhdet_tesh!J168/RES_summary!J$19</f>
        <v>9.0511391386959392</v>
      </c>
      <c r="K168" s="183">
        <f>RES_hhdet_tesh!K168/RES_summary!K$19</f>
        <v>9.0313580297783087</v>
      </c>
      <c r="L168" s="183">
        <f>RES_hhdet_tesh!L168/RES_summary!L$19</f>
        <v>9.0265255330466889</v>
      </c>
      <c r="M168" s="183">
        <f>RES_hhdet_tesh!M168/RES_summary!M$19</f>
        <v>9.1561050307713447</v>
      </c>
      <c r="N168" s="183">
        <f>RES_hhdet_tesh!N168/RES_summary!N$19</f>
        <v>9.0405246559641235</v>
      </c>
      <c r="O168" s="183">
        <f>RES_hhdet_tesh!O168/RES_summary!O$19</f>
        <v>8.8780448644089454</v>
      </c>
      <c r="P168" s="183">
        <f>RES_hhdet_tesh!P168/RES_summary!P$19</f>
        <v>8.8399857163804523</v>
      </c>
      <c r="Q168" s="183">
        <f>RES_hhdet_tesh!Q168/RES_summary!Q$19</f>
        <v>8.7401335174830788</v>
      </c>
    </row>
    <row r="169" spans="1:17" ht="12" customHeight="1" x14ac:dyDescent="0.25">
      <c r="A169" s="166" t="s">
        <v>57</v>
      </c>
      <c r="B169" s="182">
        <f>RES_hhdet_tesh!B169/RES_summary!B$19</f>
        <v>2.7622518568133265</v>
      </c>
      <c r="C169" s="182">
        <f>RES_hhdet_tesh!C169/RES_summary!C$19</f>
        <v>2.826174343025261</v>
      </c>
      <c r="D169" s="182">
        <f>RES_hhdet_tesh!D169/RES_summary!D$19</f>
        <v>2.8820094510186074</v>
      </c>
      <c r="E169" s="182">
        <f>RES_hhdet_tesh!E169/RES_summary!E$19</f>
        <v>2.9912651969270176</v>
      </c>
      <c r="F169" s="182">
        <f>RES_hhdet_tesh!F169/RES_summary!F$19</f>
        <v>3.0574925329885674</v>
      </c>
      <c r="G169" s="182">
        <f>RES_hhdet_tesh!G169/RES_summary!G$19</f>
        <v>3.1046902369467664</v>
      </c>
      <c r="H169" s="182">
        <f>RES_hhdet_tesh!H169/RES_summary!H$19</f>
        <v>3.1528562034947445</v>
      </c>
      <c r="I169" s="182">
        <f>RES_hhdet_tesh!I169/RES_summary!I$19</f>
        <v>3.1784015717621426</v>
      </c>
      <c r="J169" s="182">
        <f>RES_hhdet_tesh!J169/RES_summary!J$19</f>
        <v>3.2421295570133344</v>
      </c>
      <c r="K169" s="182">
        <f>RES_hhdet_tesh!K169/RES_summary!K$19</f>
        <v>3.2272618858814202</v>
      </c>
      <c r="L169" s="182">
        <f>RES_hhdet_tesh!L169/RES_summary!L$19</f>
        <v>3.2320137818882966</v>
      </c>
      <c r="M169" s="182">
        <f>RES_hhdet_tesh!M169/RES_summary!M$19</f>
        <v>3.2985909945561027</v>
      </c>
      <c r="N169" s="182">
        <f>RES_hhdet_tesh!N169/RES_summary!N$19</f>
        <v>3.2613808307821452</v>
      </c>
      <c r="O169" s="182">
        <f>RES_hhdet_tesh!O169/RES_summary!O$19</f>
        <v>3.1959147912019894</v>
      </c>
      <c r="P169" s="182">
        <f>RES_hhdet_tesh!P169/RES_summary!P$19</f>
        <v>3.1701186670596608</v>
      </c>
      <c r="Q169" s="182">
        <f>RES_hhdet_tesh!Q169/RES_summary!Q$19</f>
        <v>3.121735120180805</v>
      </c>
    </row>
    <row r="170" spans="1:17" ht="12" customHeight="1" x14ac:dyDescent="0.25">
      <c r="A170" s="147" t="s">
        <v>59</v>
      </c>
      <c r="B170" s="181">
        <f>RES_hhdet_tesh!B170/RES_summary!B$19</f>
        <v>5.1298681712290968</v>
      </c>
      <c r="C170" s="181">
        <f>RES_hhdet_tesh!C170/RES_summary!C$19</f>
        <v>5.2167946723939487</v>
      </c>
      <c r="D170" s="181">
        <f>RES_hhdet_tesh!D170/RES_summary!D$19</f>
        <v>5.2573409864628653</v>
      </c>
      <c r="E170" s="181">
        <f>RES_hhdet_tesh!E170/RES_summary!E$19</f>
        <v>5.4314595116462083</v>
      </c>
      <c r="F170" s="181">
        <f>RES_hhdet_tesh!F170/RES_summary!F$19</f>
        <v>5.534368309434698</v>
      </c>
      <c r="G170" s="181">
        <f>RES_hhdet_tesh!G170/RES_summary!G$19</f>
        <v>5.6346698925028589</v>
      </c>
      <c r="H170" s="181">
        <f>RES_hhdet_tesh!H170/RES_summary!H$19</f>
        <v>5.6648772554930442</v>
      </c>
      <c r="I170" s="181">
        <f>RES_hhdet_tesh!I170/RES_summary!I$19</f>
        <v>5.7317763669307453</v>
      </c>
      <c r="J170" s="181">
        <f>RES_hhdet_tesh!J170/RES_summary!J$19</f>
        <v>5.809009581682604</v>
      </c>
      <c r="K170" s="181">
        <f>RES_hhdet_tesh!K170/RES_summary!K$19</f>
        <v>5.8040961438968894</v>
      </c>
      <c r="L170" s="181">
        <f>RES_hhdet_tesh!L170/RES_summary!L$19</f>
        <v>5.7945117511583915</v>
      </c>
      <c r="M170" s="181">
        <f>RES_hhdet_tesh!M170/RES_summary!M$19</f>
        <v>5.8575140362152434</v>
      </c>
      <c r="N170" s="181">
        <f>RES_hhdet_tesh!N170/RES_summary!N$19</f>
        <v>5.7791438251819773</v>
      </c>
      <c r="O170" s="181">
        <f>RES_hhdet_tesh!O170/RES_summary!O$19</f>
        <v>5.6821300732069577</v>
      </c>
      <c r="P170" s="181">
        <f>RES_hhdet_tesh!P170/RES_summary!P$19</f>
        <v>5.669867049320791</v>
      </c>
      <c r="Q170" s="181">
        <f>RES_hhdet_tesh!Q170/RES_summary!Q$19</f>
        <v>5.6183983973022729</v>
      </c>
    </row>
    <row r="171" spans="1:17" ht="12" customHeight="1" x14ac:dyDescent="0.25">
      <c r="A171" s="163" t="s">
        <v>142</v>
      </c>
      <c r="B171" s="180">
        <f>RES_hhdet_tesh!B171/RES_summary!B$19</f>
        <v>8.1284260953426895</v>
      </c>
      <c r="C171" s="180">
        <f>RES_hhdet_tesh!C171/RES_summary!C$19</f>
        <v>8.3210265658289266</v>
      </c>
      <c r="D171" s="180">
        <f>RES_hhdet_tesh!D171/RES_summary!D$19</f>
        <v>8.6688153194029329</v>
      </c>
      <c r="E171" s="180">
        <f>RES_hhdet_tesh!E171/RES_summary!E$19</f>
        <v>9.4406611481022615</v>
      </c>
      <c r="F171" s="180">
        <f>RES_hhdet_tesh!F171/RES_summary!F$19</f>
        <v>9.8391064269645003</v>
      </c>
      <c r="G171" s="180">
        <f>RES_hhdet_tesh!G171/RES_summary!G$19</f>
        <v>9.9242718606635751</v>
      </c>
      <c r="H171" s="180">
        <f>RES_hhdet_tesh!H171/RES_summary!H$19</f>
        <v>9.3766295391537771</v>
      </c>
      <c r="I171" s="180">
        <f>RES_hhdet_tesh!I171/RES_summary!I$19</f>
        <v>9.6505865973759573</v>
      </c>
      <c r="J171" s="180">
        <f>RES_hhdet_tesh!J171/RES_summary!J$19</f>
        <v>9.2320741126856305</v>
      </c>
      <c r="K171" s="180">
        <f>RES_hhdet_tesh!K171/RES_summary!K$19</f>
        <v>9.2585942932822576</v>
      </c>
      <c r="L171" s="180">
        <f>RES_hhdet_tesh!L171/RES_summary!L$19</f>
        <v>9.6065932126189022</v>
      </c>
      <c r="M171" s="180">
        <f>RES_hhdet_tesh!M171/RES_summary!M$19</f>
        <v>9.0194370857597956</v>
      </c>
      <c r="N171" s="180">
        <f>RES_hhdet_tesh!N171/RES_summary!N$19</f>
        <v>9.1957701230943307</v>
      </c>
      <c r="O171" s="180">
        <f>RES_hhdet_tesh!O171/RES_summary!O$19</f>
        <v>9.1286800126072833</v>
      </c>
      <c r="P171" s="180">
        <f>RES_hhdet_tesh!P171/RES_summary!P$19</f>
        <v>9.10352805635514</v>
      </c>
      <c r="Q171" s="180">
        <f>RES_hhdet_tesh!Q171/RES_summary!Q$19</f>
        <v>9.0563530877037035</v>
      </c>
    </row>
    <row r="172" spans="1:17" ht="12" customHeight="1" x14ac:dyDescent="0.25">
      <c r="A172" s="161" t="s">
        <v>141</v>
      </c>
      <c r="B172" s="179">
        <f>RES_hhdet_tesh!B172/RES_summary!B$19</f>
        <v>7.9748173045990507</v>
      </c>
      <c r="C172" s="179">
        <f>RES_hhdet_tesh!C172/RES_summary!C$19</f>
        <v>8.1548139009965492</v>
      </c>
      <c r="D172" s="179">
        <f>RES_hhdet_tesh!D172/RES_summary!D$19</f>
        <v>8.3493118914477922</v>
      </c>
      <c r="E172" s="179">
        <f>RES_hhdet_tesh!E172/RES_summary!E$19</f>
        <v>8.8106500482457939</v>
      </c>
      <c r="F172" s="179">
        <f>RES_hhdet_tesh!F172/RES_summary!F$19</f>
        <v>9.0436506358289446</v>
      </c>
      <c r="G172" s="179">
        <f>RES_hhdet_tesh!G172/RES_summary!G$19</f>
        <v>9.1670225418464479</v>
      </c>
      <c r="H172" s="179">
        <f>RES_hhdet_tesh!H172/RES_summary!H$19</f>
        <v>8.999016885185771</v>
      </c>
      <c r="I172" s="179">
        <f>RES_hhdet_tesh!I172/RES_summary!I$19</f>
        <v>9.1582097128513666</v>
      </c>
      <c r="J172" s="179">
        <f>RES_hhdet_tesh!J172/RES_summary!J$19</f>
        <v>9.0842033379578275</v>
      </c>
      <c r="K172" s="179">
        <f>RES_hhdet_tesh!K172/RES_summary!K$19</f>
        <v>9.0839100534209365</v>
      </c>
      <c r="L172" s="179">
        <f>RES_hhdet_tesh!L172/RES_summary!L$19</f>
        <v>9.2024235175389766</v>
      </c>
      <c r="M172" s="179">
        <f>RES_hhdet_tesh!M172/RES_summary!M$19</f>
        <v>9.0574362902454553</v>
      </c>
      <c r="N172" s="179">
        <f>RES_hhdet_tesh!N172/RES_summary!N$19</f>
        <v>9.040598699159645</v>
      </c>
      <c r="O172" s="179">
        <f>RES_hhdet_tesh!O172/RES_summary!O$19</f>
        <v>8.9129668227185181</v>
      </c>
      <c r="P172" s="179">
        <f>RES_hhdet_tesh!P172/RES_summary!P$19</f>
        <v>8.8805776054347891</v>
      </c>
      <c r="Q172" s="179">
        <f>RES_hhdet_tesh!Q172/RES_summary!Q$19</f>
        <v>8.8063279110028088</v>
      </c>
    </row>
    <row r="173" spans="1:17" ht="12" customHeight="1" x14ac:dyDescent="0.25">
      <c r="A173" s="148" t="s">
        <v>60</v>
      </c>
      <c r="B173" s="177">
        <f>RES_hhdet_tesh!B173/RES_summary!B$19</f>
        <v>2.8449491333699557</v>
      </c>
      <c r="C173" s="177">
        <f>RES_hhdet_tesh!C173/RES_summary!C$19</f>
        <v>2.9380192286025992</v>
      </c>
      <c r="D173" s="177">
        <f>RES_hhdet_tesh!D173/RES_summary!D$19</f>
        <v>3.0919709049849309</v>
      </c>
      <c r="E173" s="177">
        <f>RES_hhdet_tesh!E173/RES_summary!E$19</f>
        <v>3.3791905365995891</v>
      </c>
      <c r="F173" s="177">
        <f>RES_hhdet_tesh!F173/RES_summary!F$19</f>
        <v>3.5092823263942465</v>
      </c>
      <c r="G173" s="177">
        <f>RES_hhdet_tesh!G173/RES_summary!G$19</f>
        <v>3.5323526493435891</v>
      </c>
      <c r="H173" s="177">
        <f>RES_hhdet_tesh!H173/RES_summary!H$19</f>
        <v>3.3341396296927268</v>
      </c>
      <c r="I173" s="177">
        <f>RES_hhdet_tesh!I173/RES_summary!I$19</f>
        <v>3.4264333459206178</v>
      </c>
      <c r="J173" s="177">
        <f>RES_hhdet_tesh!J173/RES_summary!J$19</f>
        <v>3.2751937562752396</v>
      </c>
      <c r="K173" s="177">
        <f>RES_hhdet_tesh!K173/RES_summary!K$19</f>
        <v>3.2798139095240457</v>
      </c>
      <c r="L173" s="177">
        <f>RES_hhdet_tesh!L173/RES_summary!L$19</f>
        <v>3.4079117663805865</v>
      </c>
      <c r="M173" s="177">
        <f>RES_hhdet_tesh!M173/RES_summary!M$19</f>
        <v>3.1999222540302124</v>
      </c>
      <c r="N173" s="177">
        <f>RES_hhdet_tesh!N173/RES_summary!N$19</f>
        <v>3.2614548739776699</v>
      </c>
      <c r="O173" s="177">
        <f>RES_hhdet_tesh!O173/RES_summary!O$19</f>
        <v>3.2308367495115626</v>
      </c>
      <c r="P173" s="177">
        <f>RES_hhdet_tesh!P173/RES_summary!P$19</f>
        <v>3.2107105561139981</v>
      </c>
      <c r="Q173" s="177">
        <f>RES_hhdet_tesh!Q173/RES_summary!Q$19</f>
        <v>3.187929513700535</v>
      </c>
    </row>
    <row r="174" spans="1:17" ht="12" customHeight="1" x14ac:dyDescent="0.25">
      <c r="A174" s="159" t="s">
        <v>59</v>
      </c>
      <c r="B174" s="176">
        <f>RES_hhdet_tesh!B174/RES_summary!B$19</f>
        <v>5.129868171229095</v>
      </c>
      <c r="C174" s="176">
        <f>RES_hhdet_tesh!C174/RES_summary!C$19</f>
        <v>5.2167946723939478</v>
      </c>
      <c r="D174" s="176">
        <f>RES_hhdet_tesh!D174/RES_summary!D$19</f>
        <v>5.2573409864628617</v>
      </c>
      <c r="E174" s="176">
        <f>RES_hhdet_tesh!E174/RES_summary!E$19</f>
        <v>5.4314595116462048</v>
      </c>
      <c r="F174" s="176">
        <f>RES_hhdet_tesh!F174/RES_summary!F$19</f>
        <v>5.534368309434698</v>
      </c>
      <c r="G174" s="176">
        <f>RES_hhdet_tesh!G174/RES_summary!G$19</f>
        <v>5.6346698925028598</v>
      </c>
      <c r="H174" s="176">
        <f>RES_hhdet_tesh!H174/RES_summary!H$19</f>
        <v>5.664877255493046</v>
      </c>
      <c r="I174" s="176">
        <f>RES_hhdet_tesh!I174/RES_summary!I$19</f>
        <v>5.731776366930748</v>
      </c>
      <c r="J174" s="176">
        <f>RES_hhdet_tesh!J174/RES_summary!J$19</f>
        <v>5.8090095816825853</v>
      </c>
      <c r="K174" s="176">
        <f>RES_hhdet_tesh!K174/RES_summary!K$19</f>
        <v>5.8040961438968903</v>
      </c>
      <c r="L174" s="176">
        <f>RES_hhdet_tesh!L174/RES_summary!L$19</f>
        <v>5.7945117511583906</v>
      </c>
      <c r="M174" s="176">
        <f>RES_hhdet_tesh!M174/RES_summary!M$19</f>
        <v>5.8575140362152434</v>
      </c>
      <c r="N174" s="176">
        <f>RES_hhdet_tesh!N174/RES_summary!N$19</f>
        <v>5.7791438251819756</v>
      </c>
      <c r="O174" s="176">
        <f>RES_hhdet_tesh!O174/RES_summary!O$19</f>
        <v>5.682130073206956</v>
      </c>
      <c r="P174" s="176">
        <f>RES_hhdet_tesh!P174/RES_summary!P$19</f>
        <v>5.6698670493207892</v>
      </c>
      <c r="Q174" s="176">
        <f>RES_hhdet_tesh!Q174/RES_summary!Q$19</f>
        <v>5.6183983973022729</v>
      </c>
    </row>
    <row r="175" spans="1:17" ht="12" customHeight="1" x14ac:dyDescent="0.25">
      <c r="A175" s="158" t="s">
        <v>62</v>
      </c>
      <c r="B175" s="178">
        <f>RES_hhdet_tesh!B175/RES_summary!B$19</f>
        <v>12.882071237039323</v>
      </c>
      <c r="C175" s="178">
        <f>RES_hhdet_tesh!C175/RES_summary!C$19</f>
        <v>13.384124217342775</v>
      </c>
      <c r="D175" s="178">
        <f>RES_hhdet_tesh!D175/RES_summary!D$19</f>
        <v>14.324379566052125</v>
      </c>
      <c r="E175" s="178">
        <f>RES_hhdet_tesh!E175/RES_summary!E$19</f>
        <v>15.610172149214343</v>
      </c>
      <c r="F175" s="178">
        <f>RES_hhdet_tesh!F175/RES_summary!F$19</f>
        <v>16.434565362913187</v>
      </c>
      <c r="G175" s="178">
        <f>RES_hhdet_tesh!G175/RES_summary!G$19</f>
        <v>16.556807816018328</v>
      </c>
      <c r="H175" s="178">
        <f>RES_hhdet_tesh!H175/RES_summary!H$19</f>
        <v>15.940968170084631</v>
      </c>
      <c r="I175" s="178">
        <f>RES_hhdet_tesh!I175/RES_summary!I$19</f>
        <v>16.20712118174642</v>
      </c>
      <c r="J175" s="178">
        <f>RES_hhdet_tesh!J175/RES_summary!J$19</f>
        <v>15.054702192384898</v>
      </c>
      <c r="K175" s="178">
        <f>RES_hhdet_tesh!K175/RES_summary!K$19</f>
        <v>15.572448485808081</v>
      </c>
      <c r="L175" s="178">
        <f>RES_hhdet_tesh!L175/RES_summary!L$19</f>
        <v>16.424779553540926</v>
      </c>
      <c r="M175" s="178">
        <f>RES_hhdet_tesh!M175/RES_summary!M$19</f>
        <v>14.451278190144041</v>
      </c>
      <c r="N175" s="178">
        <f>RES_hhdet_tesh!N175/RES_summary!N$19</f>
        <v>12.314161133764795</v>
      </c>
      <c r="O175" s="178">
        <f>RES_hhdet_tesh!O175/RES_summary!O$19</f>
        <v>11.426382674387551</v>
      </c>
      <c r="P175" s="178">
        <f>RES_hhdet_tesh!P175/RES_summary!P$19</f>
        <v>10.354286553350345</v>
      </c>
      <c r="Q175" s="178">
        <f>RES_hhdet_tesh!Q175/RES_summary!Q$19</f>
        <v>10.589046452102266</v>
      </c>
    </row>
    <row r="176" spans="1:17" ht="12" customHeight="1" x14ac:dyDescent="0.25">
      <c r="A176" s="23" t="s">
        <v>57</v>
      </c>
      <c r="B176" s="177">
        <f>RES_hhdet_tesh!B176/RES_summary!B$19</f>
        <v>12.695563369093838</v>
      </c>
      <c r="C176" s="177">
        <f>RES_hhdet_tesh!C176/RES_summary!C$19</f>
        <v>13.131729571977202</v>
      </c>
      <c r="D176" s="177">
        <f>RES_hhdet_tesh!D176/RES_summary!D$19</f>
        <v>13.8283355080329</v>
      </c>
      <c r="E176" s="177">
        <f>RES_hhdet_tesh!E176/RES_summary!E$19</f>
        <v>14.867989735017812</v>
      </c>
      <c r="F176" s="177">
        <f>RES_hhdet_tesh!F176/RES_summary!F$19</f>
        <v>15.686620836347284</v>
      </c>
      <c r="G176" s="177">
        <f>RES_hhdet_tesh!G176/RES_summary!G$19</f>
        <v>15.750477680350849</v>
      </c>
      <c r="H176" s="177">
        <f>RES_hhdet_tesh!H176/RES_summary!H$19</f>
        <v>15.730036119482023</v>
      </c>
      <c r="I176" s="177">
        <f>RES_hhdet_tesh!I176/RES_summary!I$19</f>
        <v>15.876989436189131</v>
      </c>
      <c r="J176" s="177">
        <f>RES_hhdet_tesh!J176/RES_summary!J$19</f>
        <v>15.359627065191848</v>
      </c>
      <c r="K176" s="177">
        <f>RES_hhdet_tesh!K176/RES_summary!K$19</f>
        <v>15.812159043935917</v>
      </c>
      <c r="L176" s="177">
        <f>RES_hhdet_tesh!L176/RES_summary!L$19</f>
        <v>16.262244130642504</v>
      </c>
      <c r="M176" s="177">
        <f>RES_hhdet_tesh!M176/RES_summary!M$19</f>
        <v>14.745533656420998</v>
      </c>
      <c r="N176" s="177">
        <f>RES_hhdet_tesh!N176/RES_summary!N$19</f>
        <v>12.593628016230475</v>
      </c>
      <c r="O176" s="177">
        <f>RES_hhdet_tesh!O176/RES_summary!O$19</f>
        <v>11.51308535195777</v>
      </c>
      <c r="P176" s="177">
        <f>RES_hhdet_tesh!P176/RES_summary!P$19</f>
        <v>10.460029713929822</v>
      </c>
      <c r="Q176" s="177">
        <f>RES_hhdet_tesh!Q176/RES_summary!Q$19</f>
        <v>10.638562183705737</v>
      </c>
    </row>
    <row r="177" spans="1:17" ht="12" customHeight="1" x14ac:dyDescent="0.25">
      <c r="A177" s="29" t="s">
        <v>140</v>
      </c>
      <c r="B177" s="176">
        <f>RES_hhdet_tesh!B177/RES_summary!B$19</f>
        <v>13.075646280148215</v>
      </c>
      <c r="C177" s="176">
        <f>RES_hhdet_tesh!C177/RES_summary!C$19</f>
        <v>13.61211677626401</v>
      </c>
      <c r="D177" s="176">
        <f>RES_hhdet_tesh!D177/RES_summary!D$19</f>
        <v>14.730735505775264</v>
      </c>
      <c r="E177" s="176">
        <f>RES_hhdet_tesh!E177/RES_summary!E$19</f>
        <v>16.4248142885845</v>
      </c>
      <c r="F177" s="176">
        <f>RES_hhdet_tesh!F177/RES_summary!F$19</f>
        <v>17.231055975581164</v>
      </c>
      <c r="G177" s="176">
        <f>RES_hhdet_tesh!G177/RES_summary!G$19</f>
        <v>17.248510013009529</v>
      </c>
      <c r="H177" s="176">
        <f>RES_hhdet_tesh!H177/RES_summary!H$19</f>
        <v>16.113081821085558</v>
      </c>
      <c r="I177" s="176">
        <f>RES_hhdet_tesh!I177/RES_summary!I$19</f>
        <v>16.450590056523229</v>
      </c>
      <c r="J177" s="176">
        <f>RES_hhdet_tesh!J177/RES_summary!J$19</f>
        <v>14.863156569745621</v>
      </c>
      <c r="K177" s="176">
        <f>RES_hhdet_tesh!K177/RES_summary!K$19</f>
        <v>15.431153664393102</v>
      </c>
      <c r="L177" s="176">
        <f>RES_hhdet_tesh!L177/RES_summary!L$19</f>
        <v>16.537170016970652</v>
      </c>
      <c r="M177" s="176">
        <f>RES_hhdet_tesh!M177/RES_summary!M$19</f>
        <v>14.237951338300242</v>
      </c>
      <c r="N177" s="176">
        <f>RES_hhdet_tesh!N177/RES_summary!N$19</f>
        <v>12.064629380055967</v>
      </c>
      <c r="O177" s="176">
        <f>RES_hhdet_tesh!O177/RES_summary!O$19</f>
        <v>11.336393897795348</v>
      </c>
      <c r="P177" s="176">
        <f>RES_hhdet_tesh!P177/RES_summary!P$19</f>
        <v>10.24539877135453</v>
      </c>
      <c r="Q177" s="176">
        <f>RES_hhdet_tesh!Q177/RES_summary!Q$19</f>
        <v>10.547724743143915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0</v>
      </c>
      <c r="C3" s="184">
        <f>RES_hhdet_emih!C3/RES_summary!C$19</f>
        <v>0</v>
      </c>
      <c r="D3" s="184">
        <f>RES_hhdet_emih!D3/RES_summary!D$19</f>
        <v>0</v>
      </c>
      <c r="E3" s="184">
        <f>RES_hhdet_emih!E3/RES_summary!E$19</f>
        <v>0</v>
      </c>
      <c r="F3" s="184">
        <f>RES_hhdet_emih!F3/RES_summary!F$19</f>
        <v>0</v>
      </c>
      <c r="G3" s="184">
        <f>RES_hhdet_emih!G3/RES_summary!G$19</f>
        <v>0</v>
      </c>
      <c r="H3" s="184">
        <f>RES_hhdet_emih!H3/RES_summary!H$19</f>
        <v>0</v>
      </c>
      <c r="I3" s="184">
        <f>RES_hhdet_emih!I3/RES_summary!I$19</f>
        <v>0</v>
      </c>
      <c r="J3" s="184">
        <f>RES_hhdet_emih!J3/RES_summary!J$19</f>
        <v>0</v>
      </c>
      <c r="K3" s="184">
        <f>RES_hhdet_emih!K3/RES_summary!K$19</f>
        <v>0</v>
      </c>
      <c r="L3" s="184">
        <f>RES_hhdet_emih!L3/RES_summary!L$19</f>
        <v>0</v>
      </c>
      <c r="M3" s="184">
        <f>RES_hhdet_emih!M3/RES_summary!M$19</f>
        <v>0</v>
      </c>
      <c r="N3" s="184">
        <f>RES_hhdet_emih!N3/RES_summary!N$19</f>
        <v>0</v>
      </c>
      <c r="O3" s="184">
        <f>RES_hhdet_emih!O3/RES_summary!O$19</f>
        <v>0</v>
      </c>
      <c r="P3" s="184">
        <f>RES_hhdet_emih!P3/RES_summary!P$19</f>
        <v>0</v>
      </c>
      <c r="Q3" s="184">
        <f>RES_hhdet_emih!Q3/RES_summary!Q$19</f>
        <v>0</v>
      </c>
    </row>
    <row r="4" spans="1:17" ht="12.95" customHeight="1" x14ac:dyDescent="0.25">
      <c r="A4" s="158" t="s">
        <v>65</v>
      </c>
      <c r="B4" s="178">
        <f>RES_hhdet_emih!B4/RES_summary!B$19</f>
        <v>0</v>
      </c>
      <c r="C4" s="178">
        <f>RES_hhdet_emih!C4/RES_summary!C$19</f>
        <v>0</v>
      </c>
      <c r="D4" s="178">
        <f>RES_hhdet_emih!D4/RES_summary!D$19</f>
        <v>0</v>
      </c>
      <c r="E4" s="178">
        <f>RES_hhdet_emih!E4/RES_summary!E$19</f>
        <v>0</v>
      </c>
      <c r="F4" s="178">
        <f>RES_hhdet_emih!F4/RES_summary!F$19</f>
        <v>0</v>
      </c>
      <c r="G4" s="178">
        <f>RES_hhdet_emih!G4/RES_summary!G$19</f>
        <v>0</v>
      </c>
      <c r="H4" s="178">
        <f>RES_hhdet_emih!H4/RES_summary!H$19</f>
        <v>0</v>
      </c>
      <c r="I4" s="178">
        <f>RES_hhdet_emih!I4/RES_summary!I$19</f>
        <v>0</v>
      </c>
      <c r="J4" s="178">
        <f>RES_hhdet_emih!J4/RES_summary!J$19</f>
        <v>0</v>
      </c>
      <c r="K4" s="178">
        <f>RES_hhdet_emih!K4/RES_summary!K$19</f>
        <v>0</v>
      </c>
      <c r="L4" s="178">
        <f>RES_hhdet_emih!L4/RES_summary!L$19</f>
        <v>0</v>
      </c>
      <c r="M4" s="178">
        <f>RES_hhdet_emih!M4/RES_summary!M$19</f>
        <v>0</v>
      </c>
      <c r="N4" s="178">
        <f>RES_hhdet_emih!N4/RES_summary!N$19</f>
        <v>0</v>
      </c>
      <c r="O4" s="178">
        <f>RES_hhdet_emih!O4/RES_summary!O$19</f>
        <v>0</v>
      </c>
      <c r="P4" s="178">
        <f>RES_hhdet_emih!P4/RES_summary!P$19</f>
        <v>0</v>
      </c>
      <c r="Q4" s="178">
        <f>RES_hhdet_emih!Q4/RES_summary!Q$19</f>
        <v>0</v>
      </c>
    </row>
    <row r="5" spans="1:17" ht="12" customHeight="1" x14ac:dyDescent="0.25">
      <c r="A5" s="23" t="s">
        <v>58</v>
      </c>
      <c r="B5" s="177">
        <f>RES_hhdet_emih!B5/RES_summary!B$19</f>
        <v>0</v>
      </c>
      <c r="C5" s="177">
        <f>RES_hhdet_emih!C5/RES_summary!C$19</f>
        <v>0</v>
      </c>
      <c r="D5" s="177">
        <f>RES_hhdet_emih!D5/RES_summary!D$19</f>
        <v>0</v>
      </c>
      <c r="E5" s="177">
        <f>RES_hhdet_emih!E5/RES_summary!E$19</f>
        <v>0</v>
      </c>
      <c r="F5" s="177">
        <f>RES_hhdet_emih!F5/RES_summary!F$19</f>
        <v>0</v>
      </c>
      <c r="G5" s="177">
        <f>RES_hhdet_emih!G5/RES_summary!G$19</f>
        <v>0</v>
      </c>
      <c r="H5" s="177">
        <f>RES_hhdet_emih!H5/RES_summary!H$19</f>
        <v>0</v>
      </c>
      <c r="I5" s="177">
        <f>RES_hhdet_emih!I5/RES_summary!I$19</f>
        <v>0</v>
      </c>
      <c r="J5" s="177">
        <f>RES_hhdet_emih!J5/RES_summary!J$19</f>
        <v>0</v>
      </c>
      <c r="K5" s="177">
        <f>RES_hhdet_emih!K5/RES_summary!K$19</f>
        <v>0</v>
      </c>
      <c r="L5" s="177">
        <f>RES_hhdet_emih!L5/RES_summary!L$19</f>
        <v>0</v>
      </c>
      <c r="M5" s="177">
        <f>RES_hhdet_emih!M5/RES_summary!M$19</f>
        <v>0</v>
      </c>
      <c r="N5" s="177">
        <f>RES_hhdet_emih!N5/RES_summary!N$19</f>
        <v>0</v>
      </c>
      <c r="O5" s="177">
        <f>RES_hhdet_emih!O5/RES_summary!O$19</f>
        <v>0</v>
      </c>
      <c r="P5" s="177">
        <f>RES_hhdet_emih!P5/RES_summary!P$19</f>
        <v>0</v>
      </c>
      <c r="Q5" s="177">
        <f>RES_hhdet_emih!Q5/RES_summary!Q$19</f>
        <v>0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0</v>
      </c>
      <c r="C9" s="178">
        <f>RES_hhdet_emih!C9/RES_summary!C$19</f>
        <v>0</v>
      </c>
      <c r="D9" s="178">
        <f>RES_hhdet_emih!D9/RES_summary!D$19</f>
        <v>0</v>
      </c>
      <c r="E9" s="178">
        <f>RES_hhdet_emih!E9/RES_summary!E$19</f>
        <v>0</v>
      </c>
      <c r="F9" s="178">
        <f>RES_hhdet_emih!F9/RES_summary!F$19</f>
        <v>0</v>
      </c>
      <c r="G9" s="178">
        <f>RES_hhdet_emih!G9/RES_summary!G$19</f>
        <v>0</v>
      </c>
      <c r="H9" s="178">
        <f>RES_hhdet_emih!H9/RES_summary!H$19</f>
        <v>0</v>
      </c>
      <c r="I9" s="178">
        <f>RES_hhdet_emih!I9/RES_summary!I$19</f>
        <v>0</v>
      </c>
      <c r="J9" s="178">
        <f>RES_hhdet_emih!J9/RES_summary!J$19</f>
        <v>0</v>
      </c>
      <c r="K9" s="178">
        <f>RES_hhdet_emih!K9/RES_summary!K$19</f>
        <v>0</v>
      </c>
      <c r="L9" s="178">
        <f>RES_hhdet_emih!L9/RES_summary!L$19</f>
        <v>0</v>
      </c>
      <c r="M9" s="178">
        <f>RES_hhdet_emih!M9/RES_summary!M$19</f>
        <v>0</v>
      </c>
      <c r="N9" s="178">
        <f>RES_hhdet_emih!N9/RES_summary!N$19</f>
        <v>0</v>
      </c>
      <c r="O9" s="178">
        <f>RES_hhdet_emih!O9/RES_summary!O$19</f>
        <v>0</v>
      </c>
      <c r="P9" s="178">
        <f>RES_hhdet_emih!P9/RES_summary!P$19</f>
        <v>0</v>
      </c>
      <c r="Q9" s="178">
        <f>RES_hhdet_emih!Q9/RES_summary!Q$19</f>
        <v>0</v>
      </c>
    </row>
    <row r="10" spans="1:17" ht="12" customHeight="1" x14ac:dyDescent="0.25">
      <c r="A10" s="167" t="s">
        <v>171</v>
      </c>
      <c r="B10" s="183">
        <f>RES_hhdet_emih!B10/RES_summary!B$19</f>
        <v>0</v>
      </c>
      <c r="C10" s="183">
        <f>RES_hhdet_emih!C10/RES_summary!C$19</f>
        <v>0</v>
      </c>
      <c r="D10" s="183">
        <f>RES_hhdet_emih!D10/RES_summary!D$19</f>
        <v>0</v>
      </c>
      <c r="E10" s="183">
        <f>RES_hhdet_emih!E10/RES_summary!E$19</f>
        <v>0</v>
      </c>
      <c r="F10" s="183">
        <f>RES_hhdet_emih!F10/RES_summary!F$19</f>
        <v>0</v>
      </c>
      <c r="G10" s="183">
        <f>RES_hhdet_emih!G10/RES_summary!G$19</f>
        <v>0</v>
      </c>
      <c r="H10" s="183">
        <f>RES_hhdet_emih!H10/RES_summary!H$19</f>
        <v>0</v>
      </c>
      <c r="I10" s="183">
        <f>RES_hhdet_emih!I10/RES_summary!I$19</f>
        <v>0</v>
      </c>
      <c r="J10" s="183">
        <f>RES_hhdet_emih!J10/RES_summary!J$19</f>
        <v>0</v>
      </c>
      <c r="K10" s="183">
        <f>RES_hhdet_emih!K10/RES_summary!K$19</f>
        <v>0</v>
      </c>
      <c r="L10" s="183">
        <f>RES_hhdet_emih!L10/RES_summary!L$19</f>
        <v>0</v>
      </c>
      <c r="M10" s="183">
        <f>RES_hhdet_emih!M10/RES_summary!M$19</f>
        <v>0</v>
      </c>
      <c r="N10" s="183">
        <f>RES_hhdet_emih!N10/RES_summary!N$19</f>
        <v>0</v>
      </c>
      <c r="O10" s="183">
        <f>RES_hhdet_emih!O10/RES_summary!O$19</f>
        <v>0</v>
      </c>
      <c r="P10" s="183">
        <f>RES_hhdet_emih!P10/RES_summary!P$19</f>
        <v>0</v>
      </c>
      <c r="Q10" s="183">
        <f>RES_hhdet_emih!Q10/RES_summary!Q$19</f>
        <v>0</v>
      </c>
    </row>
    <row r="11" spans="1:17" ht="12" customHeight="1" x14ac:dyDescent="0.25">
      <c r="A11" s="167" t="s">
        <v>144</v>
      </c>
      <c r="B11" s="183">
        <f>RES_hhdet_emih!B11/RES_summary!B$19</f>
        <v>0</v>
      </c>
      <c r="C11" s="183">
        <f>RES_hhdet_emih!C11/RES_summary!C$19</f>
        <v>0</v>
      </c>
      <c r="D11" s="183">
        <f>RES_hhdet_emih!D11/RES_summary!D$19</f>
        <v>0</v>
      </c>
      <c r="E11" s="183">
        <f>RES_hhdet_emih!E11/RES_summary!E$19</f>
        <v>0</v>
      </c>
      <c r="F11" s="183">
        <f>RES_hhdet_emih!F11/RES_summary!F$19</f>
        <v>0</v>
      </c>
      <c r="G11" s="183">
        <f>RES_hhdet_emih!G11/RES_summary!G$19</f>
        <v>0</v>
      </c>
      <c r="H11" s="183">
        <f>RES_hhdet_emih!H11/RES_summary!H$19</f>
        <v>0</v>
      </c>
      <c r="I11" s="183">
        <f>RES_hhdet_emih!I11/RES_summary!I$19</f>
        <v>0</v>
      </c>
      <c r="J11" s="183">
        <f>RES_hhdet_emih!J11/RES_summary!J$19</f>
        <v>0</v>
      </c>
      <c r="K11" s="183">
        <f>RES_hhdet_emih!K11/RES_summary!K$19</f>
        <v>0</v>
      </c>
      <c r="L11" s="183">
        <f>RES_hhdet_emih!L11/RES_summary!L$19</f>
        <v>0</v>
      </c>
      <c r="M11" s="183">
        <f>RES_hhdet_emih!M11/RES_summary!M$19</f>
        <v>0</v>
      </c>
      <c r="N11" s="183">
        <f>RES_hhdet_emih!N11/RES_summary!N$19</f>
        <v>0</v>
      </c>
      <c r="O11" s="183">
        <f>RES_hhdet_emih!O11/RES_summary!O$19</f>
        <v>0</v>
      </c>
      <c r="P11" s="183">
        <f>RES_hhdet_emih!P11/RES_summary!P$19</f>
        <v>0</v>
      </c>
      <c r="Q11" s="183">
        <f>RES_hhdet_emih!Q11/RES_summary!Q$19</f>
        <v>0</v>
      </c>
    </row>
    <row r="12" spans="1:17" ht="12" customHeight="1" x14ac:dyDescent="0.25">
      <c r="A12" s="167" t="s">
        <v>143</v>
      </c>
      <c r="B12" s="183">
        <f>RES_hhdet_emih!B12/RES_summary!B$19</f>
        <v>0</v>
      </c>
      <c r="C12" s="183">
        <f>RES_hhdet_emih!C12/RES_summary!C$19</f>
        <v>0</v>
      </c>
      <c r="D12" s="183">
        <f>RES_hhdet_emih!D12/RES_summary!D$19</f>
        <v>0</v>
      </c>
      <c r="E12" s="183">
        <f>RES_hhdet_emih!E12/RES_summary!E$19</f>
        <v>0</v>
      </c>
      <c r="F12" s="183">
        <f>RES_hhdet_emih!F12/RES_summary!F$19</f>
        <v>0</v>
      </c>
      <c r="G12" s="183">
        <f>RES_hhdet_emih!G12/RES_summary!G$19</f>
        <v>0</v>
      </c>
      <c r="H12" s="183">
        <f>RES_hhdet_emih!H12/RES_summary!H$19</f>
        <v>0</v>
      </c>
      <c r="I12" s="183">
        <f>RES_hhdet_emih!I12/RES_summary!I$19</f>
        <v>0</v>
      </c>
      <c r="J12" s="183">
        <f>RES_hhdet_emih!J12/RES_summary!J$19</f>
        <v>0</v>
      </c>
      <c r="K12" s="183">
        <f>RES_hhdet_emih!K12/RES_summary!K$19</f>
        <v>0</v>
      </c>
      <c r="L12" s="183">
        <f>RES_hhdet_emih!L12/RES_summary!L$19</f>
        <v>0</v>
      </c>
      <c r="M12" s="183">
        <f>RES_hhdet_emih!M12/RES_summary!M$19</f>
        <v>0</v>
      </c>
      <c r="N12" s="183">
        <f>RES_hhdet_emih!N12/RES_summary!N$19</f>
        <v>0</v>
      </c>
      <c r="O12" s="183">
        <f>RES_hhdet_emih!O12/RES_summary!O$19</f>
        <v>0</v>
      </c>
      <c r="P12" s="183">
        <f>RES_hhdet_emih!P12/RES_summary!P$19</f>
        <v>0</v>
      </c>
      <c r="Q12" s="183">
        <f>RES_hhdet_emih!Q12/RES_summary!Q$19</f>
        <v>0</v>
      </c>
    </row>
    <row r="13" spans="1:17" ht="12" customHeight="1" x14ac:dyDescent="0.25">
      <c r="A13" s="166" t="s">
        <v>57</v>
      </c>
      <c r="B13" s="182">
        <f>RES_hhdet_emih!B13/RES_summary!B$19</f>
        <v>0</v>
      </c>
      <c r="C13" s="182">
        <f>RES_hhdet_emih!C13/RES_summary!C$19</f>
        <v>0</v>
      </c>
      <c r="D13" s="182">
        <f>RES_hhdet_emih!D13/RES_summary!D$19</f>
        <v>0</v>
      </c>
      <c r="E13" s="182">
        <f>RES_hhdet_emih!E13/RES_summary!E$19</f>
        <v>0</v>
      </c>
      <c r="F13" s="182">
        <f>RES_hhdet_emih!F13/RES_summary!F$19</f>
        <v>0</v>
      </c>
      <c r="G13" s="182">
        <f>RES_hhdet_emih!G13/RES_summary!G$19</f>
        <v>0</v>
      </c>
      <c r="H13" s="182">
        <f>RES_hhdet_emih!H13/RES_summary!H$19</f>
        <v>0</v>
      </c>
      <c r="I13" s="182">
        <f>RES_hhdet_emih!I13/RES_summary!I$19</f>
        <v>0</v>
      </c>
      <c r="J13" s="182">
        <f>RES_hhdet_emih!J13/RES_summary!J$19</f>
        <v>0</v>
      </c>
      <c r="K13" s="182">
        <f>RES_hhdet_emih!K13/RES_summary!K$19</f>
        <v>0</v>
      </c>
      <c r="L13" s="182">
        <f>RES_hhdet_emih!L13/RES_summary!L$19</f>
        <v>0</v>
      </c>
      <c r="M13" s="182">
        <f>RES_hhdet_emih!M13/RES_summary!M$19</f>
        <v>0</v>
      </c>
      <c r="N13" s="182">
        <f>RES_hhdet_emih!N13/RES_summary!N$19</f>
        <v>0</v>
      </c>
      <c r="O13" s="182">
        <f>RES_hhdet_emih!O13/RES_summary!O$19</f>
        <v>0</v>
      </c>
      <c r="P13" s="182">
        <f>RES_hhdet_emih!P13/RES_summary!P$19</f>
        <v>0</v>
      </c>
      <c r="Q13" s="182">
        <f>RES_hhdet_emih!Q13/RES_summary!Q$19</f>
        <v>0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0</v>
      </c>
      <c r="C19" s="178">
        <f>RES_hhdet_emih!C19/RES_summary!C$19</f>
        <v>0</v>
      </c>
      <c r="D19" s="178">
        <f>RES_hhdet_emih!D19/RES_summary!D$19</f>
        <v>0</v>
      </c>
      <c r="E19" s="178">
        <f>RES_hhdet_emih!E19/RES_summary!E$19</f>
        <v>0</v>
      </c>
      <c r="F19" s="178">
        <f>RES_hhdet_emih!F19/RES_summary!F$19</f>
        <v>0</v>
      </c>
      <c r="G19" s="178">
        <f>RES_hhdet_emih!G19/RES_summary!G$19</f>
        <v>0</v>
      </c>
      <c r="H19" s="178">
        <f>RES_hhdet_emih!H19/RES_summary!H$19</f>
        <v>0</v>
      </c>
      <c r="I19" s="178">
        <f>RES_hhdet_emih!I19/RES_summary!I$19</f>
        <v>0</v>
      </c>
      <c r="J19" s="178">
        <f>RES_hhdet_emih!J19/RES_summary!J$19</f>
        <v>0</v>
      </c>
      <c r="K19" s="178">
        <f>RES_hhdet_emih!K19/RES_summary!K$19</f>
        <v>0</v>
      </c>
      <c r="L19" s="178">
        <f>RES_hhdet_emih!L19/RES_summary!L$19</f>
        <v>0</v>
      </c>
      <c r="M19" s="178">
        <f>RES_hhdet_emih!M19/RES_summary!M$19</f>
        <v>0</v>
      </c>
      <c r="N19" s="178">
        <f>RES_hhdet_emih!N19/RES_summary!N$19</f>
        <v>0</v>
      </c>
      <c r="O19" s="178">
        <f>RES_hhdet_emih!O19/RES_summary!O$19</f>
        <v>0</v>
      </c>
      <c r="P19" s="178">
        <f>RES_hhdet_emih!P19/RES_summary!P$19</f>
        <v>0</v>
      </c>
      <c r="Q19" s="178">
        <f>RES_hhdet_emih!Q19/RES_summary!Q$19</f>
        <v>0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0</v>
      </c>
      <c r="C21" s="177">
        <f>RES_hhdet_emih!C21/RES_summary!C$19</f>
        <v>0</v>
      </c>
      <c r="D21" s="177">
        <f>RES_hhdet_emih!D21/RES_summary!D$19</f>
        <v>0</v>
      </c>
      <c r="E21" s="177">
        <f>RES_hhdet_emih!E21/RES_summary!E$19</f>
        <v>0</v>
      </c>
      <c r="F21" s="177">
        <f>RES_hhdet_emih!F21/RES_summary!F$19</f>
        <v>0</v>
      </c>
      <c r="G21" s="177">
        <f>RES_hhdet_emih!G21/RES_summary!G$19</f>
        <v>0</v>
      </c>
      <c r="H21" s="177">
        <f>RES_hhdet_emih!H21/RES_summary!H$19</f>
        <v>0</v>
      </c>
      <c r="I21" s="177">
        <f>RES_hhdet_emih!I21/RES_summary!I$19</f>
        <v>0</v>
      </c>
      <c r="J21" s="177">
        <f>RES_hhdet_emih!J21/RES_summary!J$19</f>
        <v>0</v>
      </c>
      <c r="K21" s="177">
        <f>RES_hhdet_emih!K21/RES_summary!K$19</f>
        <v>0</v>
      </c>
      <c r="L21" s="177">
        <f>RES_hhdet_emih!L21/RES_summary!L$19</f>
        <v>0</v>
      </c>
      <c r="M21" s="177">
        <f>RES_hhdet_emih!M21/RES_summary!M$19</f>
        <v>0</v>
      </c>
      <c r="N21" s="177">
        <f>RES_hhdet_emih!N21/RES_summary!N$19</f>
        <v>0</v>
      </c>
      <c r="O21" s="177">
        <f>RES_hhdet_emih!O21/RES_summary!O$19</f>
        <v>0</v>
      </c>
      <c r="P21" s="177">
        <f>RES_hhdet_emih!P21/RES_summary!P$19</f>
        <v>0</v>
      </c>
      <c r="Q21" s="177">
        <f>RES_hhdet_emih!Q21/RES_summary!Q$19</f>
        <v>0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11.833323067945937</v>
      </c>
      <c r="C24" s="184">
        <f>RES_hhdet_emih!C24/RES_summary!C$19</f>
        <v>11.689484207139749</v>
      </c>
      <c r="D24" s="184">
        <f>RES_hhdet_emih!D24/RES_summary!D$19</f>
        <v>11.66919021650085</v>
      </c>
      <c r="E24" s="184">
        <f>RES_hhdet_emih!E24/RES_summary!E$19</f>
        <v>12.336870109876777</v>
      </c>
      <c r="F24" s="184">
        <f>RES_hhdet_emih!F24/RES_summary!F$19</f>
        <v>12.498214206850184</v>
      </c>
      <c r="G24" s="184">
        <f>RES_hhdet_emih!G24/RES_summary!G$19</f>
        <v>11.992969558707701</v>
      </c>
      <c r="H24" s="184">
        <f>RES_hhdet_emih!H24/RES_summary!H$19</f>
        <v>11.684692975610433</v>
      </c>
      <c r="I24" s="184">
        <f>RES_hhdet_emih!I24/RES_summary!I$19</f>
        <v>11.43953691403059</v>
      </c>
      <c r="J24" s="184">
        <f>RES_hhdet_emih!J24/RES_summary!J$19</f>
        <v>10.846203550746521</v>
      </c>
      <c r="K24" s="184">
        <f>RES_hhdet_emih!K24/RES_summary!K$19</f>
        <v>10.774367727805213</v>
      </c>
      <c r="L24" s="184">
        <f>RES_hhdet_emih!L24/RES_summary!L$19</f>
        <v>8.8389275832880241</v>
      </c>
      <c r="M24" s="184">
        <f>RES_hhdet_emih!M24/RES_summary!M$19</f>
        <v>8.130195484063222</v>
      </c>
      <c r="N24" s="184">
        <f>RES_hhdet_emih!N24/RES_summary!N$19</f>
        <v>7.9934454932140797</v>
      </c>
      <c r="O24" s="184">
        <f>RES_hhdet_emih!O24/RES_summary!O$19</f>
        <v>8.0033056024912756</v>
      </c>
      <c r="P24" s="184">
        <f>RES_hhdet_emih!P24/RES_summary!P$19</f>
        <v>7.6626293938873067</v>
      </c>
      <c r="Q24" s="184">
        <f>RES_hhdet_emih!Q24/RES_summary!Q$19</f>
        <v>7.4036935255840488</v>
      </c>
    </row>
    <row r="25" spans="1:17" ht="12.95" customHeight="1" x14ac:dyDescent="0.25">
      <c r="A25" s="158" t="s">
        <v>65</v>
      </c>
      <c r="B25" s="178">
        <f>RES_hhdet_emih!B25/RES_summary!B$19</f>
        <v>5.6184467847548065</v>
      </c>
      <c r="C25" s="178">
        <f>RES_hhdet_emih!C25/RES_summary!C$19</f>
        <v>5.6200050760950599</v>
      </c>
      <c r="D25" s="178">
        <f>RES_hhdet_emih!D25/RES_summary!D$19</f>
        <v>5.6440252929988617</v>
      </c>
      <c r="E25" s="178">
        <f>RES_hhdet_emih!E25/RES_summary!E$19</f>
        <v>5.4991275284908516</v>
      </c>
      <c r="F25" s="178">
        <f>RES_hhdet_emih!F25/RES_summary!F$19</f>
        <v>5.5265705901305351</v>
      </c>
      <c r="G25" s="178">
        <f>RES_hhdet_emih!G25/RES_summary!G$19</f>
        <v>5.5146619277308213</v>
      </c>
      <c r="H25" s="178">
        <f>RES_hhdet_emih!H25/RES_summary!H$19</f>
        <v>5.3965054887302628</v>
      </c>
      <c r="I25" s="178">
        <f>RES_hhdet_emih!I25/RES_summary!I$19</f>
        <v>5.3797466073189888</v>
      </c>
      <c r="J25" s="178">
        <f>RES_hhdet_emih!J25/RES_summary!J$19</f>
        <v>5.2718897109066871</v>
      </c>
      <c r="K25" s="178">
        <f>RES_hhdet_emih!K25/RES_summary!K$19</f>
        <v>5.2794145152086038</v>
      </c>
      <c r="L25" s="178">
        <f>RES_hhdet_emih!L25/RES_summary!L$19</f>
        <v>3.0674237554538442</v>
      </c>
      <c r="M25" s="178">
        <f>RES_hhdet_emih!M25/RES_summary!M$19</f>
        <v>2.6320843441595101</v>
      </c>
      <c r="N25" s="178">
        <f>RES_hhdet_emih!N25/RES_summary!N$19</f>
        <v>2.7063507694743403</v>
      </c>
      <c r="O25" s="178">
        <f>RES_hhdet_emih!O25/RES_summary!O$19</f>
        <v>2.8327535442116192</v>
      </c>
      <c r="P25" s="178">
        <f>RES_hhdet_emih!P25/RES_summary!P$19</f>
        <v>2.7982648412839017</v>
      </c>
      <c r="Q25" s="178">
        <f>RES_hhdet_emih!Q25/RES_summary!Q$19</f>
        <v>2.8184716331001116</v>
      </c>
    </row>
    <row r="26" spans="1:17" ht="12" customHeight="1" x14ac:dyDescent="0.25">
      <c r="A26" s="23" t="s">
        <v>84</v>
      </c>
      <c r="B26" s="177">
        <f>RES_hhdet_emih!B26/RES_summary!B$19</f>
        <v>5.6184467847548065</v>
      </c>
      <c r="C26" s="177">
        <f>RES_hhdet_emih!C26/RES_summary!C$19</f>
        <v>5.6200050760950599</v>
      </c>
      <c r="D26" s="177">
        <f>RES_hhdet_emih!D26/RES_summary!D$19</f>
        <v>5.6440252929988617</v>
      </c>
      <c r="E26" s="177">
        <f>RES_hhdet_emih!E26/RES_summary!E$19</f>
        <v>5.4991275284908516</v>
      </c>
      <c r="F26" s="177">
        <f>RES_hhdet_emih!F26/RES_summary!F$19</f>
        <v>5.5265705901305351</v>
      </c>
      <c r="G26" s="177">
        <f>RES_hhdet_emih!G26/RES_summary!G$19</f>
        <v>5.5146619277308213</v>
      </c>
      <c r="H26" s="177">
        <f>RES_hhdet_emih!H26/RES_summary!H$19</f>
        <v>5.3965054887302628</v>
      </c>
      <c r="I26" s="177">
        <f>RES_hhdet_emih!I26/RES_summary!I$19</f>
        <v>5.3797466073189888</v>
      </c>
      <c r="J26" s="177">
        <f>RES_hhdet_emih!J26/RES_summary!J$19</f>
        <v>5.2718897109066871</v>
      </c>
      <c r="K26" s="177">
        <f>RES_hhdet_emih!K26/RES_summary!K$19</f>
        <v>5.2794145152086038</v>
      </c>
      <c r="L26" s="177">
        <f>RES_hhdet_emih!L26/RES_summary!L$19</f>
        <v>3.0674237554538442</v>
      </c>
      <c r="M26" s="177">
        <f>RES_hhdet_emih!M26/RES_summary!M$19</f>
        <v>2.6320843441595101</v>
      </c>
      <c r="N26" s="177">
        <f>RES_hhdet_emih!N26/RES_summary!N$19</f>
        <v>2.7063507694743403</v>
      </c>
      <c r="O26" s="177">
        <f>RES_hhdet_emih!O26/RES_summary!O$19</f>
        <v>2.8327535442116192</v>
      </c>
      <c r="P26" s="177">
        <f>RES_hhdet_emih!P26/RES_summary!P$19</f>
        <v>2.7982648412839017</v>
      </c>
      <c r="Q26" s="177">
        <f>RES_hhdet_emih!Q26/RES_summary!Q$19</f>
        <v>2.8184716331001116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2.3719010123549373</v>
      </c>
      <c r="C30" s="178">
        <f>RES_hhdet_emih!C30/RES_summary!C$19</f>
        <v>2.3999577039362676</v>
      </c>
      <c r="D30" s="178">
        <f>RES_hhdet_emih!D30/RES_summary!D$19</f>
        <v>2.4054144592760651</v>
      </c>
      <c r="E30" s="178">
        <f>RES_hhdet_emih!E30/RES_summary!E$19</f>
        <v>2.474768271922025</v>
      </c>
      <c r="F30" s="178">
        <f>RES_hhdet_emih!F30/RES_summary!F$19</f>
        <v>2.5102627094657932</v>
      </c>
      <c r="G30" s="178">
        <f>RES_hhdet_emih!G30/RES_summary!G$19</f>
        <v>2.5401566563483002</v>
      </c>
      <c r="H30" s="178">
        <f>RES_hhdet_emih!H30/RES_summary!H$19</f>
        <v>2.537467436375195</v>
      </c>
      <c r="I30" s="178">
        <f>RES_hhdet_emih!I30/RES_summary!I$19</f>
        <v>2.5495776135625268</v>
      </c>
      <c r="J30" s="178">
        <f>RES_hhdet_emih!J30/RES_summary!J$19</f>
        <v>2.5522795348859266</v>
      </c>
      <c r="K30" s="178">
        <f>RES_hhdet_emih!K30/RES_summary!K$19</f>
        <v>2.5158537321242664</v>
      </c>
      <c r="L30" s="178">
        <f>RES_hhdet_emih!L30/RES_summary!L$19</f>
        <v>2.4362452368571534</v>
      </c>
      <c r="M30" s="178">
        <f>RES_hhdet_emih!M30/RES_summary!M$19</f>
        <v>2.4143918860456011</v>
      </c>
      <c r="N30" s="178">
        <f>RES_hhdet_emih!N30/RES_summary!N$19</f>
        <v>2.3403533158854994</v>
      </c>
      <c r="O30" s="178">
        <f>RES_hhdet_emih!O30/RES_summary!O$19</f>
        <v>2.2666292433116588</v>
      </c>
      <c r="P30" s="178">
        <f>RES_hhdet_emih!P30/RES_summary!P$19</f>
        <v>2.2417838670074683</v>
      </c>
      <c r="Q30" s="178">
        <f>RES_hhdet_emih!Q30/RES_summary!Q$19</f>
        <v>2.197816712495082</v>
      </c>
    </row>
    <row r="31" spans="1:17" ht="12" customHeight="1" x14ac:dyDescent="0.25">
      <c r="A31" s="167" t="s">
        <v>169</v>
      </c>
      <c r="B31" s="183">
        <f>RES_hhdet_emih!B31/RES_summary!B$19</f>
        <v>3.4794696940893206</v>
      </c>
      <c r="C31" s="183">
        <f>RES_hhdet_emih!C31/RES_summary!C$19</f>
        <v>3.5086642690439747</v>
      </c>
      <c r="D31" s="183">
        <f>RES_hhdet_emih!D31/RES_summary!D$19</f>
        <v>3.5071359686358927</v>
      </c>
      <c r="E31" s="183">
        <f>RES_hhdet_emih!E31/RES_summary!E$19</f>
        <v>3.5945793277663602</v>
      </c>
      <c r="F31" s="183">
        <f>RES_hhdet_emih!F31/RES_summary!F$19</f>
        <v>3.6348301891734689</v>
      </c>
      <c r="G31" s="183">
        <f>RES_hhdet_emih!G31/RES_summary!G$19</f>
        <v>3.6739151282813469</v>
      </c>
      <c r="H31" s="183">
        <f>RES_hhdet_emih!H31/RES_summary!H$19</f>
        <v>3.6636897623058782</v>
      </c>
      <c r="I31" s="183">
        <f>RES_hhdet_emih!I31/RES_summary!I$19</f>
        <v>3.6815692832648814</v>
      </c>
      <c r="J31" s="183">
        <f>RES_hhdet_emih!J31/RES_summary!J$19</f>
        <v>3.7037091857859159</v>
      </c>
      <c r="K31" s="183">
        <f>RES_hhdet_emih!K31/RES_summary!K$19</f>
        <v>3.6706981153492531</v>
      </c>
      <c r="L31" s="183">
        <f>RES_hhdet_emih!L31/RES_summary!L$19</f>
        <v>3.6401156742845631</v>
      </c>
      <c r="M31" s="183">
        <f>RES_hhdet_emih!M31/RES_summary!M$19</f>
        <v>3.6681413345084266</v>
      </c>
      <c r="N31" s="183">
        <f>RES_hhdet_emih!N31/RES_summary!N$19</f>
        <v>3.6021660606596582</v>
      </c>
      <c r="O31" s="183">
        <f>RES_hhdet_emih!O31/RES_summary!O$19</f>
        <v>3.5258736783424611</v>
      </c>
      <c r="P31" s="183">
        <f>RES_hhdet_emih!P31/RES_summary!P$19</f>
        <v>3.497414260285677</v>
      </c>
      <c r="Q31" s="183">
        <f>RES_hhdet_emih!Q31/RES_summary!Q$19</f>
        <v>3.4440354046057418</v>
      </c>
    </row>
    <row r="32" spans="1:17" ht="12" customHeight="1" x14ac:dyDescent="0.25">
      <c r="A32" s="167" t="s">
        <v>168</v>
      </c>
      <c r="B32" s="183">
        <f>RES_hhdet_emih!B32/RES_summary!B$19</f>
        <v>1.2178143929312713</v>
      </c>
      <c r="C32" s="183">
        <f>RES_hhdet_emih!C32/RES_summary!C$19</f>
        <v>1.2280324941653908</v>
      </c>
      <c r="D32" s="183">
        <f>RES_hhdet_emih!D32/RES_summary!D$19</f>
        <v>1.2274975890225523</v>
      </c>
      <c r="E32" s="183">
        <f>RES_hhdet_emih!E32/RES_summary!E$19</f>
        <v>1.2581027647181644</v>
      </c>
      <c r="F32" s="183">
        <f>RES_hhdet_emih!F32/RES_summary!F$19</f>
        <v>1.2721905662107313</v>
      </c>
      <c r="G32" s="183">
        <f>RES_hhdet_emih!G32/RES_summary!G$19</f>
        <v>1.2858702948984564</v>
      </c>
      <c r="H32" s="183">
        <f>RES_hhdet_emih!H32/RES_summary!H$19</f>
        <v>1.2822914168070647</v>
      </c>
      <c r="I32" s="183">
        <f>RES_hhdet_emih!I32/RES_summary!I$19</f>
        <v>1.2885492491426744</v>
      </c>
      <c r="J32" s="183">
        <f>RES_hhdet_emih!J32/RES_summary!J$19</f>
        <v>1.2962982150250237</v>
      </c>
      <c r="K32" s="183">
        <f>RES_hhdet_emih!K32/RES_summary!K$19</f>
        <v>1.2847443403722418</v>
      </c>
      <c r="L32" s="183">
        <f>RES_hhdet_emih!L32/RES_summary!L$19</f>
        <v>1.2740404859995971</v>
      </c>
      <c r="M32" s="183">
        <f>RES_hhdet_emih!M32/RES_summary!M$19</f>
        <v>1.2838494670779459</v>
      </c>
      <c r="N32" s="183">
        <f>RES_hhdet_emih!N32/RES_summary!N$19</f>
        <v>1.2607581212308776</v>
      </c>
      <c r="O32" s="183">
        <f>RES_hhdet_emih!O32/RES_summary!O$19</f>
        <v>1.2340557874198608</v>
      </c>
      <c r="P32" s="183">
        <f>RES_hhdet_emih!P32/RES_summary!P$19</f>
        <v>1.2240949910999839</v>
      </c>
      <c r="Q32" s="183">
        <f>RES_hhdet_emih!Q32/RES_summary!Q$19</f>
        <v>1.2054123916120068</v>
      </c>
    </row>
    <row r="33" spans="1:17" ht="12" customHeight="1" x14ac:dyDescent="0.25">
      <c r="A33" s="166" t="s">
        <v>57</v>
      </c>
      <c r="B33" s="182">
        <f>RES_hhdet_emih!B33/RES_summary!B$19</f>
        <v>1.2178143929312713</v>
      </c>
      <c r="C33" s="182">
        <f>RES_hhdet_emih!C33/RES_summary!C$19</f>
        <v>1.2280324941653908</v>
      </c>
      <c r="D33" s="182">
        <f>RES_hhdet_emih!D33/RES_summary!D$19</f>
        <v>1.2274975890225523</v>
      </c>
      <c r="E33" s="182">
        <f>RES_hhdet_emih!E33/RES_summary!E$19</f>
        <v>1.2581027647181644</v>
      </c>
      <c r="F33" s="182">
        <f>RES_hhdet_emih!F33/RES_summary!F$19</f>
        <v>1.2721905662107313</v>
      </c>
      <c r="G33" s="182">
        <f>RES_hhdet_emih!G33/RES_summary!G$19</f>
        <v>1.2858702948984564</v>
      </c>
      <c r="H33" s="182">
        <f>RES_hhdet_emih!H33/RES_summary!H$19</f>
        <v>1.2822914168070647</v>
      </c>
      <c r="I33" s="182">
        <f>RES_hhdet_emih!I33/RES_summary!I$19</f>
        <v>1.2885492491426744</v>
      </c>
      <c r="J33" s="182">
        <f>RES_hhdet_emih!J33/RES_summary!J$19</f>
        <v>1.2962982150250237</v>
      </c>
      <c r="K33" s="182">
        <f>RES_hhdet_emih!K33/RES_summary!K$19</f>
        <v>1.2847443403722418</v>
      </c>
      <c r="L33" s="182">
        <f>RES_hhdet_emih!L33/RES_summary!L$19</f>
        <v>1.2740404859995971</v>
      </c>
      <c r="M33" s="182">
        <f>RES_hhdet_emih!M33/RES_summary!M$19</f>
        <v>1.2838494670779459</v>
      </c>
      <c r="N33" s="182">
        <f>RES_hhdet_emih!N33/RES_summary!N$19</f>
        <v>1.2607581212308776</v>
      </c>
      <c r="O33" s="182">
        <f>RES_hhdet_emih!O33/RES_summary!O$19</f>
        <v>1.2340557874198608</v>
      </c>
      <c r="P33" s="182">
        <f>RES_hhdet_emih!P33/RES_summary!P$19</f>
        <v>1.2240949910999839</v>
      </c>
      <c r="Q33" s="182">
        <f>RES_hhdet_emih!Q33/RES_summary!Q$19</f>
        <v>1.2054123916120068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3.8429752708361926</v>
      </c>
      <c r="C39" s="178">
        <f>RES_hhdet_emih!C39/RES_summary!C$19</f>
        <v>3.6695214271084216</v>
      </c>
      <c r="D39" s="178">
        <f>RES_hhdet_emih!D39/RES_summary!D$19</f>
        <v>3.6197504642259215</v>
      </c>
      <c r="E39" s="178">
        <f>RES_hhdet_emih!E39/RES_summary!E$19</f>
        <v>4.362974309463902</v>
      </c>
      <c r="F39" s="178">
        <f>RES_hhdet_emih!F39/RES_summary!F$19</f>
        <v>4.4613809072538562</v>
      </c>
      <c r="G39" s="178">
        <f>RES_hhdet_emih!G39/RES_summary!G$19</f>
        <v>3.9381509746285785</v>
      </c>
      <c r="H39" s="178">
        <f>RES_hhdet_emih!H39/RES_summary!H$19</f>
        <v>3.7507200505049765</v>
      </c>
      <c r="I39" s="178">
        <f>RES_hhdet_emih!I39/RES_summary!I$19</f>
        <v>3.5102126931490751</v>
      </c>
      <c r="J39" s="178">
        <f>RES_hhdet_emih!J39/RES_summary!J$19</f>
        <v>3.0220343049539071</v>
      </c>
      <c r="K39" s="178">
        <f>RES_hhdet_emih!K39/RES_summary!K$19</f>
        <v>2.9790994804723439</v>
      </c>
      <c r="L39" s="178">
        <f>RES_hhdet_emih!L39/RES_summary!L$19</f>
        <v>3.3352585909770278</v>
      </c>
      <c r="M39" s="178">
        <f>RES_hhdet_emih!M39/RES_summary!M$19</f>
        <v>3.0837192538581104</v>
      </c>
      <c r="N39" s="178">
        <f>RES_hhdet_emih!N39/RES_summary!N$19</f>
        <v>2.94674140785424</v>
      </c>
      <c r="O39" s="178">
        <f>RES_hhdet_emih!O39/RES_summary!O$19</f>
        <v>2.9039228149679972</v>
      </c>
      <c r="P39" s="178">
        <f>RES_hhdet_emih!P39/RES_summary!P$19</f>
        <v>2.6225806855959362</v>
      </c>
      <c r="Q39" s="178">
        <f>RES_hhdet_emih!Q39/RES_summary!Q$19</f>
        <v>2.3874051799888547</v>
      </c>
    </row>
    <row r="40" spans="1:17" ht="12" customHeight="1" x14ac:dyDescent="0.25">
      <c r="A40" s="23" t="s">
        <v>57</v>
      </c>
      <c r="B40" s="177">
        <f>RES_hhdet_emih!B40/RES_summary!B$19</f>
        <v>7.5454011482777421</v>
      </c>
      <c r="C40" s="177">
        <f>RES_hhdet_emih!C40/RES_summary!C$19</f>
        <v>7.7316731679841224</v>
      </c>
      <c r="D40" s="177">
        <f>RES_hhdet_emih!D40/RES_summary!D$19</f>
        <v>8.0386028027433394</v>
      </c>
      <c r="E40" s="177">
        <f>RES_hhdet_emih!E40/RES_summary!E$19</f>
        <v>8.3378965872953312</v>
      </c>
      <c r="F40" s="177">
        <f>RES_hhdet_emih!F40/RES_summary!F$19</f>
        <v>8.650741026066882</v>
      </c>
      <c r="G40" s="177">
        <f>RES_hhdet_emih!G40/RES_summary!G$19</f>
        <v>8.5291215704340217</v>
      </c>
      <c r="H40" s="177">
        <f>RES_hhdet_emih!H40/RES_summary!H$19</f>
        <v>8.3474412650675003</v>
      </c>
      <c r="I40" s="177">
        <f>RES_hhdet_emih!I40/RES_summary!I$19</f>
        <v>8.2698198831205492</v>
      </c>
      <c r="J40" s="177">
        <f>RES_hhdet_emih!J40/RES_summary!J$19</f>
        <v>7.8330306941598327</v>
      </c>
      <c r="K40" s="177">
        <f>RES_hhdet_emih!K40/RES_summary!K$19</f>
        <v>8.0332064081973797</v>
      </c>
      <c r="L40" s="177">
        <f>RES_hhdet_emih!L40/RES_summary!L$19</f>
        <v>8.1587229915926205</v>
      </c>
      <c r="M40" s="177">
        <f>RES_hhdet_emih!M40/RES_summary!M$19</f>
        <v>7.3371220432636388</v>
      </c>
      <c r="N40" s="177">
        <f>RES_hhdet_emih!N40/RES_summary!N$19</f>
        <v>6.2470313490042724</v>
      </c>
      <c r="O40" s="177">
        <f>RES_hhdet_emih!O40/RES_summary!O$19</f>
        <v>5.7016758764437503</v>
      </c>
      <c r="P40" s="177">
        <f>RES_hhdet_emih!P40/RES_summary!P$19</f>
        <v>5.1694099122685708</v>
      </c>
      <c r="Q40" s="177">
        <f>RES_hhdet_emih!Q40/RES_summary!Q$19</f>
        <v>5.2482982132541709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12.965672886877854</v>
      </c>
      <c r="C43" s="184">
        <f>RES_hhdet_emih!C43/RES_summary!C$19</f>
        <v>12.265750628161971</v>
      </c>
      <c r="D43" s="184">
        <f>RES_hhdet_emih!D43/RES_summary!D$19</f>
        <v>12.304182918985283</v>
      </c>
      <c r="E43" s="184">
        <f>RES_hhdet_emih!E43/RES_summary!E$19</f>
        <v>13.80501058171037</v>
      </c>
      <c r="F43" s="184">
        <f>RES_hhdet_emih!F43/RES_summary!F$19</f>
        <v>14.361108455216117</v>
      </c>
      <c r="G43" s="184">
        <f>RES_hhdet_emih!G43/RES_summary!G$19</f>
        <v>13.346954609366264</v>
      </c>
      <c r="H43" s="184">
        <f>RES_hhdet_emih!H43/RES_summary!H$19</f>
        <v>13.115165011623111</v>
      </c>
      <c r="I43" s="184">
        <f>RES_hhdet_emih!I43/RES_summary!I$19</f>
        <v>13.02948048521567</v>
      </c>
      <c r="J43" s="184">
        <f>RES_hhdet_emih!J43/RES_summary!J$19</f>
        <v>12.58507076040171</v>
      </c>
      <c r="K43" s="184">
        <f>RES_hhdet_emih!K43/RES_summary!K$19</f>
        <v>12.782223333671082</v>
      </c>
      <c r="L43" s="184">
        <f>RES_hhdet_emih!L43/RES_summary!L$19</f>
        <v>9.991812710948059</v>
      </c>
      <c r="M43" s="184">
        <f>RES_hhdet_emih!M43/RES_summary!M$19</f>
        <v>9.5049675222902454</v>
      </c>
      <c r="N43" s="184">
        <f>RES_hhdet_emih!N43/RES_summary!N$19</f>
        <v>9.7831441093344758</v>
      </c>
      <c r="O43" s="184">
        <f>RES_hhdet_emih!O43/RES_summary!O$19</f>
        <v>9.9562297664065156</v>
      </c>
      <c r="P43" s="184">
        <f>RES_hhdet_emih!P43/RES_summary!P$19</f>
        <v>9.5631185006829966</v>
      </c>
      <c r="Q43" s="184">
        <f>RES_hhdet_emih!Q43/RES_summary!Q$19</f>
        <v>9.2923239792728349</v>
      </c>
    </row>
    <row r="44" spans="1:17" ht="12.95" customHeight="1" x14ac:dyDescent="0.25">
      <c r="A44" s="158" t="s">
        <v>65</v>
      </c>
      <c r="B44" s="178">
        <f>RES_hhdet_emih!B44/RES_summary!B$19</f>
        <v>6.7738690975911684</v>
      </c>
      <c r="C44" s="178">
        <f>RES_hhdet_emih!C44/RES_summary!C$19</f>
        <v>6.7756363001919429</v>
      </c>
      <c r="D44" s="178">
        <f>RES_hhdet_emih!D44/RES_summary!D$19</f>
        <v>6.8047107714274082</v>
      </c>
      <c r="E44" s="178">
        <f>RES_hhdet_emih!E44/RES_summary!E$19</f>
        <v>6.6300546003777159</v>
      </c>
      <c r="F44" s="178">
        <f>RES_hhdet_emih!F44/RES_summary!F$19</f>
        <v>6.6630995985278121</v>
      </c>
      <c r="G44" s="178">
        <f>RES_hhdet_emih!G44/RES_summary!G$19</f>
        <v>6.6486248723379866</v>
      </c>
      <c r="H44" s="178">
        <f>RES_hhdet_emih!H44/RES_summary!H$19</f>
        <v>6.5062759176271774</v>
      </c>
      <c r="I44" s="178">
        <f>RES_hhdet_emih!I44/RES_summary!I$19</f>
        <v>6.4861268487559398</v>
      </c>
      <c r="J44" s="178">
        <f>RES_hhdet_emih!J44/RES_summary!J$19</f>
        <v>6.2823022687601586</v>
      </c>
      <c r="K44" s="178">
        <f>RES_hhdet_emih!K44/RES_summary!K$19</f>
        <v>6.4338458578511668</v>
      </c>
      <c r="L44" s="178">
        <f>RES_hhdet_emih!L44/RES_summary!L$19</f>
        <v>3.6967519866419076</v>
      </c>
      <c r="M44" s="178">
        <f>RES_hhdet_emih!M44/RES_summary!M$19</f>
        <v>3.1711347032118185</v>
      </c>
      <c r="N44" s="178">
        <f>RES_hhdet_emih!N44/RES_summary!N$19</f>
        <v>3.2605205255585723</v>
      </c>
      <c r="O44" s="178">
        <f>RES_hhdet_emih!O44/RES_summary!O$19</f>
        <v>3.4101279078978379</v>
      </c>
      <c r="P44" s="178">
        <f>RES_hhdet_emih!P44/RES_summary!P$19</f>
        <v>3.3683361625796926</v>
      </c>
      <c r="Q44" s="178">
        <f>RES_hhdet_emih!Q44/RES_summary!Q$19</f>
        <v>3.3912312430581912</v>
      </c>
    </row>
    <row r="45" spans="1:17" ht="12" customHeight="1" x14ac:dyDescent="0.25">
      <c r="A45" s="23" t="s">
        <v>166</v>
      </c>
      <c r="B45" s="177">
        <f>RES_hhdet_emih!B45/RES_summary!B$19</f>
        <v>6.7738690975911684</v>
      </c>
      <c r="C45" s="177">
        <f>RES_hhdet_emih!C45/RES_summary!C$19</f>
        <v>6.7756363001919429</v>
      </c>
      <c r="D45" s="177">
        <f>RES_hhdet_emih!D45/RES_summary!D$19</f>
        <v>6.8047107714274082</v>
      </c>
      <c r="E45" s="177">
        <f>RES_hhdet_emih!E45/RES_summary!E$19</f>
        <v>6.6300546003777159</v>
      </c>
      <c r="F45" s="177">
        <f>RES_hhdet_emih!F45/RES_summary!F$19</f>
        <v>6.6630995985278121</v>
      </c>
      <c r="G45" s="177">
        <f>RES_hhdet_emih!G45/RES_summary!G$19</f>
        <v>6.6486248723379866</v>
      </c>
      <c r="H45" s="177">
        <f>RES_hhdet_emih!H45/RES_summary!H$19</f>
        <v>6.5062759176271774</v>
      </c>
      <c r="I45" s="177">
        <f>RES_hhdet_emih!I45/RES_summary!I$19</f>
        <v>6.4861268487559398</v>
      </c>
      <c r="J45" s="177">
        <f>RES_hhdet_emih!J45/RES_summary!J$19</f>
        <v>6.2823022687601586</v>
      </c>
      <c r="K45" s="177">
        <f>RES_hhdet_emih!K45/RES_summary!K$19</f>
        <v>6.4338458578511668</v>
      </c>
      <c r="L45" s="177">
        <f>RES_hhdet_emih!L45/RES_summary!L$19</f>
        <v>3.6967519866419076</v>
      </c>
      <c r="M45" s="177">
        <f>RES_hhdet_emih!M45/RES_summary!M$19</f>
        <v>3.1711347032118185</v>
      </c>
      <c r="N45" s="177">
        <f>RES_hhdet_emih!N45/RES_summary!N$19</f>
        <v>3.2605205255585723</v>
      </c>
      <c r="O45" s="177">
        <f>RES_hhdet_emih!O45/RES_summary!O$19</f>
        <v>3.4101279078978379</v>
      </c>
      <c r="P45" s="177">
        <f>RES_hhdet_emih!P45/RES_summary!P$19</f>
        <v>3.3683361625796926</v>
      </c>
      <c r="Q45" s="177">
        <f>RES_hhdet_emih!Q45/RES_summary!Q$19</f>
        <v>3.3912312430581912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2.3488293459246066</v>
      </c>
      <c r="C49" s="178">
        <f>RES_hhdet_emih!C49/RES_summary!C$19</f>
        <v>1.9171547547495291</v>
      </c>
      <c r="D49" s="178">
        <f>RES_hhdet_emih!D49/RES_summary!D$19</f>
        <v>1.9583756574535709</v>
      </c>
      <c r="E49" s="178">
        <f>RES_hhdet_emih!E49/RES_summary!E$19</f>
        <v>2.7801810195016476</v>
      </c>
      <c r="F49" s="178">
        <f>RES_hhdet_emih!F49/RES_summary!F$19</f>
        <v>3.176243941761979</v>
      </c>
      <c r="G49" s="178">
        <f>RES_hhdet_emih!G49/RES_summary!G$19</f>
        <v>2.7474815067781102</v>
      </c>
      <c r="H49" s="178">
        <f>RES_hhdet_emih!H49/RES_summary!H$19</f>
        <v>2.864453235327387</v>
      </c>
      <c r="I49" s="178">
        <f>RES_hhdet_emih!I49/RES_summary!I$19</f>
        <v>3.0610996157960528</v>
      </c>
      <c r="J49" s="178">
        <f>RES_hhdet_emih!J49/RES_summary!J$19</f>
        <v>3.2949890015542334</v>
      </c>
      <c r="K49" s="178">
        <f>RES_hhdet_emih!K49/RES_summary!K$19</f>
        <v>3.4022196444729511</v>
      </c>
      <c r="L49" s="178">
        <f>RES_hhdet_emih!L49/RES_summary!L$19</f>
        <v>2.9792461407741722</v>
      </c>
      <c r="M49" s="178">
        <f>RES_hhdet_emih!M49/RES_summary!M$19</f>
        <v>3.2488364742790177</v>
      </c>
      <c r="N49" s="178">
        <f>RES_hhdet_emih!N49/RES_summary!N$19</f>
        <v>3.5772811798968664</v>
      </c>
      <c r="O49" s="178">
        <f>RES_hhdet_emih!O49/RES_summary!O$19</f>
        <v>3.6394128773454297</v>
      </c>
      <c r="P49" s="178">
        <f>RES_hhdet_emih!P49/RES_summary!P$19</f>
        <v>3.5657747579358761</v>
      </c>
      <c r="Q49" s="178">
        <f>RES_hhdet_emih!Q49/RES_summary!Q$19</f>
        <v>3.5063780128416235</v>
      </c>
    </row>
    <row r="50" spans="1:17" ht="12" customHeight="1" x14ac:dyDescent="0.25">
      <c r="A50" s="167" t="s">
        <v>165</v>
      </c>
      <c r="B50" s="183">
        <f>RES_hhdet_emih!B50/RES_summary!B$19</f>
        <v>4.2027560445791288</v>
      </c>
      <c r="C50" s="183">
        <f>RES_hhdet_emih!C50/RES_summary!C$19</f>
        <v>4.2418315167196541</v>
      </c>
      <c r="D50" s="183">
        <f>RES_hhdet_emih!D50/RES_summary!D$19</f>
        <v>4.2324367517572652</v>
      </c>
      <c r="E50" s="183">
        <f>RES_hhdet_emih!E50/RES_summary!E$19</f>
        <v>4.3417936224345413</v>
      </c>
      <c r="F50" s="183">
        <f>RES_hhdet_emih!F50/RES_summary!F$19</f>
        <v>4.3903922497492207</v>
      </c>
      <c r="G50" s="183">
        <f>RES_hhdet_emih!G50/RES_summary!G$19</f>
        <v>4.4376659322971843</v>
      </c>
      <c r="H50" s="183">
        <f>RES_hhdet_emih!H50/RES_summary!H$19</f>
        <v>4.4252861596072615</v>
      </c>
      <c r="I50" s="183">
        <f>RES_hhdet_emih!I50/RES_summary!I$19</f>
        <v>4.4468809357926729</v>
      </c>
      <c r="J50" s="183">
        <f>RES_hhdet_emih!J50/RES_summary!J$19</f>
        <v>4.471148895155399</v>
      </c>
      <c r="K50" s="183">
        <f>RES_hhdet_emih!K50/RES_summary!K$19</f>
        <v>4.4316887141125028</v>
      </c>
      <c r="L50" s="183">
        <f>RES_hhdet_emih!L50/RES_summary!L$19</f>
        <v>4.3950539477093633</v>
      </c>
      <c r="M50" s="183">
        <f>RES_hhdet_emih!M50/RES_summary!M$19</f>
        <v>5.4142802638992205</v>
      </c>
      <c r="N50" s="183">
        <f>RES_hhdet_emih!N50/RES_summary!N$19</f>
        <v>4.3634778103791039</v>
      </c>
      <c r="O50" s="183">
        <f>RES_hhdet_emih!O50/RES_summary!O$19</f>
        <v>4.2752707871118805</v>
      </c>
      <c r="P50" s="183">
        <f>RES_hhdet_emih!P50/RES_summary!P$19</f>
        <v>4.2507530631653836</v>
      </c>
      <c r="Q50" s="183">
        <f>RES_hhdet_emih!Q50/RES_summary!Q$19</f>
        <v>4.1932915601136642</v>
      </c>
    </row>
    <row r="51" spans="1:17" ht="12" customHeight="1" x14ac:dyDescent="0.25">
      <c r="A51" s="167" t="s">
        <v>164</v>
      </c>
      <c r="B51" s="183">
        <f>RES_hhdet_emih!B51/RES_summary!B$19</f>
        <v>1.4709646156027041</v>
      </c>
      <c r="C51" s="183">
        <f>RES_hhdet_emih!C51/RES_summary!C$19</f>
        <v>1.48464103085187</v>
      </c>
      <c r="D51" s="183">
        <f>RES_hhdet_emih!D51/RES_summary!D$19</f>
        <v>1.4813528631150223</v>
      </c>
      <c r="E51" s="183">
        <f>RES_hhdet_emih!E51/RES_summary!E$19</f>
        <v>1.5196277678520063</v>
      </c>
      <c r="F51" s="183">
        <f>RES_hhdet_emih!F51/RES_summary!F$19</f>
        <v>1.5366372874122607</v>
      </c>
      <c r="G51" s="183">
        <f>RES_hhdet_emih!G51/RES_summary!G$19</f>
        <v>1.5531830763039964</v>
      </c>
      <c r="H51" s="183">
        <f>RES_hhdet_emih!H51/RES_summary!H$19</f>
        <v>1.5488501558625438</v>
      </c>
      <c r="I51" s="183">
        <f>RES_hhdet_emih!I51/RES_summary!I$19</f>
        <v>1.5564083275273961</v>
      </c>
      <c r="J51" s="183">
        <f>RES_hhdet_emih!J51/RES_summary!J$19</f>
        <v>1.5649021133043255</v>
      </c>
      <c r="K51" s="183">
        <f>RES_hhdet_emih!K51/RES_summary!K$19</f>
        <v>1.5510910499393773</v>
      </c>
      <c r="L51" s="183">
        <f>RES_hhdet_emih!L51/RES_summary!L$19</f>
        <v>1.538268881698275</v>
      </c>
      <c r="M51" s="183">
        <f>RES_hhdet_emih!M51/RES_summary!M$19</f>
        <v>1.8949980923647223</v>
      </c>
      <c r="N51" s="183">
        <f>RES_hhdet_emih!N51/RES_summary!N$19</f>
        <v>1.5272172336326835</v>
      </c>
      <c r="O51" s="183">
        <f>RES_hhdet_emih!O51/RES_summary!O$19</f>
        <v>1.4963447754891563</v>
      </c>
      <c r="P51" s="183">
        <f>RES_hhdet_emih!P51/RES_summary!P$19</f>
        <v>1.4877635721078795</v>
      </c>
      <c r="Q51" s="183">
        <f>RES_hhdet_emih!Q51/RES_summary!Q$19</f>
        <v>1.4676520460397791</v>
      </c>
    </row>
    <row r="52" spans="1:17" ht="12" customHeight="1" x14ac:dyDescent="0.25">
      <c r="A52" s="166" t="s">
        <v>163</v>
      </c>
      <c r="B52" s="182">
        <f>RES_hhdet_emih!B52/RES_summary!B$19</f>
        <v>1.4709646156027041</v>
      </c>
      <c r="C52" s="182">
        <f>RES_hhdet_emih!C52/RES_summary!C$19</f>
        <v>1.48464103085187</v>
      </c>
      <c r="D52" s="182">
        <f>RES_hhdet_emih!D52/RES_summary!D$19</f>
        <v>1.4813528631150223</v>
      </c>
      <c r="E52" s="182">
        <f>RES_hhdet_emih!E52/RES_summary!E$19</f>
        <v>1.5196277678520063</v>
      </c>
      <c r="F52" s="182">
        <f>RES_hhdet_emih!F52/RES_summary!F$19</f>
        <v>1.5366372874122607</v>
      </c>
      <c r="G52" s="182">
        <f>RES_hhdet_emih!G52/RES_summary!G$19</f>
        <v>1.5531830763039964</v>
      </c>
      <c r="H52" s="182">
        <f>RES_hhdet_emih!H52/RES_summary!H$19</f>
        <v>1.5488501558625438</v>
      </c>
      <c r="I52" s="182">
        <f>RES_hhdet_emih!I52/RES_summary!I$19</f>
        <v>1.5564083275273961</v>
      </c>
      <c r="J52" s="182">
        <f>RES_hhdet_emih!J52/RES_summary!J$19</f>
        <v>1.5649021133043255</v>
      </c>
      <c r="K52" s="182">
        <f>RES_hhdet_emih!K52/RES_summary!K$19</f>
        <v>1.5510910499393773</v>
      </c>
      <c r="L52" s="182">
        <f>RES_hhdet_emih!L52/RES_summary!L$19</f>
        <v>1.538268881698275</v>
      </c>
      <c r="M52" s="182">
        <f>RES_hhdet_emih!M52/RES_summary!M$19</f>
        <v>1.8949980923647223</v>
      </c>
      <c r="N52" s="182">
        <f>RES_hhdet_emih!N52/RES_summary!N$19</f>
        <v>1.5272172336326835</v>
      </c>
      <c r="O52" s="182">
        <f>RES_hhdet_emih!O52/RES_summary!O$19</f>
        <v>1.4963447754891563</v>
      </c>
      <c r="P52" s="182">
        <f>RES_hhdet_emih!P52/RES_summary!P$19</f>
        <v>1.4877635721078795</v>
      </c>
      <c r="Q52" s="182">
        <f>RES_hhdet_emih!Q52/RES_summary!Q$19</f>
        <v>1.4676520460397791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3.8429744433620798</v>
      </c>
      <c r="C58" s="178">
        <f>RES_hhdet_emih!C58/RES_summary!C$19</f>
        <v>3.5729595732204977</v>
      </c>
      <c r="D58" s="178">
        <f>RES_hhdet_emih!D58/RES_summary!D$19</f>
        <v>3.5410964901043034</v>
      </c>
      <c r="E58" s="178">
        <f>RES_hhdet_emih!E58/RES_summary!E$19</f>
        <v>4.3947749618310077</v>
      </c>
      <c r="F58" s="178">
        <f>RES_hhdet_emih!F58/RES_summary!F$19</f>
        <v>4.5217649149263259</v>
      </c>
      <c r="G58" s="178">
        <f>RES_hhdet_emih!G58/RES_summary!G$19</f>
        <v>3.9508482302501675</v>
      </c>
      <c r="H58" s="178">
        <f>RES_hhdet_emih!H58/RES_summary!H$19</f>
        <v>3.7444358586685476</v>
      </c>
      <c r="I58" s="178">
        <f>RES_hhdet_emih!I58/RES_summary!I$19</f>
        <v>3.4822540206636767</v>
      </c>
      <c r="J58" s="178">
        <f>RES_hhdet_emih!J58/RES_summary!J$19</f>
        <v>3.0077794900873172</v>
      </c>
      <c r="K58" s="178">
        <f>RES_hhdet_emih!K58/RES_summary!K$19</f>
        <v>2.9461578313469645</v>
      </c>
      <c r="L58" s="178">
        <f>RES_hhdet_emih!L58/RES_summary!L$19</f>
        <v>3.3158145835319783</v>
      </c>
      <c r="M58" s="178">
        <f>RES_hhdet_emih!M58/RES_summary!M$19</f>
        <v>3.0849963447994093</v>
      </c>
      <c r="N58" s="178">
        <f>RES_hhdet_emih!N58/RES_summary!N$19</f>
        <v>2.9453424038790379</v>
      </c>
      <c r="O58" s="178">
        <f>RES_hhdet_emih!O58/RES_summary!O$19</f>
        <v>2.9066889811632488</v>
      </c>
      <c r="P58" s="178">
        <f>RES_hhdet_emih!P58/RES_summary!P$19</f>
        <v>2.6290075801674284</v>
      </c>
      <c r="Q58" s="178">
        <f>RES_hhdet_emih!Q58/RES_summary!Q$19</f>
        <v>2.3947147233730202</v>
      </c>
    </row>
    <row r="59" spans="1:17" ht="12" customHeight="1" x14ac:dyDescent="0.25">
      <c r="A59" s="23" t="s">
        <v>57</v>
      </c>
      <c r="B59" s="177">
        <f>RES_hhdet_emih!B59/RES_summary!B$19</f>
        <v>7.5454011482777421</v>
      </c>
      <c r="C59" s="177">
        <f>RES_hhdet_emih!C59/RES_summary!C$19</f>
        <v>7.52833494639978</v>
      </c>
      <c r="D59" s="177">
        <f>RES_hhdet_emih!D59/RES_summary!D$19</f>
        <v>7.863866685975327</v>
      </c>
      <c r="E59" s="177">
        <f>RES_hhdet_emih!E59/RES_summary!E$19</f>
        <v>8.3986287477158701</v>
      </c>
      <c r="F59" s="177">
        <f>RES_hhdet_emih!F59/RES_summary!F$19</f>
        <v>8.7677705556820822</v>
      </c>
      <c r="G59" s="177">
        <f>RES_hhdet_emih!G59/RES_summary!G$19</f>
        <v>8.5566736855638634</v>
      </c>
      <c r="H59" s="177">
        <f>RES_hhdet_emih!H59/RES_summary!H$19</f>
        <v>8.3333739834692473</v>
      </c>
      <c r="I59" s="177">
        <f>RES_hhdet_emih!I59/RES_summary!I$19</f>
        <v>8.2039593935390833</v>
      </c>
      <c r="J59" s="177">
        <f>RES_hhdet_emih!J59/RES_summary!J$19</f>
        <v>7.7960624114189132</v>
      </c>
      <c r="K59" s="177">
        <f>RES_hhdet_emih!K59/RES_summary!K$19</f>
        <v>7.9443319072370624</v>
      </c>
      <c r="L59" s="177">
        <f>RES_hhdet_emih!L59/RES_summary!L$19</f>
        <v>8.1111218298437837</v>
      </c>
      <c r="M59" s="177">
        <f>RES_hhdet_emih!M59/RES_summary!M$19</f>
        <v>7.3401844135199212</v>
      </c>
      <c r="N59" s="177">
        <f>RES_hhdet_emih!N59/RES_summary!N$19</f>
        <v>6.2440749729202576</v>
      </c>
      <c r="O59" s="177">
        <f>RES_hhdet_emih!O59/RES_summary!O$19</f>
        <v>5.7071066074704095</v>
      </c>
      <c r="P59" s="177">
        <f>RES_hhdet_emih!P59/RES_summary!P$19</f>
        <v>5.1820793547431316</v>
      </c>
      <c r="Q59" s="177">
        <f>RES_hhdet_emih!Q59/RES_summary!Q$19</f>
        <v>5.2643346702857539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10.726950823338331</v>
      </c>
      <c r="C62" s="184">
        <f>RES_hhdet_emih!C62/RES_summary!C$19</f>
        <v>11.460101714586399</v>
      </c>
      <c r="D62" s="184">
        <f>RES_hhdet_emih!D62/RES_summary!D$19</f>
        <v>11.738794227393676</v>
      </c>
      <c r="E62" s="184">
        <f>RES_hhdet_emih!E62/RES_summary!E$19</f>
        <v>11.905611028093187</v>
      </c>
      <c r="F62" s="184">
        <f>RES_hhdet_emih!F62/RES_summary!F$19</f>
        <v>12.467135921549703</v>
      </c>
      <c r="G62" s="184">
        <f>RES_hhdet_emih!G62/RES_summary!G$19</f>
        <v>12.787954981537242</v>
      </c>
      <c r="H62" s="184">
        <f>RES_hhdet_emih!H62/RES_summary!H$19</f>
        <v>12.832382220564897</v>
      </c>
      <c r="I62" s="184">
        <f>RES_hhdet_emih!I62/RES_summary!I$19</f>
        <v>12.956574257668063</v>
      </c>
      <c r="J62" s="184">
        <f>RES_hhdet_emih!J62/RES_summary!J$19</f>
        <v>13.495281112558414</v>
      </c>
      <c r="K62" s="184">
        <f>RES_hhdet_emih!K62/RES_summary!K$19</f>
        <v>13.186857387334994</v>
      </c>
      <c r="L62" s="184">
        <f>RES_hhdet_emih!L62/RES_summary!L$19</f>
        <v>11.970251908625452</v>
      </c>
      <c r="M62" s="184">
        <f>RES_hhdet_emih!M62/RES_summary!M$19</f>
        <v>10.217711458786606</v>
      </c>
      <c r="N62" s="184">
        <f>RES_hhdet_emih!N62/RES_summary!N$19</f>
        <v>9.8381948698524599</v>
      </c>
      <c r="O62" s="184">
        <f>RES_hhdet_emih!O62/RES_summary!O$19</f>
        <v>9.181019484332344</v>
      </c>
      <c r="P62" s="184">
        <f>RES_hhdet_emih!P62/RES_summary!P$19</f>
        <v>8.7011515374534465</v>
      </c>
      <c r="Q62" s="184">
        <f>RES_hhdet_emih!Q62/RES_summary!Q$19</f>
        <v>8.8327319174376839</v>
      </c>
    </row>
    <row r="63" spans="1:17" ht="12.95" customHeight="1" x14ac:dyDescent="0.25">
      <c r="A63" s="158" t="s">
        <v>65</v>
      </c>
      <c r="B63" s="178">
        <f>RES_hhdet_emih!B63/RES_summary!B$19</f>
        <v>4.5445110869849499</v>
      </c>
      <c r="C63" s="178">
        <f>RES_hhdet_emih!C63/RES_summary!C$19</f>
        <v>4.7824878600984677</v>
      </c>
      <c r="D63" s="178">
        <f>RES_hhdet_emih!D63/RES_summary!D$19</f>
        <v>4.8297344630228602</v>
      </c>
      <c r="E63" s="178">
        <f>RES_hhdet_emih!E63/RES_summary!E$19</f>
        <v>4.7057413742255347</v>
      </c>
      <c r="F63" s="178">
        <f>RES_hhdet_emih!F63/RES_summary!F$19</f>
        <v>4.729221003712011</v>
      </c>
      <c r="G63" s="178">
        <f>RES_hhdet_emih!G63/RES_summary!G$19</f>
        <v>4.71902555735105</v>
      </c>
      <c r="H63" s="178">
        <f>RES_hhdet_emih!H63/RES_summary!H$19</f>
        <v>4.6179070563558682</v>
      </c>
      <c r="I63" s="178">
        <f>RES_hhdet_emih!I63/RES_summary!I$19</f>
        <v>4.633856938940923</v>
      </c>
      <c r="J63" s="178">
        <f>RES_hhdet_emih!J63/RES_summary!J$19</f>
        <v>4.4321129866646842</v>
      </c>
      <c r="K63" s="178">
        <f>RES_hhdet_emih!K63/RES_summary!K$19</f>
        <v>4.5686977314553143</v>
      </c>
      <c r="L63" s="178">
        <f>RES_hhdet_emih!L63/RES_summary!L$19</f>
        <v>2.7665383842102567</v>
      </c>
      <c r="M63" s="178">
        <f>RES_hhdet_emih!M63/RES_summary!M$19</f>
        <v>2.1480305751437307</v>
      </c>
      <c r="N63" s="178">
        <f>RES_hhdet_emih!N63/RES_summary!N$19</f>
        <v>2.3181945133915742</v>
      </c>
      <c r="O63" s="178">
        <f>RES_hhdet_emih!O63/RES_summary!O$19</f>
        <v>2.4285161286484747</v>
      </c>
      <c r="P63" s="178">
        <f>RES_hhdet_emih!P63/RES_summary!P$19</f>
        <v>2.4048682982309524</v>
      </c>
      <c r="Q63" s="178">
        <f>RES_hhdet_emih!Q63/RES_summary!Q$19</f>
        <v>2.4184815730058715</v>
      </c>
    </row>
    <row r="64" spans="1:17" ht="12" customHeight="1" x14ac:dyDescent="0.25">
      <c r="A64" s="23" t="s">
        <v>161</v>
      </c>
      <c r="B64" s="177">
        <f>RES_hhdet_emih!B64/RES_summary!B$19</f>
        <v>4.5445110869849499</v>
      </c>
      <c r="C64" s="177">
        <f>RES_hhdet_emih!C64/RES_summary!C$19</f>
        <v>4.7824878600984677</v>
      </c>
      <c r="D64" s="177">
        <f>RES_hhdet_emih!D64/RES_summary!D$19</f>
        <v>4.8297344630228602</v>
      </c>
      <c r="E64" s="177">
        <f>RES_hhdet_emih!E64/RES_summary!E$19</f>
        <v>4.7057413742255347</v>
      </c>
      <c r="F64" s="177">
        <f>RES_hhdet_emih!F64/RES_summary!F$19</f>
        <v>4.729221003712011</v>
      </c>
      <c r="G64" s="177">
        <f>RES_hhdet_emih!G64/RES_summary!G$19</f>
        <v>4.71902555735105</v>
      </c>
      <c r="H64" s="177">
        <f>RES_hhdet_emih!H64/RES_summary!H$19</f>
        <v>4.6179070563558682</v>
      </c>
      <c r="I64" s="177">
        <f>RES_hhdet_emih!I64/RES_summary!I$19</f>
        <v>4.633856938940923</v>
      </c>
      <c r="J64" s="177">
        <f>RES_hhdet_emih!J64/RES_summary!J$19</f>
        <v>4.4321129866646842</v>
      </c>
      <c r="K64" s="177">
        <f>RES_hhdet_emih!K64/RES_summary!K$19</f>
        <v>4.5686977314553143</v>
      </c>
      <c r="L64" s="177">
        <f>RES_hhdet_emih!L64/RES_summary!L$19</f>
        <v>2.7665383842102567</v>
      </c>
      <c r="M64" s="177">
        <f>RES_hhdet_emih!M64/RES_summary!M$19</f>
        <v>2.1480305751437307</v>
      </c>
      <c r="N64" s="177">
        <f>RES_hhdet_emih!N64/RES_summary!N$19</f>
        <v>2.3181945133915742</v>
      </c>
      <c r="O64" s="177">
        <f>RES_hhdet_emih!O64/RES_summary!O$19</f>
        <v>2.4285161286484747</v>
      </c>
      <c r="P64" s="177">
        <f>RES_hhdet_emih!P64/RES_summary!P$19</f>
        <v>2.4048682982309524</v>
      </c>
      <c r="Q64" s="177">
        <f>RES_hhdet_emih!Q64/RES_summary!Q$19</f>
        <v>2.4184815730058715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1.8712921092591144</v>
      </c>
      <c r="C68" s="178">
        <f>RES_hhdet_emih!C68/RES_summary!C$19</f>
        <v>2.0258610261059569</v>
      </c>
      <c r="D68" s="178">
        <f>RES_hhdet_emih!D68/RES_summary!D$19</f>
        <v>2.0740200913816587</v>
      </c>
      <c r="E68" s="178">
        <f>RES_hhdet_emih!E68/RES_summary!E$19</f>
        <v>2.1316012616446858</v>
      </c>
      <c r="F68" s="178">
        <f>RES_hhdet_emih!F68/RES_summary!F$19</f>
        <v>2.1602176590082118</v>
      </c>
      <c r="G68" s="178">
        <f>RES_hhdet_emih!G68/RES_summary!G$19</f>
        <v>2.3952150459710593</v>
      </c>
      <c r="H68" s="178">
        <f>RES_hhdet_emih!H68/RES_summary!H$19</f>
        <v>2.4953764982693554</v>
      </c>
      <c r="I68" s="178">
        <f>RES_hhdet_emih!I68/RES_summary!I$19</f>
        <v>2.5397996346014806</v>
      </c>
      <c r="J68" s="178">
        <f>RES_hhdet_emih!J68/RES_summary!J$19</f>
        <v>2.9461603250331625</v>
      </c>
      <c r="K68" s="178">
        <f>RES_hhdet_emih!K68/RES_summary!K$19</f>
        <v>2.5772226400277454</v>
      </c>
      <c r="L68" s="178">
        <f>RES_hhdet_emih!L68/RES_summary!L$19</f>
        <v>2.6272970507330129</v>
      </c>
      <c r="M68" s="178">
        <f>RES_hhdet_emih!M68/RES_summary!M$19</f>
        <v>2.5353193577931177</v>
      </c>
      <c r="N68" s="178">
        <f>RES_hhdet_emih!N68/RES_summary!N$19</f>
        <v>2.5728313591734913</v>
      </c>
      <c r="O68" s="178">
        <f>RES_hhdet_emih!O68/RES_summary!O$19</f>
        <v>2.4940545796818436</v>
      </c>
      <c r="P68" s="178">
        <f>RES_hhdet_emih!P68/RES_summary!P$19</f>
        <v>2.4862389783863685</v>
      </c>
      <c r="Q68" s="178">
        <f>RES_hhdet_emih!Q68/RES_summary!Q$19</f>
        <v>2.4709961786054429</v>
      </c>
    </row>
    <row r="69" spans="1:17" ht="12" customHeight="1" x14ac:dyDescent="0.25">
      <c r="A69" s="167" t="s">
        <v>160</v>
      </c>
      <c r="B69" s="183">
        <f>RES_hhdet_emih!B69/RES_summary!B$19</f>
        <v>2.807075015103643</v>
      </c>
      <c r="C69" s="183">
        <f>RES_hhdet_emih!C69/RES_summary!C$19</f>
        <v>2.9780458459213488</v>
      </c>
      <c r="D69" s="183">
        <f>RES_hhdet_emih!D69/RES_summary!D$19</f>
        <v>2.9933424644067745</v>
      </c>
      <c r="E69" s="183">
        <f>RES_hhdet_emih!E69/RES_summary!E$19</f>
        <v>3.0679810308435806</v>
      </c>
      <c r="F69" s="183">
        <f>RES_hhdet_emih!F69/RES_summary!F$19</f>
        <v>3.1023304136793608</v>
      </c>
      <c r="G69" s="183">
        <f>RES_hhdet_emih!G69/RES_summary!G$19</f>
        <v>3.1356887951811401</v>
      </c>
      <c r="H69" s="183">
        <f>RES_hhdet_emih!H69/RES_summary!H$19</f>
        <v>3.1269671528176648</v>
      </c>
      <c r="I69" s="183">
        <f>RES_hhdet_emih!I69/RES_summary!I$19</f>
        <v>3.1422340374590689</v>
      </c>
      <c r="J69" s="183">
        <f>RES_hhdet_emih!J69/RES_summary!J$19</f>
        <v>3.1611217698406637</v>
      </c>
      <c r="K69" s="183">
        <f>RES_hhdet_emih!K69/RES_summary!K$19</f>
        <v>3.1329527291491761</v>
      </c>
      <c r="L69" s="183">
        <f>RES_hhdet_emih!L69/RES_summary!L$19</f>
        <v>3.137184065749492</v>
      </c>
      <c r="M69" s="183">
        <f>RES_hhdet_emih!M69/RES_summary!M$19</f>
        <v>3.1069511138922086</v>
      </c>
      <c r="N69" s="183">
        <f>RES_hhdet_emih!N69/RES_summary!N$19</f>
        <v>3.0901389056658117</v>
      </c>
      <c r="O69" s="183">
        <f>RES_hhdet_emih!O69/RES_summary!O$19</f>
        <v>3.0330361720845711</v>
      </c>
      <c r="P69" s="183">
        <f>RES_hhdet_emih!P69/RES_summary!P$19</f>
        <v>3.0188552885363009</v>
      </c>
      <c r="Q69" s="183">
        <f>RES_hhdet_emih!Q69/RES_summary!Q$19</f>
        <v>2.9832728563486191</v>
      </c>
    </row>
    <row r="70" spans="1:17" ht="12" customHeight="1" x14ac:dyDescent="0.25">
      <c r="A70" s="167" t="s">
        <v>159</v>
      </c>
      <c r="B70" s="183">
        <f>RES_hhdet_emih!B70/RES_summary!B$19</f>
        <v>0.98247625528628602</v>
      </c>
      <c r="C70" s="183">
        <f>RES_hhdet_emih!C70/RES_summary!C$19</f>
        <v>1.0423160460724774</v>
      </c>
      <c r="D70" s="183">
        <f>RES_hhdet_emih!D70/RES_summary!D$19</f>
        <v>1.0476698625423595</v>
      </c>
      <c r="E70" s="183">
        <f>RES_hhdet_emih!E70/RES_summary!E$19</f>
        <v>1.0737933607952026</v>
      </c>
      <c r="F70" s="183">
        <f>RES_hhdet_emih!F70/RES_summary!F$19</f>
        <v>1.0858156447877938</v>
      </c>
      <c r="G70" s="183">
        <f>RES_hhdet_emih!G70/RES_summary!G$19</f>
        <v>1.0974910783133827</v>
      </c>
      <c r="H70" s="183">
        <f>RES_hhdet_emih!H70/RES_summary!H$19</f>
        <v>1.0944385034861901</v>
      </c>
      <c r="I70" s="183">
        <f>RES_hhdet_emih!I70/RES_summary!I$19</f>
        <v>1.0997819131106534</v>
      </c>
      <c r="J70" s="183">
        <f>RES_hhdet_emih!J70/RES_summary!J$19</f>
        <v>1.10639261944419</v>
      </c>
      <c r="K70" s="183">
        <f>RES_hhdet_emih!K70/RES_summary!K$19</f>
        <v>1.0965334552022163</v>
      </c>
      <c r="L70" s="183">
        <f>RES_hhdet_emih!L70/RES_summary!L$19</f>
        <v>1.0980144230123174</v>
      </c>
      <c r="M70" s="183">
        <f>RES_hhdet_emih!M70/RES_summary!M$19</f>
        <v>1.0874328898622718</v>
      </c>
      <c r="N70" s="183">
        <f>RES_hhdet_emih!N70/RES_summary!N$19</f>
        <v>1.0815486169830322</v>
      </c>
      <c r="O70" s="183">
        <f>RES_hhdet_emih!O70/RES_summary!O$19</f>
        <v>1.0615626602295993</v>
      </c>
      <c r="P70" s="183">
        <f>RES_hhdet_emih!P70/RES_summary!P$19</f>
        <v>1.0565993509877034</v>
      </c>
      <c r="Q70" s="183">
        <f>RES_hhdet_emih!Q70/RES_summary!Q$19</f>
        <v>1.0441454997220123</v>
      </c>
    </row>
    <row r="71" spans="1:17" ht="12" customHeight="1" x14ac:dyDescent="0.25">
      <c r="A71" s="166" t="s">
        <v>109</v>
      </c>
      <c r="B71" s="182">
        <f>RES_hhdet_emih!B71/RES_summary!B$19</f>
        <v>0.98247625528628602</v>
      </c>
      <c r="C71" s="182">
        <f>RES_hhdet_emih!C71/RES_summary!C$19</f>
        <v>1.0423160460724774</v>
      </c>
      <c r="D71" s="182">
        <f>RES_hhdet_emih!D71/RES_summary!D$19</f>
        <v>1.0476698625423595</v>
      </c>
      <c r="E71" s="182">
        <f>RES_hhdet_emih!E71/RES_summary!E$19</f>
        <v>1.0737933607952026</v>
      </c>
      <c r="F71" s="182">
        <f>RES_hhdet_emih!F71/RES_summary!F$19</f>
        <v>1.0858156447877938</v>
      </c>
      <c r="G71" s="182">
        <f>RES_hhdet_emih!G71/RES_summary!G$19</f>
        <v>1.0974910783133827</v>
      </c>
      <c r="H71" s="182">
        <f>RES_hhdet_emih!H71/RES_summary!H$19</f>
        <v>1.0944385034861901</v>
      </c>
      <c r="I71" s="182">
        <f>RES_hhdet_emih!I71/RES_summary!I$19</f>
        <v>1.0997819131106534</v>
      </c>
      <c r="J71" s="182">
        <f>RES_hhdet_emih!J71/RES_summary!J$19</f>
        <v>1.10639261944419</v>
      </c>
      <c r="K71" s="182">
        <f>RES_hhdet_emih!K71/RES_summary!K$19</f>
        <v>1.0965334552022163</v>
      </c>
      <c r="L71" s="182">
        <f>RES_hhdet_emih!L71/RES_summary!L$19</f>
        <v>1.0980144230123174</v>
      </c>
      <c r="M71" s="182">
        <f>RES_hhdet_emih!M71/RES_summary!M$19</f>
        <v>1.0874328898622718</v>
      </c>
      <c r="N71" s="182">
        <f>RES_hhdet_emih!N71/RES_summary!N$19</f>
        <v>1.0815486169830322</v>
      </c>
      <c r="O71" s="182">
        <f>RES_hhdet_emih!O71/RES_summary!O$19</f>
        <v>1.0615626602295993</v>
      </c>
      <c r="P71" s="182">
        <f>RES_hhdet_emih!P71/RES_summary!P$19</f>
        <v>1.0565993509877034</v>
      </c>
      <c r="Q71" s="182">
        <f>RES_hhdet_emih!Q71/RES_summary!Q$19</f>
        <v>1.0441454997220123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4.3111476270942672</v>
      </c>
      <c r="C77" s="178">
        <f>RES_hhdet_emih!C77/RES_summary!C$19</f>
        <v>4.6517528283819747</v>
      </c>
      <c r="D77" s="178">
        <f>RES_hhdet_emih!D77/RES_summary!D$19</f>
        <v>4.8350396729891569</v>
      </c>
      <c r="E77" s="178">
        <f>RES_hhdet_emih!E77/RES_summary!E$19</f>
        <v>5.0682683922229659</v>
      </c>
      <c r="F77" s="178">
        <f>RES_hhdet_emih!F77/RES_summary!F$19</f>
        <v>5.5776972588294802</v>
      </c>
      <c r="G77" s="178">
        <f>RES_hhdet_emih!G77/RES_summary!G$19</f>
        <v>5.6737143782151316</v>
      </c>
      <c r="H77" s="178">
        <f>RES_hhdet_emih!H77/RES_summary!H$19</f>
        <v>5.7190986659396721</v>
      </c>
      <c r="I77" s="178">
        <f>RES_hhdet_emih!I77/RES_summary!I$19</f>
        <v>5.7829176841256587</v>
      </c>
      <c r="J77" s="178">
        <f>RES_hhdet_emih!J77/RES_summary!J$19</f>
        <v>6.1170078008605682</v>
      </c>
      <c r="K77" s="178">
        <f>RES_hhdet_emih!K77/RES_summary!K$19</f>
        <v>6.0409370158519327</v>
      </c>
      <c r="L77" s="178">
        <f>RES_hhdet_emih!L77/RES_summary!L$19</f>
        <v>6.5764164736821815</v>
      </c>
      <c r="M77" s="178">
        <f>RES_hhdet_emih!M77/RES_summary!M$19</f>
        <v>5.5343615258497598</v>
      </c>
      <c r="N77" s="178">
        <f>RES_hhdet_emih!N77/RES_summary!N$19</f>
        <v>4.9471689972873945</v>
      </c>
      <c r="O77" s="178">
        <f>RES_hhdet_emih!O77/RES_summary!O$19</f>
        <v>4.2584487760020258</v>
      </c>
      <c r="P77" s="178">
        <f>RES_hhdet_emih!P77/RES_summary!P$19</f>
        <v>3.8100442608361251</v>
      </c>
      <c r="Q77" s="178">
        <f>RES_hhdet_emih!Q77/RES_summary!Q$19</f>
        <v>3.9432541658263713</v>
      </c>
    </row>
    <row r="78" spans="1:17" ht="12" customHeight="1" x14ac:dyDescent="0.25">
      <c r="A78" s="23" t="s">
        <v>109</v>
      </c>
      <c r="B78" s="177">
        <f>RES_hhdet_emih!B78/RES_summary!B$19</f>
        <v>5.887995643204909</v>
      </c>
      <c r="C78" s="177">
        <f>RES_hhdet_emih!C78/RES_summary!C$19</f>
        <v>6.3485761511218266</v>
      </c>
      <c r="D78" s="177">
        <f>RES_hhdet_emih!D78/RES_summary!D$19</f>
        <v>6.6337450355241874</v>
      </c>
      <c r="E78" s="177">
        <f>RES_hhdet_emih!E78/RES_summary!E$19</f>
        <v>6.8736729102894296</v>
      </c>
      <c r="F78" s="177">
        <f>RES_hhdet_emih!F78/RES_summary!F$19</f>
        <v>7.1275510527423585</v>
      </c>
      <c r="G78" s="177">
        <f>RES_hhdet_emih!G78/RES_summary!G$19</f>
        <v>7.0704633060808222</v>
      </c>
      <c r="H78" s="177">
        <f>RES_hhdet_emih!H78/RES_summary!H$19</f>
        <v>6.9165174811440018</v>
      </c>
      <c r="I78" s="177">
        <f>RES_hhdet_emih!I78/RES_summary!I$19</f>
        <v>6.8438960255194834</v>
      </c>
      <c r="J78" s="177">
        <f>RES_hhdet_emih!J78/RES_summary!J$19</f>
        <v>6.4753520818775812</v>
      </c>
      <c r="K78" s="177">
        <f>RES_hhdet_emih!K78/RES_summary!K$19</f>
        <v>6.6509744195960598</v>
      </c>
      <c r="L78" s="177">
        <f>RES_hhdet_emih!L78/RES_summary!L$19</f>
        <v>6.9961906836610126</v>
      </c>
      <c r="M78" s="177">
        <f>RES_hhdet_emih!M78/RES_summary!M$19</f>
        <v>5.9135634917882971</v>
      </c>
      <c r="N78" s="177">
        <f>RES_hhdet_emih!N78/RES_summary!N$19</f>
        <v>5.2856964916076548</v>
      </c>
      <c r="O78" s="177">
        <f>RES_hhdet_emih!O78/RES_summary!O$19</f>
        <v>4.6121091223468156</v>
      </c>
      <c r="P78" s="177">
        <f>RES_hhdet_emih!P78/RES_summary!P$19</f>
        <v>4.2829426098540706</v>
      </c>
      <c r="Q78" s="177">
        <f>RES_hhdet_emih!Q78/RES_summary!Q$19</f>
        <v>4.3550670877110997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4.7758986304964157</v>
      </c>
      <c r="C81" s="184">
        <f>RES_hhdet_emih!C81/RES_summary!C$19</f>
        <v>4.6493839990476218</v>
      </c>
      <c r="D81" s="184">
        <f>RES_hhdet_emih!D81/RES_summary!D$19</f>
        <v>4.6622334858572465</v>
      </c>
      <c r="E81" s="184">
        <f>RES_hhdet_emih!E81/RES_summary!E$19</f>
        <v>5.4188824900360526</v>
      </c>
      <c r="F81" s="184">
        <f>RES_hhdet_emih!F81/RES_summary!F$19</f>
        <v>5.5088569731024055</v>
      </c>
      <c r="G81" s="184">
        <f>RES_hhdet_emih!G81/RES_summary!G$19</f>
        <v>4.901369589139283</v>
      </c>
      <c r="H81" s="184">
        <f>RES_hhdet_emih!H81/RES_summary!H$19</f>
        <v>4.4520787334596115</v>
      </c>
      <c r="I81" s="184">
        <f>RES_hhdet_emih!I81/RES_summary!I$19</f>
        <v>4.1651029667937793</v>
      </c>
      <c r="J81" s="184">
        <f>RES_hhdet_emih!J81/RES_summary!J$19</f>
        <v>3.6618592395455507</v>
      </c>
      <c r="K81" s="184">
        <f>RES_hhdet_emih!K81/RES_summary!K$19</f>
        <v>3.5095087323595813</v>
      </c>
      <c r="L81" s="184">
        <f>RES_hhdet_emih!L81/RES_summary!L$19</f>
        <v>3.8353708135107309</v>
      </c>
      <c r="M81" s="184">
        <f>RES_hhdet_emih!M81/RES_summary!M$19</f>
        <v>3.2853967554121923</v>
      </c>
      <c r="N81" s="184">
        <f>RES_hhdet_emih!N81/RES_summary!N$19</f>
        <v>2.9972982828354922</v>
      </c>
      <c r="O81" s="184">
        <f>RES_hhdet_emih!O81/RES_summary!O$19</f>
        <v>2.9119518453532218</v>
      </c>
      <c r="P81" s="184">
        <f>RES_hhdet_emih!P81/RES_summary!P$19</f>
        <v>2.5938484003148887</v>
      </c>
      <c r="Q81" s="184">
        <f>RES_hhdet_emih!Q81/RES_summary!Q$19</f>
        <v>2.3645624724834353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0.97865397427382284</v>
      </c>
      <c r="C87" s="178">
        <f>RES_hhdet_emih!C87/RES_summary!C$19</f>
        <v>1.0170169673108693</v>
      </c>
      <c r="D87" s="178">
        <f>RES_hhdet_emih!D87/RES_summary!D$19</f>
        <v>1.0775207630552148</v>
      </c>
      <c r="E87" s="178">
        <f>RES_hhdet_emih!E87/RES_summary!E$19</f>
        <v>1.1054329165442098</v>
      </c>
      <c r="F87" s="178">
        <f>RES_hhdet_emih!F87/RES_summary!F$19</f>
        <v>1.1000568610438517</v>
      </c>
      <c r="G87" s="178">
        <f>RES_hhdet_emih!G87/RES_summary!G$19</f>
        <v>0.98387582543674801</v>
      </c>
      <c r="H87" s="178">
        <f>RES_hhdet_emih!H87/RES_summary!H$19</f>
        <v>0.72403185795031966</v>
      </c>
      <c r="I87" s="178">
        <f>RES_hhdet_emih!I87/RES_summary!I$19</f>
        <v>0.68159544571572406</v>
      </c>
      <c r="J87" s="178">
        <f>RES_hhdet_emih!J87/RES_summary!J$19</f>
        <v>0.6698857841651541</v>
      </c>
      <c r="K87" s="178">
        <f>RES_hhdet_emih!K87/RES_summary!K$19</f>
        <v>0.55275958866718988</v>
      </c>
      <c r="L87" s="178">
        <f>RES_hhdet_emih!L87/RES_summary!L$19</f>
        <v>0.48146511534247072</v>
      </c>
      <c r="M87" s="178">
        <f>RES_hhdet_emih!M87/RES_summary!M$19</f>
        <v>0.23133783713154096</v>
      </c>
      <c r="N87" s="178">
        <f>RES_hhdet_emih!N87/RES_summary!N$19</f>
        <v>0.10055839478294502</v>
      </c>
      <c r="O87" s="178">
        <f>RES_hhdet_emih!O87/RES_summary!O$19</f>
        <v>6.3485714310858171E-2</v>
      </c>
      <c r="P87" s="178">
        <f>RES_hhdet_emih!P87/RES_summary!P$19</f>
        <v>3.0954580315425903E-2</v>
      </c>
      <c r="Q87" s="178">
        <f>RES_hhdet_emih!Q87/RES_summary!Q$19</f>
        <v>5.8178010461546244E-3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3.4794696940893197</v>
      </c>
      <c r="C92" s="180">
        <f>RES_hhdet_emih!C92/RES_summary!C$19</f>
        <v>3.5086642690439751</v>
      </c>
      <c r="D92" s="180">
        <f>RES_hhdet_emih!D92/RES_summary!D$19</f>
        <v>3.5071359686358945</v>
      </c>
      <c r="E92" s="180">
        <f>RES_hhdet_emih!E92/RES_summary!E$19</f>
        <v>3.5945793277663594</v>
      </c>
      <c r="F92" s="180">
        <f>RES_hhdet_emih!F92/RES_summary!F$19</f>
        <v>3.6348301891734716</v>
      </c>
      <c r="G92" s="180">
        <f>RES_hhdet_emih!G92/RES_summary!G$19</f>
        <v>3.6739151282813469</v>
      </c>
      <c r="H92" s="180">
        <f>RES_hhdet_emih!H92/RES_summary!H$19</f>
        <v>3.6636897623058799</v>
      </c>
      <c r="I92" s="180">
        <f>RES_hhdet_emih!I92/RES_summary!I$19</f>
        <v>3.6815692832648819</v>
      </c>
      <c r="J92" s="180">
        <f>RES_hhdet_emih!J92/RES_summary!J$19</f>
        <v>3.7037091857859172</v>
      </c>
      <c r="K92" s="180">
        <f>RES_hhdet_emih!K92/RES_summary!K$19</f>
        <v>3.6706981153492531</v>
      </c>
      <c r="L92" s="180">
        <f>RES_hhdet_emih!L92/RES_summary!L$19</f>
        <v>3.640115674284564</v>
      </c>
      <c r="M92" s="180">
        <f>RES_hhdet_emih!M92/RES_summary!M$19</f>
        <v>3.6681413345084262</v>
      </c>
      <c r="N92" s="180">
        <f>RES_hhdet_emih!N92/RES_summary!N$19</f>
        <v>3.6021660606596586</v>
      </c>
      <c r="O92" s="180">
        <f>RES_hhdet_emih!O92/RES_summary!O$19</f>
        <v>3.5258736783424585</v>
      </c>
      <c r="P92" s="180">
        <f>RES_hhdet_emih!P92/RES_summary!P$19</f>
        <v>3.497414260285677</v>
      </c>
      <c r="Q92" s="180">
        <f>RES_hhdet_emih!Q92/RES_summary!Q$19</f>
        <v>3.4440354046057418</v>
      </c>
    </row>
    <row r="93" spans="1:17" ht="12" customHeight="1" x14ac:dyDescent="0.25">
      <c r="A93" s="161" t="s">
        <v>143</v>
      </c>
      <c r="B93" s="179">
        <f>RES_hhdet_emih!B93/RES_summary!B$19</f>
        <v>1.2178143929312706</v>
      </c>
      <c r="C93" s="179">
        <f>RES_hhdet_emih!C93/RES_summary!C$19</f>
        <v>1.2280324941653908</v>
      </c>
      <c r="D93" s="179">
        <f>RES_hhdet_emih!D93/RES_summary!D$19</f>
        <v>1.2274975890225526</v>
      </c>
      <c r="E93" s="179">
        <f>RES_hhdet_emih!E93/RES_summary!E$19</f>
        <v>1.258102764718164</v>
      </c>
      <c r="F93" s="179">
        <f>RES_hhdet_emih!F93/RES_summary!F$19</f>
        <v>1.2721905662107318</v>
      </c>
      <c r="G93" s="179">
        <f>RES_hhdet_emih!G93/RES_summary!G$19</f>
        <v>1.2858702948984559</v>
      </c>
      <c r="H93" s="179">
        <f>RES_hhdet_emih!H93/RES_summary!H$19</f>
        <v>1.282291416807064</v>
      </c>
      <c r="I93" s="179">
        <f>RES_hhdet_emih!I93/RES_summary!I$19</f>
        <v>1.2885492491426744</v>
      </c>
      <c r="J93" s="179">
        <f>RES_hhdet_emih!J93/RES_summary!J$19</f>
        <v>1.2962982150250233</v>
      </c>
      <c r="K93" s="179">
        <f>RES_hhdet_emih!K93/RES_summary!K$19</f>
        <v>1.2847443403722414</v>
      </c>
      <c r="L93" s="179">
        <f>RES_hhdet_emih!L93/RES_summary!L$19</f>
        <v>1.2740404859995971</v>
      </c>
      <c r="M93" s="179">
        <f>RES_hhdet_emih!M93/RES_summary!M$19</f>
        <v>1.2838494670779459</v>
      </c>
      <c r="N93" s="179">
        <f>RES_hhdet_emih!N93/RES_summary!N$19</f>
        <v>1.2607581212308776</v>
      </c>
      <c r="O93" s="179">
        <f>RES_hhdet_emih!O93/RES_summary!O$19</f>
        <v>1.234055787419861</v>
      </c>
      <c r="P93" s="179">
        <f>RES_hhdet_emih!P93/RES_summary!P$19</f>
        <v>1.2240949910999841</v>
      </c>
      <c r="Q93" s="179">
        <f>RES_hhdet_emih!Q93/RES_summary!Q$19</f>
        <v>1.2054123916120068</v>
      </c>
    </row>
    <row r="94" spans="1:17" ht="12" customHeight="1" x14ac:dyDescent="0.25">
      <c r="A94" s="148" t="s">
        <v>57</v>
      </c>
      <c r="B94" s="177">
        <f>RES_hhdet_emih!B94/RES_summary!B$19</f>
        <v>1.2178143929312706</v>
      </c>
      <c r="C94" s="177">
        <f>RES_hhdet_emih!C94/RES_summary!C$19</f>
        <v>1.2280324941653908</v>
      </c>
      <c r="D94" s="177">
        <f>RES_hhdet_emih!D94/RES_summary!D$19</f>
        <v>1.2274975890225526</v>
      </c>
      <c r="E94" s="177">
        <f>RES_hhdet_emih!E94/RES_summary!E$19</f>
        <v>1.258102764718164</v>
      </c>
      <c r="F94" s="177">
        <f>RES_hhdet_emih!F94/RES_summary!F$19</f>
        <v>1.2721905662107318</v>
      </c>
      <c r="G94" s="177">
        <f>RES_hhdet_emih!G94/RES_summary!G$19</f>
        <v>1.2858702948984559</v>
      </c>
      <c r="H94" s="177">
        <f>RES_hhdet_emih!H94/RES_summary!H$19</f>
        <v>1.282291416807064</v>
      </c>
      <c r="I94" s="177">
        <f>RES_hhdet_emih!I94/RES_summary!I$19</f>
        <v>1.2885492491426744</v>
      </c>
      <c r="J94" s="177">
        <f>RES_hhdet_emih!J94/RES_summary!J$19</f>
        <v>1.2962982150250233</v>
      </c>
      <c r="K94" s="177">
        <f>RES_hhdet_emih!K94/RES_summary!K$19</f>
        <v>1.2847443403722414</v>
      </c>
      <c r="L94" s="177">
        <f>RES_hhdet_emih!L94/RES_summary!L$19</f>
        <v>1.2740404859995971</v>
      </c>
      <c r="M94" s="177">
        <f>RES_hhdet_emih!M94/RES_summary!M$19</f>
        <v>1.2838494670779459</v>
      </c>
      <c r="N94" s="177">
        <f>RES_hhdet_emih!N94/RES_summary!N$19</f>
        <v>1.2607581212308776</v>
      </c>
      <c r="O94" s="177">
        <f>RES_hhdet_emih!O94/RES_summary!O$19</f>
        <v>1.234055787419861</v>
      </c>
      <c r="P94" s="177">
        <f>RES_hhdet_emih!P94/RES_summary!P$19</f>
        <v>1.2240949910999841</v>
      </c>
      <c r="Q94" s="177">
        <f>RES_hhdet_emih!Q94/RES_summary!Q$19</f>
        <v>1.2054123916120068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3.7972446562225932</v>
      </c>
      <c r="C100" s="178">
        <f>RES_hhdet_emih!C100/RES_summary!C$19</f>
        <v>3.6323670317367522</v>
      </c>
      <c r="D100" s="178">
        <f>RES_hhdet_emih!D100/RES_summary!D$19</f>
        <v>3.5847127228020312</v>
      </c>
      <c r="E100" s="178">
        <f>RES_hhdet_emih!E100/RES_summary!E$19</f>
        <v>4.3134495734918428</v>
      </c>
      <c r="F100" s="178">
        <f>RES_hhdet_emih!F100/RES_summary!F$19</f>
        <v>4.4088001120585538</v>
      </c>
      <c r="G100" s="178">
        <f>RES_hhdet_emih!G100/RES_summary!G$19</f>
        <v>3.9174937637025349</v>
      </c>
      <c r="H100" s="178">
        <f>RES_hhdet_emih!H100/RES_summary!H$19</f>
        <v>3.7280468755092921</v>
      </c>
      <c r="I100" s="178">
        <f>RES_hhdet_emih!I100/RES_summary!I$19</f>
        <v>3.4835075210780553</v>
      </c>
      <c r="J100" s="178">
        <f>RES_hhdet_emih!J100/RES_summary!J$19</f>
        <v>2.9919734553803967</v>
      </c>
      <c r="K100" s="178">
        <f>RES_hhdet_emih!K100/RES_summary!K$19</f>
        <v>2.9567491436923916</v>
      </c>
      <c r="L100" s="178">
        <f>RES_hhdet_emih!L100/RES_summary!L$19</f>
        <v>3.3539056981682602</v>
      </c>
      <c r="M100" s="178">
        <f>RES_hhdet_emih!M100/RES_summary!M$19</f>
        <v>3.054058918280651</v>
      </c>
      <c r="N100" s="178">
        <f>RES_hhdet_emih!N100/RES_summary!N$19</f>
        <v>2.8967398880525472</v>
      </c>
      <c r="O100" s="178">
        <f>RES_hhdet_emih!O100/RES_summary!O$19</f>
        <v>2.8484661310423633</v>
      </c>
      <c r="P100" s="178">
        <f>RES_hhdet_emih!P100/RES_summary!P$19</f>
        <v>2.5628938199994629</v>
      </c>
      <c r="Q100" s="178">
        <f>RES_hhdet_emih!Q100/RES_summary!Q$19</f>
        <v>2.3587446714372802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7.5454011482777448</v>
      </c>
      <c r="C102" s="177">
        <f>RES_hhdet_emih!C102/RES_summary!C$19</f>
        <v>7.7439508794669676</v>
      </c>
      <c r="D102" s="177">
        <f>RES_hhdet_emih!D102/RES_summary!D$19</f>
        <v>8.0518976894722556</v>
      </c>
      <c r="E102" s="177">
        <f>RES_hhdet_emih!E102/RES_summary!E$19</f>
        <v>8.3330491312194361</v>
      </c>
      <c r="F102" s="177">
        <f>RES_hhdet_emih!F102/RES_summary!F$19</f>
        <v>8.6390765436929478</v>
      </c>
      <c r="G102" s="177">
        <f>RES_hhdet_emih!G102/RES_summary!G$19</f>
        <v>8.5754210840706691</v>
      </c>
      <c r="H102" s="177">
        <f>RES_hhdet_emih!H102/RES_summary!H$19</f>
        <v>8.3869291460043662</v>
      </c>
      <c r="I102" s="177">
        <f>RES_hhdet_emih!I102/RES_summary!I$19</f>
        <v>8.298336548704043</v>
      </c>
      <c r="J102" s="177">
        <f>RES_hhdet_emih!J102/RES_summary!J$19</f>
        <v>7.846165123162864</v>
      </c>
      <c r="K102" s="177">
        <f>RES_hhdet_emih!K102/RES_summary!K$19</f>
        <v>8.0658691231286834</v>
      </c>
      <c r="L102" s="177">
        <f>RES_hhdet_emih!L102/RES_summary!L$19</f>
        <v>8.2644192377046792</v>
      </c>
      <c r="M102" s="177">
        <f>RES_hhdet_emih!M102/RES_summary!M$19</f>
        <v>7.3685557615229911</v>
      </c>
      <c r="N102" s="177">
        <f>RES_hhdet_emih!N102/RES_summary!N$19</f>
        <v>6.2438723300358765</v>
      </c>
      <c r="O102" s="177">
        <f>RES_hhdet_emih!O102/RES_summary!O$19</f>
        <v>5.6990392878864231</v>
      </c>
      <c r="P102" s="177">
        <f>RES_hhdet_emih!P102/RES_summary!P$19</f>
        <v>5.1564304265383729</v>
      </c>
      <c r="Q102" s="177">
        <f>RES_hhdet_emih!Q102/RES_summary!Q$19</f>
        <v>5.235599647403248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3.8431075431040722</v>
      </c>
      <c r="C124" s="184">
        <f>RES_hhdet_emih!C124/RES_summary!C$19</f>
        <v>3.5921807351019868</v>
      </c>
      <c r="D124" s="184">
        <f>RES_hhdet_emih!D124/RES_summary!D$19</f>
        <v>3.4121997525104506</v>
      </c>
      <c r="E124" s="184">
        <f>RES_hhdet_emih!E124/RES_summary!E$19</f>
        <v>4.173226291080173</v>
      </c>
      <c r="F124" s="184">
        <f>RES_hhdet_emih!F124/RES_summary!F$19</f>
        <v>4.2811402487004822</v>
      </c>
      <c r="G124" s="184">
        <f>RES_hhdet_emih!G124/RES_summary!G$19</f>
        <v>3.7373123951926024</v>
      </c>
      <c r="H124" s="184">
        <f>RES_hhdet_emih!H124/RES_summary!H$19</f>
        <v>3.6317443627704802</v>
      </c>
      <c r="I124" s="184">
        <f>RES_hhdet_emih!I124/RES_summary!I$19</f>
        <v>3.4616128845559206</v>
      </c>
      <c r="J124" s="184">
        <f>RES_hhdet_emih!J124/RES_summary!J$19</f>
        <v>3.0271277388673408</v>
      </c>
      <c r="K124" s="184">
        <f>RES_hhdet_emih!K124/RES_summary!K$19</f>
        <v>2.9965976512215198</v>
      </c>
      <c r="L124" s="184">
        <f>RES_hhdet_emih!L124/RES_summary!L$19</f>
        <v>3.3453059059593806</v>
      </c>
      <c r="M124" s="184">
        <f>RES_hhdet_emih!M124/RES_summary!M$19</f>
        <v>3.1166273106276861</v>
      </c>
      <c r="N124" s="184">
        <f>RES_hhdet_emih!N124/RES_summary!N$19</f>
        <v>2.9277557233230205</v>
      </c>
      <c r="O124" s="184">
        <f>RES_hhdet_emih!O124/RES_summary!O$19</f>
        <v>2.8899823920121124</v>
      </c>
      <c r="P124" s="184">
        <f>RES_hhdet_emih!P124/RES_summary!P$19</f>
        <v>2.6136250767587001</v>
      </c>
      <c r="Q124" s="184">
        <f>RES_hhdet_emih!Q124/RES_summary!Q$19</f>
        <v>2.3815933286707147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3.8431075431040722</v>
      </c>
      <c r="C139" s="178">
        <f>RES_hhdet_emih!C139/RES_summary!C$19</f>
        <v>3.5921807351019868</v>
      </c>
      <c r="D139" s="178">
        <f>RES_hhdet_emih!D139/RES_summary!D$19</f>
        <v>3.4121997525104506</v>
      </c>
      <c r="E139" s="178">
        <f>RES_hhdet_emih!E139/RES_summary!E$19</f>
        <v>4.173226291080173</v>
      </c>
      <c r="F139" s="178">
        <f>RES_hhdet_emih!F139/RES_summary!F$19</f>
        <v>4.2811402487004822</v>
      </c>
      <c r="G139" s="178">
        <f>RES_hhdet_emih!G139/RES_summary!G$19</f>
        <v>3.7373123951926024</v>
      </c>
      <c r="H139" s="178">
        <f>RES_hhdet_emih!H139/RES_summary!H$19</f>
        <v>3.6317443627704802</v>
      </c>
      <c r="I139" s="178">
        <f>RES_hhdet_emih!I139/RES_summary!I$19</f>
        <v>3.4616128845559206</v>
      </c>
      <c r="J139" s="178">
        <f>RES_hhdet_emih!J139/RES_summary!J$19</f>
        <v>3.0271277388673408</v>
      </c>
      <c r="K139" s="178">
        <f>RES_hhdet_emih!K139/RES_summary!K$19</f>
        <v>2.9965976512215198</v>
      </c>
      <c r="L139" s="178">
        <f>RES_hhdet_emih!L139/RES_summary!L$19</f>
        <v>3.3453059059593806</v>
      </c>
      <c r="M139" s="178">
        <f>RES_hhdet_emih!M139/RES_summary!M$19</f>
        <v>3.1166273106276861</v>
      </c>
      <c r="N139" s="178">
        <f>RES_hhdet_emih!N139/RES_summary!N$19</f>
        <v>2.9277557233230205</v>
      </c>
      <c r="O139" s="178">
        <f>RES_hhdet_emih!O139/RES_summary!O$19</f>
        <v>2.8899823920121124</v>
      </c>
      <c r="P139" s="178">
        <f>RES_hhdet_emih!P139/RES_summary!P$19</f>
        <v>2.6136250767587001</v>
      </c>
      <c r="Q139" s="178">
        <f>RES_hhdet_emih!Q139/RES_summary!Q$19</f>
        <v>2.3815933286707147</v>
      </c>
    </row>
    <row r="140" spans="1:17" ht="12" customHeight="1" x14ac:dyDescent="0.25">
      <c r="A140" s="23" t="s">
        <v>57</v>
      </c>
      <c r="B140" s="177">
        <f>RES_hhdet_emih!B140/RES_summary!B$19</f>
        <v>7.5454011482777394</v>
      </c>
      <c r="C140" s="177">
        <f>RES_hhdet_emih!C140/RES_summary!C$19</f>
        <v>7.5687750378191945</v>
      </c>
      <c r="D140" s="177">
        <f>RES_hhdet_emih!D140/RES_summary!D$19</f>
        <v>7.5774691196777981</v>
      </c>
      <c r="E140" s="177">
        <f>RES_hhdet_emih!E140/RES_summary!E$19</f>
        <v>7.9754397417737941</v>
      </c>
      <c r="F140" s="177">
        <f>RES_hhdet_emih!F140/RES_summary!F$19</f>
        <v>8.3014671162617031</v>
      </c>
      <c r="G140" s="177">
        <f>RES_hhdet_emih!G140/RES_summary!G$19</f>
        <v>8.0943598695979748</v>
      </c>
      <c r="H140" s="177">
        <f>RES_hhdet_emih!H140/RES_summary!H$19</f>
        <v>8.0826605473431403</v>
      </c>
      <c r="I140" s="177">
        <f>RES_hhdet_emih!I140/RES_summary!I$19</f>
        <v>8.1554317714015792</v>
      </c>
      <c r="J140" s="177">
        <f>RES_hhdet_emih!J140/RES_summary!J$19</f>
        <v>7.8479381744892827</v>
      </c>
      <c r="K140" s="177">
        <f>RES_hhdet_emih!K140/RES_summary!K$19</f>
        <v>8.0791575248087497</v>
      </c>
      <c r="L140" s="177">
        <f>RES_hhdet_emih!L140/RES_summary!L$19</f>
        <v>8.1828125790998136</v>
      </c>
      <c r="M140" s="177">
        <f>RES_hhdet_emih!M140/RES_summary!M$19</f>
        <v>7.415336966801787</v>
      </c>
      <c r="N140" s="177">
        <f>RES_hhdet_emih!N140/RES_summary!N$19</f>
        <v>6.2069564244945079</v>
      </c>
      <c r="O140" s="177">
        <f>RES_hhdet_emih!O140/RES_summary!O$19</f>
        <v>5.673608791009392</v>
      </c>
      <c r="P140" s="177">
        <f>RES_hhdet_emih!P140/RES_summary!P$19</f>
        <v>5.1525751513242923</v>
      </c>
      <c r="Q140" s="177">
        <f>RES_hhdet_emih!Q140/RES_summary!Q$19</f>
        <v>5.235442903751613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6.2172670927600464</v>
      </c>
      <c r="C143" s="184">
        <f>RES_hhdet_emih!C143/RES_summary!C$19</f>
        <v>5.3233572289416422</v>
      </c>
      <c r="D143" s="184">
        <f>RES_hhdet_emih!D143/RES_summary!D$19</f>
        <v>4.3501665325794354</v>
      </c>
      <c r="E143" s="184">
        <f>RES_hhdet_emih!E143/RES_summary!E$19</f>
        <v>4.599704001938334</v>
      </c>
      <c r="F143" s="184">
        <f>RES_hhdet_emih!F143/RES_summary!F$19</f>
        <v>4.6363537311353813</v>
      </c>
      <c r="G143" s="184">
        <f>RES_hhdet_emih!G143/RES_summary!G$19</f>
        <v>4.0837863028983774</v>
      </c>
      <c r="H143" s="184">
        <f>RES_hhdet_emih!H143/RES_summary!H$19</f>
        <v>3.8787165040300975</v>
      </c>
      <c r="I143" s="184">
        <f>RES_hhdet_emih!I143/RES_summary!I$19</f>
        <v>3.6103142766869127</v>
      </c>
      <c r="J143" s="184">
        <f>RES_hhdet_emih!J143/RES_summary!J$19</f>
        <v>3.1586985246009305</v>
      </c>
      <c r="K143" s="184">
        <f>RES_hhdet_emih!K143/RES_summary!K$19</f>
        <v>3.0234008948741935</v>
      </c>
      <c r="L143" s="184">
        <f>RES_hhdet_emih!L143/RES_summary!L$19</f>
        <v>3.3630307683177216</v>
      </c>
      <c r="M143" s="184">
        <f>RES_hhdet_emih!M143/RES_summary!M$19</f>
        <v>3.0937699616304695</v>
      </c>
      <c r="N143" s="184">
        <f>RES_hhdet_emih!N143/RES_summary!N$19</f>
        <v>2.9442790348794361</v>
      </c>
      <c r="O143" s="184">
        <f>RES_hhdet_emih!O143/RES_summary!O$19</f>
        <v>2.8941932862743487</v>
      </c>
      <c r="P143" s="184">
        <f>RES_hhdet_emih!P143/RES_summary!P$19</f>
        <v>2.6144465126183687</v>
      </c>
      <c r="Q143" s="184">
        <f>RES_hhdet_emih!Q143/RES_summary!Q$19</f>
        <v>2.3814605933868251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2.3710245970980006</v>
      </c>
      <c r="C148" s="178">
        <f>RES_hhdet_emih!C148/RES_summary!C$19</f>
        <v>1.7791986424528439</v>
      </c>
      <c r="D148" s="178">
        <f>RES_hhdet_emih!D148/RES_summary!D$19</f>
        <v>0.98685672485645115</v>
      </c>
      <c r="E148" s="178">
        <f>RES_hhdet_emih!E148/RES_summary!E$19</f>
        <v>0.5277530556372706</v>
      </c>
      <c r="F148" s="178">
        <f>RES_hhdet_emih!F148/RES_summary!F$19</f>
        <v>0.43192664753868537</v>
      </c>
      <c r="G148" s="178">
        <f>RES_hhdet_emih!G148/RES_summary!G$19</f>
        <v>0.32023617472657384</v>
      </c>
      <c r="H148" s="178">
        <f>RES_hhdet_emih!H148/RES_summary!H$19</f>
        <v>0.2314725962504087</v>
      </c>
      <c r="I148" s="178">
        <f>RES_hhdet_emih!I148/RES_summary!I$19</f>
        <v>0.15931824367379332</v>
      </c>
      <c r="J148" s="178">
        <f>RES_hhdet_emih!J148/RES_summary!J$19</f>
        <v>0.13508074099229031</v>
      </c>
      <c r="K148" s="178">
        <f>RES_hhdet_emih!K148/RES_summary!K$19</f>
        <v>6.4143915170404561E-2</v>
      </c>
      <c r="L148" s="178">
        <f>RES_hhdet_emih!L148/RES_summary!L$19</f>
        <v>3.6293972976361465E-2</v>
      </c>
      <c r="M148" s="178">
        <f>RES_hhdet_emih!M148/RES_summary!M$19</f>
        <v>1.4631651411842826E-2</v>
      </c>
      <c r="N148" s="178">
        <f>RES_hhdet_emih!N148/RES_summary!N$19</f>
        <v>5.4801285928313664E-3</v>
      </c>
      <c r="O148" s="178">
        <f>RES_hhdet_emih!O148/RES_summary!O$19</f>
        <v>2.7291608656397686E-3</v>
      </c>
      <c r="P148" s="178">
        <f>RES_hhdet_emih!P148/RES_summary!P$19</f>
        <v>1.1522884584309308E-3</v>
      </c>
      <c r="Q148" s="178">
        <f>RES_hhdet_emih!Q148/RES_summary!Q$19</f>
        <v>1.7760138240889797E-4</v>
      </c>
    </row>
    <row r="149" spans="1:17" ht="12" customHeight="1" x14ac:dyDescent="0.25">
      <c r="A149" s="167" t="s">
        <v>144</v>
      </c>
      <c r="B149" s="183">
        <f>RES_hhdet_emih!B149/RES_summary!B$19</f>
        <v>3.4794696940893197</v>
      </c>
      <c r="C149" s="183">
        <f>RES_hhdet_emih!C149/RES_summary!C$19</f>
        <v>3.5086642690439733</v>
      </c>
      <c r="D149" s="183">
        <f>RES_hhdet_emih!D149/RES_summary!D$19</f>
        <v>3.5071359686358927</v>
      </c>
      <c r="E149" s="183">
        <f>RES_hhdet_emih!E149/RES_summary!E$19</f>
        <v>3.5945793277663594</v>
      </c>
      <c r="F149" s="183">
        <f>RES_hhdet_emih!F149/RES_summary!F$19</f>
        <v>3.6348301891734685</v>
      </c>
      <c r="G149" s="183">
        <f>RES_hhdet_emih!G149/RES_summary!G$19</f>
        <v>3.6739151282813447</v>
      </c>
      <c r="H149" s="183">
        <f>RES_hhdet_emih!H149/RES_summary!H$19</f>
        <v>3.6636897623058791</v>
      </c>
      <c r="I149" s="183">
        <f>RES_hhdet_emih!I149/RES_summary!I$19</f>
        <v>3.6815692832648819</v>
      </c>
      <c r="J149" s="183">
        <f>RES_hhdet_emih!J149/RES_summary!J$19</f>
        <v>3.7037091857859181</v>
      </c>
      <c r="K149" s="183">
        <f>RES_hhdet_emih!K149/RES_summary!K$19</f>
        <v>3.6706981153492517</v>
      </c>
      <c r="L149" s="183">
        <f>RES_hhdet_emih!L149/RES_summary!L$19</f>
        <v>3.6401156742845635</v>
      </c>
      <c r="M149" s="183">
        <f>RES_hhdet_emih!M149/RES_summary!M$19</f>
        <v>3.6681413345084257</v>
      </c>
      <c r="N149" s="183">
        <f>RES_hhdet_emih!N149/RES_summary!N$19</f>
        <v>3.6021660606596582</v>
      </c>
      <c r="O149" s="183">
        <f>RES_hhdet_emih!O149/RES_summary!O$19</f>
        <v>3.5258736783424602</v>
      </c>
      <c r="P149" s="183">
        <f>RES_hhdet_emih!P149/RES_summary!P$19</f>
        <v>3.4974142602856793</v>
      </c>
      <c r="Q149" s="183">
        <f>RES_hhdet_emih!Q149/RES_summary!Q$19</f>
        <v>3.4440354046057435</v>
      </c>
    </row>
    <row r="150" spans="1:17" ht="12" customHeight="1" x14ac:dyDescent="0.25">
      <c r="A150" s="167" t="s">
        <v>143</v>
      </c>
      <c r="B150" s="183">
        <f>RES_hhdet_emih!B150/RES_summary!B$19</f>
        <v>1.2178143929312713</v>
      </c>
      <c r="C150" s="183">
        <f>RES_hhdet_emih!C150/RES_summary!C$19</f>
        <v>1.2280324941653913</v>
      </c>
      <c r="D150" s="183">
        <f>RES_hhdet_emih!D150/RES_summary!D$19</f>
        <v>1.227497589022553</v>
      </c>
      <c r="E150" s="183">
        <f>RES_hhdet_emih!E150/RES_summary!E$19</f>
        <v>1.2581027647181642</v>
      </c>
      <c r="F150" s="183">
        <f>RES_hhdet_emih!F150/RES_summary!F$19</f>
        <v>1.2721905662107309</v>
      </c>
      <c r="G150" s="183">
        <f>RES_hhdet_emih!G150/RES_summary!G$19</f>
        <v>1.2858702948984564</v>
      </c>
      <c r="H150" s="183">
        <f>RES_hhdet_emih!H150/RES_summary!H$19</f>
        <v>1.2822914168070638</v>
      </c>
      <c r="I150" s="183">
        <f>RES_hhdet_emih!I150/RES_summary!I$19</f>
        <v>1.2885492491426753</v>
      </c>
      <c r="J150" s="183">
        <f>RES_hhdet_emih!J150/RES_summary!J$19</f>
        <v>1.2962982150250237</v>
      </c>
      <c r="K150" s="183">
        <f>RES_hhdet_emih!K150/RES_summary!K$19</f>
        <v>1.2847443403722416</v>
      </c>
      <c r="L150" s="183">
        <f>RES_hhdet_emih!L150/RES_summary!L$19</f>
        <v>1.2740404859995975</v>
      </c>
      <c r="M150" s="183">
        <f>RES_hhdet_emih!M150/RES_summary!M$19</f>
        <v>1.2838494670779459</v>
      </c>
      <c r="N150" s="183">
        <f>RES_hhdet_emih!N150/RES_summary!N$19</f>
        <v>1.2607581212308783</v>
      </c>
      <c r="O150" s="183">
        <f>RES_hhdet_emih!O150/RES_summary!O$19</f>
        <v>1.2340557874198614</v>
      </c>
      <c r="P150" s="183">
        <f>RES_hhdet_emih!P150/RES_summary!P$19</f>
        <v>1.2240949910999848</v>
      </c>
      <c r="Q150" s="183">
        <f>RES_hhdet_emih!Q150/RES_summary!Q$19</f>
        <v>1.2054123916120061</v>
      </c>
    </row>
    <row r="151" spans="1:17" ht="12" customHeight="1" x14ac:dyDescent="0.25">
      <c r="A151" s="166" t="s">
        <v>57</v>
      </c>
      <c r="B151" s="182">
        <f>RES_hhdet_emih!B151/RES_summary!B$19</f>
        <v>1.2178143929312713</v>
      </c>
      <c r="C151" s="182">
        <f>RES_hhdet_emih!C151/RES_summary!C$19</f>
        <v>1.2280324941653913</v>
      </c>
      <c r="D151" s="182">
        <f>RES_hhdet_emih!D151/RES_summary!D$19</f>
        <v>1.227497589022553</v>
      </c>
      <c r="E151" s="182">
        <f>RES_hhdet_emih!E151/RES_summary!E$19</f>
        <v>1.2581027647181642</v>
      </c>
      <c r="F151" s="182">
        <f>RES_hhdet_emih!F151/RES_summary!F$19</f>
        <v>1.2721905662107309</v>
      </c>
      <c r="G151" s="182">
        <f>RES_hhdet_emih!G151/RES_summary!G$19</f>
        <v>1.2858702948984564</v>
      </c>
      <c r="H151" s="182">
        <f>RES_hhdet_emih!H151/RES_summary!H$19</f>
        <v>1.2822914168070638</v>
      </c>
      <c r="I151" s="182">
        <f>RES_hhdet_emih!I151/RES_summary!I$19</f>
        <v>1.2885492491426753</v>
      </c>
      <c r="J151" s="182">
        <f>RES_hhdet_emih!J151/RES_summary!J$19</f>
        <v>1.2962982150250237</v>
      </c>
      <c r="K151" s="182">
        <f>RES_hhdet_emih!K151/RES_summary!K$19</f>
        <v>1.2847443403722416</v>
      </c>
      <c r="L151" s="182">
        <f>RES_hhdet_emih!L151/RES_summary!L$19</f>
        <v>1.2740404859995975</v>
      </c>
      <c r="M151" s="182">
        <f>RES_hhdet_emih!M151/RES_summary!M$19</f>
        <v>1.2838494670779459</v>
      </c>
      <c r="N151" s="182">
        <f>RES_hhdet_emih!N151/RES_summary!N$19</f>
        <v>1.2607581212308783</v>
      </c>
      <c r="O151" s="182">
        <f>RES_hhdet_emih!O151/RES_summary!O$19</f>
        <v>1.2340557874198614</v>
      </c>
      <c r="P151" s="182">
        <f>RES_hhdet_emih!P151/RES_summary!P$19</f>
        <v>1.2240949910999848</v>
      </c>
      <c r="Q151" s="182">
        <f>RES_hhdet_emih!Q151/RES_summary!Q$19</f>
        <v>1.2054123916120061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3.8462424956620458</v>
      </c>
      <c r="C157" s="178">
        <f>RES_hhdet_emih!C157/RES_summary!C$19</f>
        <v>3.5441585864887988</v>
      </c>
      <c r="D157" s="178">
        <f>RES_hhdet_emih!D157/RES_summary!D$19</f>
        <v>3.3633098077229842</v>
      </c>
      <c r="E157" s="178">
        <f>RES_hhdet_emih!E157/RES_summary!E$19</f>
        <v>4.0719509463010635</v>
      </c>
      <c r="F157" s="178">
        <f>RES_hhdet_emih!F157/RES_summary!F$19</f>
        <v>4.2044270835966957</v>
      </c>
      <c r="G157" s="178">
        <f>RES_hhdet_emih!G157/RES_summary!G$19</f>
        <v>3.7635501281718029</v>
      </c>
      <c r="H157" s="178">
        <f>RES_hhdet_emih!H157/RES_summary!H$19</f>
        <v>3.6472439077796892</v>
      </c>
      <c r="I157" s="178">
        <f>RES_hhdet_emih!I157/RES_summary!I$19</f>
        <v>3.4509960330131197</v>
      </c>
      <c r="J157" s="178">
        <f>RES_hhdet_emih!J157/RES_summary!J$19</f>
        <v>3.02361778360864</v>
      </c>
      <c r="K157" s="178">
        <f>RES_hhdet_emih!K157/RES_summary!K$19</f>
        <v>2.9592569797037886</v>
      </c>
      <c r="L157" s="178">
        <f>RES_hhdet_emih!L157/RES_summary!L$19</f>
        <v>3.3267367953413602</v>
      </c>
      <c r="M157" s="178">
        <f>RES_hhdet_emih!M157/RES_summary!M$19</f>
        <v>3.0791383102186263</v>
      </c>
      <c r="N157" s="178">
        <f>RES_hhdet_emih!N157/RES_summary!N$19</f>
        <v>2.9387989062866047</v>
      </c>
      <c r="O157" s="178">
        <f>RES_hhdet_emih!O157/RES_summary!O$19</f>
        <v>2.8914641254087088</v>
      </c>
      <c r="P157" s="178">
        <f>RES_hhdet_emih!P157/RES_summary!P$19</f>
        <v>2.613294224159938</v>
      </c>
      <c r="Q157" s="178">
        <f>RES_hhdet_emih!Q157/RES_summary!Q$19</f>
        <v>2.3812829920044165</v>
      </c>
    </row>
    <row r="158" spans="1:17" ht="12" customHeight="1" x14ac:dyDescent="0.25">
      <c r="A158" s="23" t="s">
        <v>57</v>
      </c>
      <c r="B158" s="177">
        <f>RES_hhdet_emih!B158/RES_summary!B$19</f>
        <v>7.5454011482777421</v>
      </c>
      <c r="C158" s="177">
        <f>RES_hhdet_emih!C158/RES_summary!C$19</f>
        <v>7.4638921873667092</v>
      </c>
      <c r="D158" s="177">
        <f>RES_hhdet_emih!D158/RES_summary!D$19</f>
        <v>7.468444166734785</v>
      </c>
      <c r="E158" s="177">
        <f>RES_hhdet_emih!E158/RES_summary!E$19</f>
        <v>7.7805217677577803</v>
      </c>
      <c r="F158" s="177">
        <f>RES_hhdet_emih!F158/RES_summary!F$19</f>
        <v>8.1526750521793865</v>
      </c>
      <c r="G158" s="177">
        <f>RES_hhdet_emih!G158/RES_summary!G$19</f>
        <v>8.1506089880817196</v>
      </c>
      <c r="H158" s="177">
        <f>RES_hhdet_emih!H158/RES_summary!H$19</f>
        <v>8.1174877261980409</v>
      </c>
      <c r="I158" s="177">
        <f>RES_hhdet_emih!I158/RES_summary!I$19</f>
        <v>8.1295639762649063</v>
      </c>
      <c r="J158" s="177">
        <f>RES_hhdet_emih!J158/RES_summary!J$19</f>
        <v>7.8373664191199301</v>
      </c>
      <c r="K158" s="177">
        <f>RES_hhdet_emih!K158/RES_summary!K$19</f>
        <v>7.9799194516362677</v>
      </c>
      <c r="L158" s="177">
        <f>RES_hhdet_emih!L158/RES_summary!L$19</f>
        <v>8.1379898279165346</v>
      </c>
      <c r="M158" s="177">
        <f>RES_hhdet_emih!M158/RES_summary!M$19</f>
        <v>7.3260900219925338</v>
      </c>
      <c r="N158" s="177">
        <f>RES_hhdet_emih!N158/RES_summary!N$19</f>
        <v>6.2302112525509799</v>
      </c>
      <c r="O158" s="177">
        <f>RES_hhdet_emih!O158/RES_summary!O$19</f>
        <v>5.6771390083590321</v>
      </c>
      <c r="P158" s="177">
        <f>RES_hhdet_emih!P158/RES_summary!P$19</f>
        <v>5.1510562365930364</v>
      </c>
      <c r="Q158" s="177">
        <f>RES_hhdet_emih!Q158/RES_summary!Q$19</f>
        <v>5.2348579408339102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6.2147250236992804</v>
      </c>
      <c r="C161" s="184">
        <f>RES_hhdet_emih!C161/RES_summary!C$19</f>
        <v>5.9181394472002458</v>
      </c>
      <c r="D161" s="184">
        <f>RES_hhdet_emih!D161/RES_summary!D$19</f>
        <v>5.6954454295059511</v>
      </c>
      <c r="E161" s="184">
        <f>RES_hhdet_emih!E161/RES_summary!E$19</f>
        <v>6.3595329812326726</v>
      </c>
      <c r="F161" s="184">
        <f>RES_hhdet_emih!F161/RES_summary!F$19</f>
        <v>6.393023522737395</v>
      </c>
      <c r="G161" s="184">
        <f>RES_hhdet_emih!G161/RES_summary!G$19</f>
        <v>5.6220602288254939</v>
      </c>
      <c r="H161" s="184">
        <f>RES_hhdet_emih!H161/RES_summary!H$19</f>
        <v>4.9562608771685301</v>
      </c>
      <c r="I161" s="184">
        <f>RES_hhdet_emih!I161/RES_summary!I$19</f>
        <v>4.5775628207690033</v>
      </c>
      <c r="J161" s="184">
        <f>RES_hhdet_emih!J161/RES_summary!J$19</f>
        <v>4.0707397645192716</v>
      </c>
      <c r="K161" s="184">
        <f>RES_hhdet_emih!K161/RES_summary!K$19</f>
        <v>3.765197642505175</v>
      </c>
      <c r="L161" s="184">
        <f>RES_hhdet_emih!L161/RES_summary!L$19</f>
        <v>3.9376569068022951</v>
      </c>
      <c r="M161" s="184">
        <f>RES_hhdet_emih!M161/RES_summary!M$19</f>
        <v>3.3732341553825189</v>
      </c>
      <c r="N161" s="184">
        <f>RES_hhdet_emih!N161/RES_summary!N$19</f>
        <v>3.0794480745189623</v>
      </c>
      <c r="O161" s="184">
        <f>RES_hhdet_emih!O161/RES_summary!O$19</f>
        <v>2.990470049438914</v>
      </c>
      <c r="P161" s="184">
        <f>RES_hhdet_emih!P161/RES_summary!P$19</f>
        <v>2.6675306580503166</v>
      </c>
      <c r="Q161" s="184">
        <f>RES_hhdet_emih!Q161/RES_summary!Q$19</f>
        <v>2.395714792270577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2.3718757135318773</v>
      </c>
      <c r="C166" s="178">
        <f>RES_hhdet_emih!C166/RES_summary!C$19</f>
        <v>2.2796921562017696</v>
      </c>
      <c r="D166" s="178">
        <f>RES_hhdet_emih!D166/RES_summary!D$19</f>
        <v>2.1479358294617077</v>
      </c>
      <c r="E166" s="178">
        <f>RES_hhdet_emih!E166/RES_summary!E$19</f>
        <v>2.0806303364803425</v>
      </c>
      <c r="F166" s="178">
        <f>RES_hhdet_emih!F166/RES_summary!F$19</f>
        <v>2.0105908859945809</v>
      </c>
      <c r="G166" s="178">
        <f>RES_hhdet_emih!G166/RES_summary!G$19</f>
        <v>1.723330389318666</v>
      </c>
      <c r="H166" s="178">
        <f>RES_hhdet_emih!H166/RES_summary!H$19</f>
        <v>1.2283478874093881</v>
      </c>
      <c r="I166" s="178">
        <f>RES_hhdet_emih!I166/RES_summary!I$19</f>
        <v>1.0783440328117837</v>
      </c>
      <c r="J166" s="178">
        <f>RES_hhdet_emih!J166/RES_summary!J$19</f>
        <v>1.0381991241721409</v>
      </c>
      <c r="K166" s="178">
        <f>RES_hhdet_emih!K166/RES_summary!K$19</f>
        <v>0.78050543834710073</v>
      </c>
      <c r="L166" s="178">
        <f>RES_hhdet_emih!L166/RES_summary!L$19</f>
        <v>0.58392674610914619</v>
      </c>
      <c r="M166" s="178">
        <f>RES_hhdet_emih!M166/RES_summary!M$19</f>
        <v>0.28306095990525543</v>
      </c>
      <c r="N166" s="178">
        <f>RES_hhdet_emih!N166/RES_summary!N$19</f>
        <v>0.13235132313929165</v>
      </c>
      <c r="O166" s="178">
        <f>RES_hhdet_emih!O166/RES_summary!O$19</f>
        <v>8.5749885721463984E-2</v>
      </c>
      <c r="P166" s="178">
        <f>RES_hhdet_emih!P166/RES_summary!P$19</f>
        <v>4.4573073601639E-2</v>
      </c>
      <c r="Q166" s="178">
        <f>RES_hhdet_emih!Q166/RES_summary!Q$19</f>
        <v>8.7938762744674444E-3</v>
      </c>
    </row>
    <row r="167" spans="1:17" ht="12" customHeight="1" x14ac:dyDescent="0.25">
      <c r="A167" s="167" t="s">
        <v>144</v>
      </c>
      <c r="B167" s="183">
        <f>RES_hhdet_emih!B167/RES_summary!B$19</f>
        <v>3.4794696940893197</v>
      </c>
      <c r="C167" s="183">
        <f>RES_hhdet_emih!C167/RES_summary!C$19</f>
        <v>3.5086642690439747</v>
      </c>
      <c r="D167" s="183">
        <f>RES_hhdet_emih!D167/RES_summary!D$19</f>
        <v>3.5071359686358932</v>
      </c>
      <c r="E167" s="183">
        <f>RES_hhdet_emih!E167/RES_summary!E$19</f>
        <v>3.5945793277663594</v>
      </c>
      <c r="F167" s="183">
        <f>RES_hhdet_emih!F167/RES_summary!F$19</f>
        <v>3.6348301891734707</v>
      </c>
      <c r="G167" s="183">
        <f>RES_hhdet_emih!G167/RES_summary!G$19</f>
        <v>3.6739151282813451</v>
      </c>
      <c r="H167" s="183">
        <f>RES_hhdet_emih!H167/RES_summary!H$19</f>
        <v>3.6636897623058777</v>
      </c>
      <c r="I167" s="183">
        <f>RES_hhdet_emih!I167/RES_summary!I$19</f>
        <v>3.6815692832648828</v>
      </c>
      <c r="J167" s="183">
        <f>RES_hhdet_emih!J167/RES_summary!J$19</f>
        <v>3.7037091857859186</v>
      </c>
      <c r="K167" s="183">
        <f>RES_hhdet_emih!K167/RES_summary!K$19</f>
        <v>3.6706981153492504</v>
      </c>
      <c r="L167" s="183">
        <f>RES_hhdet_emih!L167/RES_summary!L$19</f>
        <v>3.6401156742845622</v>
      </c>
      <c r="M167" s="183">
        <f>RES_hhdet_emih!M167/RES_summary!M$19</f>
        <v>3.6681413345084262</v>
      </c>
      <c r="N167" s="183">
        <f>RES_hhdet_emih!N167/RES_summary!N$19</f>
        <v>3.6021660606596568</v>
      </c>
      <c r="O167" s="183">
        <f>RES_hhdet_emih!O167/RES_summary!O$19</f>
        <v>3.5258736783424598</v>
      </c>
      <c r="P167" s="183">
        <f>RES_hhdet_emih!P167/RES_summary!P$19</f>
        <v>3.4974142602856793</v>
      </c>
      <c r="Q167" s="183">
        <f>RES_hhdet_emih!Q167/RES_summary!Q$19</f>
        <v>3.4440354046057431</v>
      </c>
    </row>
    <row r="168" spans="1:17" ht="12" customHeight="1" x14ac:dyDescent="0.25">
      <c r="A168" s="167" t="s">
        <v>143</v>
      </c>
      <c r="B168" s="183">
        <f>RES_hhdet_emih!B168/RES_summary!B$19</f>
        <v>1.2178143929312713</v>
      </c>
      <c r="C168" s="183">
        <f>RES_hhdet_emih!C168/RES_summary!C$19</f>
        <v>1.2280324941653913</v>
      </c>
      <c r="D168" s="183">
        <f>RES_hhdet_emih!D168/RES_summary!D$19</f>
        <v>1.2274975890225537</v>
      </c>
      <c r="E168" s="183">
        <f>RES_hhdet_emih!E168/RES_summary!E$19</f>
        <v>1.2581027647181648</v>
      </c>
      <c r="F168" s="183">
        <f>RES_hhdet_emih!F168/RES_summary!F$19</f>
        <v>1.2721905662107311</v>
      </c>
      <c r="G168" s="183">
        <f>RES_hhdet_emih!G168/RES_summary!G$19</f>
        <v>1.2858702948984553</v>
      </c>
      <c r="H168" s="183">
        <f>RES_hhdet_emih!H168/RES_summary!H$19</f>
        <v>1.2822914168070649</v>
      </c>
      <c r="I168" s="183">
        <f>RES_hhdet_emih!I168/RES_summary!I$19</f>
        <v>1.2885492491426758</v>
      </c>
      <c r="J168" s="183">
        <f>RES_hhdet_emih!J168/RES_summary!J$19</f>
        <v>1.2962982150250273</v>
      </c>
      <c r="K168" s="183">
        <f>RES_hhdet_emih!K168/RES_summary!K$19</f>
        <v>1.2847443403722416</v>
      </c>
      <c r="L168" s="183">
        <f>RES_hhdet_emih!L168/RES_summary!L$19</f>
        <v>1.274040485999598</v>
      </c>
      <c r="M168" s="183">
        <f>RES_hhdet_emih!M168/RES_summary!M$19</f>
        <v>1.2838494670779461</v>
      </c>
      <c r="N168" s="183">
        <f>RES_hhdet_emih!N168/RES_summary!N$19</f>
        <v>1.2607581212308783</v>
      </c>
      <c r="O168" s="183">
        <f>RES_hhdet_emih!O168/RES_summary!O$19</f>
        <v>1.2340557874198614</v>
      </c>
      <c r="P168" s="183">
        <f>RES_hhdet_emih!P168/RES_summary!P$19</f>
        <v>1.2240949910999839</v>
      </c>
      <c r="Q168" s="183">
        <f>RES_hhdet_emih!Q168/RES_summary!Q$19</f>
        <v>1.2054123916120068</v>
      </c>
    </row>
    <row r="169" spans="1:17" ht="12" customHeight="1" x14ac:dyDescent="0.25">
      <c r="A169" s="166" t="s">
        <v>57</v>
      </c>
      <c r="B169" s="182">
        <f>RES_hhdet_emih!B169/RES_summary!B$19</f>
        <v>1.2178143929312713</v>
      </c>
      <c r="C169" s="182">
        <f>RES_hhdet_emih!C169/RES_summary!C$19</f>
        <v>1.2280324941653913</v>
      </c>
      <c r="D169" s="182">
        <f>RES_hhdet_emih!D169/RES_summary!D$19</f>
        <v>1.2274975890225537</v>
      </c>
      <c r="E169" s="182">
        <f>RES_hhdet_emih!E169/RES_summary!E$19</f>
        <v>1.2581027647181648</v>
      </c>
      <c r="F169" s="182">
        <f>RES_hhdet_emih!F169/RES_summary!F$19</f>
        <v>1.2721905662107311</v>
      </c>
      <c r="G169" s="182">
        <f>RES_hhdet_emih!G169/RES_summary!G$19</f>
        <v>1.2858702948984553</v>
      </c>
      <c r="H169" s="182">
        <f>RES_hhdet_emih!H169/RES_summary!H$19</f>
        <v>1.2822914168070649</v>
      </c>
      <c r="I169" s="182">
        <f>RES_hhdet_emih!I169/RES_summary!I$19</f>
        <v>1.2885492491426758</v>
      </c>
      <c r="J169" s="182">
        <f>RES_hhdet_emih!J169/RES_summary!J$19</f>
        <v>1.2962982150250273</v>
      </c>
      <c r="K169" s="182">
        <f>RES_hhdet_emih!K169/RES_summary!K$19</f>
        <v>1.2847443403722416</v>
      </c>
      <c r="L169" s="182">
        <f>RES_hhdet_emih!L169/RES_summary!L$19</f>
        <v>1.274040485999598</v>
      </c>
      <c r="M169" s="182">
        <f>RES_hhdet_emih!M169/RES_summary!M$19</f>
        <v>1.2838494670779461</v>
      </c>
      <c r="N169" s="182">
        <f>RES_hhdet_emih!N169/RES_summary!N$19</f>
        <v>1.2607581212308783</v>
      </c>
      <c r="O169" s="182">
        <f>RES_hhdet_emih!O169/RES_summary!O$19</f>
        <v>1.2340557874198614</v>
      </c>
      <c r="P169" s="182">
        <f>RES_hhdet_emih!P169/RES_summary!P$19</f>
        <v>1.2240949910999839</v>
      </c>
      <c r="Q169" s="182">
        <f>RES_hhdet_emih!Q169/RES_summary!Q$19</f>
        <v>1.2054123916120068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3.8428493101674031</v>
      </c>
      <c r="C175" s="178">
        <f>RES_hhdet_emih!C175/RES_summary!C$19</f>
        <v>3.6384472909984766</v>
      </c>
      <c r="D175" s="178">
        <f>RES_hhdet_emih!D175/RES_summary!D$19</f>
        <v>3.5475096000442434</v>
      </c>
      <c r="E175" s="178">
        <f>RES_hhdet_emih!E175/RES_summary!E$19</f>
        <v>4.2789026447523302</v>
      </c>
      <c r="F175" s="178">
        <f>RES_hhdet_emih!F175/RES_summary!F$19</f>
        <v>4.3824326367428146</v>
      </c>
      <c r="G175" s="178">
        <f>RES_hhdet_emih!G175/RES_summary!G$19</f>
        <v>3.8987298395068279</v>
      </c>
      <c r="H175" s="178">
        <f>RES_hhdet_emih!H175/RES_summary!H$19</f>
        <v>3.7279129897591425</v>
      </c>
      <c r="I175" s="178">
        <f>RES_hhdet_emih!I175/RES_summary!I$19</f>
        <v>3.4992187879572194</v>
      </c>
      <c r="J175" s="178">
        <f>RES_hhdet_emih!J175/RES_summary!J$19</f>
        <v>3.0325406403471309</v>
      </c>
      <c r="K175" s="178">
        <f>RES_hhdet_emih!K175/RES_summary!K$19</f>
        <v>2.9846922041580743</v>
      </c>
      <c r="L175" s="178">
        <f>RES_hhdet_emih!L175/RES_summary!L$19</f>
        <v>3.3537301606931491</v>
      </c>
      <c r="M175" s="178">
        <f>RES_hhdet_emih!M175/RES_summary!M$19</f>
        <v>3.0901731954772633</v>
      </c>
      <c r="N175" s="178">
        <f>RES_hhdet_emih!N175/RES_summary!N$19</f>
        <v>2.9470967513796702</v>
      </c>
      <c r="O175" s="178">
        <f>RES_hhdet_emih!O175/RES_summary!O$19</f>
        <v>2.90472016371745</v>
      </c>
      <c r="P175" s="178">
        <f>RES_hhdet_emih!P175/RES_summary!P$19</f>
        <v>2.6229575844486774</v>
      </c>
      <c r="Q175" s="178">
        <f>RES_hhdet_emih!Q175/RES_summary!Q$19</f>
        <v>2.3869209159961096</v>
      </c>
    </row>
    <row r="176" spans="1:17" ht="12" customHeight="1" x14ac:dyDescent="0.25">
      <c r="A176" s="23" t="s">
        <v>57</v>
      </c>
      <c r="B176" s="177">
        <f>RES_hhdet_emih!B176/RES_summary!B$19</f>
        <v>7.5454011482777412</v>
      </c>
      <c r="C176" s="177">
        <f>RES_hhdet_emih!C176/RES_summary!C$19</f>
        <v>7.6663182795869567</v>
      </c>
      <c r="D176" s="177">
        <f>RES_hhdet_emih!D176/RES_summary!D$19</f>
        <v>7.8780013828566213</v>
      </c>
      <c r="E176" s="177">
        <f>RES_hhdet_emih!E176/RES_summary!E$19</f>
        <v>8.17721104486718</v>
      </c>
      <c r="F176" s="177">
        <f>RES_hhdet_emih!F176/RES_summary!F$19</f>
        <v>8.4977560963827674</v>
      </c>
      <c r="G176" s="177">
        <f>RES_hhdet_emih!G176/RES_summary!G$19</f>
        <v>8.4435518367404185</v>
      </c>
      <c r="H176" s="177">
        <f>RES_hhdet_emih!H176/RES_summary!H$19</f>
        <v>8.2966170223854405</v>
      </c>
      <c r="I176" s="177">
        <f>RES_hhdet_emih!I176/RES_summary!I$19</f>
        <v>8.2439862972092008</v>
      </c>
      <c r="J176" s="177">
        <f>RES_hhdet_emih!J176/RES_summary!J$19</f>
        <v>7.8600958530349789</v>
      </c>
      <c r="K176" s="177">
        <f>RES_hhdet_emih!K176/RES_summary!K$19</f>
        <v>8.0483047763222686</v>
      </c>
      <c r="L176" s="177">
        <f>RES_hhdet_emih!L176/RES_summary!L$19</f>
        <v>8.2037853461695924</v>
      </c>
      <c r="M176" s="177">
        <f>RES_hhdet_emih!M176/RES_summary!M$19</f>
        <v>7.3526481096880651</v>
      </c>
      <c r="N176" s="177">
        <f>RES_hhdet_emih!N176/RES_summary!N$19</f>
        <v>6.2477425777776556</v>
      </c>
      <c r="O176" s="177">
        <f>RES_hhdet_emih!O176/RES_summary!O$19</f>
        <v>5.7033693433570454</v>
      </c>
      <c r="P176" s="177">
        <f>RES_hhdet_emih!P176/RES_summary!P$19</f>
        <v>5.1701655444398167</v>
      </c>
      <c r="Q176" s="177">
        <f>RES_hhdet_emih!Q176/RES_summary!Q$19</f>
        <v>5.247164076663231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</v>
      </c>
      <c r="D4" s="157">
        <f t="shared" ref="D4:Q4" si="16">SUM(D5:D6)</f>
        <v>0</v>
      </c>
      <c r="E4" s="157">
        <f t="shared" si="16"/>
        <v>0</v>
      </c>
      <c r="F4" s="157">
        <f t="shared" si="16"/>
        <v>0</v>
      </c>
      <c r="G4" s="157">
        <f t="shared" si="16"/>
        <v>0</v>
      </c>
      <c r="H4" s="157">
        <f t="shared" si="16"/>
        <v>0</v>
      </c>
      <c r="I4" s="157">
        <f t="shared" si="16"/>
        <v>0</v>
      </c>
      <c r="J4" s="157">
        <f t="shared" si="16"/>
        <v>0</v>
      </c>
      <c r="K4" s="157">
        <f t="shared" si="16"/>
        <v>0</v>
      </c>
      <c r="L4" s="157">
        <f t="shared" si="16"/>
        <v>0</v>
      </c>
      <c r="M4" s="157">
        <f t="shared" si="16"/>
        <v>0</v>
      </c>
      <c r="N4" s="157">
        <f t="shared" si="16"/>
        <v>0</v>
      </c>
      <c r="O4" s="157">
        <f t="shared" si="16"/>
        <v>0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0</v>
      </c>
      <c r="E7" s="157">
        <f t="shared" si="17"/>
        <v>0</v>
      </c>
      <c r="F7" s="157">
        <f t="shared" si="17"/>
        <v>0</v>
      </c>
      <c r="G7" s="157">
        <f t="shared" si="17"/>
        <v>0</v>
      </c>
      <c r="H7" s="157">
        <f t="shared" si="17"/>
        <v>0</v>
      </c>
      <c r="I7" s="157">
        <f t="shared" si="17"/>
        <v>0</v>
      </c>
      <c r="J7" s="157">
        <f t="shared" si="17"/>
        <v>0</v>
      </c>
      <c r="K7" s="157">
        <f t="shared" si="17"/>
        <v>0</v>
      </c>
      <c r="L7" s="157">
        <f t="shared" si="17"/>
        <v>0</v>
      </c>
      <c r="M7" s="157">
        <f t="shared" si="17"/>
        <v>0</v>
      </c>
      <c r="N7" s="157">
        <f t="shared" si="17"/>
        <v>0</v>
      </c>
      <c r="O7" s="157">
        <f t="shared" si="17"/>
        <v>0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</v>
      </c>
      <c r="D9" s="157">
        <f t="shared" ref="D9" si="19">SUM(D10:D12,D15:D16)</f>
        <v>0</v>
      </c>
      <c r="E9" s="157">
        <f t="shared" ref="E9" si="20">SUM(E10:E12,E15:E16)</f>
        <v>0</v>
      </c>
      <c r="F9" s="157">
        <f t="shared" ref="F9" si="21">SUM(F10:F12,F15:F16)</f>
        <v>0</v>
      </c>
      <c r="G9" s="157">
        <f t="shared" ref="G9" si="22">SUM(G10:G12,G15:G16)</f>
        <v>0</v>
      </c>
      <c r="H9" s="157">
        <f t="shared" ref="H9" si="23">SUM(H10:H12,H15:H16)</f>
        <v>0</v>
      </c>
      <c r="I9" s="157">
        <f t="shared" ref="I9" si="24">SUM(I10:I12,I15:I16)</f>
        <v>0</v>
      </c>
      <c r="J9" s="157">
        <f t="shared" ref="J9" si="25">SUM(J10:J12,J15:J16)</f>
        <v>0</v>
      </c>
      <c r="K9" s="157">
        <f t="shared" ref="K9" si="26">SUM(K10:K12,K15:K16)</f>
        <v>0</v>
      </c>
      <c r="L9" s="157">
        <f t="shared" ref="L9" si="27">SUM(L10:L12,L15:L16)</f>
        <v>0</v>
      </c>
      <c r="M9" s="157">
        <f t="shared" ref="M9" si="28">SUM(M10:M12,M15:M16)</f>
        <v>0</v>
      </c>
      <c r="N9" s="157">
        <f t="shared" ref="N9" si="29">SUM(N10:N12,N15:N16)</f>
        <v>0</v>
      </c>
      <c r="O9" s="157">
        <f t="shared" ref="O9" si="30">SUM(O10:O12,O15:O16)</f>
        <v>0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</v>
      </c>
      <c r="F16" s="160">
        <f t="shared" ref="F16" si="51">SUM(F17:F18)</f>
        <v>0</v>
      </c>
      <c r="G16" s="160">
        <f t="shared" ref="G16" si="52">SUM(G17:G18)</f>
        <v>0</v>
      </c>
      <c r="H16" s="160">
        <f t="shared" ref="H16" si="53">SUM(H17:H18)</f>
        <v>0</v>
      </c>
      <c r="I16" s="160">
        <f t="shared" ref="I16" si="54">SUM(I17:I18)</f>
        <v>0</v>
      </c>
      <c r="J16" s="160">
        <f t="shared" ref="J16" si="55">SUM(J17:J18)</f>
        <v>0</v>
      </c>
      <c r="K16" s="160">
        <f t="shared" ref="K16" si="56">SUM(K17:K18)</f>
        <v>0</v>
      </c>
      <c r="L16" s="160">
        <f t="shared" ref="L16" si="57">SUM(L17:L18)</f>
        <v>0</v>
      </c>
      <c r="M16" s="160">
        <f t="shared" ref="M16" si="58">SUM(M17:M18)</f>
        <v>0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0</v>
      </c>
      <c r="D19" s="157">
        <f t="shared" ref="D19" si="64">SUM(D20:D22)</f>
        <v>0</v>
      </c>
      <c r="E19" s="157">
        <f t="shared" ref="E19" si="65">SUM(E20:E22)</f>
        <v>0</v>
      </c>
      <c r="F19" s="157">
        <f t="shared" ref="F19" si="66">SUM(F20:F22)</f>
        <v>0</v>
      </c>
      <c r="G19" s="157">
        <f t="shared" ref="G19" si="67">SUM(G20:G22)</f>
        <v>0</v>
      </c>
      <c r="H19" s="157">
        <f t="shared" ref="H19" si="68">SUM(H20:H22)</f>
        <v>0</v>
      </c>
      <c r="I19" s="157">
        <f t="shared" ref="I19" si="69">SUM(I20:I22)</f>
        <v>0</v>
      </c>
      <c r="J19" s="157">
        <f t="shared" ref="J19" si="70">SUM(J20:J22)</f>
        <v>0</v>
      </c>
      <c r="K19" s="157">
        <f t="shared" ref="K19" si="71">SUM(K20:K22)</f>
        <v>0</v>
      </c>
      <c r="L19" s="157">
        <f t="shared" ref="L19" si="72">SUM(L20:L22)</f>
        <v>0</v>
      </c>
      <c r="M19" s="157">
        <f t="shared" ref="M19" si="73">SUM(M20:M22)</f>
        <v>0</v>
      </c>
      <c r="N19" s="157">
        <f t="shared" ref="N19" si="74">SUM(N20:N22)</f>
        <v>0</v>
      </c>
      <c r="O19" s="157">
        <f t="shared" ref="O19" si="75">SUM(O20:O22)</f>
        <v>0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2.3619160174704343</v>
      </c>
      <c r="D24" s="168">
        <f t="shared" ref="D24" si="79">SUM(D25,D28,D30,D39)</f>
        <v>2.1240204072499251</v>
      </c>
      <c r="E24" s="168">
        <f t="shared" ref="E24" si="80">SUM(E25,E28,E30,E39)</f>
        <v>1.9911793884525082</v>
      </c>
      <c r="F24" s="168">
        <f t="shared" ref="F24" si="81">SUM(F25,F28,F30,F39)</f>
        <v>1.9947772316568488</v>
      </c>
      <c r="G24" s="168">
        <f t="shared" ref="G24" si="82">SUM(G25,G28,G30,G39)</f>
        <v>2.7226170478302838</v>
      </c>
      <c r="H24" s="168">
        <f t="shared" ref="H24" si="83">SUM(H25,H28,H30,H39)</f>
        <v>3.6190010440819238</v>
      </c>
      <c r="I24" s="168">
        <f t="shared" ref="I24" si="84">SUM(I25,I28,I30,I39)</f>
        <v>2.5809203504733969</v>
      </c>
      <c r="J24" s="168">
        <f t="shared" ref="J24" si="85">SUM(J25,J28,J30,J39)</f>
        <v>3.2779251852395204</v>
      </c>
      <c r="K24" s="168">
        <f t="shared" ref="K24" si="86">SUM(K25,K28,K30,K39)</f>
        <v>2.5777986444175784</v>
      </c>
      <c r="L24" s="168">
        <f t="shared" ref="L24" si="87">SUM(L25,L28,L30,L39)</f>
        <v>14.304144661926745</v>
      </c>
      <c r="M24" s="168">
        <f t="shared" ref="M24" si="88">SUM(M25,M28,M30,M39)</f>
        <v>7.6893761266638014</v>
      </c>
      <c r="N24" s="168">
        <f t="shared" ref="N24" si="89">SUM(N25,N28,N30,N39)</f>
        <v>0</v>
      </c>
      <c r="O24" s="168">
        <f t="shared" ref="O24" si="90">SUM(O25,O28,O30,O39)</f>
        <v>0</v>
      </c>
      <c r="P24" s="168">
        <f t="shared" ref="P24" si="91">SUM(P25,P28,P30,P39)</f>
        <v>0.91662633668795646</v>
      </c>
      <c r="Q24" s="168">
        <f t="shared" ref="Q24" si="92">SUM(Q25,Q28,Q30,Q39)</f>
        <v>0.34455413949212399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0.81081551604595736</v>
      </c>
      <c r="D25" s="157">
        <f t="shared" si="93"/>
        <v>0.72008001659661047</v>
      </c>
      <c r="E25" s="157">
        <f t="shared" si="93"/>
        <v>0.65203887765336899</v>
      </c>
      <c r="F25" s="157">
        <f t="shared" si="93"/>
        <v>0.64786912178138645</v>
      </c>
      <c r="G25" s="157">
        <f t="shared" si="93"/>
        <v>0.89306955870674176</v>
      </c>
      <c r="H25" s="157">
        <f t="shared" si="93"/>
        <v>1.1902890672100197</v>
      </c>
      <c r="I25" s="157">
        <f t="shared" si="93"/>
        <v>0.83125422617159916</v>
      </c>
      <c r="J25" s="157">
        <f t="shared" si="93"/>
        <v>1.0583756917489417</v>
      </c>
      <c r="K25" s="157">
        <f t="shared" si="93"/>
        <v>0.83771313631100908</v>
      </c>
      <c r="L25" s="157">
        <f t="shared" si="93"/>
        <v>3.3928264543142208</v>
      </c>
      <c r="M25" s="157">
        <f t="shared" si="93"/>
        <v>1.6096630310255626</v>
      </c>
      <c r="N25" s="157">
        <f t="shared" si="93"/>
        <v>0</v>
      </c>
      <c r="O25" s="157">
        <f t="shared" si="93"/>
        <v>0</v>
      </c>
      <c r="P25" s="157">
        <f t="shared" si="93"/>
        <v>0.3265550619497477</v>
      </c>
      <c r="Q25" s="157">
        <f t="shared" si="93"/>
        <v>0.11665864611735048</v>
      </c>
    </row>
    <row r="26" spans="1:17" ht="12" customHeight="1" x14ac:dyDescent="0.25">
      <c r="A26" s="23" t="s">
        <v>84</v>
      </c>
      <c r="B26" s="156"/>
      <c r="C26" s="156">
        <v>0.80259352017973307</v>
      </c>
      <c r="D26" s="156">
        <v>0.70559058308661105</v>
      </c>
      <c r="E26" s="156">
        <v>0.62589288031878099</v>
      </c>
      <c r="F26" s="156">
        <v>0.620905773420658</v>
      </c>
      <c r="G26" s="156">
        <v>0.85426157089688448</v>
      </c>
      <c r="H26" s="156">
        <v>1.1620172139728258</v>
      </c>
      <c r="I26" s="156">
        <v>0.80504821160649942</v>
      </c>
      <c r="J26" s="156">
        <v>1.0485986745900149</v>
      </c>
      <c r="K26" s="156">
        <v>0.82911148329319551</v>
      </c>
      <c r="L26" s="156">
        <v>3.2497687039232384</v>
      </c>
      <c r="M26" s="156">
        <v>1.5923424439556901</v>
      </c>
      <c r="N26" s="156">
        <v>0</v>
      </c>
      <c r="O26" s="156">
        <v>0</v>
      </c>
      <c r="P26" s="156">
        <v>0.32276624553353467</v>
      </c>
      <c r="Q26" s="156">
        <v>0.11485915796272005</v>
      </c>
    </row>
    <row r="27" spans="1:17" ht="12" customHeight="1" x14ac:dyDescent="0.25">
      <c r="A27" s="23" t="s">
        <v>60</v>
      </c>
      <c r="B27" s="156"/>
      <c r="C27" s="156">
        <v>8.2219958662242843E-3</v>
      </c>
      <c r="D27" s="156">
        <v>1.4489433509999438E-2</v>
      </c>
      <c r="E27" s="156">
        <v>2.614599733458799E-2</v>
      </c>
      <c r="F27" s="156">
        <v>2.69633483607284E-2</v>
      </c>
      <c r="G27" s="156">
        <v>3.8807987809857239E-2</v>
      </c>
      <c r="H27" s="156">
        <v>2.82718532371939E-2</v>
      </c>
      <c r="I27" s="156">
        <v>2.6206014565099717E-2</v>
      </c>
      <c r="J27" s="156">
        <v>9.7770171589268828E-3</v>
      </c>
      <c r="K27" s="156">
        <v>8.6016530178135691E-3</v>
      </c>
      <c r="L27" s="156">
        <v>0.14305775039098254</v>
      </c>
      <c r="M27" s="156">
        <v>1.7320587069872502E-2</v>
      </c>
      <c r="N27" s="156">
        <v>0</v>
      </c>
      <c r="O27" s="156">
        <v>0</v>
      </c>
      <c r="P27" s="156">
        <v>3.7888164162130289E-3</v>
      </c>
      <c r="Q27" s="156">
        <v>1.799488154630431E-3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1.391797823164149E-2</v>
      </c>
      <c r="D28" s="157">
        <f t="shared" si="94"/>
        <v>1.7791423125047175E-2</v>
      </c>
      <c r="E28" s="157">
        <f t="shared" si="94"/>
        <v>1.5467833941510429E-2</v>
      </c>
      <c r="F28" s="157">
        <f t="shared" si="94"/>
        <v>1.690681393879101E-2</v>
      </c>
      <c r="G28" s="157">
        <f t="shared" si="94"/>
        <v>1.8124803858129406E-2</v>
      </c>
      <c r="H28" s="157">
        <f t="shared" si="94"/>
        <v>2.7601971152887476E-2</v>
      </c>
      <c r="I28" s="157">
        <f t="shared" si="94"/>
        <v>3.1679591331887288E-2</v>
      </c>
      <c r="J28" s="157">
        <f t="shared" si="94"/>
        <v>3.9333924435777573E-2</v>
      </c>
      <c r="K28" s="157">
        <f t="shared" si="94"/>
        <v>4.3752180312103109E-2</v>
      </c>
      <c r="L28" s="157">
        <f t="shared" si="94"/>
        <v>0.15120074929312521</v>
      </c>
      <c r="M28" s="157">
        <f t="shared" si="94"/>
        <v>6.2665407649980631E-2</v>
      </c>
      <c r="N28" s="157">
        <f t="shared" si="94"/>
        <v>0</v>
      </c>
      <c r="O28" s="157">
        <f t="shared" si="94"/>
        <v>0</v>
      </c>
      <c r="P28" s="157">
        <f t="shared" si="94"/>
        <v>1.257344035335373E-2</v>
      </c>
      <c r="Q28" s="157">
        <f t="shared" si="94"/>
        <v>2.5569724489032355E-2</v>
      </c>
    </row>
    <row r="29" spans="1:17" ht="12" customHeight="1" x14ac:dyDescent="0.25">
      <c r="A29" s="23" t="s">
        <v>60</v>
      </c>
      <c r="B29" s="156"/>
      <c r="C29" s="156">
        <v>1.391797823164149E-2</v>
      </c>
      <c r="D29" s="156">
        <v>1.7791423125047175E-2</v>
      </c>
      <c r="E29" s="156">
        <v>1.5467833941510429E-2</v>
      </c>
      <c r="F29" s="156">
        <v>1.690681393879101E-2</v>
      </c>
      <c r="G29" s="156">
        <v>1.8124803858129406E-2</v>
      </c>
      <c r="H29" s="156">
        <v>2.7601971152887476E-2</v>
      </c>
      <c r="I29" s="156">
        <v>3.1679591331887288E-2</v>
      </c>
      <c r="J29" s="156">
        <v>3.9333924435777573E-2</v>
      </c>
      <c r="K29" s="156">
        <v>4.3752180312103109E-2</v>
      </c>
      <c r="L29" s="156">
        <v>0.15120074929312521</v>
      </c>
      <c r="M29" s="156">
        <v>6.2665407649980631E-2</v>
      </c>
      <c r="N29" s="156">
        <v>0</v>
      </c>
      <c r="O29" s="156">
        <v>0</v>
      </c>
      <c r="P29" s="156">
        <v>1.257344035335373E-2</v>
      </c>
      <c r="Q29" s="156">
        <v>2.5569724489032355E-2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0.48709550966817178</v>
      </c>
      <c r="D30" s="157">
        <f t="shared" ref="D30" si="96">SUM(D31:D32,D35:D36)</f>
        <v>0.42436705362007798</v>
      </c>
      <c r="E30" s="157">
        <f t="shared" ref="E30" si="97">SUM(E31:E32,E35:E36)</f>
        <v>0.39742619448928673</v>
      </c>
      <c r="F30" s="157">
        <f t="shared" ref="F30" si="98">SUM(F31:F32,F35:F36)</f>
        <v>0.39127962757157814</v>
      </c>
      <c r="G30" s="157">
        <f t="shared" ref="G30" si="99">SUM(G31:G32,G35:G36)</f>
        <v>0.52386027025495496</v>
      </c>
      <c r="H30" s="157">
        <f t="shared" ref="H30" si="100">SUM(H31:H32,H35:H36)</f>
        <v>0.6425419843454534</v>
      </c>
      <c r="I30" s="157">
        <f t="shared" ref="I30" si="101">SUM(I31:I32,I35:I36)</f>
        <v>0.50262176752032883</v>
      </c>
      <c r="J30" s="157">
        <f t="shared" ref="J30" si="102">SUM(J31:J32,J35:J36)</f>
        <v>0.64229159488224485</v>
      </c>
      <c r="K30" s="157">
        <f t="shared" ref="K30" si="103">SUM(K31:K32,K35:K36)</f>
        <v>0.43812188626994547</v>
      </c>
      <c r="L30" s="157">
        <f t="shared" ref="L30" si="104">SUM(L31:L32,L35:L36)</f>
        <v>3.0951364547541909</v>
      </c>
      <c r="M30" s="157">
        <f t="shared" ref="M30" si="105">SUM(M31:M32,M35:M36)</f>
        <v>1.7633163925120146</v>
      </c>
      <c r="N30" s="157">
        <f t="shared" ref="N30" si="106">SUM(N31:N32,N35:N36)</f>
        <v>0</v>
      </c>
      <c r="O30" s="157">
        <f t="shared" ref="O30" si="107">SUM(O31:O32,O35:O36)</f>
        <v>0</v>
      </c>
      <c r="P30" s="157">
        <f t="shared" ref="P30" si="108">SUM(P31:P32,P35:P36)</f>
        <v>0.28148674303769383</v>
      </c>
      <c r="Q30" s="157">
        <f t="shared" ref="Q30" si="109">SUM(Q31:Q32,Q35:Q36)</f>
        <v>9.6271053568034143E-2</v>
      </c>
    </row>
    <row r="31" spans="1:17" ht="12" customHeight="1" x14ac:dyDescent="0.25">
      <c r="A31" s="167" t="s">
        <v>169</v>
      </c>
      <c r="B31" s="132"/>
      <c r="C31" s="132">
        <v>0.46047985156761562</v>
      </c>
      <c r="D31" s="132">
        <v>0.39655985517231085</v>
      </c>
      <c r="E31" s="132">
        <v>0.37783643708957171</v>
      </c>
      <c r="F31" s="132">
        <v>0.37185614172879211</v>
      </c>
      <c r="G31" s="132">
        <v>0.42309367536529335</v>
      </c>
      <c r="H31" s="132">
        <v>0</v>
      </c>
      <c r="I31" s="132">
        <v>0.42141874253618467</v>
      </c>
      <c r="J31" s="132">
        <v>0.46287831311179145</v>
      </c>
      <c r="K31" s="132">
        <v>0</v>
      </c>
      <c r="L31" s="132">
        <v>1.524404231442221</v>
      </c>
      <c r="M31" s="132">
        <v>0.9010651014432397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2.661565810055614E-2</v>
      </c>
      <c r="D32" s="132">
        <f t="shared" ref="D32" si="111">SUM(D33:D34)</f>
        <v>2.7807198447767155E-2</v>
      </c>
      <c r="E32" s="132">
        <f t="shared" ref="E32" si="112">SUM(E33:E34)</f>
        <v>1.9589757399715014E-2</v>
      </c>
      <c r="F32" s="132">
        <f t="shared" ref="F32" si="113">SUM(F33:F34)</f>
        <v>1.9423485842786029E-2</v>
      </c>
      <c r="G32" s="132">
        <f t="shared" ref="G32" si="114">SUM(G33:G34)</f>
        <v>6.2149668380214886E-2</v>
      </c>
      <c r="H32" s="132">
        <f t="shared" ref="H32" si="115">SUM(H33:H34)</f>
        <v>0</v>
      </c>
      <c r="I32" s="132">
        <f t="shared" ref="I32" si="116">SUM(I33:I34)</f>
        <v>8.1203024984144168E-2</v>
      </c>
      <c r="J32" s="132">
        <f t="shared" ref="J32" si="117">SUM(J33:J34)</f>
        <v>0.17941328177045338</v>
      </c>
      <c r="K32" s="132">
        <f t="shared" ref="K32" si="118">SUM(K33:K34)</f>
        <v>0</v>
      </c>
      <c r="L32" s="132">
        <f t="shared" ref="L32" si="119">SUM(L33:L34)</f>
        <v>1.5707322233119698</v>
      </c>
      <c r="M32" s="132">
        <f t="shared" ref="M32" si="120">SUM(M33:M34)</f>
        <v>0.86225129106877496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1.3543690973548751E-2</v>
      </c>
      <c r="D33" s="165">
        <v>1.4093183303438554E-2</v>
      </c>
      <c r="E33" s="165">
        <v>9.8894827261133775E-3</v>
      </c>
      <c r="F33" s="165">
        <v>9.7684759327635266E-3</v>
      </c>
      <c r="G33" s="165">
        <v>3.1143476482669085E-2</v>
      </c>
      <c r="H33" s="165">
        <v>0</v>
      </c>
      <c r="I33" s="165">
        <v>4.038657330569323E-2</v>
      </c>
      <c r="J33" s="165">
        <v>8.8900346448902864E-2</v>
      </c>
      <c r="K33" s="165">
        <v>0</v>
      </c>
      <c r="L33" s="165">
        <v>0.77248835956100925</v>
      </c>
      <c r="M33" s="165">
        <v>0.42337879667209904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1.3071967127007389E-2</v>
      </c>
      <c r="D34" s="164">
        <v>1.3714015144328599E-2</v>
      </c>
      <c r="E34" s="164">
        <v>9.7002746736016363E-3</v>
      </c>
      <c r="F34" s="164">
        <v>9.6550099100225027E-3</v>
      </c>
      <c r="G34" s="164">
        <v>3.10061918975458E-2</v>
      </c>
      <c r="H34" s="164">
        <v>0</v>
      </c>
      <c r="I34" s="164">
        <v>4.0816451678450945E-2</v>
      </c>
      <c r="J34" s="164">
        <v>9.0512935321550511E-2</v>
      </c>
      <c r="K34" s="164">
        <v>0</v>
      </c>
      <c r="L34" s="164">
        <v>0.79824386375096057</v>
      </c>
      <c r="M34" s="164">
        <v>0.43887249439667586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2.5531805938636663E-2</v>
      </c>
      <c r="H35" s="162">
        <v>0.59370988014158443</v>
      </c>
      <c r="I35" s="162">
        <v>0</v>
      </c>
      <c r="J35" s="162">
        <v>0</v>
      </c>
      <c r="K35" s="162">
        <v>0.36541942233126162</v>
      </c>
      <c r="L35" s="162">
        <v>0</v>
      </c>
      <c r="M35" s="162">
        <v>0</v>
      </c>
      <c r="N35" s="162">
        <v>0</v>
      </c>
      <c r="O35" s="162">
        <v>0</v>
      </c>
      <c r="P35" s="162">
        <v>0.21610576087052791</v>
      </c>
      <c r="Q35" s="162">
        <v>6.9596928197550756E-2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1.3085120570810006E-2</v>
      </c>
      <c r="H36" s="160">
        <f t="shared" ref="H36" si="130">SUM(H37:H38)</f>
        <v>4.883210420386893E-2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7.2702463938683848E-2</v>
      </c>
      <c r="L36" s="160">
        <f t="shared" ref="L36" si="134">SUM(L37:L38)</f>
        <v>0</v>
      </c>
      <c r="M36" s="160">
        <f t="shared" ref="M36" si="135">SUM(M37:M38)</f>
        <v>0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6.538098216716591E-2</v>
      </c>
      <c r="Q36" s="160">
        <f t="shared" ref="Q36" si="139">SUM(Q37:Q38)</f>
        <v>2.6674125370483387E-2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6.155238832536573E-3</v>
      </c>
      <c r="H37" s="156">
        <v>2.2114757979963876E-2</v>
      </c>
      <c r="I37" s="156">
        <v>0</v>
      </c>
      <c r="J37" s="156">
        <v>0</v>
      </c>
      <c r="K37" s="156">
        <v>3.1961212837322811E-2</v>
      </c>
      <c r="L37" s="156">
        <v>0</v>
      </c>
      <c r="M37" s="156">
        <v>0</v>
      </c>
      <c r="N37" s="156">
        <v>0</v>
      </c>
      <c r="O37" s="156">
        <v>0</v>
      </c>
      <c r="P37" s="156">
        <v>2.8498912676295483E-2</v>
      </c>
      <c r="Q37" s="156">
        <v>1.162973760791541E-2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6.9298817382734326E-3</v>
      </c>
      <c r="H38" s="156">
        <v>2.6717346223905054E-2</v>
      </c>
      <c r="I38" s="156">
        <v>0</v>
      </c>
      <c r="J38" s="156">
        <v>0</v>
      </c>
      <c r="K38" s="156">
        <v>4.0741251101361044E-2</v>
      </c>
      <c r="L38" s="156">
        <v>0</v>
      </c>
      <c r="M38" s="156">
        <v>0</v>
      </c>
      <c r="N38" s="156">
        <v>0</v>
      </c>
      <c r="O38" s="156">
        <v>0</v>
      </c>
      <c r="P38" s="156">
        <v>3.6882069490870424E-2</v>
      </c>
      <c r="Q38" s="156">
        <v>1.5044387762567975E-2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1.0500870135246636</v>
      </c>
      <c r="D39" s="157">
        <f t="shared" ref="D39" si="141">SUM(D40:D41)</f>
        <v>0.96178191390818935</v>
      </c>
      <c r="E39" s="157">
        <f t="shared" ref="E39" si="142">SUM(E40:E41)</f>
        <v>0.92624648236834206</v>
      </c>
      <c r="F39" s="157">
        <f t="shared" ref="F39" si="143">SUM(F40:F41)</f>
        <v>0.9387216683650933</v>
      </c>
      <c r="G39" s="157">
        <f t="shared" ref="G39" si="144">SUM(G40:G41)</f>
        <v>1.2875624150104577</v>
      </c>
      <c r="H39" s="157">
        <f t="shared" ref="H39" si="145">SUM(H40:H41)</f>
        <v>1.7585680213735635</v>
      </c>
      <c r="I39" s="157">
        <f t="shared" ref="I39" si="146">SUM(I40:I41)</f>
        <v>1.2153647654495816</v>
      </c>
      <c r="J39" s="157">
        <f t="shared" ref="J39" si="147">SUM(J40:J41)</f>
        <v>1.5379239741725563</v>
      </c>
      <c r="K39" s="157">
        <f t="shared" ref="K39" si="148">SUM(K40:K41)</f>
        <v>1.2582114415245207</v>
      </c>
      <c r="L39" s="157">
        <f t="shared" ref="L39" si="149">SUM(L40:L41)</f>
        <v>7.6649810035652086</v>
      </c>
      <c r="M39" s="157">
        <f t="shared" ref="M39" si="150">SUM(M40:M41)</f>
        <v>4.2537312954762436</v>
      </c>
      <c r="N39" s="157">
        <f t="shared" ref="N39" si="151">SUM(N40:N41)</f>
        <v>0</v>
      </c>
      <c r="O39" s="157">
        <f t="shared" ref="O39" si="152">SUM(O40:O41)</f>
        <v>0</v>
      </c>
      <c r="P39" s="157">
        <f t="shared" ref="P39" si="153">SUM(P40:P41)</f>
        <v>0.29601109134716119</v>
      </c>
      <c r="Q39" s="157">
        <f t="shared" ref="Q39" si="154">SUM(Q40:Q41)</f>
        <v>0.10605471531770704</v>
      </c>
    </row>
    <row r="40" spans="1:17" ht="12" customHeight="1" x14ac:dyDescent="0.25">
      <c r="A40" s="23" t="s">
        <v>57</v>
      </c>
      <c r="B40" s="156"/>
      <c r="C40" s="156">
        <v>1.0500870135246636</v>
      </c>
      <c r="D40" s="156">
        <v>0.96178191390818935</v>
      </c>
      <c r="E40" s="156">
        <v>0.92624648236834206</v>
      </c>
      <c r="F40" s="156">
        <v>0.9387216683650933</v>
      </c>
      <c r="G40" s="156">
        <v>1.2875624150104577</v>
      </c>
      <c r="H40" s="156">
        <v>1.7585680213735635</v>
      </c>
      <c r="I40" s="156">
        <v>1.2153647654495816</v>
      </c>
      <c r="J40" s="156">
        <v>1.5379239741725563</v>
      </c>
      <c r="K40" s="156">
        <v>1.2582114415245207</v>
      </c>
      <c r="L40" s="156">
        <v>6.7056825611567366</v>
      </c>
      <c r="M40" s="156">
        <v>4.2537312954762436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0.95929844240847228</v>
      </c>
      <c r="M41" s="57">
        <v>0</v>
      </c>
      <c r="N41" s="57">
        <v>0</v>
      </c>
      <c r="O41" s="57">
        <v>0</v>
      </c>
      <c r="P41" s="57">
        <v>0.29601109134716119</v>
      </c>
      <c r="Q41" s="57">
        <v>0.10605471531770704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6.9345284803269056</v>
      </c>
      <c r="D43" s="168">
        <f t="shared" ref="D43" si="156">SUM(D44,D47,D49,D58)</f>
        <v>0.79342333379803953</v>
      </c>
      <c r="E43" s="168">
        <f t="shared" ref="E43" si="157">SUM(E44,E47,E49,E58)</f>
        <v>0</v>
      </c>
      <c r="F43" s="168">
        <f t="shared" ref="F43" si="158">SUM(F44,F47,F49,F58)</f>
        <v>0</v>
      </c>
      <c r="G43" s="168">
        <f t="shared" ref="G43" si="159">SUM(G44,G47,G49,G58)</f>
        <v>5.3322082971376865</v>
      </c>
      <c r="H43" s="168">
        <f t="shared" ref="H43" si="160">SUM(H44,H47,H49,H58)</f>
        <v>4.5367312740845058</v>
      </c>
      <c r="I43" s="168">
        <f t="shared" ref="I43" si="161">SUM(I44,I47,I49,I58)</f>
        <v>8.412930990143348</v>
      </c>
      <c r="J43" s="168">
        <f t="shared" ref="J43" si="162">SUM(J44,J47,J49,J58)</f>
        <v>8.7147517649006723</v>
      </c>
      <c r="K43" s="168">
        <f t="shared" ref="K43" si="163">SUM(K44,K47,K49,K58)</f>
        <v>8.6268198559260245</v>
      </c>
      <c r="L43" s="168">
        <f t="shared" ref="L43" si="164">SUM(L44,L47,L49,L58)</f>
        <v>16.27904972880334</v>
      </c>
      <c r="M43" s="168">
        <f t="shared" ref="M43" si="165">SUM(M44,M47,M49,M58)</f>
        <v>14.053765181529238</v>
      </c>
      <c r="N43" s="168">
        <f t="shared" ref="N43" si="166">SUM(N44,N47,N49,N58)</f>
        <v>0</v>
      </c>
      <c r="O43" s="168">
        <f t="shared" ref="O43" si="167">SUM(O44,O47,O49,O58)</f>
        <v>0</v>
      </c>
      <c r="P43" s="168">
        <f t="shared" ref="P43" si="168">SUM(P44,P47,P49,P58)</f>
        <v>0</v>
      </c>
      <c r="Q43" s="168">
        <f t="shared" ref="Q43" si="169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3.1571023987853719</v>
      </c>
      <c r="D44" s="157">
        <f t="shared" si="170"/>
        <v>0.33419964995639068</v>
      </c>
      <c r="E44" s="157">
        <f t="shared" si="170"/>
        <v>0</v>
      </c>
      <c r="F44" s="157">
        <f t="shared" si="170"/>
        <v>0</v>
      </c>
      <c r="G44" s="157">
        <f t="shared" si="170"/>
        <v>2.2688201739537419</v>
      </c>
      <c r="H44" s="157">
        <f t="shared" si="170"/>
        <v>1.9173583485103416</v>
      </c>
      <c r="I44" s="157">
        <f t="shared" si="170"/>
        <v>3.5485901747360256</v>
      </c>
      <c r="J44" s="157">
        <f t="shared" si="170"/>
        <v>3.7403756085318931</v>
      </c>
      <c r="K44" s="157">
        <f t="shared" si="170"/>
        <v>3.651584926771942</v>
      </c>
      <c r="L44" s="157">
        <f t="shared" si="170"/>
        <v>5.0600681855958287</v>
      </c>
      <c r="M44" s="157">
        <f t="shared" si="170"/>
        <v>4.1803476568982161</v>
      </c>
      <c r="N44" s="157">
        <f t="shared" si="170"/>
        <v>0</v>
      </c>
      <c r="O44" s="157">
        <f t="shared" si="170"/>
        <v>0</v>
      </c>
      <c r="P44" s="157">
        <f t="shared" si="170"/>
        <v>0</v>
      </c>
      <c r="Q44" s="157">
        <f t="shared" si="170"/>
        <v>0</v>
      </c>
    </row>
    <row r="45" spans="1:17" ht="12" customHeight="1" x14ac:dyDescent="0.25">
      <c r="A45" s="23" t="s">
        <v>166</v>
      </c>
      <c r="B45" s="156"/>
      <c r="C45" s="156">
        <v>3.1252065525838635</v>
      </c>
      <c r="D45" s="156">
        <v>0.32751429538006394</v>
      </c>
      <c r="E45" s="156">
        <v>0</v>
      </c>
      <c r="F45" s="156">
        <v>0</v>
      </c>
      <c r="G45" s="156">
        <v>2.1692758632454496</v>
      </c>
      <c r="H45" s="156">
        <v>1.8711785871360331</v>
      </c>
      <c r="I45" s="156">
        <v>3.4340993549531666</v>
      </c>
      <c r="J45" s="156">
        <v>3.7048939961712768</v>
      </c>
      <c r="K45" s="156">
        <v>3.6130589283059136</v>
      </c>
      <c r="L45" s="156">
        <v>4.8451047113123407</v>
      </c>
      <c r="M45" s="156">
        <v>4.1351290567267949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3.1895846201508225E-2</v>
      </c>
      <c r="D46" s="156">
        <v>6.6853545763267139E-3</v>
      </c>
      <c r="E46" s="156">
        <v>0</v>
      </c>
      <c r="F46" s="156">
        <v>0</v>
      </c>
      <c r="G46" s="156">
        <v>9.9544310708292158E-2</v>
      </c>
      <c r="H46" s="156">
        <v>4.6179761374308431E-2</v>
      </c>
      <c r="I46" s="156">
        <v>0.11449081978285885</v>
      </c>
      <c r="J46" s="156">
        <v>3.5481612360616352E-2</v>
      </c>
      <c r="K46" s="156">
        <v>3.8525998466028576E-2</v>
      </c>
      <c r="L46" s="156">
        <v>0.21496347428348783</v>
      </c>
      <c r="M46" s="156">
        <v>4.5218600171421451E-2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2.2293409436488873E-2</v>
      </c>
      <c r="D47" s="157">
        <f t="shared" si="171"/>
        <v>1.5750411748389679E-2</v>
      </c>
      <c r="E47" s="157">
        <f t="shared" si="171"/>
        <v>0</v>
      </c>
      <c r="F47" s="157">
        <f t="shared" si="171"/>
        <v>0</v>
      </c>
      <c r="G47" s="157">
        <f t="shared" si="171"/>
        <v>2.8223384213613423E-2</v>
      </c>
      <c r="H47" s="157">
        <f t="shared" si="171"/>
        <v>3.5045456980945675E-2</v>
      </c>
      <c r="I47" s="157">
        <f t="shared" si="171"/>
        <v>6.5026413392431801E-2</v>
      </c>
      <c r="J47" s="157">
        <f t="shared" si="171"/>
        <v>7.4454768736649413E-2</v>
      </c>
      <c r="K47" s="157">
        <f t="shared" si="171"/>
        <v>0.10176419738077176</v>
      </c>
      <c r="L47" s="157">
        <f t="shared" si="171"/>
        <v>0.22127467155233541</v>
      </c>
      <c r="M47" s="157">
        <f t="shared" si="171"/>
        <v>0.14593443351523988</v>
      </c>
      <c r="N47" s="157">
        <f t="shared" si="171"/>
        <v>0</v>
      </c>
      <c r="O47" s="157">
        <f t="shared" si="171"/>
        <v>0</v>
      </c>
      <c r="P47" s="157">
        <f t="shared" si="171"/>
        <v>0</v>
      </c>
      <c r="Q47" s="157">
        <f t="shared" si="171"/>
        <v>0</v>
      </c>
    </row>
    <row r="48" spans="1:17" ht="12" customHeight="1" x14ac:dyDescent="0.25">
      <c r="A48" s="23" t="s">
        <v>60</v>
      </c>
      <c r="B48" s="156"/>
      <c r="C48" s="156">
        <v>2.2293409436488873E-2</v>
      </c>
      <c r="D48" s="156">
        <v>1.5750411748389679E-2</v>
      </c>
      <c r="E48" s="156">
        <v>0</v>
      </c>
      <c r="F48" s="156">
        <v>0</v>
      </c>
      <c r="G48" s="156">
        <v>2.8223384213613423E-2</v>
      </c>
      <c r="H48" s="156">
        <v>3.5045456980945675E-2</v>
      </c>
      <c r="I48" s="156">
        <v>6.5026413392431801E-2</v>
      </c>
      <c r="J48" s="156">
        <v>7.4454768736649413E-2</v>
      </c>
      <c r="K48" s="156">
        <v>0.10176419738077176</v>
      </c>
      <c r="L48" s="156">
        <v>0.22127467155233541</v>
      </c>
      <c r="M48" s="156">
        <v>0.14593443351523988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1.5591733201582807</v>
      </c>
      <c r="D49" s="157">
        <f t="shared" ref="D49" si="173">SUM(D50:D51,D54:D55)</f>
        <v>0.19319502927352292</v>
      </c>
      <c r="E49" s="157">
        <f t="shared" ref="E49" si="174">SUM(E50:E51,E54:E55)</f>
        <v>0</v>
      </c>
      <c r="F49" s="157">
        <f t="shared" ref="F49" si="175">SUM(F50:F51,F54:F55)</f>
        <v>0</v>
      </c>
      <c r="G49" s="157">
        <f t="shared" ref="G49" si="176">SUM(G50:G51,G54:G55)</f>
        <v>1.1942968829035177</v>
      </c>
      <c r="H49" s="157">
        <f t="shared" ref="H49" si="177">SUM(H50:H51,H54:H55)</f>
        <v>1.0608623332669669</v>
      </c>
      <c r="I49" s="157">
        <f t="shared" ref="I49" si="178">SUM(I50:I51,I54:I55)</f>
        <v>1.9694872689927583</v>
      </c>
      <c r="J49" s="157">
        <f t="shared" ref="J49" si="179">SUM(J50:J51,J54:J55)</f>
        <v>2.0827661658187115</v>
      </c>
      <c r="K49" s="157">
        <f t="shared" ref="K49" si="180">SUM(K50:K51,K54:K55)</f>
        <v>2.1201118532763616</v>
      </c>
      <c r="L49" s="157">
        <f t="shared" ref="L49" si="181">SUM(L50:L51,L54:L55)</f>
        <v>4.1127573385088194</v>
      </c>
      <c r="M49" s="157">
        <f t="shared" ref="M49" si="182">SUM(M50:M51,M54:M55)</f>
        <v>3.9623140518122217</v>
      </c>
      <c r="N49" s="157">
        <f t="shared" ref="N49" si="183">SUM(N50:N51,N54:N55)</f>
        <v>0</v>
      </c>
      <c r="O49" s="157">
        <f t="shared" ref="O49" si="184">SUM(O50:O51,O54:O55)</f>
        <v>0</v>
      </c>
      <c r="P49" s="157">
        <f t="shared" ref="P49" si="185">SUM(P50:P51,P54:P55)</f>
        <v>0</v>
      </c>
      <c r="Q49" s="157">
        <f t="shared" ref="Q49" si="186">SUM(Q50:Q51,Q54:Q55)</f>
        <v>0</v>
      </c>
    </row>
    <row r="50" spans="1:17" ht="12" customHeight="1" x14ac:dyDescent="0.25">
      <c r="A50" s="167" t="s">
        <v>165</v>
      </c>
      <c r="B50" s="132"/>
      <c r="C50" s="132">
        <v>0.19061280251494853</v>
      </c>
      <c r="D50" s="132">
        <v>0.14475347559366705</v>
      </c>
      <c r="E50" s="132">
        <v>0</v>
      </c>
      <c r="F50" s="132">
        <v>0</v>
      </c>
      <c r="G50" s="132">
        <v>0.19995024018209856</v>
      </c>
      <c r="H50" s="132">
        <v>0.41107259341508218</v>
      </c>
      <c r="I50" s="132">
        <v>0.85708270370100037</v>
      </c>
      <c r="J50" s="132">
        <v>0.70213155918207459</v>
      </c>
      <c r="K50" s="132">
        <v>1.4247859564461691</v>
      </c>
      <c r="L50" s="132">
        <v>0.44432306621080664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1.5911504701429022E-2</v>
      </c>
      <c r="D51" s="132">
        <f t="shared" ref="D51" si="188">SUM(D52:D53)</f>
        <v>1.312961142269828E-2</v>
      </c>
      <c r="E51" s="132">
        <f t="shared" ref="E51" si="189">SUM(E52:E53)</f>
        <v>0</v>
      </c>
      <c r="F51" s="132">
        <f t="shared" ref="F51" si="190">SUM(F52:F53)</f>
        <v>0</v>
      </c>
      <c r="G51" s="132">
        <f t="shared" ref="G51" si="191">SUM(G52:G53)</f>
        <v>4.8070492488514818E-2</v>
      </c>
      <c r="H51" s="132">
        <f t="shared" ref="H51" si="192">SUM(H52:H53)</f>
        <v>0.11805799907785841</v>
      </c>
      <c r="I51" s="132">
        <f t="shared" ref="I51" si="193">SUM(I52:I53)</f>
        <v>0.3080737431837407</v>
      </c>
      <c r="J51" s="132">
        <f t="shared" ref="J51" si="194">SUM(J52:J53)</f>
        <v>0.50865138847238778</v>
      </c>
      <c r="K51" s="132">
        <f t="shared" ref="K51" si="195">SUM(K52:K53)</f>
        <v>0.60103603661086313</v>
      </c>
      <c r="L51" s="132">
        <f t="shared" ref="L51" si="196">SUM(L52:L53)</f>
        <v>2.0302868722386416</v>
      </c>
      <c r="M51" s="132">
        <f t="shared" ref="M51" si="197">SUM(M52:M53)</f>
        <v>0.81023493067283348</v>
      </c>
      <c r="N51" s="132">
        <f t="shared" ref="N51" si="198">SUM(N52:N53)</f>
        <v>0</v>
      </c>
      <c r="O51" s="132">
        <f t="shared" ref="O51" si="199">SUM(O52:O53)</f>
        <v>0</v>
      </c>
      <c r="P51" s="132">
        <f t="shared" ref="P51" si="200">SUM(P52:P53)</f>
        <v>0</v>
      </c>
      <c r="Q51" s="132">
        <f t="shared" ref="Q51" si="201">SUM(Q52:Q53)</f>
        <v>0</v>
      </c>
    </row>
    <row r="52" spans="1:17" ht="12" customHeight="1" x14ac:dyDescent="0.25">
      <c r="A52" s="166" t="s">
        <v>163</v>
      </c>
      <c r="B52" s="165"/>
      <c r="C52" s="165">
        <v>8.2122990945032327E-3</v>
      </c>
      <c r="D52" s="165">
        <v>6.7438370671642298E-3</v>
      </c>
      <c r="E52" s="165">
        <v>0</v>
      </c>
      <c r="F52" s="165">
        <v>0</v>
      </c>
      <c r="G52" s="165">
        <v>2.442691128788858E-2</v>
      </c>
      <c r="H52" s="165">
        <v>5.9750696722421281E-2</v>
      </c>
      <c r="I52" s="165">
        <v>0.15539091598497515</v>
      </c>
      <c r="J52" s="165">
        <v>0.25562150611338774</v>
      </c>
      <c r="K52" s="165">
        <v>0.30083122813336438</v>
      </c>
      <c r="L52" s="165">
        <v>1.0127949322605485</v>
      </c>
      <c r="M52" s="165">
        <v>0.44410462130508926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7.6992056069257906E-3</v>
      </c>
      <c r="D53" s="164">
        <v>6.3857743555340504E-3</v>
      </c>
      <c r="E53" s="164">
        <v>0</v>
      </c>
      <c r="F53" s="164">
        <v>0</v>
      </c>
      <c r="G53" s="164">
        <v>2.3643581200626238E-2</v>
      </c>
      <c r="H53" s="164">
        <v>5.8307302355437123E-2</v>
      </c>
      <c r="I53" s="164">
        <v>0.15268282719876558</v>
      </c>
      <c r="J53" s="164">
        <v>0.25302988235900004</v>
      </c>
      <c r="K53" s="164">
        <v>0.30020480847749881</v>
      </c>
      <c r="L53" s="164">
        <v>1.0174919399780928</v>
      </c>
      <c r="M53" s="164">
        <v>0.36613030936774421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1.1542777461562312</v>
      </c>
      <c r="D54" s="162">
        <v>3.341392428946343E-2</v>
      </c>
      <c r="E54" s="162">
        <v>0</v>
      </c>
      <c r="F54" s="162">
        <v>0</v>
      </c>
      <c r="G54" s="162">
        <v>0.79706984127884883</v>
      </c>
      <c r="H54" s="162">
        <v>0.48939839365049298</v>
      </c>
      <c r="I54" s="162">
        <v>0.71549256967068853</v>
      </c>
      <c r="J54" s="162">
        <v>0.77177660019844962</v>
      </c>
      <c r="K54" s="162">
        <v>6.4817146921610461E-2</v>
      </c>
      <c r="L54" s="162">
        <v>0.73134342119707108</v>
      </c>
      <c r="M54" s="162">
        <v>1.9186315325631476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0.19837126678567196</v>
      </c>
      <c r="D55" s="160">
        <f t="shared" ref="D55" si="203">SUM(D56:D57)</f>
        <v>1.8980179676941565E-3</v>
      </c>
      <c r="E55" s="160">
        <f t="shared" ref="E55" si="204">SUM(E56:E57)</f>
        <v>0</v>
      </c>
      <c r="F55" s="160">
        <f t="shared" ref="F55" si="205">SUM(F56:F57)</f>
        <v>0</v>
      </c>
      <c r="G55" s="160">
        <f t="shared" ref="G55" si="206">SUM(G56:G57)</f>
        <v>0.14920630895405534</v>
      </c>
      <c r="H55" s="160">
        <f t="shared" ref="H55" si="207">SUM(H56:H57)</f>
        <v>4.2333347123533434E-2</v>
      </c>
      <c r="I55" s="160">
        <f t="shared" ref="I55" si="208">SUM(I56:I57)</f>
        <v>8.8838252437328707E-2</v>
      </c>
      <c r="J55" s="160">
        <f t="shared" ref="J55" si="209">SUM(J56:J57)</f>
        <v>0.10020661796579944</v>
      </c>
      <c r="K55" s="160">
        <f t="shared" ref="K55" si="210">SUM(K56:K57)</f>
        <v>2.9472713297719048E-2</v>
      </c>
      <c r="L55" s="160">
        <f t="shared" ref="L55" si="211">SUM(L56:L57)</f>
        <v>0.9068039788623008</v>
      </c>
      <c r="M55" s="160">
        <f t="shared" ref="M55" si="212">SUM(M56:M57)</f>
        <v>1.2334475885762406</v>
      </c>
      <c r="N55" s="160">
        <f t="shared" ref="N55" si="213">SUM(N56:N57)</f>
        <v>0</v>
      </c>
      <c r="O55" s="160">
        <f t="shared" ref="O55" si="214">SUM(O56:O57)</f>
        <v>0</v>
      </c>
      <c r="P55" s="160">
        <f t="shared" ref="P55" si="215">SUM(P56:P57)</f>
        <v>0</v>
      </c>
      <c r="Q55" s="160">
        <f t="shared" ref="Q55" si="216">SUM(Q56:Q57)</f>
        <v>0</v>
      </c>
    </row>
    <row r="56" spans="1:17" ht="12" customHeight="1" x14ac:dyDescent="0.25">
      <c r="A56" s="148" t="s">
        <v>60</v>
      </c>
      <c r="B56" s="156"/>
      <c r="C56" s="156">
        <v>9.0332088747875919E-2</v>
      </c>
      <c r="D56" s="156">
        <v>8.7375156027459351E-4</v>
      </c>
      <c r="E56" s="156">
        <v>0</v>
      </c>
      <c r="F56" s="156">
        <v>0</v>
      </c>
      <c r="G56" s="156">
        <v>7.0186626249527886E-2</v>
      </c>
      <c r="H56" s="156">
        <v>1.9171644175115601E-2</v>
      </c>
      <c r="I56" s="156">
        <v>4.050383509615009E-2</v>
      </c>
      <c r="J56" s="156">
        <v>4.4174003411401597E-2</v>
      </c>
      <c r="K56" s="156">
        <v>1.2956695159551224E-2</v>
      </c>
      <c r="L56" s="156">
        <v>0.40620116891569069</v>
      </c>
      <c r="M56" s="156">
        <v>0.52880635351339267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0.10803917803779606</v>
      </c>
      <c r="D57" s="156">
        <v>1.024266407419563E-3</v>
      </c>
      <c r="E57" s="156">
        <v>0</v>
      </c>
      <c r="F57" s="156">
        <v>0</v>
      </c>
      <c r="G57" s="156">
        <v>7.9019682704527472E-2</v>
      </c>
      <c r="H57" s="156">
        <v>2.3161702948417833E-2</v>
      </c>
      <c r="I57" s="156">
        <v>4.8334417341178618E-2</v>
      </c>
      <c r="J57" s="156">
        <v>5.6032614554397842E-2</v>
      </c>
      <c r="K57" s="156">
        <v>1.6516018138167825E-2</v>
      </c>
      <c r="L57" s="156">
        <v>0.50060280994661011</v>
      </c>
      <c r="M57" s="156">
        <v>0.70464123506284793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2.1959593519467635</v>
      </c>
      <c r="D58" s="157">
        <f t="shared" ref="D58" si="218">SUM(D59:D60)</f>
        <v>0.25027824281973621</v>
      </c>
      <c r="E58" s="157">
        <f t="shared" ref="E58" si="219">SUM(E59:E60)</f>
        <v>0</v>
      </c>
      <c r="F58" s="157">
        <f t="shared" ref="F58" si="220">SUM(F59:F60)</f>
        <v>0</v>
      </c>
      <c r="G58" s="157">
        <f t="shared" ref="G58" si="221">SUM(G59:G60)</f>
        <v>1.840867856066813</v>
      </c>
      <c r="H58" s="157">
        <f t="shared" ref="H58" si="222">SUM(H59:H60)</f>
        <v>1.5234651353262509</v>
      </c>
      <c r="I58" s="157">
        <f t="shared" ref="I58" si="223">SUM(I59:I60)</f>
        <v>2.8298271330221318</v>
      </c>
      <c r="J58" s="157">
        <f t="shared" ref="J58" si="224">SUM(J59:J60)</f>
        <v>2.8171552218134197</v>
      </c>
      <c r="K58" s="157">
        <f t="shared" ref="K58" si="225">SUM(K59:K60)</f>
        <v>2.7533588784969489</v>
      </c>
      <c r="L58" s="157">
        <f t="shared" ref="L58" si="226">SUM(L59:L60)</f>
        <v>6.8849495331463553</v>
      </c>
      <c r="M58" s="157">
        <f t="shared" ref="M58" si="227">SUM(M59:M60)</f>
        <v>5.7651690393035597</v>
      </c>
      <c r="N58" s="157">
        <f t="shared" ref="N58" si="228">SUM(N59:N60)</f>
        <v>0</v>
      </c>
      <c r="O58" s="157">
        <f t="shared" ref="O58" si="229">SUM(O59:O60)</f>
        <v>0</v>
      </c>
      <c r="P58" s="157">
        <f t="shared" ref="P58" si="230">SUM(P59:P60)</f>
        <v>0</v>
      </c>
      <c r="Q58" s="157">
        <f t="shared" ref="Q58" si="231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2.1959593519467635</v>
      </c>
      <c r="D60" s="57">
        <v>0.25027824281973621</v>
      </c>
      <c r="E60" s="57">
        <v>0</v>
      </c>
      <c r="F60" s="57">
        <v>0</v>
      </c>
      <c r="G60" s="57">
        <v>1.840867856066813</v>
      </c>
      <c r="H60" s="57">
        <v>1.5234651353262509</v>
      </c>
      <c r="I60" s="57">
        <v>2.8298271330221318</v>
      </c>
      <c r="J60" s="57">
        <v>2.8171552218134197</v>
      </c>
      <c r="K60" s="57">
        <v>2.7533588784969489</v>
      </c>
      <c r="L60" s="57">
        <v>6.8849495331463553</v>
      </c>
      <c r="M60" s="57">
        <v>5.7651690393035597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12.665523685635051</v>
      </c>
      <c r="D62" s="168">
        <f t="shared" ref="D62" si="233">SUM(D63,D66,D68,D77)</f>
        <v>14.895719250661369</v>
      </c>
      <c r="E62" s="168">
        <f t="shared" ref="E62" si="234">SUM(E63,E66,E68,E77)</f>
        <v>7.501077655264039</v>
      </c>
      <c r="F62" s="168">
        <f t="shared" ref="F62" si="235">SUM(F63,F66,F68,F77)</f>
        <v>11.174606933955804</v>
      </c>
      <c r="G62" s="168">
        <f t="shared" ref="G62" si="236">SUM(G63,G66,G68,G77)</f>
        <v>9.3451399502022294</v>
      </c>
      <c r="H62" s="168">
        <f t="shared" ref="H62" si="237">SUM(H63,H66,H68,H77)</f>
        <v>4.7472204868892982</v>
      </c>
      <c r="I62" s="168">
        <f t="shared" ref="I62" si="238">SUM(I63,I66,I68,I77)</f>
        <v>9.7535086351141267</v>
      </c>
      <c r="J62" s="168">
        <f t="shared" ref="J62" si="239">SUM(J63,J66,J68,J77)</f>
        <v>3.1587555347203495</v>
      </c>
      <c r="K62" s="168">
        <f t="shared" ref="K62" si="240">SUM(K63,K66,K68,K77)</f>
        <v>22.104222792425354</v>
      </c>
      <c r="L62" s="168">
        <f t="shared" ref="L62" si="241">SUM(L63,L66,L68,L77)</f>
        <v>17.111134503592439</v>
      </c>
      <c r="M62" s="168">
        <f t="shared" ref="M62" si="242">SUM(M63,M66,M68,M77)</f>
        <v>4.1514497224188514</v>
      </c>
      <c r="N62" s="168">
        <f t="shared" ref="N62" si="243">SUM(N63,N66,N68,N77)</f>
        <v>4.9436885265475841</v>
      </c>
      <c r="O62" s="168">
        <f t="shared" ref="O62" si="244">SUM(O63,O66,O68,O77)</f>
        <v>3.3129098202697227</v>
      </c>
      <c r="P62" s="168">
        <f t="shared" ref="P62" si="245">SUM(P63,P66,P68,P77)</f>
        <v>15.119665881554734</v>
      </c>
      <c r="Q62" s="168">
        <f t="shared" ref="Q62" si="246">SUM(Q63,Q66,Q68,Q77)</f>
        <v>2.302679128356707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4.9504115148771266</v>
      </c>
      <c r="D63" s="157">
        <f t="shared" si="247"/>
        <v>5.7799428230489553</v>
      </c>
      <c r="E63" s="157">
        <f t="shared" si="247"/>
        <v>2.7107526157366086</v>
      </c>
      <c r="F63" s="157">
        <f t="shared" si="247"/>
        <v>3.9556973863985814</v>
      </c>
      <c r="G63" s="157">
        <f t="shared" si="247"/>
        <v>3.3297036381287568</v>
      </c>
      <c r="H63" s="157">
        <f t="shared" si="247"/>
        <v>1.5589347679964398</v>
      </c>
      <c r="I63" s="157">
        <f t="shared" si="247"/>
        <v>3.5296416439148395</v>
      </c>
      <c r="J63" s="157">
        <f t="shared" si="247"/>
        <v>1.0711186844881477</v>
      </c>
      <c r="K63" s="157">
        <f t="shared" si="247"/>
        <v>8.1660384168572602</v>
      </c>
      <c r="L63" s="157">
        <f t="shared" si="247"/>
        <v>4.1021447946783862</v>
      </c>
      <c r="M63" s="157">
        <f t="shared" si="247"/>
        <v>0.88935628227884533</v>
      </c>
      <c r="N63" s="157">
        <f t="shared" si="247"/>
        <v>1.2140494088965263</v>
      </c>
      <c r="O63" s="157">
        <f t="shared" si="247"/>
        <v>0.90840382947936116</v>
      </c>
      <c r="P63" s="157">
        <f t="shared" si="247"/>
        <v>4.4867889183208725</v>
      </c>
      <c r="Q63" s="157">
        <f t="shared" si="247"/>
        <v>0.6220491240320376</v>
      </c>
    </row>
    <row r="64" spans="1:17" ht="12" customHeight="1" x14ac:dyDescent="0.25">
      <c r="A64" s="23" t="s">
        <v>161</v>
      </c>
      <c r="B64" s="156"/>
      <c r="C64" s="156">
        <v>4.8976340805762959</v>
      </c>
      <c r="D64" s="156">
        <v>5.656525861255167</v>
      </c>
      <c r="E64" s="156">
        <v>2.595416575486106</v>
      </c>
      <c r="F64" s="156">
        <v>3.7805984990158858</v>
      </c>
      <c r="G64" s="156">
        <v>3.1760488225668708</v>
      </c>
      <c r="H64" s="156">
        <v>1.5197960212869097</v>
      </c>
      <c r="I64" s="156">
        <v>3.4122104367406609</v>
      </c>
      <c r="J64" s="156">
        <v>1.0607312207227564</v>
      </c>
      <c r="K64" s="156">
        <v>8.0777415371238828</v>
      </c>
      <c r="L64" s="156">
        <v>3.9241995603557878</v>
      </c>
      <c r="M64" s="156">
        <v>0.8795451375893143</v>
      </c>
      <c r="N64" s="156">
        <v>1.1995602762608752</v>
      </c>
      <c r="O64" s="156">
        <v>0.89642272691079461</v>
      </c>
      <c r="P64" s="156">
        <v>4.4334916520096206</v>
      </c>
      <c r="Q64" s="156">
        <v>0.61224448136378351</v>
      </c>
    </row>
    <row r="65" spans="1:17" ht="12" customHeight="1" x14ac:dyDescent="0.25">
      <c r="A65" s="23" t="s">
        <v>60</v>
      </c>
      <c r="B65" s="156"/>
      <c r="C65" s="156">
        <v>5.2777434300830914E-2</v>
      </c>
      <c r="D65" s="156">
        <v>0.12341696179378825</v>
      </c>
      <c r="E65" s="156">
        <v>0.11533604025050255</v>
      </c>
      <c r="F65" s="156">
        <v>0.17509888738269566</v>
      </c>
      <c r="G65" s="156">
        <v>0.15365481556188618</v>
      </c>
      <c r="H65" s="156">
        <v>3.9138746709530041E-2</v>
      </c>
      <c r="I65" s="156">
        <v>0.11743120717417865</v>
      </c>
      <c r="J65" s="156">
        <v>1.0387463765391382E-2</v>
      </c>
      <c r="K65" s="156">
        <v>8.8296879733376979E-2</v>
      </c>
      <c r="L65" s="156">
        <v>0.17794523432259846</v>
      </c>
      <c r="M65" s="156">
        <v>9.8111446895309904E-3</v>
      </c>
      <c r="N65" s="156">
        <v>1.4489132635651122E-2</v>
      </c>
      <c r="O65" s="156">
        <v>1.1981102568566595E-2</v>
      </c>
      <c r="P65" s="156">
        <v>5.3297266311252284E-2</v>
      </c>
      <c r="Q65" s="156">
        <v>9.8046426682541279E-3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4.0114635107465123E-2</v>
      </c>
      <c r="D66" s="157">
        <f t="shared" si="248"/>
        <v>5.9657185161359504E-2</v>
      </c>
      <c r="E66" s="157">
        <f t="shared" si="248"/>
        <v>4.6041635975027813E-2</v>
      </c>
      <c r="F66" s="157">
        <f t="shared" si="248"/>
        <v>6.2201231738494643E-2</v>
      </c>
      <c r="G66" s="157">
        <f t="shared" si="248"/>
        <v>6.1963586071463572E-2</v>
      </c>
      <c r="H66" s="157">
        <f t="shared" si="248"/>
        <v>8.0669296434541099E-2</v>
      </c>
      <c r="I66" s="157">
        <f t="shared" si="248"/>
        <v>0.12170675103430957</v>
      </c>
      <c r="J66" s="157">
        <f t="shared" si="248"/>
        <v>7.4659344868947874E-2</v>
      </c>
      <c r="K66" s="157">
        <f t="shared" si="248"/>
        <v>0.22950427059334219</v>
      </c>
      <c r="L66" s="157">
        <f t="shared" si="248"/>
        <v>0.26939177985156787</v>
      </c>
      <c r="M66" s="157">
        <f t="shared" si="248"/>
        <v>6.8282021007574578E-2</v>
      </c>
      <c r="N66" s="157">
        <f t="shared" si="248"/>
        <v>5.966767993912292E-2</v>
      </c>
      <c r="O66" s="157">
        <f t="shared" si="248"/>
        <v>4.4705432429228566E-2</v>
      </c>
      <c r="P66" s="157">
        <f t="shared" si="248"/>
        <v>0.15119948603887309</v>
      </c>
      <c r="Q66" s="157">
        <f t="shared" si="248"/>
        <v>0.11000645756702822</v>
      </c>
    </row>
    <row r="67" spans="1:17" ht="12" customHeight="1" x14ac:dyDescent="0.25">
      <c r="A67" s="23" t="s">
        <v>60</v>
      </c>
      <c r="B67" s="156"/>
      <c r="C67" s="156">
        <v>4.0114635107465123E-2</v>
      </c>
      <c r="D67" s="156">
        <v>5.9657185161359504E-2</v>
      </c>
      <c r="E67" s="156">
        <v>4.6041635975027813E-2</v>
      </c>
      <c r="F67" s="156">
        <v>6.2201231738494643E-2</v>
      </c>
      <c r="G67" s="156">
        <v>6.1963586071463572E-2</v>
      </c>
      <c r="H67" s="156">
        <v>8.0669296434541099E-2</v>
      </c>
      <c r="I67" s="156">
        <v>0.12170675103430957</v>
      </c>
      <c r="J67" s="156">
        <v>7.4659344868947874E-2</v>
      </c>
      <c r="K67" s="156">
        <v>0.22950427059334219</v>
      </c>
      <c r="L67" s="156">
        <v>0.26939177985156787</v>
      </c>
      <c r="M67" s="156">
        <v>6.8282021007574578E-2</v>
      </c>
      <c r="N67" s="156">
        <v>5.966767993912292E-2</v>
      </c>
      <c r="O67" s="156">
        <v>4.4705432429228566E-2</v>
      </c>
      <c r="P67" s="156">
        <v>0.15119948603887309</v>
      </c>
      <c r="Q67" s="156">
        <v>0.11000645756702822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2.7644200327234159</v>
      </c>
      <c r="D68" s="157">
        <f t="shared" ref="D68" si="250">SUM(D69:D70,D73:D74)</f>
        <v>3.1776819684976303</v>
      </c>
      <c r="E68" s="157">
        <f t="shared" ref="E68" si="251">SUM(E69:E70,E73:E74)</f>
        <v>1.582126107766167</v>
      </c>
      <c r="F68" s="157">
        <f t="shared" ref="F68" si="252">SUM(F69:F70,F73:F74)</f>
        <v>2.2732866683813446</v>
      </c>
      <c r="G68" s="157">
        <f t="shared" ref="G68" si="253">SUM(G69:G70,G73:G74)</f>
        <v>1.9264776224029669</v>
      </c>
      <c r="H68" s="157">
        <f t="shared" ref="H68" si="254">SUM(H69:H70,H73:H74)</f>
        <v>0.9224252247881406</v>
      </c>
      <c r="I68" s="157">
        <f t="shared" ref="I68" si="255">SUM(I69:I70,I73:I74)</f>
        <v>1.9903583833867964</v>
      </c>
      <c r="J68" s="157">
        <f t="shared" ref="J68" si="256">SUM(J69:J70,J73:J74)</f>
        <v>0.53836693866275476</v>
      </c>
      <c r="K68" s="157">
        <f t="shared" ref="K68" si="257">SUM(K69:K70,K73:K74)</f>
        <v>4.4053863129776074</v>
      </c>
      <c r="L68" s="157">
        <f t="shared" ref="L68" si="258">SUM(L69:L70,L73:L74)</f>
        <v>3.1717000335969074</v>
      </c>
      <c r="M68" s="157">
        <f t="shared" ref="M68" si="259">SUM(M69:M70,M73:M74)</f>
        <v>0.91200297306431033</v>
      </c>
      <c r="N68" s="157">
        <f t="shared" ref="N68" si="260">SUM(N69:N70,N73:N74)</f>
        <v>1.1092633542999499</v>
      </c>
      <c r="O68" s="157">
        <f t="shared" ref="O68" si="261">SUM(O69:O70,O73:O74)</f>
        <v>0.77126778828333509</v>
      </c>
      <c r="P68" s="157">
        <f t="shared" ref="P68" si="262">SUM(P69:P70,P73:P74)</f>
        <v>4.1536023204515509</v>
      </c>
      <c r="Q68" s="157">
        <f t="shared" ref="Q68" si="263">SUM(Q69:Q70,Q73:Q74)</f>
        <v>0.5312031192704606</v>
      </c>
    </row>
    <row r="69" spans="1:17" ht="12" customHeight="1" x14ac:dyDescent="0.25">
      <c r="A69" s="167" t="s">
        <v>160</v>
      </c>
      <c r="B69" s="132"/>
      <c r="C69" s="132">
        <v>1.4002999849982982</v>
      </c>
      <c r="D69" s="132">
        <v>1.5552113292476766</v>
      </c>
      <c r="E69" s="132">
        <v>0.84439234586357648</v>
      </c>
      <c r="F69" s="132">
        <v>1.0543593808889076</v>
      </c>
      <c r="G69" s="132">
        <v>1.4728350566665844</v>
      </c>
      <c r="H69" s="132">
        <v>0.62888309168335088</v>
      </c>
      <c r="I69" s="132">
        <v>0.8515754858884157</v>
      </c>
      <c r="J69" s="132">
        <v>0</v>
      </c>
      <c r="K69" s="132">
        <v>0.68804203100406092</v>
      </c>
      <c r="L69" s="132">
        <v>0</v>
      </c>
      <c r="M69" s="132">
        <v>0</v>
      </c>
      <c r="N69" s="132">
        <v>0</v>
      </c>
      <c r="O69" s="132">
        <v>0</v>
      </c>
      <c r="P69" s="132">
        <v>0.1943014262775756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0.25537381356737232</v>
      </c>
      <c r="D70" s="132">
        <f t="shared" ref="D70" si="265">SUM(D71:D72)</f>
        <v>0.32558162174734517</v>
      </c>
      <c r="E70" s="132">
        <f t="shared" ref="E70" si="266">SUM(E71:E72)</f>
        <v>0.11575776629680692</v>
      </c>
      <c r="F70" s="132">
        <f t="shared" ref="F70" si="267">SUM(F71:F72)</f>
        <v>0.19799357997755129</v>
      </c>
      <c r="G70" s="132">
        <f t="shared" ref="G70" si="268">SUM(G71:G72)</f>
        <v>0.45364256573638251</v>
      </c>
      <c r="H70" s="132">
        <f t="shared" ref="H70" si="269">SUM(H71:H72)</f>
        <v>0.20867438862918306</v>
      </c>
      <c r="I70" s="132">
        <f t="shared" ref="I70" si="270">SUM(I71:I72)</f>
        <v>0.40671546674869985</v>
      </c>
      <c r="J70" s="132">
        <f t="shared" ref="J70" si="271">SUM(J71:J72)</f>
        <v>0.53836693866275476</v>
      </c>
      <c r="K70" s="132">
        <f t="shared" ref="K70" si="272">SUM(K71:K72)</f>
        <v>0.6967004455823621</v>
      </c>
      <c r="L70" s="132">
        <f t="shared" ref="L70" si="273">SUM(L71:L72)</f>
        <v>3.0871585884660329</v>
      </c>
      <c r="M70" s="132">
        <f t="shared" ref="M70" si="274">SUM(M71:M72)</f>
        <v>0.30464770823571041</v>
      </c>
      <c r="N70" s="132">
        <f t="shared" ref="N70" si="275">SUM(N71:N72)</f>
        <v>1.1092633542999499</v>
      </c>
      <c r="O70" s="132">
        <f t="shared" ref="O70" si="276">SUM(O71:O72)</f>
        <v>0.74585889307844244</v>
      </c>
      <c r="P70" s="132">
        <f t="shared" ref="P70" si="277">SUM(P71:P72)</f>
        <v>1.8550250963974866</v>
      </c>
      <c r="Q70" s="132">
        <f t="shared" ref="Q70" si="278">SUM(Q71:Q72)</f>
        <v>0.47790855408092281</v>
      </c>
    </row>
    <row r="71" spans="1:17" ht="12" customHeight="1" x14ac:dyDescent="0.25">
      <c r="A71" s="166" t="s">
        <v>109</v>
      </c>
      <c r="B71" s="165"/>
      <c r="C71" s="165">
        <v>0.12734411533334589</v>
      </c>
      <c r="D71" s="165">
        <v>0.16168782019790218</v>
      </c>
      <c r="E71" s="165">
        <v>5.7256573953757231E-2</v>
      </c>
      <c r="F71" s="165">
        <v>9.755449174366497E-2</v>
      </c>
      <c r="G71" s="165">
        <v>0.22269288946922849</v>
      </c>
      <c r="H71" s="165">
        <v>0.10201408601898655</v>
      </c>
      <c r="I71" s="165">
        <v>0.19813178135163592</v>
      </c>
      <c r="J71" s="165">
        <v>0.26127180572976766</v>
      </c>
      <c r="K71" s="165">
        <v>0.33670147526906236</v>
      </c>
      <c r="L71" s="165">
        <v>1.4942770879370455</v>
      </c>
      <c r="M71" s="165">
        <v>0.14589960975205976</v>
      </c>
      <c r="N71" s="165">
        <v>0.53346723392403628</v>
      </c>
      <c r="O71" s="165">
        <v>0.35837795090091429</v>
      </c>
      <c r="P71" s="165">
        <v>0.89015195880421416</v>
      </c>
      <c r="Q71" s="165">
        <v>0.2290025543613203</v>
      </c>
    </row>
    <row r="72" spans="1:17" ht="12" customHeight="1" x14ac:dyDescent="0.25">
      <c r="A72" s="147" t="s">
        <v>59</v>
      </c>
      <c r="B72" s="164"/>
      <c r="C72" s="164">
        <v>0.12802969823402643</v>
      </c>
      <c r="D72" s="164">
        <v>0.163893801549443</v>
      </c>
      <c r="E72" s="164">
        <v>5.8501192343049693E-2</v>
      </c>
      <c r="F72" s="164">
        <v>0.10043908823388631</v>
      </c>
      <c r="G72" s="164">
        <v>0.23094967626715399</v>
      </c>
      <c r="H72" s="164">
        <v>0.1066603026101965</v>
      </c>
      <c r="I72" s="164">
        <v>0.20858368539706396</v>
      </c>
      <c r="J72" s="164">
        <v>0.27709513293298704</v>
      </c>
      <c r="K72" s="164">
        <v>0.35999897031329975</v>
      </c>
      <c r="L72" s="164">
        <v>1.5928815005289876</v>
      </c>
      <c r="M72" s="164">
        <v>0.15874809848365065</v>
      </c>
      <c r="N72" s="164">
        <v>0.57579612037591366</v>
      </c>
      <c r="O72" s="164">
        <v>0.3874809421775281</v>
      </c>
      <c r="P72" s="164">
        <v>0.96487313759327242</v>
      </c>
      <c r="Q72" s="164">
        <v>0.24890599971960251</v>
      </c>
    </row>
    <row r="73" spans="1:17" ht="12" customHeight="1" x14ac:dyDescent="0.25">
      <c r="A73" s="163" t="s">
        <v>142</v>
      </c>
      <c r="B73" s="162"/>
      <c r="C73" s="162">
        <v>1.005815624943059</v>
      </c>
      <c r="D73" s="162">
        <v>1.1696152755206028</v>
      </c>
      <c r="E73" s="162">
        <v>0.56865020031822588</v>
      </c>
      <c r="F73" s="162">
        <v>0.92294195658102196</v>
      </c>
      <c r="G73" s="162">
        <v>0</v>
      </c>
      <c r="H73" s="162">
        <v>7.9982020062143416E-2</v>
      </c>
      <c r="I73" s="162">
        <v>0.66872211345601518</v>
      </c>
      <c r="J73" s="162">
        <v>0</v>
      </c>
      <c r="K73" s="162">
        <v>2.5130730664472472</v>
      </c>
      <c r="L73" s="162">
        <v>1.4355178240805008E-2</v>
      </c>
      <c r="M73" s="162">
        <v>0.37956090044146296</v>
      </c>
      <c r="N73" s="162">
        <v>0</v>
      </c>
      <c r="O73" s="162">
        <v>0</v>
      </c>
      <c r="P73" s="162">
        <v>1.7239973680690466</v>
      </c>
      <c r="Q73" s="162">
        <v>4.3225496660421012E-2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0.10293060921468616</v>
      </c>
      <c r="D74" s="160">
        <f t="shared" ref="D74" si="280">SUM(D75:D76)</f>
        <v>0.12727374198200542</v>
      </c>
      <c r="E74" s="160">
        <f t="shared" ref="E74" si="281">SUM(E75:E76)</f>
        <v>5.332579528755791E-2</v>
      </c>
      <c r="F74" s="160">
        <f t="shared" ref="F74" si="282">SUM(F75:F76)</f>
        <v>9.7991750933863836E-2</v>
      </c>
      <c r="G74" s="160">
        <f t="shared" ref="G74" si="283">SUM(G75:G76)</f>
        <v>0</v>
      </c>
      <c r="H74" s="160">
        <f t="shared" ref="H74" si="284">SUM(H75:H76)</f>
        <v>4.8857244134632907E-3</v>
      </c>
      <c r="I74" s="160">
        <f t="shared" ref="I74" si="285">SUM(I75:I76)</f>
        <v>6.3345317293665715E-2</v>
      </c>
      <c r="J74" s="160">
        <f t="shared" ref="J74" si="286">SUM(J75:J76)</f>
        <v>0</v>
      </c>
      <c r="K74" s="160">
        <f t="shared" ref="K74" si="287">SUM(K75:K76)</f>
        <v>0.50757076994393768</v>
      </c>
      <c r="L74" s="160">
        <f t="shared" ref="L74" si="288">SUM(L75:L76)</f>
        <v>7.0186266890069807E-2</v>
      </c>
      <c r="M74" s="160">
        <f t="shared" ref="M74" si="289">SUM(M75:M76)</f>
        <v>0.22779436438713693</v>
      </c>
      <c r="N74" s="160">
        <f t="shared" ref="N74" si="290">SUM(N75:N76)</f>
        <v>0</v>
      </c>
      <c r="O74" s="160">
        <f t="shared" ref="O74" si="291">SUM(O75:O76)</f>
        <v>2.540889520489268E-2</v>
      </c>
      <c r="P74" s="160">
        <f t="shared" ref="P74" si="292">SUM(P75:P76)</f>
        <v>0.38027842970744175</v>
      </c>
      <c r="Q74" s="160">
        <f t="shared" ref="Q74" si="293">SUM(Q75:Q76)</f>
        <v>1.006906852911681E-2</v>
      </c>
    </row>
    <row r="75" spans="1:17" ht="12" customHeight="1" x14ac:dyDescent="0.25">
      <c r="A75" s="148" t="s">
        <v>60</v>
      </c>
      <c r="B75" s="156"/>
      <c r="C75" s="156">
        <v>4.6871389577301116E-2</v>
      </c>
      <c r="D75" s="156">
        <v>5.8590399317380318E-2</v>
      </c>
      <c r="E75" s="156">
        <v>2.5120812653632921E-2</v>
      </c>
      <c r="F75" s="156">
        <v>4.6541824707883261E-2</v>
      </c>
      <c r="G75" s="156">
        <v>0</v>
      </c>
      <c r="H75" s="156">
        <v>2.2126143184299069E-3</v>
      </c>
      <c r="I75" s="156">
        <v>2.8880895508226524E-2</v>
      </c>
      <c r="J75" s="156">
        <v>0</v>
      </c>
      <c r="K75" s="156">
        <v>0.22313655589257433</v>
      </c>
      <c r="L75" s="156">
        <v>3.14398087316997E-2</v>
      </c>
      <c r="M75" s="156">
        <v>9.7660499155467123E-2</v>
      </c>
      <c r="N75" s="156">
        <v>0</v>
      </c>
      <c r="O75" s="156">
        <v>1.1115445128383791E-2</v>
      </c>
      <c r="P75" s="156">
        <v>0.16575954355047479</v>
      </c>
      <c r="Q75" s="156">
        <v>4.3900455337638382E-3</v>
      </c>
    </row>
    <row r="76" spans="1:17" ht="12" customHeight="1" x14ac:dyDescent="0.25">
      <c r="A76" s="148" t="s">
        <v>59</v>
      </c>
      <c r="B76" s="156"/>
      <c r="C76" s="156">
        <v>5.6059219637385055E-2</v>
      </c>
      <c r="D76" s="156">
        <v>6.8683342664625099E-2</v>
      </c>
      <c r="E76" s="156">
        <v>2.8204982633924989E-2</v>
      </c>
      <c r="F76" s="156">
        <v>5.1449926225980575E-2</v>
      </c>
      <c r="G76" s="156">
        <v>0</v>
      </c>
      <c r="H76" s="156">
        <v>2.6731100950333837E-3</v>
      </c>
      <c r="I76" s="156">
        <v>3.4464421785439188E-2</v>
      </c>
      <c r="J76" s="156">
        <v>0</v>
      </c>
      <c r="K76" s="156">
        <v>0.28443421405136332</v>
      </c>
      <c r="L76" s="156">
        <v>3.8746458158370106E-2</v>
      </c>
      <c r="M76" s="156">
        <v>0.13013386523166981</v>
      </c>
      <c r="N76" s="156">
        <v>0</v>
      </c>
      <c r="O76" s="156">
        <v>1.429345007650889E-2</v>
      </c>
      <c r="P76" s="156">
        <v>0.21451888615696696</v>
      </c>
      <c r="Q76" s="156">
        <v>5.6790229953529716E-3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4.910577502927044</v>
      </c>
      <c r="D77" s="157">
        <f t="shared" ref="D77" si="295">SUM(D78:D79)</f>
        <v>5.8784372739534234</v>
      </c>
      <c r="E77" s="157">
        <f t="shared" ref="E77" si="296">SUM(E78:E79)</f>
        <v>3.1621572957862347</v>
      </c>
      <c r="F77" s="157">
        <f t="shared" ref="F77" si="297">SUM(F78:F79)</f>
        <v>4.8834216474373839</v>
      </c>
      <c r="G77" s="157">
        <f t="shared" ref="G77" si="298">SUM(G78:G79)</f>
        <v>4.0269951035990426</v>
      </c>
      <c r="H77" s="157">
        <f t="shared" ref="H77" si="299">SUM(H78:H79)</f>
        <v>2.1851911976701768</v>
      </c>
      <c r="I77" s="157">
        <f t="shared" ref="I77" si="300">SUM(I78:I79)</f>
        <v>4.1118018567781807</v>
      </c>
      <c r="J77" s="157">
        <f t="shared" ref="J77" si="301">SUM(J78:J79)</f>
        <v>1.4746105667004992</v>
      </c>
      <c r="K77" s="157">
        <f t="shared" ref="K77" si="302">SUM(K78:K79)</f>
        <v>9.303293791997147</v>
      </c>
      <c r="L77" s="157">
        <f t="shared" ref="L77" si="303">SUM(L78:L79)</f>
        <v>9.5678978954655776</v>
      </c>
      <c r="M77" s="157">
        <f t="shared" ref="M77" si="304">SUM(M78:M79)</f>
        <v>2.2818084460681205</v>
      </c>
      <c r="N77" s="157">
        <f t="shared" ref="N77" si="305">SUM(N78:N79)</f>
        <v>2.5607080834119849</v>
      </c>
      <c r="O77" s="157">
        <f t="shared" ref="O77" si="306">SUM(O78:O79)</f>
        <v>1.588532770077798</v>
      </c>
      <c r="P77" s="157">
        <f t="shared" ref="P77" si="307">SUM(P78:P79)</f>
        <v>6.3280751567434388</v>
      </c>
      <c r="Q77" s="157">
        <f t="shared" ref="Q77" si="308">SUM(Q78:Q79)</f>
        <v>1.0394204274871803</v>
      </c>
    </row>
    <row r="78" spans="1:17" ht="12" customHeight="1" x14ac:dyDescent="0.25">
      <c r="A78" s="23" t="s">
        <v>109</v>
      </c>
      <c r="B78" s="156"/>
      <c r="C78" s="156">
        <v>3.0964341644859985</v>
      </c>
      <c r="D78" s="156">
        <v>3.5181229463873329</v>
      </c>
      <c r="E78" s="156">
        <v>2.2984536118471102</v>
      </c>
      <c r="F78" s="156">
        <v>3.8709131891573851</v>
      </c>
      <c r="G78" s="156">
        <v>3.0270722024092529</v>
      </c>
      <c r="H78" s="156">
        <v>2.1851911976701768</v>
      </c>
      <c r="I78" s="156">
        <v>2.9780139170423436</v>
      </c>
      <c r="J78" s="156">
        <v>1.4746105667004992</v>
      </c>
      <c r="K78" s="156">
        <v>6.706526999305062</v>
      </c>
      <c r="L78" s="156">
        <v>9.5678978954655776</v>
      </c>
      <c r="M78" s="156">
        <v>2.2818084460681205</v>
      </c>
      <c r="N78" s="156">
        <v>2.5607080834119849</v>
      </c>
      <c r="O78" s="156">
        <v>1.588532770077798</v>
      </c>
      <c r="P78" s="156">
        <v>4.6441342983771321</v>
      </c>
      <c r="Q78" s="156">
        <v>1.0394204274871803</v>
      </c>
    </row>
    <row r="79" spans="1:17" ht="12" customHeight="1" x14ac:dyDescent="0.25">
      <c r="A79" s="29" t="s">
        <v>140</v>
      </c>
      <c r="B79" s="57"/>
      <c r="C79" s="57">
        <v>1.814143338441045</v>
      </c>
      <c r="D79" s="57">
        <v>2.3603143275660909</v>
      </c>
      <c r="E79" s="57">
        <v>0.86370368393912467</v>
      </c>
      <c r="F79" s="57">
        <v>1.0125084582799984</v>
      </c>
      <c r="G79" s="57">
        <v>0.99992290118978955</v>
      </c>
      <c r="H79" s="57">
        <v>0</v>
      </c>
      <c r="I79" s="57">
        <v>1.133787939735837</v>
      </c>
      <c r="J79" s="57">
        <v>0</v>
      </c>
      <c r="K79" s="57">
        <v>2.5967667926920854</v>
      </c>
      <c r="L79" s="57">
        <v>0</v>
      </c>
      <c r="M79" s="57">
        <v>0</v>
      </c>
      <c r="N79" s="57">
        <v>0</v>
      </c>
      <c r="O79" s="57">
        <v>0</v>
      </c>
      <c r="P79" s="57">
        <v>1.6839408583663065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43.602446963427646</v>
      </c>
      <c r="D81" s="168">
        <f t="shared" ref="D81" si="310">SUM(D82,D85,D87,D100)</f>
        <v>44.582102709584454</v>
      </c>
      <c r="E81" s="168">
        <f t="shared" ref="E81" si="311">SUM(E82,E85,E87,E100)</f>
        <v>57.285495130730382</v>
      </c>
      <c r="F81" s="168">
        <f t="shared" ref="F81" si="312">SUM(F82,F85,F87,F100)</f>
        <v>52.714123975476966</v>
      </c>
      <c r="G81" s="168">
        <f t="shared" ref="G81" si="313">SUM(G82,G85,G87,G100)</f>
        <v>45.033601406953224</v>
      </c>
      <c r="H81" s="168">
        <f t="shared" ref="H81" si="314">SUM(H82,H85,H87,H100)</f>
        <v>59.181279926928227</v>
      </c>
      <c r="I81" s="168">
        <f t="shared" ref="I81" si="315">SUM(I82,I85,I87,I100)</f>
        <v>35.11636567045943</v>
      </c>
      <c r="J81" s="168">
        <f t="shared" ref="J81" si="316">SUM(J82,J85,J87,J100)</f>
        <v>46.011846643268598</v>
      </c>
      <c r="K81" s="168">
        <f t="shared" ref="K81" si="317">SUM(K82,K85,K87,K100)</f>
        <v>36.196471783306535</v>
      </c>
      <c r="L81" s="168">
        <f t="shared" ref="L81" si="318">SUM(L82,L85,L87,L100)</f>
        <v>0</v>
      </c>
      <c r="M81" s="168">
        <f t="shared" ref="M81" si="319">SUM(M82,M85,M87,M100)</f>
        <v>42.147023356247644</v>
      </c>
      <c r="N81" s="168">
        <f t="shared" ref="N81" si="320">SUM(N82,N85,N87,N100)</f>
        <v>48.231504070205105</v>
      </c>
      <c r="O81" s="168">
        <f t="shared" ref="O81" si="321">SUM(O82,O85,O87,O100)</f>
        <v>31.50583706168085</v>
      </c>
      <c r="P81" s="168">
        <f t="shared" ref="P81" si="322">SUM(P82,P85,P87,P100)</f>
        <v>41.153001862154355</v>
      </c>
      <c r="Q81" s="168">
        <f t="shared" ref="Q81" si="323">SUM(Q82,Q85,Q87,Q100)</f>
        <v>39.145561624974562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20.284010277930086</v>
      </c>
      <c r="D82" s="157">
        <f t="shared" si="324"/>
        <v>20.495660255717361</v>
      </c>
      <c r="E82" s="157">
        <f t="shared" si="324"/>
        <v>25.417152390154236</v>
      </c>
      <c r="F82" s="157">
        <f t="shared" si="324"/>
        <v>23.272324764267953</v>
      </c>
      <c r="G82" s="157">
        <f t="shared" si="324"/>
        <v>19.687598322304783</v>
      </c>
      <c r="H82" s="157">
        <f t="shared" si="324"/>
        <v>26.582781711433377</v>
      </c>
      <c r="I82" s="157">
        <f t="shared" si="324"/>
        <v>15.003180107746449</v>
      </c>
      <c r="J82" s="157">
        <f t="shared" si="324"/>
        <v>20.761927626973542</v>
      </c>
      <c r="K82" s="157">
        <f t="shared" si="324"/>
        <v>16.206582566810287</v>
      </c>
      <c r="L82" s="157">
        <f t="shared" si="324"/>
        <v>0</v>
      </c>
      <c r="M82" s="157">
        <f t="shared" si="324"/>
        <v>13.46604395639477</v>
      </c>
      <c r="N82" s="157">
        <f t="shared" si="324"/>
        <v>16.5069589831201</v>
      </c>
      <c r="O82" s="157">
        <f t="shared" si="324"/>
        <v>11.512959382341878</v>
      </c>
      <c r="P82" s="157">
        <f t="shared" si="324"/>
        <v>15.938184424060999</v>
      </c>
      <c r="Q82" s="157">
        <f t="shared" si="324"/>
        <v>15.084040215553337</v>
      </c>
    </row>
    <row r="83" spans="1:17" ht="12" customHeight="1" x14ac:dyDescent="0.25">
      <c r="A83" s="23" t="s">
        <v>157</v>
      </c>
      <c r="B83" s="156"/>
      <c r="C83" s="156">
        <v>20.217210187936498</v>
      </c>
      <c r="D83" s="156">
        <v>20.360507631059676</v>
      </c>
      <c r="E83" s="156">
        <v>25.076892484330088</v>
      </c>
      <c r="F83" s="156">
        <v>22.947514178354275</v>
      </c>
      <c r="G83" s="156">
        <v>19.400188944242217</v>
      </c>
      <c r="H83" s="156">
        <v>26.373369361470651</v>
      </c>
      <c r="I83" s="156">
        <v>14.845458726883738</v>
      </c>
      <c r="J83" s="156">
        <v>20.69889768508208</v>
      </c>
      <c r="K83" s="156">
        <v>16.151801205172113</v>
      </c>
      <c r="L83" s="156">
        <v>0</v>
      </c>
      <c r="M83" s="156">
        <v>13.419182891204851</v>
      </c>
      <c r="N83" s="156">
        <v>16.44398031311848</v>
      </c>
      <c r="O83" s="156">
        <v>11.46391187845934</v>
      </c>
      <c r="P83" s="156">
        <v>15.876726162202127</v>
      </c>
      <c r="Q83" s="156">
        <v>15.005875507815306</v>
      </c>
    </row>
    <row r="84" spans="1:17" ht="12" customHeight="1" x14ac:dyDescent="0.25">
      <c r="A84" s="23" t="s">
        <v>60</v>
      </c>
      <c r="B84" s="156"/>
      <c r="C84" s="156">
        <v>6.6800089993589287E-2</v>
      </c>
      <c r="D84" s="156">
        <v>0.13515262465768432</v>
      </c>
      <c r="E84" s="156">
        <v>0.34025990582414828</v>
      </c>
      <c r="F84" s="156">
        <v>0.32481058591367734</v>
      </c>
      <c r="G84" s="156">
        <v>0.28740937806256639</v>
      </c>
      <c r="H84" s="156">
        <v>0.20941234996272448</v>
      </c>
      <c r="I84" s="156">
        <v>0.15772138086271073</v>
      </c>
      <c r="J84" s="156">
        <v>6.3029941891461591E-2</v>
      </c>
      <c r="K84" s="156">
        <v>5.478136163817339E-2</v>
      </c>
      <c r="L84" s="156">
        <v>0</v>
      </c>
      <c r="M84" s="156">
        <v>4.6861065189919601E-2</v>
      </c>
      <c r="N84" s="156">
        <v>6.2978670001618733E-2</v>
      </c>
      <c r="O84" s="156">
        <v>4.904750388253807E-2</v>
      </c>
      <c r="P84" s="156">
        <v>6.1458261858872279E-2</v>
      </c>
      <c r="Q84" s="156">
        <v>7.81647077380314E-2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0.33006988656812852</v>
      </c>
      <c r="D85" s="157">
        <f t="shared" si="325"/>
        <v>0.43234149140273631</v>
      </c>
      <c r="E85" s="157">
        <f t="shared" si="325"/>
        <v>0.41096682305757382</v>
      </c>
      <c r="F85" s="157">
        <f t="shared" si="325"/>
        <v>0.44405933263736413</v>
      </c>
      <c r="G85" s="157">
        <f t="shared" si="325"/>
        <v>0.41273178816779632</v>
      </c>
      <c r="H85" s="157">
        <f t="shared" si="325"/>
        <v>0.60948176617257255</v>
      </c>
      <c r="I85" s="157">
        <f t="shared" si="325"/>
        <v>0.6737045949225281</v>
      </c>
      <c r="J85" s="157">
        <f t="shared" si="325"/>
        <v>0.80990120181108138</v>
      </c>
      <c r="K85" s="157">
        <f t="shared" si="325"/>
        <v>0.88561911821956796</v>
      </c>
      <c r="L85" s="157">
        <f t="shared" si="325"/>
        <v>0</v>
      </c>
      <c r="M85" s="157">
        <f t="shared" si="325"/>
        <v>0.48315898327369533</v>
      </c>
      <c r="N85" s="157">
        <f t="shared" si="325"/>
        <v>0.42780392180406296</v>
      </c>
      <c r="O85" s="157">
        <f t="shared" si="325"/>
        <v>0.24748093450770631</v>
      </c>
      <c r="P85" s="157">
        <f t="shared" si="325"/>
        <v>0.43230534757853784</v>
      </c>
      <c r="Q85" s="157">
        <f t="shared" si="325"/>
        <v>0.63729791176418138</v>
      </c>
    </row>
    <row r="86" spans="1:17" ht="12" customHeight="1" x14ac:dyDescent="0.25">
      <c r="A86" s="23" t="s">
        <v>60</v>
      </c>
      <c r="B86" s="156"/>
      <c r="C86" s="156">
        <v>0.33006988656812852</v>
      </c>
      <c r="D86" s="156">
        <v>0.43234149140273631</v>
      </c>
      <c r="E86" s="156">
        <v>0.41096682305757382</v>
      </c>
      <c r="F86" s="156">
        <v>0.44405933263736413</v>
      </c>
      <c r="G86" s="156">
        <v>0.41273178816779632</v>
      </c>
      <c r="H86" s="156">
        <v>0.60948176617257255</v>
      </c>
      <c r="I86" s="156">
        <v>0.6737045949225281</v>
      </c>
      <c r="J86" s="156">
        <v>0.80990120181108138</v>
      </c>
      <c r="K86" s="156">
        <v>0.88561911821956796</v>
      </c>
      <c r="L86" s="156">
        <v>0</v>
      </c>
      <c r="M86" s="156">
        <v>0.48315898327369533</v>
      </c>
      <c r="N86" s="156">
        <v>0.42780392180406296</v>
      </c>
      <c r="O86" s="156">
        <v>0.24748093450770631</v>
      </c>
      <c r="P86" s="156">
        <v>0.43230534757853784</v>
      </c>
      <c r="Q86" s="156">
        <v>0.63729791176418138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10.456176286977243</v>
      </c>
      <c r="D87" s="157">
        <f t="shared" ref="D87" si="327">SUM(D88:D89,D92:D93,D96:D97)</f>
        <v>10.329089823384606</v>
      </c>
      <c r="E87" s="157">
        <f t="shared" ref="E87" si="328">SUM(E88:E89,E92:E93,E96:E97)</f>
        <v>13.21341646475989</v>
      </c>
      <c r="F87" s="157">
        <f t="shared" ref="F87" si="329">SUM(F88:F89,F92:F93,F96:F97)</f>
        <v>12.021445693425012</v>
      </c>
      <c r="G87" s="157">
        <f t="shared" ref="G87" si="330">SUM(G88:G89,G92:G93,G96:G97)</f>
        <v>10.33347181748789</v>
      </c>
      <c r="H87" s="157">
        <f t="shared" ref="H87" si="331">SUM(H88:H89,H92:H93,H96:H97)</f>
        <v>13.287965640990674</v>
      </c>
      <c r="I87" s="157">
        <f t="shared" ref="I87" si="332">SUM(I88:I89,I92:I93,I96:I97)</f>
        <v>8.5176418329871506</v>
      </c>
      <c r="J87" s="157">
        <f t="shared" ref="J87" si="333">SUM(J88:J89,J92:J93,J96:J97)</f>
        <v>10.685130663927767</v>
      </c>
      <c r="K87" s="157">
        <f t="shared" ref="K87" si="334">SUM(K88:K89,K92:K93,K96:K97)</f>
        <v>8.3494768487478996</v>
      </c>
      <c r="L87" s="157">
        <f t="shared" ref="L87" si="335">SUM(L88:L89,L92:L93,L96:L97)</f>
        <v>0</v>
      </c>
      <c r="M87" s="157">
        <f t="shared" ref="M87" si="336">SUM(M88:M89,M92:M93,M96:M97)</f>
        <v>11.384340229771784</v>
      </c>
      <c r="N87" s="157">
        <f t="shared" ref="N87" si="337">SUM(N88:N89,N92:N93,N96:N97)</f>
        <v>15.031664967131114</v>
      </c>
      <c r="O87" s="157">
        <f t="shared" ref="O87" si="338">SUM(O88:O89,O92:O93,O96:O97)</f>
        <v>9.5571269264286283</v>
      </c>
      <c r="P87" s="157">
        <f t="shared" ref="P87" si="339">SUM(P88:P89,P92:P93,P96:P97)</f>
        <v>12.25570864647092</v>
      </c>
      <c r="Q87" s="157">
        <f t="shared" ref="Q87" si="340">SUM(Q88:Q89,Q92:Q93,Q96:Q97)</f>
        <v>11.442734308464065</v>
      </c>
    </row>
    <row r="88" spans="1:17" ht="12" customHeight="1" x14ac:dyDescent="0.25">
      <c r="A88" s="167" t="s">
        <v>156</v>
      </c>
      <c r="B88" s="132"/>
      <c r="C88" s="132">
        <v>6.3239561681849796</v>
      </c>
      <c r="D88" s="132">
        <v>5.7259184128651848</v>
      </c>
      <c r="E88" s="132">
        <v>6.1427218809208481</v>
      </c>
      <c r="F88" s="132">
        <v>5.5166480784689211</v>
      </c>
      <c r="G88" s="132">
        <v>5.7077969233256969</v>
      </c>
      <c r="H88" s="132">
        <v>5.6543595818998043</v>
      </c>
      <c r="I88" s="132">
        <v>6.2707242719513925</v>
      </c>
      <c r="J88" s="132">
        <v>4.4212083563879867</v>
      </c>
      <c r="K88" s="132">
        <v>4.5003255464349898</v>
      </c>
      <c r="L88" s="132">
        <v>0</v>
      </c>
      <c r="M88" s="132">
        <v>0</v>
      </c>
      <c r="N88" s="132">
        <v>5.3205045163933482</v>
      </c>
      <c r="O88" s="132">
        <v>2.6006786226605021</v>
      </c>
      <c r="P88" s="132">
        <v>1.6830049091836872</v>
      </c>
      <c r="Q88" s="132">
        <v>1.3619561777115894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0.41731443354673603</v>
      </c>
      <c r="D89" s="132">
        <f t="shared" ref="D89" si="342">SUM(D90:D91)</f>
        <v>0.54849515055213183</v>
      </c>
      <c r="E89" s="132">
        <f t="shared" ref="E89" si="343">SUM(E90:E91)</f>
        <v>0.2950717868065787</v>
      </c>
      <c r="F89" s="132">
        <f t="shared" ref="F89" si="344">SUM(F90:F91)</f>
        <v>0.33604464361530656</v>
      </c>
      <c r="G89" s="132">
        <f t="shared" ref="G89" si="345">SUM(G90:G91)</f>
        <v>1.1912776596268779</v>
      </c>
      <c r="H89" s="132">
        <f t="shared" ref="H89" si="346">SUM(H90:H91)</f>
        <v>1.1614121452122388</v>
      </c>
      <c r="I89" s="132">
        <f t="shared" ref="I89" si="347">SUM(I90:I91)</f>
        <v>2.1663919015426591</v>
      </c>
      <c r="J89" s="132">
        <f t="shared" ref="J89" si="348">SUM(J90:J91)</f>
        <v>4.2485110565777244</v>
      </c>
      <c r="K89" s="132">
        <f t="shared" ref="K89" si="349">SUM(K90:K91)</f>
        <v>3.4650372272954906</v>
      </c>
      <c r="L89" s="132">
        <f t="shared" ref="L89" si="350">SUM(L90:L91)</f>
        <v>0</v>
      </c>
      <c r="M89" s="132">
        <f t="shared" ref="M89" si="351">SUM(M90:M91)</f>
        <v>11.384340229771784</v>
      </c>
      <c r="N89" s="132">
        <f t="shared" ref="N89" si="352">SUM(N90:N91)</f>
        <v>9.2082638033153543</v>
      </c>
      <c r="O89" s="132">
        <f t="shared" ref="O89" si="353">SUM(O90:O91)</f>
        <v>6.7781833339454298</v>
      </c>
      <c r="P89" s="132">
        <f t="shared" ref="P89" si="354">SUM(P90:P91)</f>
        <v>2.9515362979071944</v>
      </c>
      <c r="Q89" s="132">
        <f t="shared" ref="Q89" si="355">SUM(Q90:Q91)</f>
        <v>3.5567428244838002</v>
      </c>
    </row>
    <row r="90" spans="1:17" ht="12" customHeight="1" x14ac:dyDescent="0.25">
      <c r="A90" s="166" t="s">
        <v>55</v>
      </c>
      <c r="B90" s="165"/>
      <c r="C90" s="165">
        <v>0.23128767221972088</v>
      </c>
      <c r="D90" s="165">
        <v>0.30288323069454992</v>
      </c>
      <c r="E90" s="165">
        <v>0.162556652036664</v>
      </c>
      <c r="F90" s="165">
        <v>0.18404573281365838</v>
      </c>
      <c r="G90" s="165">
        <v>0.651092338008322</v>
      </c>
      <c r="H90" s="165">
        <v>0.63242700693679865</v>
      </c>
      <c r="I90" s="165">
        <v>1.175979273013843</v>
      </c>
      <c r="J90" s="165">
        <v>2.2984180315242293</v>
      </c>
      <c r="K90" s="165">
        <v>1.8675864096658814</v>
      </c>
      <c r="L90" s="165">
        <v>0</v>
      </c>
      <c r="M90" s="165">
        <v>6.0569578171563521</v>
      </c>
      <c r="N90" s="165">
        <v>4.9279796576421466</v>
      </c>
      <c r="O90" s="165">
        <v>3.6190390870878772</v>
      </c>
      <c r="P90" s="165">
        <v>1.5711135898749649</v>
      </c>
      <c r="Q90" s="165">
        <v>1.887385923371107</v>
      </c>
    </row>
    <row r="91" spans="1:17" ht="12" customHeight="1" x14ac:dyDescent="0.25">
      <c r="A91" s="147" t="s">
        <v>59</v>
      </c>
      <c r="B91" s="164"/>
      <c r="C91" s="164">
        <v>0.18602676132701512</v>
      </c>
      <c r="D91" s="164">
        <v>0.24561191985758191</v>
      </c>
      <c r="E91" s="164">
        <v>0.13251513476991469</v>
      </c>
      <c r="F91" s="164">
        <v>0.15199891080164818</v>
      </c>
      <c r="G91" s="164">
        <v>0.54018532161855592</v>
      </c>
      <c r="H91" s="164">
        <v>0.52898513827544014</v>
      </c>
      <c r="I91" s="164">
        <v>0.99041262852881629</v>
      </c>
      <c r="J91" s="164">
        <v>1.9500930250534954</v>
      </c>
      <c r="K91" s="164">
        <v>1.5974508176296094</v>
      </c>
      <c r="L91" s="164">
        <v>0</v>
      </c>
      <c r="M91" s="164">
        <v>5.3273824126154317</v>
      </c>
      <c r="N91" s="164">
        <v>4.2802841456732077</v>
      </c>
      <c r="O91" s="164">
        <v>3.159144246857553</v>
      </c>
      <c r="P91" s="164">
        <v>1.3804227080322296</v>
      </c>
      <c r="Q91" s="164">
        <v>1.669356901112693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3.516487906196744</v>
      </c>
      <c r="D96" s="162">
        <v>3.8376359122478618</v>
      </c>
      <c r="E96" s="162">
        <v>6.3421849725201387</v>
      </c>
      <c r="F96" s="162">
        <v>5.7538562121601684</v>
      </c>
      <c r="G96" s="162">
        <v>2.7717308851425235</v>
      </c>
      <c r="H96" s="162">
        <v>4.8361161542798481</v>
      </c>
      <c r="I96" s="162">
        <v>7.5598083928698087E-2</v>
      </c>
      <c r="J96" s="162">
        <v>1.8683960334605532</v>
      </c>
      <c r="K96" s="162">
        <v>0</v>
      </c>
      <c r="L96" s="162">
        <v>0</v>
      </c>
      <c r="M96" s="162">
        <v>0</v>
      </c>
      <c r="N96" s="162">
        <v>0</v>
      </c>
      <c r="O96" s="162">
        <v>7.3752654185882307E-3</v>
      </c>
      <c r="P96" s="162">
        <v>5.7767111370019348</v>
      </c>
      <c r="Q96" s="162">
        <v>4.4767132107353085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0.19841777904878294</v>
      </c>
      <c r="D97" s="160">
        <f t="shared" ref="D97" si="372">SUM(D98:D99)</f>
        <v>0.21704034771942957</v>
      </c>
      <c r="E97" s="160">
        <f t="shared" ref="E97" si="373">SUM(E98:E99)</f>
        <v>0.43343782451232371</v>
      </c>
      <c r="F97" s="160">
        <f t="shared" ref="F97" si="374">SUM(F98:F99)</f>
        <v>0.41489675918061508</v>
      </c>
      <c r="G97" s="160">
        <f t="shared" ref="G97" si="375">SUM(G98:G99)</f>
        <v>0.66266634939279268</v>
      </c>
      <c r="H97" s="160">
        <f t="shared" ref="H97" si="376">SUM(H98:H99)</f>
        <v>1.6360777595987832</v>
      </c>
      <c r="I97" s="160">
        <f t="shared" ref="I97" si="377">SUM(I98:I99)</f>
        <v>4.927575564401248E-3</v>
      </c>
      <c r="J97" s="160">
        <f t="shared" ref="J97" si="378">SUM(J98:J99)</f>
        <v>0.14701521750150209</v>
      </c>
      <c r="K97" s="160">
        <f t="shared" ref="K97" si="379">SUM(K98:K99)</f>
        <v>0.38411407501741879</v>
      </c>
      <c r="L97" s="160">
        <f t="shared" ref="L97" si="380">SUM(L98:L99)</f>
        <v>0</v>
      </c>
      <c r="M97" s="160">
        <f t="shared" ref="M97" si="381">SUM(M98:M99)</f>
        <v>0</v>
      </c>
      <c r="N97" s="160">
        <f t="shared" ref="N97" si="382">SUM(N98:N99)</f>
        <v>0.50289664742240969</v>
      </c>
      <c r="O97" s="160">
        <f t="shared" ref="O97" si="383">SUM(O98:O99)</f>
        <v>0.17088970440410911</v>
      </c>
      <c r="P97" s="160">
        <f t="shared" ref="P97" si="384">SUM(P98:P99)</f>
        <v>1.8444563023781042</v>
      </c>
      <c r="Q97" s="160">
        <f t="shared" ref="Q97" si="385">SUM(Q98:Q99)</f>
        <v>2.0473220955333682</v>
      </c>
    </row>
    <row r="98" spans="1:17" ht="12" customHeight="1" x14ac:dyDescent="0.25">
      <c r="A98" s="148" t="s">
        <v>60</v>
      </c>
      <c r="B98" s="156"/>
      <c r="C98" s="156">
        <v>9.0353268982026155E-2</v>
      </c>
      <c r="D98" s="156">
        <v>9.9914408446185002E-2</v>
      </c>
      <c r="E98" s="156">
        <v>0.20418467887553082</v>
      </c>
      <c r="F98" s="156">
        <v>0.19705793654698237</v>
      </c>
      <c r="G98" s="156">
        <v>0.31171815534484393</v>
      </c>
      <c r="H98" s="156">
        <v>0.74093599446124192</v>
      </c>
      <c r="I98" s="156">
        <v>2.2466190251223747E-3</v>
      </c>
      <c r="J98" s="156">
        <v>6.4808600981382206E-2</v>
      </c>
      <c r="K98" s="156">
        <v>0.1688629386178318</v>
      </c>
      <c r="L98" s="156">
        <v>0</v>
      </c>
      <c r="M98" s="156">
        <v>0</v>
      </c>
      <c r="N98" s="156">
        <v>0.21934821339113075</v>
      </c>
      <c r="O98" s="156">
        <v>7.4757879750074072E-2</v>
      </c>
      <c r="P98" s="156">
        <v>0.80397995494038943</v>
      </c>
      <c r="Q98" s="156">
        <v>0.89261853722438</v>
      </c>
    </row>
    <row r="99" spans="1:17" ht="12" customHeight="1" x14ac:dyDescent="0.25">
      <c r="A99" s="148" t="s">
        <v>59</v>
      </c>
      <c r="B99" s="156"/>
      <c r="C99" s="156">
        <v>0.1080645100667568</v>
      </c>
      <c r="D99" s="156">
        <v>0.11712593927324456</v>
      </c>
      <c r="E99" s="156">
        <v>0.22925314563679286</v>
      </c>
      <c r="F99" s="156">
        <v>0.21783882263363272</v>
      </c>
      <c r="G99" s="156">
        <v>0.3509481940479488</v>
      </c>
      <c r="H99" s="156">
        <v>0.8951417651375414</v>
      </c>
      <c r="I99" s="156">
        <v>2.6809565392788728E-3</v>
      </c>
      <c r="J99" s="156">
        <v>8.2206616520119874E-2</v>
      </c>
      <c r="K99" s="156">
        <v>0.21525113639958698</v>
      </c>
      <c r="L99" s="156">
        <v>0</v>
      </c>
      <c r="M99" s="156">
        <v>0</v>
      </c>
      <c r="N99" s="156">
        <v>0.28354843403127888</v>
      </c>
      <c r="O99" s="156">
        <v>9.6131824654035053E-2</v>
      </c>
      <c r="P99" s="156">
        <v>1.0404763474377148</v>
      </c>
      <c r="Q99" s="156">
        <v>1.1547035583089884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12.532190511952189</v>
      </c>
      <c r="D100" s="157">
        <f t="shared" ref="D100" si="387">SUM(D101:D103)</f>
        <v>13.325011139079752</v>
      </c>
      <c r="E100" s="157">
        <f t="shared" ref="E100" si="388">SUM(E101:E103)</f>
        <v>18.243959452758684</v>
      </c>
      <c r="F100" s="157">
        <f t="shared" ref="F100" si="389">SUM(F101:F103)</f>
        <v>16.976294185146632</v>
      </c>
      <c r="G100" s="157">
        <f t="shared" ref="G100" si="390">SUM(G101:G103)</f>
        <v>14.599799478992757</v>
      </c>
      <c r="H100" s="157">
        <f t="shared" ref="H100" si="391">SUM(H101:H103)</f>
        <v>18.701050808331598</v>
      </c>
      <c r="I100" s="157">
        <f t="shared" ref="I100" si="392">SUM(I101:I103)</f>
        <v>10.921839134803299</v>
      </c>
      <c r="J100" s="157">
        <f t="shared" ref="J100" si="393">SUM(J101:J103)</f>
        <v>13.754887150556206</v>
      </c>
      <c r="K100" s="157">
        <f t="shared" ref="K100" si="394">SUM(K101:K103)</f>
        <v>10.754793249528785</v>
      </c>
      <c r="L100" s="157">
        <f t="shared" ref="L100" si="395">SUM(L101:L103)</f>
        <v>0</v>
      </c>
      <c r="M100" s="157">
        <f t="shared" ref="M100" si="396">SUM(M101:M103)</f>
        <v>16.813480186807393</v>
      </c>
      <c r="N100" s="157">
        <f t="shared" ref="N100" si="397">SUM(N101:N103)</f>
        <v>16.265076198149828</v>
      </c>
      <c r="O100" s="157">
        <f t="shared" ref="O100" si="398">SUM(O101:O103)</f>
        <v>10.188269818402636</v>
      </c>
      <c r="P100" s="157">
        <f t="shared" ref="P100" si="399">SUM(P101:P103)</f>
        <v>12.526803444043898</v>
      </c>
      <c r="Q100" s="157">
        <f t="shared" ref="Q100" si="400">SUM(Q101:Q103)</f>
        <v>11.981489189192974</v>
      </c>
    </row>
    <row r="101" spans="1:17" ht="12" customHeight="1" x14ac:dyDescent="0.25">
      <c r="A101" s="23" t="s">
        <v>55</v>
      </c>
      <c r="B101" s="156"/>
      <c r="C101" s="156">
        <v>0.35393547197569641</v>
      </c>
      <c r="D101" s="156">
        <v>0.31500888552648348</v>
      </c>
      <c r="E101" s="156">
        <v>0.32130092315559516</v>
      </c>
      <c r="F101" s="156">
        <v>0.35923616781103673</v>
      </c>
      <c r="G101" s="156">
        <v>0.47291904721777406</v>
      </c>
      <c r="H101" s="156">
        <v>0.55358449597164638</v>
      </c>
      <c r="I101" s="156">
        <v>0.43282890354152265</v>
      </c>
      <c r="J101" s="156">
        <v>0.5984961303069023</v>
      </c>
      <c r="K101" s="156">
        <v>0.27153844845136726</v>
      </c>
      <c r="L101" s="156">
        <v>0</v>
      </c>
      <c r="M101" s="156">
        <v>1.7328193472247029</v>
      </c>
      <c r="N101" s="156">
        <v>0.56485154994676445</v>
      </c>
      <c r="O101" s="156">
        <v>0.52699090051028363</v>
      </c>
      <c r="P101" s="156">
        <v>0.43912919124786576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12.178255039976493</v>
      </c>
      <c r="D103" s="57">
        <v>13.010002253553269</v>
      </c>
      <c r="E103" s="57">
        <v>17.92265852960309</v>
      </c>
      <c r="F103" s="57">
        <v>16.617058017335594</v>
      </c>
      <c r="G103" s="57">
        <v>14.126880431774984</v>
      </c>
      <c r="H103" s="57">
        <v>18.147466312359953</v>
      </c>
      <c r="I103" s="57">
        <v>10.489010231261776</v>
      </c>
      <c r="J103" s="57">
        <v>13.156391020249304</v>
      </c>
      <c r="K103" s="57">
        <v>10.483254801077416</v>
      </c>
      <c r="L103" s="57">
        <v>0</v>
      </c>
      <c r="M103" s="57">
        <v>15.08066083958269</v>
      </c>
      <c r="N103" s="57">
        <v>15.700224648203063</v>
      </c>
      <c r="O103" s="57">
        <v>9.6612789178923535</v>
      </c>
      <c r="P103" s="57">
        <v>12.087674252796033</v>
      </c>
      <c r="Q103" s="57">
        <v>11.981489189192974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0.80958316148396381</v>
      </c>
      <c r="D124" s="168">
        <f t="shared" ref="D124" si="479">SUM(D125,D128,D130,D139)</f>
        <v>2.6368754442015474</v>
      </c>
      <c r="E124" s="168">
        <f t="shared" ref="E124" si="480">SUM(E125,E128,E130,E139)</f>
        <v>0.61743033497151967</v>
      </c>
      <c r="F124" s="168">
        <f t="shared" ref="F124" si="481">SUM(F125,F128,F130,F139)</f>
        <v>1.3074392805407846</v>
      </c>
      <c r="G124" s="168">
        <f t="shared" ref="G124" si="482">SUM(G125,G128,G130,G139)</f>
        <v>0</v>
      </c>
      <c r="H124" s="168">
        <f t="shared" ref="H124" si="483">SUM(H125,H128,H130,H139)</f>
        <v>0</v>
      </c>
      <c r="I124" s="168">
        <f t="shared" ref="I124" si="484">SUM(I125,I128,I130,I139)</f>
        <v>0</v>
      </c>
      <c r="J124" s="168">
        <f t="shared" ref="J124" si="485">SUM(J125,J128,J130,J139)</f>
        <v>0</v>
      </c>
      <c r="K124" s="168">
        <f t="shared" ref="K124" si="486">SUM(K125,K128,K130,K139)</f>
        <v>0</v>
      </c>
      <c r="L124" s="168">
        <f t="shared" ref="L124" si="487">SUM(L125,L128,L130,L139)</f>
        <v>0.25112859091384926</v>
      </c>
      <c r="M124" s="168">
        <f t="shared" ref="M124" si="488">SUM(M125,M128,M130,M139)</f>
        <v>1.7949557926642198E-3</v>
      </c>
      <c r="N124" s="168">
        <f t="shared" ref="N124" si="489">SUM(N125,N128,N130,N139)</f>
        <v>6.98147519214634E-2</v>
      </c>
      <c r="O124" s="168">
        <f t="shared" ref="O124" si="490">SUM(O125,O128,O130,O139)</f>
        <v>0</v>
      </c>
      <c r="P124" s="168">
        <f t="shared" ref="P124" si="491">SUM(P125,P128,P130,P139)</f>
        <v>0</v>
      </c>
      <c r="Q124" s="168">
        <f t="shared" ref="Q124" si="492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0.33022094136280855</v>
      </c>
      <c r="D125" s="157">
        <f t="shared" si="493"/>
        <v>1.046160085539763</v>
      </c>
      <c r="E125" s="157">
        <f t="shared" si="493"/>
        <v>0.22909964665077215</v>
      </c>
      <c r="F125" s="157">
        <f t="shared" si="493"/>
        <v>0.47716344294520141</v>
      </c>
      <c r="G125" s="157">
        <f t="shared" si="493"/>
        <v>0</v>
      </c>
      <c r="H125" s="157">
        <f t="shared" si="493"/>
        <v>0</v>
      </c>
      <c r="I125" s="157">
        <f t="shared" si="493"/>
        <v>0</v>
      </c>
      <c r="J125" s="157">
        <f t="shared" si="493"/>
        <v>0</v>
      </c>
      <c r="K125" s="157">
        <f t="shared" si="493"/>
        <v>0</v>
      </c>
      <c r="L125" s="157">
        <f t="shared" si="493"/>
        <v>6.5590544971555129E-2</v>
      </c>
      <c r="M125" s="157">
        <f t="shared" si="493"/>
        <v>3.6266962472435003E-4</v>
      </c>
      <c r="N125" s="157">
        <f t="shared" si="493"/>
        <v>1.9005371795849921E-2</v>
      </c>
      <c r="O125" s="157">
        <f t="shared" si="493"/>
        <v>0</v>
      </c>
      <c r="P125" s="157">
        <f t="shared" si="493"/>
        <v>0</v>
      </c>
      <c r="Q125" s="157">
        <f t="shared" si="493"/>
        <v>0</v>
      </c>
    </row>
    <row r="126" spans="1:17" ht="12" customHeight="1" x14ac:dyDescent="0.25">
      <c r="A126" s="23" t="s">
        <v>149</v>
      </c>
      <c r="B126" s="156"/>
      <c r="C126" s="156">
        <v>0.3293447894092294</v>
      </c>
      <c r="D126" s="156">
        <v>1.0405776475154387</v>
      </c>
      <c r="E126" s="156">
        <v>0.22663600074701065</v>
      </c>
      <c r="F126" s="156">
        <v>0.47184213895743254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6.4883893626519654E-2</v>
      </c>
      <c r="M126" s="156">
        <v>3.6170364147700368E-4</v>
      </c>
      <c r="N126" s="156">
        <v>1.8950678699912619E-2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8.7615195357913377E-4</v>
      </c>
      <c r="D127" s="156">
        <v>5.5824380243244317E-3</v>
      </c>
      <c r="E127" s="156">
        <v>2.4636459037614983E-3</v>
      </c>
      <c r="F127" s="156">
        <v>5.3213039877688896E-3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7.0665134503547218E-4</v>
      </c>
      <c r="M127" s="156">
        <v>9.6598324734637215E-7</v>
      </c>
      <c r="N127" s="156">
        <v>5.4693095937301031E-5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3.1876996075654515E-3</v>
      </c>
      <c r="D128" s="157">
        <f t="shared" si="494"/>
        <v>9.5269066467417538E-3</v>
      </c>
      <c r="E128" s="157">
        <f t="shared" si="494"/>
        <v>5.1860044345428784E-3</v>
      </c>
      <c r="F128" s="157">
        <f t="shared" si="494"/>
        <v>8.2891712151355948E-3</v>
      </c>
      <c r="G128" s="157">
        <f t="shared" si="494"/>
        <v>0</v>
      </c>
      <c r="H128" s="157">
        <f t="shared" si="494"/>
        <v>0</v>
      </c>
      <c r="I128" s="157">
        <f t="shared" si="494"/>
        <v>0</v>
      </c>
      <c r="J128" s="157">
        <f t="shared" si="494"/>
        <v>0</v>
      </c>
      <c r="K128" s="157">
        <f t="shared" si="494"/>
        <v>0</v>
      </c>
      <c r="L128" s="157">
        <f t="shared" si="494"/>
        <v>6.7814136709578102E-3</v>
      </c>
      <c r="M128" s="157">
        <f t="shared" si="494"/>
        <v>3.6311867380471369E-4</v>
      </c>
      <c r="N128" s="157">
        <f t="shared" si="494"/>
        <v>3.6157028526181199E-3</v>
      </c>
      <c r="O128" s="157">
        <f t="shared" si="494"/>
        <v>0</v>
      </c>
      <c r="P128" s="157">
        <f t="shared" si="494"/>
        <v>0</v>
      </c>
      <c r="Q128" s="157">
        <f t="shared" si="494"/>
        <v>0</v>
      </c>
    </row>
    <row r="129" spans="1:17" ht="12" customHeight="1" x14ac:dyDescent="0.25">
      <c r="A129" s="23" t="s">
        <v>60</v>
      </c>
      <c r="B129" s="156"/>
      <c r="C129" s="156">
        <v>3.1876996075654515E-3</v>
      </c>
      <c r="D129" s="156">
        <v>9.5269066467417538E-3</v>
      </c>
      <c r="E129" s="156">
        <v>5.1860044345428784E-3</v>
      </c>
      <c r="F129" s="156">
        <v>8.2891712151355948E-3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6.7814136709578102E-3</v>
      </c>
      <c r="M129" s="156">
        <v>3.6311867380471369E-4</v>
      </c>
      <c r="N129" s="156">
        <v>3.6157028526181199E-3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0.18229323966965522</v>
      </c>
      <c r="D130" s="157">
        <f t="shared" ref="D130" si="496">SUM(D131:D132,D135:D136)</f>
        <v>0.58602312114972366</v>
      </c>
      <c r="E130" s="157">
        <f t="shared" ref="E130" si="497">SUM(E131:E132,E135:E136)</f>
        <v>0.13519476881856876</v>
      </c>
      <c r="F130" s="157">
        <f t="shared" ref="F130" si="498">SUM(F131:F132,F135:F136)</f>
        <v>0.29079958878851919</v>
      </c>
      <c r="G130" s="157">
        <f t="shared" ref="G130" si="499">SUM(G131:G132,G135:G136)</f>
        <v>0</v>
      </c>
      <c r="H130" s="157">
        <f t="shared" ref="H130" si="500">SUM(H131:H132,H135:H136)</f>
        <v>0</v>
      </c>
      <c r="I130" s="157">
        <f t="shared" ref="I130" si="501">SUM(I131:I132,I135:I136)</f>
        <v>0</v>
      </c>
      <c r="J130" s="157">
        <f t="shared" ref="J130" si="502">SUM(J131:J132,J135:J136)</f>
        <v>0</v>
      </c>
      <c r="K130" s="157">
        <f t="shared" ref="K130" si="503">SUM(K131:K132,K135:K136)</f>
        <v>0</v>
      </c>
      <c r="L130" s="157">
        <f t="shared" ref="L130" si="504">SUM(L131:L132,L135:L136)</f>
        <v>5.9104087886770004E-2</v>
      </c>
      <c r="M130" s="157">
        <f t="shared" ref="M130" si="505">SUM(M131:M132,M135:M136)</f>
        <v>3.7860762746074481E-4</v>
      </c>
      <c r="N130" s="157">
        <f t="shared" ref="N130" si="506">SUM(N131:N132,N135:N136)</f>
        <v>1.8490163542719582E-2</v>
      </c>
      <c r="O130" s="157">
        <f t="shared" ref="O130" si="507">SUM(O131:O132,O135:O136)</f>
        <v>0</v>
      </c>
      <c r="P130" s="157">
        <f t="shared" ref="P130" si="508">SUM(P131:P132,P135:P136)</f>
        <v>0</v>
      </c>
      <c r="Q130" s="157">
        <f t="shared" ref="Q130" si="509">SUM(Q131:Q132,Q135:Q136)</f>
        <v>0</v>
      </c>
    </row>
    <row r="131" spans="1:17" ht="12" customHeight="1" x14ac:dyDescent="0.25">
      <c r="A131" s="167" t="s">
        <v>148</v>
      </c>
      <c r="B131" s="132"/>
      <c r="C131" s="132">
        <v>7.408693685619723E-2</v>
      </c>
      <c r="D131" s="132">
        <v>0.21283434477589766</v>
      </c>
      <c r="E131" s="132">
        <v>6.183305791215845E-2</v>
      </c>
      <c r="F131" s="132">
        <v>0.10136731602036923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1.9151461525991439E-2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1.7000410327355525E-2</v>
      </c>
      <c r="D132" s="132">
        <f t="shared" ref="D132" si="511">SUM(D133:D134)</f>
        <v>6.0775930554795007E-2</v>
      </c>
      <c r="E132" s="132">
        <f t="shared" ref="E132" si="512">SUM(E133:E134)</f>
        <v>1.2336558482733E-2</v>
      </c>
      <c r="F132" s="132">
        <f t="shared" ref="F132" si="513">SUM(F133:F134)</f>
        <v>2.7338257826154681E-2</v>
      </c>
      <c r="G132" s="132">
        <f t="shared" ref="G132" si="514">SUM(G133:G134)</f>
        <v>0</v>
      </c>
      <c r="H132" s="132">
        <f t="shared" ref="H132" si="515">SUM(H133:H134)</f>
        <v>0</v>
      </c>
      <c r="I132" s="132">
        <f t="shared" ref="I132" si="516">SUM(I133:I134)</f>
        <v>0</v>
      </c>
      <c r="J132" s="132">
        <f t="shared" ref="J132" si="517">SUM(J133:J134)</f>
        <v>0</v>
      </c>
      <c r="K132" s="132">
        <f t="shared" ref="K132" si="518">SUM(K133:K134)</f>
        <v>0</v>
      </c>
      <c r="L132" s="132">
        <f t="shared" ref="L132" si="519">SUM(L133:L134)</f>
        <v>3.9952626360778565E-2</v>
      </c>
      <c r="M132" s="132">
        <f t="shared" ref="M132" si="520">SUM(M133:M134)</f>
        <v>3.7860762746074481E-4</v>
      </c>
      <c r="N132" s="132">
        <f t="shared" ref="N132" si="521">SUM(N133:N134)</f>
        <v>1.8490163542719582E-2</v>
      </c>
      <c r="O132" s="132">
        <f t="shared" ref="O132" si="522">SUM(O133:O134)</f>
        <v>0</v>
      </c>
      <c r="P132" s="132">
        <f t="shared" ref="P132" si="523">SUM(P133:P134)</f>
        <v>0</v>
      </c>
      <c r="Q132" s="132">
        <f t="shared" ref="Q132" si="524">SUM(Q133:Q134)</f>
        <v>0</v>
      </c>
    </row>
    <row r="133" spans="1:17" ht="12" customHeight="1" x14ac:dyDescent="0.25">
      <c r="A133" s="166" t="s">
        <v>61</v>
      </c>
      <c r="B133" s="165"/>
      <c r="C133" s="165">
        <v>6.7269327453503194E-3</v>
      </c>
      <c r="D133" s="165">
        <v>2.397739686042728E-2</v>
      </c>
      <c r="E133" s="165">
        <v>4.8529432208517251E-3</v>
      </c>
      <c r="F133" s="165">
        <v>1.072444110459048E-2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1.5691016057640551E-2</v>
      </c>
      <c r="M133" s="165">
        <v>1.4354332429754183E-4</v>
      </c>
      <c r="N133" s="165">
        <v>7.1345583359342553E-3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1.0273477582005208E-2</v>
      </c>
      <c r="D134" s="164">
        <v>3.6798533694367724E-2</v>
      </c>
      <c r="E134" s="164">
        <v>7.4836152618812761E-3</v>
      </c>
      <c r="F134" s="164">
        <v>1.6613816721564201E-2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2.4261610303138011E-2</v>
      </c>
      <c r="M134" s="164">
        <v>2.3506430316320295E-4</v>
      </c>
      <c r="N134" s="164">
        <v>1.1355605206785328E-2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8.2560421787569865E-2</v>
      </c>
      <c r="D135" s="162">
        <v>0.2772604602930957</v>
      </c>
      <c r="E135" s="162">
        <v>5.5840000383733969E-2</v>
      </c>
      <c r="F135" s="162">
        <v>0.14447411068455132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8.6454706985325952E-3</v>
      </c>
      <c r="D136" s="160">
        <f t="shared" ref="D136" si="526">SUM(D137:D138)</f>
        <v>3.5152385525935345E-2</v>
      </c>
      <c r="E136" s="160">
        <f t="shared" ref="E136" si="527">SUM(E137:E138)</f>
        <v>5.1851520399433595E-3</v>
      </c>
      <c r="F136" s="160">
        <f t="shared" ref="F136" si="528">SUM(F137:F138)</f>
        <v>1.7619904257443992E-2</v>
      </c>
      <c r="G136" s="160">
        <f t="shared" ref="G136" si="529">SUM(G137:G138)</f>
        <v>0</v>
      </c>
      <c r="H136" s="160">
        <f t="shared" ref="H136" si="530">SUM(H137:H138)</f>
        <v>0</v>
      </c>
      <c r="I136" s="160">
        <f t="shared" ref="I136" si="531">SUM(I137:I138)</f>
        <v>0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0</v>
      </c>
      <c r="P136" s="160">
        <f t="shared" ref="P136" si="538">SUM(P137:P138)</f>
        <v>0</v>
      </c>
      <c r="Q136" s="160">
        <f t="shared" ref="Q136" si="539">SUM(Q137:Q138)</f>
        <v>0</v>
      </c>
    </row>
    <row r="137" spans="1:17" ht="12" customHeight="1" x14ac:dyDescent="0.25">
      <c r="A137" s="148" t="s">
        <v>60</v>
      </c>
      <c r="B137" s="156"/>
      <c r="C137" s="156">
        <v>3.9368777497942294E-3</v>
      </c>
      <c r="D137" s="156">
        <v>1.6182381949720995E-2</v>
      </c>
      <c r="E137" s="156">
        <v>2.4426308557354256E-3</v>
      </c>
      <c r="F137" s="156">
        <v>8.3686890733600354E-3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4.7085929487383658E-3</v>
      </c>
      <c r="D138" s="156">
        <v>1.8970003576214353E-2</v>
      </c>
      <c r="E138" s="156">
        <v>2.742521184207934E-3</v>
      </c>
      <c r="F138" s="156">
        <v>9.2512151840839565E-3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0.29388128084393461</v>
      </c>
      <c r="D139" s="157">
        <f t="shared" ref="D139" si="541">SUM(D140:D141)</f>
        <v>0.99516533086531878</v>
      </c>
      <c r="E139" s="157">
        <f t="shared" ref="E139" si="542">SUM(E140:E141)</f>
        <v>0.24794991506763586</v>
      </c>
      <c r="F139" s="157">
        <f t="shared" ref="F139" si="543">SUM(F140:F141)</f>
        <v>0.5311870775919284</v>
      </c>
      <c r="G139" s="157">
        <f t="shared" ref="G139" si="544">SUM(G140:G141)</f>
        <v>0</v>
      </c>
      <c r="H139" s="157">
        <f t="shared" ref="H139" si="545">SUM(H140:H141)</f>
        <v>0</v>
      </c>
      <c r="I139" s="157">
        <f t="shared" ref="I139" si="546">SUM(I140:I141)</f>
        <v>0</v>
      </c>
      <c r="J139" s="157">
        <f t="shared" ref="J139" si="547">SUM(J140:J141)</f>
        <v>0</v>
      </c>
      <c r="K139" s="157">
        <f t="shared" ref="K139" si="548">SUM(K140:K141)</f>
        <v>0</v>
      </c>
      <c r="L139" s="157">
        <f t="shared" ref="L139" si="549">SUM(L140:L141)</f>
        <v>0.11965254438456631</v>
      </c>
      <c r="M139" s="157">
        <f t="shared" ref="M139" si="550">SUM(M140:M141)</f>
        <v>6.9055986667441148E-4</v>
      </c>
      <c r="N139" s="157">
        <f t="shared" ref="N139" si="551">SUM(N140:N141)</f>
        <v>2.8703513730275781E-2</v>
      </c>
      <c r="O139" s="157">
        <f t="shared" ref="O139" si="552">SUM(O140:O141)</f>
        <v>0</v>
      </c>
      <c r="P139" s="157">
        <f t="shared" ref="P139" si="553">SUM(P140:P141)</f>
        <v>0</v>
      </c>
      <c r="Q139" s="157">
        <f t="shared" ref="Q139" si="554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0.29388128084393461</v>
      </c>
      <c r="D141" s="57">
        <v>0.99516533086531878</v>
      </c>
      <c r="E141" s="57">
        <v>0.24794991506763586</v>
      </c>
      <c r="F141" s="57">
        <v>0.5311870775919284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0.11965254438456631</v>
      </c>
      <c r="M141" s="57">
        <v>6.9055986667441148E-4</v>
      </c>
      <c r="N141" s="57">
        <v>2.8703513730275781E-2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9.4223029627530319E-2</v>
      </c>
      <c r="D143" s="168">
        <f t="shared" ref="D143" si="556">SUM(D144,D146,D148,D157)</f>
        <v>0.28222585282201906</v>
      </c>
      <c r="E143" s="168">
        <f t="shared" ref="E143" si="557">SUM(E144,E146,E148,E157)</f>
        <v>0.53059014231920343</v>
      </c>
      <c r="F143" s="168">
        <f t="shared" ref="F143" si="558">SUM(F144,F146,F148,F157)</f>
        <v>0.26358849787291205</v>
      </c>
      <c r="G143" s="168">
        <f t="shared" ref="G143" si="559">SUM(G144,G146,G148,G157)</f>
        <v>0.27000029517175655</v>
      </c>
      <c r="H143" s="168">
        <f t="shared" ref="H143" si="560">SUM(H144,H146,H148,H157)</f>
        <v>5.3603951060857732E-2</v>
      </c>
      <c r="I143" s="168">
        <f t="shared" ref="I143" si="561">SUM(I144,I146,I148,I157)</f>
        <v>0.52596246394521373</v>
      </c>
      <c r="J143" s="168">
        <f t="shared" ref="J143" si="562">SUM(J144,J146,J148,J157)</f>
        <v>0.30184053313570408</v>
      </c>
      <c r="K143" s="168">
        <f t="shared" ref="K143" si="563">SUM(K144,K146,K148,K157)</f>
        <v>1.7364189660277587</v>
      </c>
      <c r="L143" s="168">
        <f t="shared" ref="L143" si="564">SUM(L144,L146,L148,L157)</f>
        <v>0.72317117288022548</v>
      </c>
      <c r="M143" s="168">
        <f t="shared" ref="M143" si="565">SUM(M144,M146,M148,M157)</f>
        <v>1.0172609391710419</v>
      </c>
      <c r="N143" s="168">
        <f t="shared" ref="N143" si="566">SUM(N144,N146,N148,N157)</f>
        <v>0.83634815396016315</v>
      </c>
      <c r="O143" s="168">
        <f t="shared" ref="O143" si="567">SUM(O144,O146,O148,O157)</f>
        <v>1.2756374790883727</v>
      </c>
      <c r="P143" s="168">
        <f t="shared" ref="P143" si="568">SUM(P144,P146,P148,P157)</f>
        <v>1.1475746926441963</v>
      </c>
      <c r="Q143" s="168">
        <f t="shared" ref="Q143" si="569">SUM(Q144,Q146,Q148,Q157)</f>
        <v>0.63905228959365223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2.5066208723216285E-2</v>
      </c>
      <c r="D144" s="157">
        <f t="shared" si="570"/>
        <v>7.3832768241443386E-2</v>
      </c>
      <c r="E144" s="157">
        <f t="shared" si="570"/>
        <v>0.12468110369305793</v>
      </c>
      <c r="F144" s="157">
        <f t="shared" si="570"/>
        <v>5.9415432372326465E-2</v>
      </c>
      <c r="G144" s="157">
        <f t="shared" si="570"/>
        <v>5.9218187459701734E-2</v>
      </c>
      <c r="H144" s="157">
        <f t="shared" si="570"/>
        <v>1.1651916146763154E-2</v>
      </c>
      <c r="I144" s="157">
        <f t="shared" si="570"/>
        <v>0.10641795182182548</v>
      </c>
      <c r="J144" s="157">
        <f t="shared" si="570"/>
        <v>6.0288757310872076E-2</v>
      </c>
      <c r="K144" s="157">
        <f t="shared" si="570"/>
        <v>0.3265745663464687</v>
      </c>
      <c r="L144" s="157">
        <f t="shared" si="570"/>
        <v>8.630932720883551E-2</v>
      </c>
      <c r="M144" s="157">
        <f t="shared" si="570"/>
        <v>0.1025862683775947</v>
      </c>
      <c r="N144" s="157">
        <f t="shared" si="570"/>
        <v>9.1992924407521423E-2</v>
      </c>
      <c r="O144" s="157">
        <f t="shared" si="570"/>
        <v>0.14392265580590766</v>
      </c>
      <c r="P144" s="157">
        <f t="shared" si="570"/>
        <v>0.12745764920003561</v>
      </c>
      <c r="Q144" s="157">
        <f t="shared" si="570"/>
        <v>7.1949746107996038E-2</v>
      </c>
    </row>
    <row r="145" spans="1:17" ht="12" customHeight="1" x14ac:dyDescent="0.25">
      <c r="A145" s="23" t="s">
        <v>60</v>
      </c>
      <c r="B145" s="156"/>
      <c r="C145" s="156">
        <v>2.5066208723216285E-2</v>
      </c>
      <c r="D145" s="156">
        <v>7.3832768241443386E-2</v>
      </c>
      <c r="E145" s="156">
        <v>0.12468110369305793</v>
      </c>
      <c r="F145" s="156">
        <v>5.9415432372326465E-2</v>
      </c>
      <c r="G145" s="156">
        <v>5.9218187459701734E-2</v>
      </c>
      <c r="H145" s="156">
        <v>1.1651916146763154E-2</v>
      </c>
      <c r="I145" s="156">
        <v>0.10641795182182548</v>
      </c>
      <c r="J145" s="156">
        <v>6.0288757310872076E-2</v>
      </c>
      <c r="K145" s="156">
        <v>0.3265745663464687</v>
      </c>
      <c r="L145" s="156">
        <v>8.630932720883551E-2</v>
      </c>
      <c r="M145" s="156">
        <v>0.1025862683775947</v>
      </c>
      <c r="N145" s="156">
        <v>9.1992924407521423E-2</v>
      </c>
      <c r="O145" s="156">
        <v>0.14392265580590766</v>
      </c>
      <c r="P145" s="156">
        <v>0.12745764920003561</v>
      </c>
      <c r="Q145" s="156">
        <v>7.1949746107996038E-2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1.3955455922387793E-2</v>
      </c>
      <c r="D146" s="157">
        <f t="shared" si="571"/>
        <v>3.7202757561126815E-2</v>
      </c>
      <c r="E146" s="157">
        <f t="shared" si="571"/>
        <v>7.3994374089636827E-2</v>
      </c>
      <c r="F146" s="157">
        <f t="shared" si="571"/>
        <v>3.5630429428264485E-2</v>
      </c>
      <c r="G146" s="157">
        <f t="shared" si="571"/>
        <v>3.5994571522400882E-2</v>
      </c>
      <c r="H146" s="157">
        <f t="shared" si="571"/>
        <v>7.3725814947079339E-3</v>
      </c>
      <c r="I146" s="157">
        <f t="shared" si="571"/>
        <v>7.2093653002844302E-2</v>
      </c>
      <c r="J146" s="157">
        <f t="shared" si="571"/>
        <v>4.1849164594580407E-2</v>
      </c>
      <c r="K146" s="157">
        <f t="shared" si="571"/>
        <v>0.22120931797562868</v>
      </c>
      <c r="L146" s="157">
        <f t="shared" si="571"/>
        <v>0.10067167858190329</v>
      </c>
      <c r="M146" s="157">
        <f t="shared" si="571"/>
        <v>0.1469078768394706</v>
      </c>
      <c r="N146" s="157">
        <f t="shared" si="571"/>
        <v>0.12782331306399131</v>
      </c>
      <c r="O146" s="157">
        <f t="shared" si="571"/>
        <v>0.18914418048877932</v>
      </c>
      <c r="P146" s="157">
        <f t="shared" si="571"/>
        <v>0.16629370072446803</v>
      </c>
      <c r="Q146" s="157">
        <f t="shared" si="571"/>
        <v>9.0945420304836599E-2</v>
      </c>
    </row>
    <row r="147" spans="1:17" ht="12" customHeight="1" x14ac:dyDescent="0.25">
      <c r="A147" s="23" t="s">
        <v>60</v>
      </c>
      <c r="B147" s="156"/>
      <c r="C147" s="156">
        <v>1.3955455922387793E-2</v>
      </c>
      <c r="D147" s="156">
        <v>3.7202757561126815E-2</v>
      </c>
      <c r="E147" s="156">
        <v>7.3994374089636827E-2</v>
      </c>
      <c r="F147" s="156">
        <v>3.5630429428264485E-2</v>
      </c>
      <c r="G147" s="156">
        <v>3.5994571522400882E-2</v>
      </c>
      <c r="H147" s="156">
        <v>7.3725814947079339E-3</v>
      </c>
      <c r="I147" s="156">
        <v>7.2093653002844302E-2</v>
      </c>
      <c r="J147" s="156">
        <v>4.1849164594580407E-2</v>
      </c>
      <c r="K147" s="156">
        <v>0.22120931797562868</v>
      </c>
      <c r="L147" s="156">
        <v>0.10067167858190329</v>
      </c>
      <c r="M147" s="156">
        <v>0.1469078768394706</v>
      </c>
      <c r="N147" s="156">
        <v>0.12782331306399131</v>
      </c>
      <c r="O147" s="156">
        <v>0.18914418048877932</v>
      </c>
      <c r="P147" s="156">
        <v>0.16629370072446803</v>
      </c>
      <c r="Q147" s="156">
        <v>9.0945420304836599E-2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2.2675800305505978E-2</v>
      </c>
      <c r="D148" s="157">
        <f t="shared" ref="D148" si="573">SUM(D149:D150,D153:D154)</f>
        <v>6.8425259790159718E-2</v>
      </c>
      <c r="E148" s="157">
        <f t="shared" ref="E148" si="574">SUM(E149:E150,E153:E154)</f>
        <v>0.12970475721755609</v>
      </c>
      <c r="F148" s="157">
        <f t="shared" ref="F148" si="575">SUM(F149:F150,F153:F154)</f>
        <v>6.5368554815017424E-2</v>
      </c>
      <c r="G148" s="157">
        <f t="shared" ref="G148" si="576">SUM(G149:G150,G153:G154)</f>
        <v>6.7251993187167611E-2</v>
      </c>
      <c r="H148" s="157">
        <f t="shared" ref="H148" si="577">SUM(H149:H150,H153:H154)</f>
        <v>1.3128105333354219E-2</v>
      </c>
      <c r="I148" s="157">
        <f t="shared" ref="I148" si="578">SUM(I149:I150,I153:I154)</f>
        <v>0.13475797678747034</v>
      </c>
      <c r="J148" s="157">
        <f t="shared" ref="J148" si="579">SUM(J149:J150,J153:J154)</f>
        <v>7.8894565688141086E-2</v>
      </c>
      <c r="K148" s="157">
        <f t="shared" ref="K148" si="580">SUM(K149:K150,K153:K154)</f>
        <v>0.46607439382798316</v>
      </c>
      <c r="L148" s="157">
        <f t="shared" ref="L148" si="581">SUM(L149:L150,L153:L154)</f>
        <v>0.18612489733282808</v>
      </c>
      <c r="M148" s="157">
        <f t="shared" ref="M148" si="582">SUM(M149:M150,M153:M154)</f>
        <v>0.30004451150662814</v>
      </c>
      <c r="N148" s="157">
        <f t="shared" ref="N148" si="583">SUM(N149:N150,N153:N154)</f>
        <v>0.26005219109524175</v>
      </c>
      <c r="O148" s="157">
        <f t="shared" ref="O148" si="584">SUM(O149:O150,O153:O154)</f>
        <v>0.41268606247005329</v>
      </c>
      <c r="P148" s="157">
        <f t="shared" ref="P148" si="585">SUM(P149:P150,P153:P154)</f>
        <v>0.40166155534695136</v>
      </c>
      <c r="Q148" s="157">
        <f t="shared" ref="Q148" si="586">SUM(Q149:Q150,Q153:Q154)</f>
        <v>0.21442754990202603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1.9530506684317276E-2</v>
      </c>
      <c r="D153" s="162">
        <v>5.7852580716752366E-2</v>
      </c>
      <c r="E153" s="162">
        <v>0.10846830937372556</v>
      </c>
      <c r="F153" s="162">
        <v>5.5030379284012491E-2</v>
      </c>
      <c r="G153" s="162">
        <v>5.3335032565329774E-2</v>
      </c>
      <c r="H153" s="162">
        <v>8.8063388771048787E-3</v>
      </c>
      <c r="I153" s="162">
        <v>0.10452322783404874</v>
      </c>
      <c r="J153" s="162">
        <v>4.9851614629480859E-2</v>
      </c>
      <c r="K153" s="162">
        <v>0.33941801817212947</v>
      </c>
      <c r="L153" s="162">
        <v>1.0867526247666475E-2</v>
      </c>
      <c r="M153" s="162">
        <v>0.12344562170290557</v>
      </c>
      <c r="N153" s="162">
        <v>4.7749440014475161E-2</v>
      </c>
      <c r="O153" s="162">
        <v>0.10609795635889975</v>
      </c>
      <c r="P153" s="162">
        <v>0.17370112351221687</v>
      </c>
      <c r="Q153" s="162">
        <v>4.6259986482017533E-2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3.1452936211887003E-3</v>
      </c>
      <c r="D154" s="160">
        <f t="shared" ref="D154" si="603">SUM(D155:D156)</f>
        <v>1.0572679073407348E-2</v>
      </c>
      <c r="E154" s="160">
        <f t="shared" ref="E154" si="604">SUM(E155:E156)</f>
        <v>2.1236447843830514E-2</v>
      </c>
      <c r="F154" s="160">
        <f t="shared" ref="F154" si="605">SUM(F155:F156)</f>
        <v>1.0338175531004933E-2</v>
      </c>
      <c r="G154" s="160">
        <f t="shared" ref="G154" si="606">SUM(G155:G156)</f>
        <v>1.3916960621837839E-2</v>
      </c>
      <c r="H154" s="160">
        <f t="shared" ref="H154" si="607">SUM(H155:H156)</f>
        <v>4.3217664562493398E-3</v>
      </c>
      <c r="I154" s="160">
        <f t="shared" ref="I154" si="608">SUM(I155:I156)</f>
        <v>3.0234748953421604E-2</v>
      </c>
      <c r="J154" s="160">
        <f t="shared" ref="J154" si="609">SUM(J155:J156)</f>
        <v>2.9042951058660223E-2</v>
      </c>
      <c r="K154" s="160">
        <f t="shared" ref="K154" si="610">SUM(K155:K156)</f>
        <v>0.12665637565585369</v>
      </c>
      <c r="L154" s="160">
        <f t="shared" ref="L154" si="611">SUM(L155:L156)</f>
        <v>0.1752573710851616</v>
      </c>
      <c r="M154" s="160">
        <f t="shared" ref="M154" si="612">SUM(M155:M156)</f>
        <v>0.17659888980372257</v>
      </c>
      <c r="N154" s="160">
        <f t="shared" ref="N154" si="613">SUM(N155:N156)</f>
        <v>0.21230275108076657</v>
      </c>
      <c r="O154" s="160">
        <f t="shared" ref="O154" si="614">SUM(O155:O156)</f>
        <v>0.30658810611115356</v>
      </c>
      <c r="P154" s="160">
        <f t="shared" ref="P154" si="615">SUM(P155:P156)</f>
        <v>0.22796043183473447</v>
      </c>
      <c r="Q154" s="160">
        <f t="shared" ref="Q154" si="616">SUM(Q155:Q156)</f>
        <v>0.16816756342000849</v>
      </c>
    </row>
    <row r="155" spans="1:17" ht="12" customHeight="1" x14ac:dyDescent="0.25">
      <c r="A155" s="148" t="s">
        <v>60</v>
      </c>
      <c r="B155" s="156"/>
      <c r="C155" s="156">
        <v>1.432268630085026E-3</v>
      </c>
      <c r="D155" s="156">
        <v>4.8671271789355328E-3</v>
      </c>
      <c r="E155" s="156">
        <v>1.00041044833322E-2</v>
      </c>
      <c r="F155" s="156">
        <v>4.9101842632457929E-3</v>
      </c>
      <c r="G155" s="156">
        <v>6.5465362727732098E-3</v>
      </c>
      <c r="H155" s="156">
        <v>1.9572127964599963E-3</v>
      </c>
      <c r="I155" s="156">
        <v>1.3784864652158715E-2</v>
      </c>
      <c r="J155" s="156">
        <v>1.2802980932659518E-2</v>
      </c>
      <c r="K155" s="156">
        <v>5.5680250162563262E-2</v>
      </c>
      <c r="L155" s="156">
        <v>7.850621595772006E-2</v>
      </c>
      <c r="M155" s="156">
        <v>7.5711863087279993E-2</v>
      </c>
      <c r="N155" s="156">
        <v>9.2599999197196817E-2</v>
      </c>
      <c r="O155" s="156">
        <v>0.13412087550494614</v>
      </c>
      <c r="P155" s="156">
        <v>9.9365659939126591E-2</v>
      </c>
      <c r="Q155" s="156">
        <v>7.3319916194940299E-2</v>
      </c>
    </row>
    <row r="156" spans="1:17" ht="12" customHeight="1" x14ac:dyDescent="0.25">
      <c r="A156" s="148" t="s">
        <v>59</v>
      </c>
      <c r="B156" s="156"/>
      <c r="C156" s="156">
        <v>1.7130249911036742E-3</v>
      </c>
      <c r="D156" s="156">
        <v>5.7055518944718157E-3</v>
      </c>
      <c r="E156" s="156">
        <v>1.1232343360498314E-2</v>
      </c>
      <c r="F156" s="156">
        <v>5.4279912677591387E-3</v>
      </c>
      <c r="G156" s="156">
        <v>7.3704243490646292E-3</v>
      </c>
      <c r="H156" s="156">
        <v>2.3645536597893431E-3</v>
      </c>
      <c r="I156" s="156">
        <v>1.6449884301262891E-2</v>
      </c>
      <c r="J156" s="156">
        <v>1.6239970126000706E-2</v>
      </c>
      <c r="K156" s="156">
        <v>7.0976125493290437E-2</v>
      </c>
      <c r="L156" s="156">
        <v>9.6751155127441521E-2</v>
      </c>
      <c r="M156" s="156">
        <v>0.10088702671644259</v>
      </c>
      <c r="N156" s="156">
        <v>0.11970275188356974</v>
      </c>
      <c r="O156" s="156">
        <v>0.17246723060620742</v>
      </c>
      <c r="P156" s="156">
        <v>0.12859477189560786</v>
      </c>
      <c r="Q156" s="156">
        <v>9.4847647225068193E-2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3.252556467642026E-2</v>
      </c>
      <c r="D157" s="157">
        <f t="shared" ref="D157" si="618">SUM(D158:D159)</f>
        <v>0.10276506722928912</v>
      </c>
      <c r="E157" s="157">
        <f t="shared" ref="E157" si="619">SUM(E158:E159)</f>
        <v>0.20220990731895261</v>
      </c>
      <c r="F157" s="157">
        <f t="shared" ref="F157" si="620">SUM(F158:F159)</f>
        <v>0.10317408125730368</v>
      </c>
      <c r="G157" s="157">
        <f t="shared" ref="G157" si="621">SUM(G158:G159)</f>
        <v>0.10753554300248633</v>
      </c>
      <c r="H157" s="157">
        <f t="shared" ref="H157" si="622">SUM(H158:H159)</f>
        <v>2.1451348086032423E-2</v>
      </c>
      <c r="I157" s="157">
        <f t="shared" ref="I157" si="623">SUM(I158:I159)</f>
        <v>0.2126928823330736</v>
      </c>
      <c r="J157" s="157">
        <f t="shared" ref="J157" si="624">SUM(J158:J159)</f>
        <v>0.12080804554211048</v>
      </c>
      <c r="K157" s="157">
        <f t="shared" ref="K157" si="625">SUM(K158:K159)</f>
        <v>0.72256068787767824</v>
      </c>
      <c r="L157" s="157">
        <f t="shared" ref="L157" si="626">SUM(L158:L159)</f>
        <v>0.35006526975665864</v>
      </c>
      <c r="M157" s="157">
        <f t="shared" ref="M157" si="627">SUM(M158:M159)</f>
        <v>0.46772228244734843</v>
      </c>
      <c r="N157" s="157">
        <f t="shared" ref="N157" si="628">SUM(N158:N159)</f>
        <v>0.35647972539340861</v>
      </c>
      <c r="O157" s="157">
        <f t="shared" ref="O157" si="629">SUM(O158:O159)</f>
        <v>0.52988458032363239</v>
      </c>
      <c r="P157" s="157">
        <f t="shared" ref="P157" si="630">SUM(P158:P159)</f>
        <v>0.45216178737274132</v>
      </c>
      <c r="Q157" s="157">
        <f t="shared" ref="Q157" si="631">SUM(Q158:Q159)</f>
        <v>0.26172957327879354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3.252556467642026E-2</v>
      </c>
      <c r="D159" s="57">
        <v>0.10276506722928912</v>
      </c>
      <c r="E159" s="57">
        <v>0.20220990731895261</v>
      </c>
      <c r="F159" s="57">
        <v>0.10317408125730368</v>
      </c>
      <c r="G159" s="57">
        <v>0.10753554300248633</v>
      </c>
      <c r="H159" s="57">
        <v>2.1451348086032423E-2</v>
      </c>
      <c r="I159" s="57">
        <v>0.2126928823330736</v>
      </c>
      <c r="J159" s="57">
        <v>0.12080804554211048</v>
      </c>
      <c r="K159" s="57">
        <v>0.72256068787767824</v>
      </c>
      <c r="L159" s="57">
        <v>0.35006526975665864</v>
      </c>
      <c r="M159" s="57">
        <v>0.46772228244734843</v>
      </c>
      <c r="N159" s="57">
        <v>0.35647972539340861</v>
      </c>
      <c r="O159" s="57">
        <v>0.52988458032363239</v>
      </c>
      <c r="P159" s="57">
        <v>0.45216178737274132</v>
      </c>
      <c r="Q159" s="57">
        <v>0.26172957327879354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2.2215504799897645</v>
      </c>
      <c r="D161" s="168">
        <f t="shared" ref="D161" si="633">SUM(D162,D164,D166,D175)</f>
        <v>3.2038877685691389</v>
      </c>
      <c r="E161" s="168">
        <f t="shared" ref="E161" si="634">SUM(E162,E164,E166,E175)</f>
        <v>2.5539927193833751</v>
      </c>
      <c r="F161" s="168">
        <f t="shared" ref="F161" si="635">SUM(F162,F164,F166,F175)</f>
        <v>1.9042477242340259</v>
      </c>
      <c r="G161" s="168">
        <f t="shared" ref="G161" si="636">SUM(G162,G164,G166,G175)</f>
        <v>1.9693706973226563</v>
      </c>
      <c r="H161" s="168">
        <f t="shared" ref="H161" si="637">SUM(H162,H164,H166,H175)</f>
        <v>2.1301144610694123</v>
      </c>
      <c r="I161" s="168">
        <f t="shared" ref="I161" si="638">SUM(I162,I164,I166,I175)</f>
        <v>2.3098820126492305</v>
      </c>
      <c r="J161" s="168">
        <f t="shared" ref="J161" si="639">SUM(J162,J164,J166,J175)</f>
        <v>1.407561315029638</v>
      </c>
      <c r="K161" s="168">
        <f t="shared" ref="K161" si="640">SUM(K162,K164,K166,K175)</f>
        <v>3.1222141114881961</v>
      </c>
      <c r="L161" s="168">
        <f t="shared" ref="L161" si="641">SUM(L162,L164,L166,L175)</f>
        <v>0.91380977934522967</v>
      </c>
      <c r="M161" s="168">
        <f t="shared" ref="M161" si="642">SUM(M162,M164,M166,M175)</f>
        <v>0.61559415607748846</v>
      </c>
      <c r="N161" s="168">
        <f t="shared" ref="N161" si="643">SUM(N162,N164,N166,N175)</f>
        <v>0.29357278464815656</v>
      </c>
      <c r="O161" s="168">
        <f t="shared" ref="O161" si="644">SUM(O162,O164,O166,O175)</f>
        <v>0.28658760971909031</v>
      </c>
      <c r="P161" s="168">
        <f t="shared" ref="P161" si="645">SUM(P162,P164,P166,P175)</f>
        <v>0</v>
      </c>
      <c r="Q161" s="168">
        <f t="shared" ref="Q161" si="646">SUM(Q162,Q164,Q166,Q175)</f>
        <v>0.16488572059915307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0.93713275232148674</v>
      </c>
      <c r="D162" s="157">
        <f t="shared" si="647"/>
        <v>1.3517892894351562</v>
      </c>
      <c r="E162" s="157">
        <f t="shared" si="647"/>
        <v>1.0713989819319503</v>
      </c>
      <c r="F162" s="157">
        <f t="shared" si="647"/>
        <v>0.78814366389906565</v>
      </c>
      <c r="G162" s="157">
        <f t="shared" si="647"/>
        <v>0.82133829638057687</v>
      </c>
      <c r="H162" s="157">
        <f t="shared" si="647"/>
        <v>0.85792624435984888</v>
      </c>
      <c r="I162" s="157">
        <f t="shared" si="647"/>
        <v>0.93536806030173614</v>
      </c>
      <c r="J162" s="157">
        <f t="shared" si="647"/>
        <v>0.55183033837579398</v>
      </c>
      <c r="K162" s="157">
        <f t="shared" si="647"/>
        <v>1.2356434601772137</v>
      </c>
      <c r="L162" s="157">
        <f t="shared" si="647"/>
        <v>0.26904739109379605</v>
      </c>
      <c r="M162" s="157">
        <f t="shared" si="647"/>
        <v>0.16415078214147674</v>
      </c>
      <c r="N162" s="157">
        <f t="shared" si="647"/>
        <v>8.761438354356911E-2</v>
      </c>
      <c r="O162" s="157">
        <f t="shared" si="647"/>
        <v>9.2216209810975988E-2</v>
      </c>
      <c r="P162" s="157">
        <f t="shared" si="647"/>
        <v>0</v>
      </c>
      <c r="Q162" s="157">
        <f t="shared" si="647"/>
        <v>4.9118536615913755E-2</v>
      </c>
    </row>
    <row r="163" spans="1:17" ht="12" customHeight="1" x14ac:dyDescent="0.25">
      <c r="A163" s="23" t="s">
        <v>60</v>
      </c>
      <c r="B163" s="57"/>
      <c r="C163" s="57">
        <v>0.93713275232148674</v>
      </c>
      <c r="D163" s="57">
        <v>1.3517892894351562</v>
      </c>
      <c r="E163" s="57">
        <v>1.0713989819319503</v>
      </c>
      <c r="F163" s="57">
        <v>0.78814366389906565</v>
      </c>
      <c r="G163" s="57">
        <v>0.82133829638057687</v>
      </c>
      <c r="H163" s="57">
        <v>0.85792624435984888</v>
      </c>
      <c r="I163" s="57">
        <v>0.93536806030173614</v>
      </c>
      <c r="J163" s="57">
        <v>0.55183033837579398</v>
      </c>
      <c r="K163" s="57">
        <v>1.2356434601772137</v>
      </c>
      <c r="L163" s="57">
        <v>0.26904739109379605</v>
      </c>
      <c r="M163" s="57">
        <v>0.16415078214147674</v>
      </c>
      <c r="N163" s="57">
        <v>8.761438354356911E-2</v>
      </c>
      <c r="O163" s="57">
        <v>9.2216209810975988E-2</v>
      </c>
      <c r="P163" s="57">
        <v>0</v>
      </c>
      <c r="Q163" s="57">
        <v>4.9118536615913755E-2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1.120552660206813E-2</v>
      </c>
      <c r="D164" s="157">
        <f t="shared" si="648"/>
        <v>1.7291022901914119E-2</v>
      </c>
      <c r="E164" s="157">
        <f t="shared" si="648"/>
        <v>1.5581025856050999E-2</v>
      </c>
      <c r="F164" s="157">
        <f t="shared" si="648"/>
        <v>1.6170623823524154E-2</v>
      </c>
      <c r="G164" s="157">
        <f t="shared" si="648"/>
        <v>1.6681103423745021E-2</v>
      </c>
      <c r="H164" s="157">
        <f t="shared" si="648"/>
        <v>2.4149075037910094E-2</v>
      </c>
      <c r="I164" s="157">
        <f t="shared" si="648"/>
        <v>3.6345244728815673E-2</v>
      </c>
      <c r="J164" s="157">
        <f t="shared" si="648"/>
        <v>2.6517234480624416E-2</v>
      </c>
      <c r="K164" s="157">
        <f t="shared" si="648"/>
        <v>5.1938818894051393E-2</v>
      </c>
      <c r="L164" s="157">
        <f t="shared" si="648"/>
        <v>4.6757961649253568E-2</v>
      </c>
      <c r="M164" s="157">
        <f t="shared" si="648"/>
        <v>1.5891568525001173E-2</v>
      </c>
      <c r="N164" s="157">
        <f t="shared" si="648"/>
        <v>6.203349120286715E-3</v>
      </c>
      <c r="O164" s="157">
        <f t="shared" si="648"/>
        <v>6.2411749721054339E-3</v>
      </c>
      <c r="P164" s="157">
        <f t="shared" si="648"/>
        <v>0</v>
      </c>
      <c r="Q164" s="157">
        <f t="shared" si="648"/>
        <v>2.3004813246242536E-2</v>
      </c>
    </row>
    <row r="165" spans="1:17" ht="12" customHeight="1" x14ac:dyDescent="0.25">
      <c r="A165" s="23" t="s">
        <v>60</v>
      </c>
      <c r="B165" s="156"/>
      <c r="C165" s="156">
        <v>1.120552660206813E-2</v>
      </c>
      <c r="D165" s="156">
        <v>1.7291022901914119E-2</v>
      </c>
      <c r="E165" s="156">
        <v>1.5581025856050999E-2</v>
      </c>
      <c r="F165" s="156">
        <v>1.6170623823524154E-2</v>
      </c>
      <c r="G165" s="156">
        <v>1.6681103423745021E-2</v>
      </c>
      <c r="H165" s="156">
        <v>2.4149075037910094E-2</v>
      </c>
      <c r="I165" s="156">
        <v>3.6345244728815673E-2</v>
      </c>
      <c r="J165" s="156">
        <v>2.6517234480624416E-2</v>
      </c>
      <c r="K165" s="156">
        <v>5.1938818894051393E-2</v>
      </c>
      <c r="L165" s="156">
        <v>4.6757961649253568E-2</v>
      </c>
      <c r="M165" s="156">
        <v>1.5891568525001173E-2</v>
      </c>
      <c r="N165" s="156">
        <v>6.203349120286715E-3</v>
      </c>
      <c r="O165" s="156">
        <v>6.2411749721054339E-3</v>
      </c>
      <c r="P165" s="156">
        <v>0</v>
      </c>
      <c r="Q165" s="156">
        <v>2.3004813246242536E-2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0.52167690988288196</v>
      </c>
      <c r="D166" s="157">
        <f t="shared" ref="D166" si="650">SUM(D167:D168,D171:D172)</f>
        <v>0.73255221658003356</v>
      </c>
      <c r="E166" s="157">
        <f t="shared" ref="E166" si="651">SUM(E167:E168,E171:E172)</f>
        <v>0.57437996651528267</v>
      </c>
      <c r="F166" s="157">
        <f t="shared" ref="F166" si="652">SUM(F167:F168,F171:F172)</f>
        <v>0.42782096761430816</v>
      </c>
      <c r="G166" s="157">
        <f t="shared" ref="G166" si="653">SUM(G167:G168,G171:G172)</f>
        <v>0.43112411532666506</v>
      </c>
      <c r="H166" s="157">
        <f t="shared" ref="H166" si="654">SUM(H167:H168,H171:H172)</f>
        <v>0.47591567467647261</v>
      </c>
      <c r="I166" s="157">
        <f t="shared" ref="I166" si="655">SUM(I167:I168,I171:I172)</f>
        <v>0.51769823982789709</v>
      </c>
      <c r="J166" s="157">
        <f t="shared" ref="J166" si="656">SUM(J167:J168,J171:J172)</f>
        <v>0.32650730547586426</v>
      </c>
      <c r="K166" s="157">
        <f t="shared" ref="K166" si="657">SUM(K167:K168,K171:K172)</f>
        <v>0.70581774673695752</v>
      </c>
      <c r="L166" s="157">
        <f t="shared" ref="L166" si="658">SUM(L167:L168,L171:L172)</f>
        <v>0.20593138193515215</v>
      </c>
      <c r="M166" s="157">
        <f t="shared" ref="M166" si="659">SUM(M167:M168,M171:M172)</f>
        <v>0.16224168597075211</v>
      </c>
      <c r="N166" s="157">
        <f t="shared" ref="N166" si="660">SUM(N167:N168,N171:N172)</f>
        <v>8.2430895934299031E-2</v>
      </c>
      <c r="O166" s="157">
        <f t="shared" ref="O166" si="661">SUM(O167:O168,O171:O172)</f>
        <v>7.9878685374671882E-2</v>
      </c>
      <c r="P166" s="157">
        <f t="shared" ref="P166" si="662">SUM(P167:P168,P171:P172)</f>
        <v>0</v>
      </c>
      <c r="Q166" s="157">
        <f t="shared" ref="Q166" si="663">SUM(Q167:Q168,Q171:Q172)</f>
        <v>4.0662448065064583E-2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0.47041696006658551</v>
      </c>
      <c r="D171" s="162">
        <v>0.65420165603695912</v>
      </c>
      <c r="E171" s="162">
        <v>0.51180983150742176</v>
      </c>
      <c r="F171" s="162">
        <v>0.38095465004115214</v>
      </c>
      <c r="G171" s="162">
        <v>0.32663605105563731</v>
      </c>
      <c r="H171" s="162">
        <v>0.32733668060783627</v>
      </c>
      <c r="I171" s="162">
        <v>0.3944884535415461</v>
      </c>
      <c r="J171" s="162">
        <v>0.197698777762537</v>
      </c>
      <c r="K171" s="162">
        <v>0.4293170736003985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5.125994981629646E-2</v>
      </c>
      <c r="D172" s="160">
        <f t="shared" ref="D172" si="680">SUM(D173:D174)</f>
        <v>7.8350560543074377E-2</v>
      </c>
      <c r="E172" s="160">
        <f t="shared" ref="E172" si="681">SUM(E173:E174)</f>
        <v>6.2570135007860933E-2</v>
      </c>
      <c r="F172" s="160">
        <f t="shared" ref="F172" si="682">SUM(F173:F174)</f>
        <v>4.6866317573156027E-2</v>
      </c>
      <c r="G172" s="160">
        <f t="shared" ref="G172" si="683">SUM(G173:G174)</f>
        <v>0.10448806427102778</v>
      </c>
      <c r="H172" s="160">
        <f t="shared" ref="H172" si="684">SUM(H173:H174)</f>
        <v>0.14857899406863634</v>
      </c>
      <c r="I172" s="160">
        <f t="shared" ref="I172" si="685">SUM(I173:I174)</f>
        <v>0.12320978628635104</v>
      </c>
      <c r="J172" s="160">
        <f t="shared" ref="J172" si="686">SUM(J173:J174)</f>
        <v>0.12880852771332724</v>
      </c>
      <c r="K172" s="160">
        <f t="shared" ref="K172" si="687">SUM(K173:K174)</f>
        <v>0.27650067313655902</v>
      </c>
      <c r="L172" s="160">
        <f t="shared" ref="L172" si="688">SUM(L173:L174)</f>
        <v>0.20593138193515215</v>
      </c>
      <c r="M172" s="160">
        <f t="shared" ref="M172" si="689">SUM(M173:M174)</f>
        <v>0.16224168597075211</v>
      </c>
      <c r="N172" s="160">
        <f t="shared" ref="N172" si="690">SUM(N173:N174)</f>
        <v>8.2430895934299031E-2</v>
      </c>
      <c r="O172" s="160">
        <f t="shared" ref="O172" si="691">SUM(O173:O174)</f>
        <v>7.9878685374671882E-2</v>
      </c>
      <c r="P172" s="160">
        <f t="shared" ref="P172" si="692">SUM(P173:P174)</f>
        <v>0</v>
      </c>
      <c r="Q172" s="160">
        <f t="shared" ref="Q172" si="693">SUM(Q173:Q174)</f>
        <v>4.0662448065064583E-2</v>
      </c>
    </row>
    <row r="173" spans="1:17" ht="12" customHeight="1" x14ac:dyDescent="0.25">
      <c r="A173" s="148" t="s">
        <v>60</v>
      </c>
      <c r="B173" s="156"/>
      <c r="C173" s="156">
        <v>2.3342182620733277E-2</v>
      </c>
      <c r="D173" s="156">
        <v>3.6068638805389651E-2</v>
      </c>
      <c r="E173" s="156">
        <v>2.9475653026251852E-2</v>
      </c>
      <c r="F173" s="156">
        <v>2.2259464867261859E-2</v>
      </c>
      <c r="G173" s="156">
        <v>4.9151170389085272E-2</v>
      </c>
      <c r="H173" s="156">
        <v>6.7287464841092187E-2</v>
      </c>
      <c r="I173" s="156">
        <v>5.6174775269187148E-2</v>
      </c>
      <c r="J173" s="156">
        <v>5.6782560454920555E-2</v>
      </c>
      <c r="K173" s="156">
        <v>0.1215542965811149</v>
      </c>
      <c r="L173" s="156">
        <v>9.2246582512166747E-2</v>
      </c>
      <c r="M173" s="156">
        <v>6.9556611193419438E-2</v>
      </c>
      <c r="N173" s="156">
        <v>3.5953848259066765E-2</v>
      </c>
      <c r="O173" s="156">
        <v>3.4943949237062018E-2</v>
      </c>
      <c r="P173" s="156">
        <v>0</v>
      </c>
      <c r="Q173" s="156">
        <v>1.7728551355444835E-2</v>
      </c>
    </row>
    <row r="174" spans="1:17" ht="12" customHeight="1" x14ac:dyDescent="0.25">
      <c r="A174" s="159" t="s">
        <v>59</v>
      </c>
      <c r="B174" s="57"/>
      <c r="C174" s="57">
        <v>2.791776719556318E-2</v>
      </c>
      <c r="D174" s="57">
        <v>4.2281921737684733E-2</v>
      </c>
      <c r="E174" s="57">
        <v>3.3094481981609081E-2</v>
      </c>
      <c r="F174" s="57">
        <v>2.4606852705894165E-2</v>
      </c>
      <c r="G174" s="57">
        <v>5.533689388194251E-2</v>
      </c>
      <c r="H174" s="57">
        <v>8.1291529227544151E-2</v>
      </c>
      <c r="I174" s="57">
        <v>6.7035011017163901E-2</v>
      </c>
      <c r="J174" s="57">
        <v>7.2025967258406667E-2</v>
      </c>
      <c r="K174" s="57">
        <v>0.15494637655544413</v>
      </c>
      <c r="L174" s="57">
        <v>0.11368479942298539</v>
      </c>
      <c r="M174" s="57">
        <v>9.2685074777332663E-2</v>
      </c>
      <c r="N174" s="57">
        <v>4.6477047675232266E-2</v>
      </c>
      <c r="O174" s="57">
        <v>4.4934736137609871E-2</v>
      </c>
      <c r="P174" s="57">
        <v>0</v>
      </c>
      <c r="Q174" s="57">
        <v>2.2933896709619751E-2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0.75153529118332763</v>
      </c>
      <c r="D175" s="157">
        <f t="shared" ref="D175" si="695">SUM(D176:D177)</f>
        <v>1.1022552396520353</v>
      </c>
      <c r="E175" s="157">
        <f t="shared" ref="E175" si="696">SUM(E176:E177)</f>
        <v>0.89263274508009127</v>
      </c>
      <c r="F175" s="157">
        <f t="shared" ref="F175" si="697">SUM(F176:F177)</f>
        <v>0.67211246889712795</v>
      </c>
      <c r="G175" s="157">
        <f t="shared" ref="G175" si="698">SUM(G176:G177)</f>
        <v>0.70022718219166946</v>
      </c>
      <c r="H175" s="157">
        <f t="shared" ref="H175" si="699">SUM(H176:H177)</f>
        <v>0.77212346699518053</v>
      </c>
      <c r="I175" s="157">
        <f t="shared" ref="I175" si="700">SUM(I176:I177)</f>
        <v>0.8204704677907817</v>
      </c>
      <c r="J175" s="157">
        <f t="shared" ref="J175" si="701">SUM(J176:J177)</f>
        <v>0.50270643669735537</v>
      </c>
      <c r="K175" s="157">
        <f t="shared" ref="K175" si="702">SUM(K176:K177)</f>
        <v>1.1288140856799733</v>
      </c>
      <c r="L175" s="157">
        <f t="shared" ref="L175" si="703">SUM(L176:L177)</f>
        <v>0.39207304466702786</v>
      </c>
      <c r="M175" s="157">
        <f t="shared" ref="M175" si="704">SUM(M176:M177)</f>
        <v>0.2733101194402584</v>
      </c>
      <c r="N175" s="157">
        <f t="shared" ref="N175" si="705">SUM(N176:N177)</f>
        <v>0.11732415605000172</v>
      </c>
      <c r="O175" s="157">
        <f t="shared" ref="O175" si="706">SUM(O176:O177)</f>
        <v>0.10825153956133698</v>
      </c>
      <c r="P175" s="157">
        <f t="shared" ref="P175" si="707">SUM(P176:P177)</f>
        <v>0</v>
      </c>
      <c r="Q175" s="157">
        <f t="shared" ref="Q175" si="708">SUM(Q176:Q177)</f>
        <v>5.2099922671932204E-2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0.75153529118332763</v>
      </c>
      <c r="D177" s="57">
        <v>1.1022552396520353</v>
      </c>
      <c r="E177" s="57">
        <v>0.89263274508009127</v>
      </c>
      <c r="F177" s="57">
        <v>0.67211246889712795</v>
      </c>
      <c r="G177" s="57">
        <v>0.70022718219166946</v>
      </c>
      <c r="H177" s="57">
        <v>0.77212346699518053</v>
      </c>
      <c r="I177" s="57">
        <v>0.8204704677907817</v>
      </c>
      <c r="J177" s="57">
        <v>0.50270643669735537</v>
      </c>
      <c r="K177" s="57">
        <v>1.1288140856799733</v>
      </c>
      <c r="L177" s="57">
        <v>0.39207304466702786</v>
      </c>
      <c r="M177" s="57">
        <v>0.2733101194402584</v>
      </c>
      <c r="N177" s="57">
        <v>0.11732415605000172</v>
      </c>
      <c r="O177" s="57">
        <v>0.10825153956133698</v>
      </c>
      <c r="P177" s="57">
        <v>0</v>
      </c>
      <c r="Q177" s="57">
        <v>5.2099922671932204E-2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</v>
      </c>
      <c r="E9" s="157">
        <f t="shared" ref="E9" si="19">SUM(E10:E12,E15:E16)</f>
        <v>0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0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0</v>
      </c>
      <c r="M9" s="157">
        <f t="shared" ref="M9" si="27">SUM(M10:M12,M15:M16)</f>
        <v>0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1.282891683263182</v>
      </c>
      <c r="D24" s="168">
        <f t="shared" ref="D24" si="78">SUM(D25,D28,D30,D39)</f>
        <v>1.1690371799681565</v>
      </c>
      <c r="E24" s="168">
        <f t="shared" ref="E24" si="79">SUM(E25,E28,E30,E39)</f>
        <v>1.1032814583145236</v>
      </c>
      <c r="F24" s="168">
        <f t="shared" ref="F24" si="80">SUM(F25,F28,F30,F39)</f>
        <v>1.1155752506426859</v>
      </c>
      <c r="G24" s="168">
        <f t="shared" ref="G24" si="81">SUM(G25,G28,G30,G39)</f>
        <v>1.5413152557741725</v>
      </c>
      <c r="H24" s="168">
        <f t="shared" ref="H24" si="82">SUM(H25,H28,H30,H39)</f>
        <v>2.1294492526757258</v>
      </c>
      <c r="I24" s="168">
        <f t="shared" ref="I24" si="83">SUM(I25,I28,I30,I39)</f>
        <v>1.5028525349804984</v>
      </c>
      <c r="J24" s="168">
        <f t="shared" ref="J24" si="84">SUM(J25,J28,J30,J39)</f>
        <v>1.9213493816851788</v>
      </c>
      <c r="K24" s="168">
        <f t="shared" ref="K24" si="85">SUM(K25,K28,K30,K39)</f>
        <v>1.5821790355621641</v>
      </c>
      <c r="L24" s="168">
        <f t="shared" ref="L24" si="86">SUM(L25,L28,L30,L39)</f>
        <v>8.7355015411275083</v>
      </c>
      <c r="M24" s="168">
        <f t="shared" ref="M24" si="87">SUM(M25,M28,M30,M39)</f>
        <v>4.4461109301470643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0.73287482710429386</v>
      </c>
      <c r="Q24" s="168">
        <f t="shared" ref="Q24" si="91">SUM(Q25,Q28,Q30,Q39)</f>
        <v>0.33616311146977723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0.51999337245290966</v>
      </c>
      <c r="D25" s="157">
        <f t="shared" si="92"/>
        <v>0.46755335307007323</v>
      </c>
      <c r="E25" s="157">
        <f t="shared" si="92"/>
        <v>0.43141104480010078</v>
      </c>
      <c r="F25" s="157">
        <f t="shared" si="92"/>
        <v>0.43115891717941085</v>
      </c>
      <c r="G25" s="157">
        <f t="shared" si="92"/>
        <v>0.59827716203574421</v>
      </c>
      <c r="H25" s="157">
        <f t="shared" si="92"/>
        <v>0.79237687066041873</v>
      </c>
      <c r="I25" s="157">
        <f t="shared" si="92"/>
        <v>0.56006849295848471</v>
      </c>
      <c r="J25" s="157">
        <f t="shared" si="92"/>
        <v>0.7035365722788447</v>
      </c>
      <c r="K25" s="157">
        <f t="shared" si="92"/>
        <v>0.56157795726369852</v>
      </c>
      <c r="L25" s="157">
        <f t="shared" si="92"/>
        <v>2.2991525708378955</v>
      </c>
      <c r="M25" s="157">
        <f t="shared" si="92"/>
        <v>1.0791613522297399</v>
      </c>
      <c r="N25" s="157">
        <f t="shared" si="92"/>
        <v>0</v>
      </c>
      <c r="O25" s="157">
        <f t="shared" si="92"/>
        <v>0</v>
      </c>
      <c r="P25" s="157">
        <f t="shared" si="92"/>
        <v>0.22516099156699743</v>
      </c>
      <c r="Q25" s="157">
        <f t="shared" si="92"/>
        <v>8.0100190435759985E-2</v>
      </c>
    </row>
    <row r="26" spans="1:17" ht="12" customHeight="1" x14ac:dyDescent="0.25">
      <c r="A26" s="23" t="s">
        <v>84</v>
      </c>
      <c r="B26" s="156"/>
      <c r="C26" s="156">
        <v>0.511055800297333</v>
      </c>
      <c r="D26" s="156">
        <v>0.4518126260001295</v>
      </c>
      <c r="E26" s="156">
        <v>0.40303490495057614</v>
      </c>
      <c r="F26" s="156">
        <v>0.40193247506848412</v>
      </c>
      <c r="G26" s="156">
        <v>0.55634263343508161</v>
      </c>
      <c r="H26" s="156">
        <v>0.7619393412306974</v>
      </c>
      <c r="I26" s="156">
        <v>0.53188892637475671</v>
      </c>
      <c r="J26" s="156">
        <v>0.69312890582255893</v>
      </c>
      <c r="K26" s="156">
        <v>0.55242450760957473</v>
      </c>
      <c r="L26" s="156">
        <v>2.1529472082464753</v>
      </c>
      <c r="M26" s="156">
        <v>1.0614855228204665</v>
      </c>
      <c r="N26" s="156">
        <v>0</v>
      </c>
      <c r="O26" s="156">
        <v>0</v>
      </c>
      <c r="P26" s="156">
        <v>0.22124933740026362</v>
      </c>
      <c r="Q26" s="156">
        <v>7.8262250950656947E-2</v>
      </c>
    </row>
    <row r="27" spans="1:17" ht="12" customHeight="1" x14ac:dyDescent="0.25">
      <c r="A27" s="23" t="s">
        <v>60</v>
      </c>
      <c r="B27" s="156"/>
      <c r="C27" s="156">
        <v>8.9375721555766448E-3</v>
      </c>
      <c r="D27" s="156">
        <v>1.5740727069943717E-2</v>
      </c>
      <c r="E27" s="156">
        <v>2.8376139849524629E-2</v>
      </c>
      <c r="F27" s="156">
        <v>2.9226442110926749E-2</v>
      </c>
      <c r="G27" s="156">
        <v>4.1934528600662643E-2</v>
      </c>
      <c r="H27" s="156">
        <v>3.043752942972135E-2</v>
      </c>
      <c r="I27" s="156">
        <v>2.8179566583728031E-2</v>
      </c>
      <c r="J27" s="156">
        <v>1.0407666456285792E-2</v>
      </c>
      <c r="K27" s="156">
        <v>9.1534496541238013E-3</v>
      </c>
      <c r="L27" s="156">
        <v>0.14620536259142006</v>
      </c>
      <c r="M27" s="156">
        <v>1.7675829409273324E-2</v>
      </c>
      <c r="N27" s="156">
        <v>0</v>
      </c>
      <c r="O27" s="156">
        <v>0</v>
      </c>
      <c r="P27" s="156">
        <v>3.9116541667337948E-3</v>
      </c>
      <c r="Q27" s="156">
        <v>1.8379394851030342E-3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2.5914168961115983E-2</v>
      </c>
      <c r="D28" s="157">
        <f t="shared" si="93"/>
        <v>3.4140873650353752E-2</v>
      </c>
      <c r="E28" s="157">
        <f t="shared" si="93"/>
        <v>3.065895852519902E-2</v>
      </c>
      <c r="F28" s="157">
        <f t="shared" si="93"/>
        <v>3.4765561337659096E-2</v>
      </c>
      <c r="G28" s="157">
        <f t="shared" si="93"/>
        <v>3.8837567029063005E-2</v>
      </c>
      <c r="H28" s="157">
        <f t="shared" si="93"/>
        <v>6.1987812386783879E-2</v>
      </c>
      <c r="I28" s="157">
        <f t="shared" si="93"/>
        <v>7.4947691667049204E-2</v>
      </c>
      <c r="J28" s="157">
        <f t="shared" si="93"/>
        <v>9.5600294854229731E-2</v>
      </c>
      <c r="K28" s="157">
        <f t="shared" si="93"/>
        <v>0.11346483394375848</v>
      </c>
      <c r="L28" s="157">
        <f t="shared" si="93"/>
        <v>0.4224274186981643</v>
      </c>
      <c r="M28" s="157">
        <f t="shared" si="93"/>
        <v>0.18654063694315207</v>
      </c>
      <c r="N28" s="157">
        <f t="shared" si="93"/>
        <v>0</v>
      </c>
      <c r="O28" s="157">
        <f t="shared" si="93"/>
        <v>0</v>
      </c>
      <c r="P28" s="157">
        <f t="shared" si="93"/>
        <v>4.3549744776727142E-2</v>
      </c>
      <c r="Q28" s="157">
        <f t="shared" si="93"/>
        <v>9.2510523970034092E-2</v>
      </c>
    </row>
    <row r="29" spans="1:17" ht="12" customHeight="1" x14ac:dyDescent="0.25">
      <c r="A29" s="23" t="s">
        <v>60</v>
      </c>
      <c r="B29" s="156"/>
      <c r="C29" s="156">
        <v>2.5914168961115983E-2</v>
      </c>
      <c r="D29" s="156">
        <v>3.4140873650353752E-2</v>
      </c>
      <c r="E29" s="156">
        <v>3.065895852519902E-2</v>
      </c>
      <c r="F29" s="156">
        <v>3.4765561337659096E-2</v>
      </c>
      <c r="G29" s="156">
        <v>3.8837567029063005E-2</v>
      </c>
      <c r="H29" s="156">
        <v>6.1987812386783879E-2</v>
      </c>
      <c r="I29" s="156">
        <v>7.4947691667049204E-2</v>
      </c>
      <c r="J29" s="156">
        <v>9.5600294854229731E-2</v>
      </c>
      <c r="K29" s="156">
        <v>0.11346483394375848</v>
      </c>
      <c r="L29" s="156">
        <v>0.4224274186981643</v>
      </c>
      <c r="M29" s="156">
        <v>0.18654063694315207</v>
      </c>
      <c r="N29" s="156">
        <v>0</v>
      </c>
      <c r="O29" s="156">
        <v>0</v>
      </c>
      <c r="P29" s="156">
        <v>4.3549744776727142E-2</v>
      </c>
      <c r="Q29" s="156">
        <v>9.2510523970034092E-2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0.27913900380325729</v>
      </c>
      <c r="D30" s="157">
        <f t="shared" ref="D30" si="95">SUM(D31:D32,D35:D36)</f>
        <v>0.24552187618043747</v>
      </c>
      <c r="E30" s="157">
        <f t="shared" ref="E30" si="96">SUM(E31:E32,E35:E36)</f>
        <v>0.22969547260119078</v>
      </c>
      <c r="F30" s="157">
        <f t="shared" ref="F30" si="97">SUM(F31:F32,F35:F36)</f>
        <v>0.2273036056393869</v>
      </c>
      <c r="G30" s="157">
        <f t="shared" ref="G30" si="98">SUM(G31:G32,G35:G36)</f>
        <v>0.32135011244151462</v>
      </c>
      <c r="H30" s="157">
        <f t="shared" ref="H30" si="99">SUM(H31:H32,H35:H36)</f>
        <v>0.47204150934770334</v>
      </c>
      <c r="I30" s="157">
        <f t="shared" ref="I30" si="100">SUM(I31:I32,I35:I36)</f>
        <v>0.30898590183559904</v>
      </c>
      <c r="J30" s="157">
        <f t="shared" ref="J30" si="101">SUM(J31:J32,J35:J36)</f>
        <v>0.41252603432499318</v>
      </c>
      <c r="K30" s="157">
        <f t="shared" ref="K30" si="102">SUM(K31:K32,K35:K36)</f>
        <v>0.33390191628841265</v>
      </c>
      <c r="L30" s="157">
        <f t="shared" ref="L30" si="103">SUM(L31:L32,L35:L36)</f>
        <v>2.1484244642021264</v>
      </c>
      <c r="M30" s="157">
        <f t="shared" ref="M30" si="104">SUM(M31:M32,M35:M36)</f>
        <v>1.2195138247350035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0.21732893745714299</v>
      </c>
      <c r="Q30" s="157">
        <f t="shared" ref="Q30" si="108">SUM(Q31:Q32,Q35:Q36)</f>
        <v>7.5062840295504252E-2</v>
      </c>
    </row>
    <row r="31" spans="1:17" ht="12" customHeight="1" x14ac:dyDescent="0.25">
      <c r="A31" s="167" t="s">
        <v>169</v>
      </c>
      <c r="B31" s="132"/>
      <c r="C31" s="132">
        <v>0.25823701208758748</v>
      </c>
      <c r="D31" s="132">
        <v>0.22361568656679279</v>
      </c>
      <c r="E31" s="132">
        <v>0.21421467917728432</v>
      </c>
      <c r="F31" s="132">
        <v>0.21190902434801415</v>
      </c>
      <c r="G31" s="132">
        <v>0.24234253781108867</v>
      </c>
      <c r="H31" s="132">
        <v>0</v>
      </c>
      <c r="I31" s="132">
        <v>0.24425200458889437</v>
      </c>
      <c r="J31" s="132">
        <v>0.26942826137775655</v>
      </c>
      <c r="K31" s="132">
        <v>0</v>
      </c>
      <c r="L31" s="132">
        <v>0.89431430971296011</v>
      </c>
      <c r="M31" s="132">
        <v>0.52958338206620748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2.0901991715669782E-2</v>
      </c>
      <c r="D32" s="132">
        <f t="shared" ref="D32" si="110">SUM(D33:D34)</f>
        <v>2.190618961364468E-2</v>
      </c>
      <c r="E32" s="132">
        <f t="shared" ref="E32" si="111">SUM(E33:E34)</f>
        <v>1.5480793423906448E-2</v>
      </c>
      <c r="F32" s="132">
        <f t="shared" ref="F32" si="112">SUM(F33:F34)</f>
        <v>1.5394581291372743E-2</v>
      </c>
      <c r="G32" s="132">
        <f t="shared" ref="G32" si="113">SUM(G33:G34)</f>
        <v>4.9308380537928728E-2</v>
      </c>
      <c r="H32" s="132">
        <f t="shared" ref="H32" si="114">SUM(H33:H34)</f>
        <v>0</v>
      </c>
      <c r="I32" s="132">
        <f t="shared" ref="I32" si="115">SUM(I33:I34)</f>
        <v>6.4733897246704655E-2</v>
      </c>
      <c r="J32" s="132">
        <f t="shared" ref="J32" si="116">SUM(J33:J34)</f>
        <v>0.14309777294723663</v>
      </c>
      <c r="K32" s="132">
        <f t="shared" ref="K32" si="117">SUM(K33:K34)</f>
        <v>0</v>
      </c>
      <c r="L32" s="132">
        <f t="shared" ref="L32" si="118">SUM(L33:L34)</f>
        <v>1.2541101544891664</v>
      </c>
      <c r="M32" s="132">
        <f t="shared" ref="M32" si="119">SUM(M33:M34)</f>
        <v>0.689930442668796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7.3062808219856949E-3</v>
      </c>
      <c r="D33" s="165">
        <v>7.6501352021637525E-3</v>
      </c>
      <c r="E33" s="165">
        <v>5.4000439115793148E-3</v>
      </c>
      <c r="F33" s="165">
        <v>5.3640259622934347E-3</v>
      </c>
      <c r="G33" s="165">
        <v>1.7250687230980322E-2</v>
      </c>
      <c r="H33" s="165">
        <v>0</v>
      </c>
      <c r="I33" s="165">
        <v>2.2829632130129271E-2</v>
      </c>
      <c r="J33" s="165">
        <v>5.083624402037288E-2</v>
      </c>
      <c r="K33" s="165">
        <v>0</v>
      </c>
      <c r="L33" s="165">
        <v>0.45493018679095493</v>
      </c>
      <c r="M33" s="165">
        <v>0.25002077905960213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1.3595710893684089E-2</v>
      </c>
      <c r="D34" s="164">
        <v>1.4256054411480926E-2</v>
      </c>
      <c r="E34" s="164">
        <v>1.0080749512327134E-2</v>
      </c>
      <c r="F34" s="164">
        <v>1.0030555329079307E-2</v>
      </c>
      <c r="G34" s="164">
        <v>3.2057693306948402E-2</v>
      </c>
      <c r="H34" s="164">
        <v>0</v>
      </c>
      <c r="I34" s="164">
        <v>4.1904265116575384E-2</v>
      </c>
      <c r="J34" s="164">
        <v>9.2261528926863762E-2</v>
      </c>
      <c r="K34" s="164">
        <v>0</v>
      </c>
      <c r="L34" s="164">
        <v>0.79917996769821154</v>
      </c>
      <c r="M34" s="164">
        <v>0.43990966360919392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1.8371957482607049E-2</v>
      </c>
      <c r="H35" s="162">
        <v>0.42923833306397419</v>
      </c>
      <c r="I35" s="162">
        <v>0</v>
      </c>
      <c r="J35" s="162">
        <v>0</v>
      </c>
      <c r="K35" s="162">
        <v>0.26947690382879447</v>
      </c>
      <c r="L35" s="162">
        <v>0</v>
      </c>
      <c r="M35" s="162">
        <v>0</v>
      </c>
      <c r="N35" s="162">
        <v>0</v>
      </c>
      <c r="O35" s="162">
        <v>0</v>
      </c>
      <c r="P35" s="162">
        <v>0.15920744966050041</v>
      </c>
      <c r="Q35" s="162">
        <v>5.138736649143362E-2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1.1327236609890172E-2</v>
      </c>
      <c r="H36" s="160">
        <f t="shared" ref="H36" si="129">SUM(H37:H38)</f>
        <v>4.280317628372915E-2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6.4425012459618181E-2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5.8121487796642578E-2</v>
      </c>
      <c r="Q36" s="160">
        <f t="shared" ref="Q36" si="138">SUM(Q37:Q38)</f>
        <v>2.3675473804070625E-2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4.2906579060323149E-3</v>
      </c>
      <c r="H37" s="156">
        <v>1.5653279387616632E-2</v>
      </c>
      <c r="I37" s="156">
        <v>0</v>
      </c>
      <c r="J37" s="156">
        <v>0</v>
      </c>
      <c r="K37" s="156">
        <v>2.3180026679856573E-2</v>
      </c>
      <c r="L37" s="156">
        <v>0</v>
      </c>
      <c r="M37" s="156">
        <v>0</v>
      </c>
      <c r="N37" s="156">
        <v>0</v>
      </c>
      <c r="O37" s="156">
        <v>0</v>
      </c>
      <c r="P37" s="156">
        <v>2.0972213941982877E-2</v>
      </c>
      <c r="Q37" s="156">
        <v>8.5499217586365202E-3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7.0365787038578573E-3</v>
      </c>
      <c r="H38" s="156">
        <v>2.7149896896112514E-2</v>
      </c>
      <c r="I38" s="156">
        <v>0</v>
      </c>
      <c r="J38" s="156">
        <v>0</v>
      </c>
      <c r="K38" s="156">
        <v>4.12449857797616E-2</v>
      </c>
      <c r="L38" s="156">
        <v>0</v>
      </c>
      <c r="M38" s="156">
        <v>0</v>
      </c>
      <c r="N38" s="156">
        <v>0</v>
      </c>
      <c r="O38" s="156">
        <v>0</v>
      </c>
      <c r="P38" s="156">
        <v>3.7149273854659701E-2</v>
      </c>
      <c r="Q38" s="156">
        <v>1.5125552045434103E-2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0.45784513804589905</v>
      </c>
      <c r="D39" s="157">
        <f t="shared" ref="D39" si="140">SUM(D40:D41)</f>
        <v>0.42182107706729205</v>
      </c>
      <c r="E39" s="157">
        <f t="shared" ref="E39" si="141">SUM(E40:E41)</f>
        <v>0.41151598238803289</v>
      </c>
      <c r="F39" s="157">
        <f t="shared" ref="F39" si="142">SUM(F40:F41)</f>
        <v>0.42234716648622894</v>
      </c>
      <c r="G39" s="157">
        <f t="shared" ref="G39" si="143">SUM(G40:G41)</f>
        <v>0.58285041426785056</v>
      </c>
      <c r="H39" s="157">
        <f t="shared" ref="H39" si="144">SUM(H40:H41)</f>
        <v>0.80304306028082006</v>
      </c>
      <c r="I39" s="157">
        <f t="shared" ref="I39" si="145">SUM(I40:I41)</f>
        <v>0.55885044851936549</v>
      </c>
      <c r="J39" s="157">
        <f t="shared" ref="J39" si="146">SUM(J40:J41)</f>
        <v>0.70968648022711134</v>
      </c>
      <c r="K39" s="157">
        <f t="shared" ref="K39" si="147">SUM(K40:K41)</f>
        <v>0.57323432806629437</v>
      </c>
      <c r="L39" s="157">
        <f t="shared" ref="L39" si="148">SUM(L40:L41)</f>
        <v>3.8654970873893229</v>
      </c>
      <c r="M39" s="157">
        <f t="shared" ref="M39" si="149">SUM(M40:M41)</f>
        <v>1.9608951162391692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0.24683515330342631</v>
      </c>
      <c r="Q39" s="157">
        <f t="shared" ref="Q39" si="153">SUM(Q40:Q41)</f>
        <v>8.8489556768478903E-2</v>
      </c>
    </row>
    <row r="40" spans="1:17" ht="12" customHeight="1" x14ac:dyDescent="0.25">
      <c r="A40" s="23" t="s">
        <v>57</v>
      </c>
      <c r="B40" s="156"/>
      <c r="C40" s="156">
        <v>0.45784513804589905</v>
      </c>
      <c r="D40" s="156">
        <v>0.42182107706729205</v>
      </c>
      <c r="E40" s="156">
        <v>0.41151598238803289</v>
      </c>
      <c r="F40" s="156">
        <v>0.42234716648622894</v>
      </c>
      <c r="G40" s="156">
        <v>0.58285041426785056</v>
      </c>
      <c r="H40" s="156">
        <v>0.80304306028082006</v>
      </c>
      <c r="I40" s="156">
        <v>0.55885044851936549</v>
      </c>
      <c r="J40" s="156">
        <v>0.70968648022711134</v>
      </c>
      <c r="K40" s="156">
        <v>0.57323432806629437</v>
      </c>
      <c r="L40" s="156">
        <v>3.0637945170896117</v>
      </c>
      <c r="M40" s="156">
        <v>1.9608951162391692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0.80170257029971137</v>
      </c>
      <c r="M41" s="57">
        <v>0</v>
      </c>
      <c r="N41" s="57">
        <v>0</v>
      </c>
      <c r="O41" s="57">
        <v>0</v>
      </c>
      <c r="P41" s="57">
        <v>0.24683515330342631</v>
      </c>
      <c r="Q41" s="57">
        <v>8.8489556768478903E-2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4.8911788293590446</v>
      </c>
      <c r="D43" s="168">
        <f t="shared" ref="D43" si="155">SUM(D44,D47,D49,D58)</f>
        <v>0.56209217882766005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3.8584441356683135</v>
      </c>
      <c r="H43" s="168">
        <f t="shared" ref="H43" si="159">SUM(H44,H47,H49,H58)</f>
        <v>3.2755385804598722</v>
      </c>
      <c r="I43" s="168">
        <f t="shared" ref="I43" si="160">SUM(I44,I47,I49,I58)</f>
        <v>6.1163991249841265</v>
      </c>
      <c r="J43" s="168">
        <f t="shared" ref="J43" si="161">SUM(J44,J47,J49,J58)</f>
        <v>6.3732952554484958</v>
      </c>
      <c r="K43" s="168">
        <f t="shared" ref="K43" si="162">SUM(K44,K47,K49,K58)</f>
        <v>6.2835461740975855</v>
      </c>
      <c r="L43" s="168">
        <f t="shared" ref="L43" si="163">SUM(L44,L47,L49,L58)</f>
        <v>12.884796188103934</v>
      </c>
      <c r="M43" s="168">
        <f t="shared" ref="M43" si="164">SUM(M44,M47,M49,M58)</f>
        <v>11.097350158335145</v>
      </c>
      <c r="N43" s="168">
        <f t="shared" ref="N43" si="165">SUM(N44,N47,N49,N58)</f>
        <v>0</v>
      </c>
      <c r="O43" s="168">
        <f t="shared" ref="O43" si="166">SUM(O44,O47,O49,O58)</f>
        <v>0</v>
      </c>
      <c r="P43" s="168">
        <f t="shared" ref="P43" si="167">SUM(P44,P47,P49,P58)</f>
        <v>0</v>
      </c>
      <c r="Q43" s="168">
        <f t="shared" ref="Q43" si="16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1.9865835221629908</v>
      </c>
      <c r="D44" s="157">
        <f t="shared" si="169"/>
        <v>0.21590070597958788</v>
      </c>
      <c r="E44" s="157">
        <f t="shared" si="169"/>
        <v>0</v>
      </c>
      <c r="F44" s="157">
        <f t="shared" si="169"/>
        <v>0</v>
      </c>
      <c r="G44" s="157">
        <f t="shared" si="169"/>
        <v>1.4537152524347305</v>
      </c>
      <c r="H44" s="157">
        <f t="shared" si="169"/>
        <v>1.2475086388835777</v>
      </c>
      <c r="I44" s="157">
        <f t="shared" si="169"/>
        <v>2.3416015654595901</v>
      </c>
      <c r="J44" s="157">
        <f t="shared" si="169"/>
        <v>2.4440321285628568</v>
      </c>
      <c r="K44" s="157">
        <f t="shared" si="169"/>
        <v>2.4149843485516995</v>
      </c>
      <c r="L44" s="157">
        <f t="shared" si="169"/>
        <v>3.4028484435073696</v>
      </c>
      <c r="M44" s="157">
        <f t="shared" si="169"/>
        <v>2.7798332507434043</v>
      </c>
      <c r="N44" s="157">
        <f t="shared" si="169"/>
        <v>0</v>
      </c>
      <c r="O44" s="157">
        <f t="shared" si="169"/>
        <v>0</v>
      </c>
      <c r="P44" s="157">
        <f t="shared" si="169"/>
        <v>0</v>
      </c>
      <c r="Q44" s="157">
        <f t="shared" si="169"/>
        <v>0</v>
      </c>
    </row>
    <row r="45" spans="1:17" ht="12" customHeight="1" x14ac:dyDescent="0.25">
      <c r="A45" s="23" t="s">
        <v>166</v>
      </c>
      <c r="B45" s="156"/>
      <c r="C45" s="156">
        <v>1.952438407026895</v>
      </c>
      <c r="D45" s="156">
        <v>0.2086321577706661</v>
      </c>
      <c r="E45" s="156">
        <v>0</v>
      </c>
      <c r="F45" s="156">
        <v>0</v>
      </c>
      <c r="G45" s="156">
        <v>1.3518212345801737</v>
      </c>
      <c r="H45" s="156">
        <v>1.1995881577137992</v>
      </c>
      <c r="I45" s="156">
        <v>2.2237850518437785</v>
      </c>
      <c r="J45" s="156">
        <v>2.4078766930037134</v>
      </c>
      <c r="K45" s="156">
        <v>2.3756212692782994</v>
      </c>
      <c r="L45" s="156">
        <v>3.1864579799787438</v>
      </c>
      <c r="M45" s="156">
        <v>2.7343017292291814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3.4145115136095756E-2</v>
      </c>
      <c r="D46" s="156">
        <v>7.2685482089217901E-3</v>
      </c>
      <c r="E46" s="156">
        <v>0</v>
      </c>
      <c r="F46" s="156">
        <v>0</v>
      </c>
      <c r="G46" s="156">
        <v>0.10189401785455683</v>
      </c>
      <c r="H46" s="156">
        <v>4.7920481169778373E-2</v>
      </c>
      <c r="I46" s="156">
        <v>0.11781651361581143</v>
      </c>
      <c r="J46" s="156">
        <v>3.6155435559143405E-2</v>
      </c>
      <c r="K46" s="156">
        <v>3.9363079273399895E-2</v>
      </c>
      <c r="L46" s="156">
        <v>0.21639046352862598</v>
      </c>
      <c r="M46" s="156">
        <v>4.5531521514222767E-2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4.1597504698639244E-2</v>
      </c>
      <c r="D47" s="157">
        <f t="shared" si="170"/>
        <v>3.0268040479812637E-2</v>
      </c>
      <c r="E47" s="157">
        <f t="shared" si="170"/>
        <v>0</v>
      </c>
      <c r="F47" s="157">
        <f t="shared" si="170"/>
        <v>0</v>
      </c>
      <c r="G47" s="157">
        <f t="shared" si="170"/>
        <v>5.8601296695215577E-2</v>
      </c>
      <c r="H47" s="157">
        <f t="shared" si="170"/>
        <v>7.6042633678000196E-2</v>
      </c>
      <c r="I47" s="157">
        <f t="shared" si="170"/>
        <v>0.14867640060163453</v>
      </c>
      <c r="J47" s="157">
        <f t="shared" si="170"/>
        <v>0.17981284636304207</v>
      </c>
      <c r="K47" s="157">
        <f t="shared" si="170"/>
        <v>0.26582118579107833</v>
      </c>
      <c r="L47" s="157">
        <f t="shared" si="170"/>
        <v>0.61763035311319314</v>
      </c>
      <c r="M47" s="157">
        <f t="shared" si="170"/>
        <v>0.43391335024651767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4.1597504698639244E-2</v>
      </c>
      <c r="D48" s="156">
        <v>3.0268040479812637E-2</v>
      </c>
      <c r="E48" s="156">
        <v>0</v>
      </c>
      <c r="F48" s="156">
        <v>0</v>
      </c>
      <c r="G48" s="156">
        <v>5.8601296695215577E-2</v>
      </c>
      <c r="H48" s="156">
        <v>7.6042633678000196E-2</v>
      </c>
      <c r="I48" s="156">
        <v>0.14867640060163453</v>
      </c>
      <c r="J48" s="156">
        <v>0.17981284636304207</v>
      </c>
      <c r="K48" s="156">
        <v>0.26582118579107833</v>
      </c>
      <c r="L48" s="156">
        <v>0.61763035311319314</v>
      </c>
      <c r="M48" s="156">
        <v>0.43391335024651767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1.0864184121818381</v>
      </c>
      <c r="D49" s="157">
        <f t="shared" ref="D49" si="172">SUM(D50:D51,D54:D55)</f>
        <v>0.11259323378759305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0.83950328917453709</v>
      </c>
      <c r="H49" s="157">
        <f t="shared" ref="H49" si="176">SUM(H50:H51,H54:H55)</f>
        <v>0.70253618645267824</v>
      </c>
      <c r="I49" s="157">
        <f t="shared" ref="I49" si="177">SUM(I50:I51,I54:I55)</f>
        <v>1.3008279943914201</v>
      </c>
      <c r="J49" s="157">
        <f t="shared" ref="J49" si="178">SUM(J50:J51,J54:J55)</f>
        <v>1.4280396966427926</v>
      </c>
      <c r="K49" s="157">
        <f t="shared" ref="K49" si="179">SUM(K50:K51,K54:K55)</f>
        <v>1.3289281191876996</v>
      </c>
      <c r="L49" s="157">
        <f t="shared" ref="L49" si="180">SUM(L50:L51,L54:L55)</f>
        <v>3.164283042093031</v>
      </c>
      <c r="M49" s="157">
        <f t="shared" ref="M49" si="181">SUM(M50:M51,M54:M55)</f>
        <v>3.0992245547900095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0.10133259884760237</v>
      </c>
      <c r="D50" s="132">
        <v>7.7493461881007891E-2</v>
      </c>
      <c r="E50" s="132">
        <v>0</v>
      </c>
      <c r="F50" s="132">
        <v>0</v>
      </c>
      <c r="G50" s="132">
        <v>0.10809673867644672</v>
      </c>
      <c r="H50" s="132">
        <v>0.22407806915078696</v>
      </c>
      <c r="I50" s="132">
        <v>0.46973699904347938</v>
      </c>
      <c r="J50" s="132">
        <v>0.38629695579243822</v>
      </c>
      <c r="K50" s="132">
        <v>0.78703388483804004</v>
      </c>
      <c r="L50" s="132">
        <v>0.24680941209547927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1.2165544170363854E-2</v>
      </c>
      <c r="D51" s="132">
        <f t="shared" ref="D51" si="187">SUM(D52:D53)</f>
        <v>1.008869234862194E-2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3.709245569063975E-2</v>
      </c>
      <c r="H51" s="132">
        <f t="shared" ref="H51" si="191">SUM(H52:H53)</f>
        <v>9.1405649946626241E-2</v>
      </c>
      <c r="I51" s="132">
        <f t="shared" ref="I51" si="192">SUM(I52:I53)</f>
        <v>0.23907446285562506</v>
      </c>
      <c r="J51" s="132">
        <f t="shared" ref="J51" si="193">SUM(J52:J53)</f>
        <v>0.39560664297338333</v>
      </c>
      <c r="K51" s="132">
        <f t="shared" ref="K51" si="194">SUM(K52:K53)</f>
        <v>0.46904608784112983</v>
      </c>
      <c r="L51" s="132">
        <f t="shared" ref="L51" si="195">SUM(L52:L53)</f>
        <v>1.5889695862594813</v>
      </c>
      <c r="M51" s="132">
        <f t="shared" ref="M51" si="196">SUM(M52:M53)</f>
        <v>0.6041021897761909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4.2550298000097499E-3</v>
      </c>
      <c r="D52" s="165">
        <v>3.5185401737965593E-3</v>
      </c>
      <c r="E52" s="165">
        <v>0</v>
      </c>
      <c r="F52" s="165">
        <v>0</v>
      </c>
      <c r="G52" s="165">
        <v>1.3009462128922348E-2</v>
      </c>
      <c r="H52" s="165">
        <v>3.2423045346321115E-2</v>
      </c>
      <c r="I52" s="165">
        <v>8.584650468243378E-2</v>
      </c>
      <c r="J52" s="165">
        <v>0.14195337166430486</v>
      </c>
      <c r="K52" s="165">
        <v>0.16785886448302356</v>
      </c>
      <c r="L52" s="165">
        <v>0.56896907511334316</v>
      </c>
      <c r="M52" s="165">
        <v>0.24466815919039553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7.9105143703541037E-3</v>
      </c>
      <c r="D53" s="164">
        <v>6.5701521748253817E-3</v>
      </c>
      <c r="E53" s="164">
        <v>0</v>
      </c>
      <c r="F53" s="164">
        <v>0</v>
      </c>
      <c r="G53" s="164">
        <v>2.4082993561717402E-2</v>
      </c>
      <c r="H53" s="164">
        <v>5.8982604600305126E-2</v>
      </c>
      <c r="I53" s="164">
        <v>0.15322795817319129</v>
      </c>
      <c r="J53" s="164">
        <v>0.25365327130907844</v>
      </c>
      <c r="K53" s="164">
        <v>0.30118722335810627</v>
      </c>
      <c r="L53" s="164">
        <v>1.0200005111461381</v>
      </c>
      <c r="M53" s="164">
        <v>0.35943403058579537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0.80148478017648073</v>
      </c>
      <c r="D54" s="162">
        <v>2.3372515567240855E-2</v>
      </c>
      <c r="E54" s="162">
        <v>0</v>
      </c>
      <c r="F54" s="162">
        <v>0</v>
      </c>
      <c r="G54" s="162">
        <v>0.56554702577855875</v>
      </c>
      <c r="H54" s="162">
        <v>0.35001688646937584</v>
      </c>
      <c r="I54" s="162">
        <v>0.51444776301528161</v>
      </c>
      <c r="J54" s="162">
        <v>0.55785994368352776</v>
      </c>
      <c r="K54" s="162">
        <v>4.6816833606935108E-2</v>
      </c>
      <c r="L54" s="162">
        <v>0.53146004283082016</v>
      </c>
      <c r="M54" s="162">
        <v>1.4010321262255365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0.17143548898739114</v>
      </c>
      <c r="D55" s="160">
        <f t="shared" ref="D55" si="202">SUM(D56:D57)</f>
        <v>1.6385639907223572E-3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0.12876706902889185</v>
      </c>
      <c r="H55" s="160">
        <f t="shared" ref="H55" si="206">SUM(H56:H57)</f>
        <v>3.7035580885889235E-2</v>
      </c>
      <c r="I55" s="160">
        <f t="shared" ref="I55" si="207">SUM(I56:I57)</f>
        <v>7.7568769477034172E-2</v>
      </c>
      <c r="J55" s="160">
        <f t="shared" ref="J55" si="208">SUM(J56:J57)</f>
        <v>8.8276154193443118E-2</v>
      </c>
      <c r="K55" s="160">
        <f t="shared" ref="K55" si="209">SUM(K56:K57)</f>
        <v>2.6031312901594786E-2</v>
      </c>
      <c r="L55" s="160">
        <f t="shared" ref="L55" si="210">SUM(L56:L57)</f>
        <v>0.79704400090725036</v>
      </c>
      <c r="M55" s="160">
        <f t="shared" ref="M55" si="211">SUM(M56:M57)</f>
        <v>1.094090238788282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6.2548460005450821E-2</v>
      </c>
      <c r="D56" s="156">
        <v>6.0675142600416163E-4</v>
      </c>
      <c r="E56" s="156">
        <v>0</v>
      </c>
      <c r="F56" s="156">
        <v>0</v>
      </c>
      <c r="G56" s="156">
        <v>4.9684984261537696E-2</v>
      </c>
      <c r="H56" s="156">
        <v>1.3708219987054834E-2</v>
      </c>
      <c r="I56" s="156">
        <v>2.8995000931951377E-2</v>
      </c>
      <c r="J56" s="156">
        <v>3.1836583924115931E-2</v>
      </c>
      <c r="K56" s="156">
        <v>9.3661678380825009E-3</v>
      </c>
      <c r="L56" s="156">
        <v>0.29599738869487946</v>
      </c>
      <c r="M56" s="156">
        <v>0.38732393328625309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0.10888702898194033</v>
      </c>
      <c r="D57" s="156">
        <v>1.0318125647181956E-3</v>
      </c>
      <c r="E57" s="156">
        <v>0</v>
      </c>
      <c r="F57" s="156">
        <v>0</v>
      </c>
      <c r="G57" s="156">
        <v>7.9082084767354149E-2</v>
      </c>
      <c r="H57" s="156">
        <v>2.3327360898834401E-2</v>
      </c>
      <c r="I57" s="156">
        <v>4.8573768545082788E-2</v>
      </c>
      <c r="J57" s="156">
        <v>5.6439570269327187E-2</v>
      </c>
      <c r="K57" s="156">
        <v>1.6665145063512285E-2</v>
      </c>
      <c r="L57" s="156">
        <v>0.5010466122123709</v>
      </c>
      <c r="M57" s="156">
        <v>0.7067663055020289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1.776579390315576</v>
      </c>
      <c r="D58" s="157">
        <f t="shared" ref="D58" si="217">SUM(D59:D60)</f>
        <v>0.20333019858066653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1.5066242973638302</v>
      </c>
      <c r="H58" s="157">
        <f t="shared" ref="H58" si="221">SUM(H59:H60)</f>
        <v>1.2494511214456159</v>
      </c>
      <c r="I58" s="157">
        <f t="shared" ref="I58" si="222">SUM(I59:I60)</f>
        <v>2.325293164531482</v>
      </c>
      <c r="J58" s="157">
        <f t="shared" ref="J58" si="223">SUM(J59:J60)</f>
        <v>2.3214105838798043</v>
      </c>
      <c r="K58" s="157">
        <f t="shared" ref="K58" si="224">SUM(K59:K60)</f>
        <v>2.2738125205671085</v>
      </c>
      <c r="L58" s="157">
        <f t="shared" ref="L58" si="225">SUM(L59:L60)</f>
        <v>5.7000343493903394</v>
      </c>
      <c r="M58" s="157">
        <f t="shared" ref="M58" si="226">SUM(M59:M60)</f>
        <v>4.7843790025552133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1.776579390315576</v>
      </c>
      <c r="D60" s="57">
        <v>0.20333019858066653</v>
      </c>
      <c r="E60" s="57">
        <v>0</v>
      </c>
      <c r="F60" s="57">
        <v>0</v>
      </c>
      <c r="G60" s="57">
        <v>1.5066242973638302</v>
      </c>
      <c r="H60" s="57">
        <v>1.2494511214456159</v>
      </c>
      <c r="I60" s="57">
        <v>2.325293164531482</v>
      </c>
      <c r="J60" s="57">
        <v>2.3214105838798043</v>
      </c>
      <c r="K60" s="57">
        <v>2.2738125205671085</v>
      </c>
      <c r="L60" s="57">
        <v>5.7000343493903394</v>
      </c>
      <c r="M60" s="57">
        <v>4.7843790025552133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8.0316842197561531</v>
      </c>
      <c r="D62" s="168">
        <f t="shared" ref="D62" si="232">SUM(D63,D66,D68,D77)</f>
        <v>9.6082774887408835</v>
      </c>
      <c r="E62" s="168">
        <f t="shared" ref="E62" si="233">SUM(E63,E66,E68,E77)</f>
        <v>4.7540261049834767</v>
      </c>
      <c r="F62" s="168">
        <f t="shared" ref="F62" si="234">SUM(F63,F66,F68,F77)</f>
        <v>7.0212509484533374</v>
      </c>
      <c r="G62" s="168">
        <f t="shared" ref="G62" si="235">SUM(G63,G66,G68,G77)</f>
        <v>5.916097024718125</v>
      </c>
      <c r="H62" s="168">
        <f t="shared" ref="H62" si="236">SUM(H63,H66,H68,H77)</f>
        <v>2.9075073556397424</v>
      </c>
      <c r="I62" s="168">
        <f t="shared" ref="I62" si="237">SUM(I63,I66,I68,I77)</f>
        <v>6.4535409163561628</v>
      </c>
      <c r="J62" s="168">
        <f t="shared" ref="J62" si="238">SUM(J63,J66,J68,J77)</f>
        <v>2.0683020699022201</v>
      </c>
      <c r="K62" s="168">
        <f t="shared" ref="K62" si="239">SUM(K63,K66,K68,K77)</f>
        <v>14.804414093028221</v>
      </c>
      <c r="L62" s="168">
        <f t="shared" ref="L62" si="240">SUM(L63,L66,L68,L77)</f>
        <v>10.933706602329751</v>
      </c>
      <c r="M62" s="168">
        <f t="shared" ref="M62" si="241">SUM(M63,M66,M68,M77)</f>
        <v>2.6827080898239766</v>
      </c>
      <c r="N62" s="168">
        <f t="shared" ref="N62" si="242">SUM(N63,N66,N68,N77)</f>
        <v>3.2094594731128172</v>
      </c>
      <c r="O62" s="168">
        <f t="shared" ref="O62" si="243">SUM(O63,O66,O68,O77)</f>
        <v>2.2061865789389259</v>
      </c>
      <c r="P62" s="168">
        <f t="shared" ref="P62" si="244">SUM(P63,P66,P68,P77)</f>
        <v>10.622201189595895</v>
      </c>
      <c r="Q62" s="168">
        <f t="shared" ref="Q62" si="245">SUM(Q63,Q66,Q68,Q77)</f>
        <v>1.7953828187252938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3.2633600977380373</v>
      </c>
      <c r="D63" s="157">
        <f t="shared" si="246"/>
        <v>3.8533762930820017</v>
      </c>
      <c r="E63" s="157">
        <f t="shared" si="246"/>
        <v>1.8417694197246</v>
      </c>
      <c r="F63" s="157">
        <f t="shared" si="246"/>
        <v>2.6995252119177358</v>
      </c>
      <c r="G63" s="157">
        <f t="shared" si="246"/>
        <v>2.2919376129888347</v>
      </c>
      <c r="H63" s="157">
        <f t="shared" si="246"/>
        <v>1.0639900337974371</v>
      </c>
      <c r="I63" s="157">
        <f t="shared" si="246"/>
        <v>2.4111333440627596</v>
      </c>
      <c r="J63" s="157">
        <f t="shared" si="246"/>
        <v>0.71619274958392343</v>
      </c>
      <c r="K63" s="157">
        <f t="shared" si="246"/>
        <v>5.4700745615472588</v>
      </c>
      <c r="L63" s="157">
        <f t="shared" si="246"/>
        <v>2.8341415376066057</v>
      </c>
      <c r="M63" s="157">
        <f t="shared" si="246"/>
        <v>0.60534012584919106</v>
      </c>
      <c r="N63" s="157">
        <f t="shared" si="246"/>
        <v>0.83596791565417994</v>
      </c>
      <c r="O63" s="157">
        <f t="shared" si="246"/>
        <v>0.62973266428811514</v>
      </c>
      <c r="P63" s="157">
        <f t="shared" si="246"/>
        <v>3.1116005784580234</v>
      </c>
      <c r="Q63" s="157">
        <f t="shared" si="246"/>
        <v>0.43739335263638079</v>
      </c>
    </row>
    <row r="64" spans="1:17" ht="12" customHeight="1" x14ac:dyDescent="0.25">
      <c r="A64" s="23" t="s">
        <v>161</v>
      </c>
      <c r="B64" s="156"/>
      <c r="C64" s="156">
        <v>3.2072699283468791</v>
      </c>
      <c r="D64" s="156">
        <v>3.7236479013831301</v>
      </c>
      <c r="E64" s="156">
        <v>1.7206267015336472</v>
      </c>
      <c r="F64" s="156">
        <v>2.516535798526407</v>
      </c>
      <c r="G64" s="156">
        <v>2.1312907932844372</v>
      </c>
      <c r="H64" s="156">
        <v>1.0231190427756425</v>
      </c>
      <c r="I64" s="156">
        <v>2.289818373723409</v>
      </c>
      <c r="J64" s="156">
        <v>0.7055978558004552</v>
      </c>
      <c r="K64" s="156">
        <v>5.3809149863613071</v>
      </c>
      <c r="L64" s="156">
        <v>2.6539157029243219</v>
      </c>
      <c r="M64" s="156">
        <v>0.59542512215026278</v>
      </c>
      <c r="N64" s="156">
        <v>0.8212238524272556</v>
      </c>
      <c r="O64" s="156">
        <v>0.61750908826917272</v>
      </c>
      <c r="P64" s="156">
        <v>3.0575436777345475</v>
      </c>
      <c r="Q64" s="156">
        <v>0.42735714037572797</v>
      </c>
    </row>
    <row r="65" spans="1:17" ht="12" customHeight="1" x14ac:dyDescent="0.25">
      <c r="A65" s="23" t="s">
        <v>60</v>
      </c>
      <c r="B65" s="156"/>
      <c r="C65" s="156">
        <v>5.6090169391158275E-2</v>
      </c>
      <c r="D65" s="156">
        <v>0.12972839169887157</v>
      </c>
      <c r="E65" s="156">
        <v>0.12114271819095269</v>
      </c>
      <c r="F65" s="156">
        <v>0.1829894133913289</v>
      </c>
      <c r="G65" s="156">
        <v>0.16064681970439737</v>
      </c>
      <c r="H65" s="156">
        <v>4.0870991021794624E-2</v>
      </c>
      <c r="I65" s="156">
        <v>0.12131497033935058</v>
      </c>
      <c r="J65" s="156">
        <v>1.0594893783468241E-2</v>
      </c>
      <c r="K65" s="156">
        <v>8.9159575185952189E-2</v>
      </c>
      <c r="L65" s="156">
        <v>0.1802258346822839</v>
      </c>
      <c r="M65" s="156">
        <v>9.9150036989283114E-3</v>
      </c>
      <c r="N65" s="156">
        <v>1.4744063226924323E-2</v>
      </c>
      <c r="O65" s="156">
        <v>1.22235760189424E-2</v>
      </c>
      <c r="P65" s="156">
        <v>5.4056900723476096E-2</v>
      </c>
      <c r="Q65" s="156">
        <v>1.0036212260652818E-2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7.4824547402276273E-2</v>
      </c>
      <c r="D66" s="157">
        <f t="shared" si="247"/>
        <v>0.1145831445266039</v>
      </c>
      <c r="E66" s="157">
        <f t="shared" si="247"/>
        <v>9.1287085648359689E-2</v>
      </c>
      <c r="F66" s="157">
        <f t="shared" si="247"/>
        <v>0.12787597097308406</v>
      </c>
      <c r="G66" s="157">
        <f t="shared" si="247"/>
        <v>0.13272566108991404</v>
      </c>
      <c r="H66" s="157">
        <f t="shared" si="247"/>
        <v>0.17580257916104838</v>
      </c>
      <c r="I66" s="157">
        <f t="shared" si="247"/>
        <v>0.28008107715045721</v>
      </c>
      <c r="J66" s="157">
        <f t="shared" si="247"/>
        <v>0.18198926145499891</v>
      </c>
      <c r="K66" s="157">
        <f t="shared" si="247"/>
        <v>0.59777108432740234</v>
      </c>
      <c r="L66" s="157">
        <f t="shared" si="247"/>
        <v>0.75514704494296991</v>
      </c>
      <c r="M66" s="157">
        <f t="shared" si="247"/>
        <v>0.20397345030278993</v>
      </c>
      <c r="N66" s="157">
        <f t="shared" si="247"/>
        <v>0.18865709691176849</v>
      </c>
      <c r="O66" s="157">
        <f t="shared" si="247"/>
        <v>0.1487655149975122</v>
      </c>
      <c r="P66" s="157">
        <f t="shared" si="247"/>
        <v>0.52817313441022606</v>
      </c>
      <c r="Q66" s="157">
        <f t="shared" si="247"/>
        <v>0.4012863527905785</v>
      </c>
    </row>
    <row r="67" spans="1:17" ht="12" customHeight="1" x14ac:dyDescent="0.25">
      <c r="A67" s="23" t="s">
        <v>60</v>
      </c>
      <c r="B67" s="156"/>
      <c r="C67" s="156">
        <v>7.4824547402276273E-2</v>
      </c>
      <c r="D67" s="156">
        <v>0.1145831445266039</v>
      </c>
      <c r="E67" s="156">
        <v>9.1287085648359689E-2</v>
      </c>
      <c r="F67" s="156">
        <v>0.12787597097308406</v>
      </c>
      <c r="G67" s="156">
        <v>0.13272566108991404</v>
      </c>
      <c r="H67" s="156">
        <v>0.17580257916104838</v>
      </c>
      <c r="I67" s="156">
        <v>0.28008107715045721</v>
      </c>
      <c r="J67" s="156">
        <v>0.18198926145499891</v>
      </c>
      <c r="K67" s="156">
        <v>0.59777108432740234</v>
      </c>
      <c r="L67" s="156">
        <v>0.75514704494296991</v>
      </c>
      <c r="M67" s="156">
        <v>0.20397345030278993</v>
      </c>
      <c r="N67" s="156">
        <v>0.18865709691176849</v>
      </c>
      <c r="O67" s="156">
        <v>0.1487655149975122</v>
      </c>
      <c r="P67" s="156">
        <v>0.52817313441022606</v>
      </c>
      <c r="Q67" s="156">
        <v>0.4012863527905785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1.7595853607928884</v>
      </c>
      <c r="D68" s="157">
        <f t="shared" ref="D68" si="249">SUM(D69:D70,D73:D74)</f>
        <v>2.0435754129315491</v>
      </c>
      <c r="E68" s="157">
        <f t="shared" ref="E68" si="250">SUM(E69:E70,E73:E74)</f>
        <v>1.0077648228225542</v>
      </c>
      <c r="F68" s="157">
        <f t="shared" ref="F68" si="251">SUM(F69:F70,F73:F74)</f>
        <v>1.4848599096255581</v>
      </c>
      <c r="G68" s="157">
        <f t="shared" ref="G68" si="252">SUM(G69:G70,G73:G74)</f>
        <v>1.1913093798732362</v>
      </c>
      <c r="H68" s="157">
        <f t="shared" ref="H68" si="253">SUM(H69:H70,H73:H74)</f>
        <v>0.58473418602943883</v>
      </c>
      <c r="I68" s="157">
        <f t="shared" ref="I68" si="254">SUM(I69:I70,I73:I74)</f>
        <v>1.3450203828292633</v>
      </c>
      <c r="J68" s="157">
        <f t="shared" ref="J68" si="255">SUM(J69:J70,J73:J74)</f>
        <v>0.42951971966000091</v>
      </c>
      <c r="K68" s="157">
        <f t="shared" ref="K68" si="256">SUM(K69:K70,K73:K74)</f>
        <v>3.2200750207926681</v>
      </c>
      <c r="L68" s="157">
        <f t="shared" ref="L68" si="257">SUM(L69:L70,L73:L74)</f>
        <v>2.541352672282732</v>
      </c>
      <c r="M68" s="157">
        <f t="shared" ref="M68" si="258">SUM(M69:M70,M73:M74)</f>
        <v>0.7249646019420537</v>
      </c>
      <c r="N68" s="157">
        <f t="shared" ref="N68" si="259">SUM(N69:N70,N73:N74)</f>
        <v>0.89233751240451409</v>
      </c>
      <c r="O68" s="157">
        <f t="shared" ref="O68" si="260">SUM(O69:O70,O73:O74)</f>
        <v>0.62378089377089274</v>
      </c>
      <c r="P68" s="157">
        <f t="shared" ref="P68" si="261">SUM(P69:P70,P73:P74)</f>
        <v>3.2229229199889478</v>
      </c>
      <c r="Q68" s="157">
        <f t="shared" ref="Q68" si="262">SUM(Q69:Q70,Q73:Q74)</f>
        <v>0.42825621784054868</v>
      </c>
    </row>
    <row r="69" spans="1:17" ht="12" customHeight="1" x14ac:dyDescent="0.25">
      <c r="A69" s="167" t="s">
        <v>160</v>
      </c>
      <c r="B69" s="132"/>
      <c r="C69" s="132">
        <v>0.77440828676548978</v>
      </c>
      <c r="D69" s="132">
        <v>0.86508481153346772</v>
      </c>
      <c r="E69" s="132">
        <v>0.47242912651903335</v>
      </c>
      <c r="F69" s="132">
        <v>0.59321439064559822</v>
      </c>
      <c r="G69" s="132">
        <v>0.8328306050657307</v>
      </c>
      <c r="H69" s="132">
        <v>0.35778389857473653</v>
      </c>
      <c r="I69" s="132">
        <v>0.48645380182467751</v>
      </c>
      <c r="J69" s="132">
        <v>0</v>
      </c>
      <c r="K69" s="132">
        <v>0.39544716386775147</v>
      </c>
      <c r="L69" s="132">
        <v>0</v>
      </c>
      <c r="M69" s="132">
        <v>0</v>
      </c>
      <c r="N69" s="132">
        <v>0</v>
      </c>
      <c r="O69" s="132">
        <v>0</v>
      </c>
      <c r="P69" s="132">
        <v>0.11420505191167185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0.19906498365330808</v>
      </c>
      <c r="D70" s="132">
        <f t="shared" ref="D70" si="264">SUM(D71:D72)</f>
        <v>0.25461219352172504</v>
      </c>
      <c r="E70" s="132">
        <f t="shared" ref="E70" si="265">SUM(E71:E72)</f>
        <v>9.0907683474859086E-2</v>
      </c>
      <c r="F70" s="132">
        <f t="shared" ref="F70" si="266">SUM(F71:F72)</f>
        <v>0.15606748378559548</v>
      </c>
      <c r="G70" s="132">
        <f t="shared" ref="G70" si="267">SUM(G71:G72)</f>
        <v>0.3584787748075054</v>
      </c>
      <c r="H70" s="132">
        <f t="shared" ref="H70" si="268">SUM(H71:H72)</f>
        <v>0.16559114570222194</v>
      </c>
      <c r="I70" s="132">
        <f t="shared" ref="I70" si="269">SUM(I71:I72)</f>
        <v>0.32357796362402186</v>
      </c>
      <c r="J70" s="132">
        <f t="shared" ref="J70" si="270">SUM(J71:J72)</f>
        <v>0.42951971966000091</v>
      </c>
      <c r="K70" s="132">
        <f t="shared" ref="K70" si="271">SUM(K71:K72)</f>
        <v>0.55742390734634362</v>
      </c>
      <c r="L70" s="132">
        <f t="shared" ref="L70" si="272">SUM(L71:L72)</f>
        <v>2.469383790665022</v>
      </c>
      <c r="M70" s="132">
        <f t="shared" ref="M70" si="273">SUM(M71:M72)</f>
        <v>0.24523103495658416</v>
      </c>
      <c r="N70" s="132">
        <f t="shared" ref="N70" si="274">SUM(N71:N72)</f>
        <v>0.89233751240451409</v>
      </c>
      <c r="O70" s="132">
        <f t="shared" ref="O70" si="275">SUM(O71:O72)</f>
        <v>0.60129929035604024</v>
      </c>
      <c r="P70" s="132">
        <f t="shared" ref="P70" si="276">SUM(P71:P72)</f>
        <v>1.4992458739534245</v>
      </c>
      <c r="Q70" s="132">
        <f t="shared" ref="Q70" si="277">SUM(Q71:Q72)</f>
        <v>0.38730478015592629</v>
      </c>
    </row>
    <row r="71" spans="1:17" ht="12" customHeight="1" x14ac:dyDescent="0.25">
      <c r="A71" s="166" t="s">
        <v>109</v>
      </c>
      <c r="B71" s="165"/>
      <c r="C71" s="165">
        <v>6.9826265930271969E-2</v>
      </c>
      <c r="D71" s="165">
        <v>8.9523437923320431E-2</v>
      </c>
      <c r="E71" s="165">
        <v>3.1899803835290473E-2</v>
      </c>
      <c r="F71" s="165">
        <v>5.4743581477774014E-2</v>
      </c>
      <c r="G71" s="165">
        <v>0.12576420095438615</v>
      </c>
      <c r="H71" s="165">
        <v>5.7907934498916708E-2</v>
      </c>
      <c r="I71" s="165">
        <v>0.11300820727515852</v>
      </c>
      <c r="J71" s="165">
        <v>0.1500859090613503</v>
      </c>
      <c r="K71" s="165">
        <v>0.19418919747936034</v>
      </c>
      <c r="L71" s="165">
        <v>0.86812805516076896</v>
      </c>
      <c r="M71" s="165">
        <v>8.514651471359376E-2</v>
      </c>
      <c r="N71" s="165">
        <v>0.31213287914798843</v>
      </c>
      <c r="O71" s="165">
        <v>0.21031741762095166</v>
      </c>
      <c r="P71" s="165">
        <v>0.52523569368425649</v>
      </c>
      <c r="Q71" s="165">
        <v>0.13556613712751256</v>
      </c>
    </row>
    <row r="72" spans="1:17" ht="12" customHeight="1" x14ac:dyDescent="0.25">
      <c r="A72" s="147" t="s">
        <v>59</v>
      </c>
      <c r="B72" s="164"/>
      <c r="C72" s="164">
        <v>0.12923871772303611</v>
      </c>
      <c r="D72" s="164">
        <v>0.16508875559840461</v>
      </c>
      <c r="E72" s="164">
        <v>5.9007879639568613E-2</v>
      </c>
      <c r="F72" s="164">
        <v>0.10132390230782148</v>
      </c>
      <c r="G72" s="164">
        <v>0.23271457385311925</v>
      </c>
      <c r="H72" s="164">
        <v>0.10768321120330523</v>
      </c>
      <c r="I72" s="164">
        <v>0.21056975634886335</v>
      </c>
      <c r="J72" s="164">
        <v>0.27943381059865058</v>
      </c>
      <c r="K72" s="164">
        <v>0.36323470986698325</v>
      </c>
      <c r="L72" s="164">
        <v>1.6012557355042532</v>
      </c>
      <c r="M72" s="164">
        <v>0.16008452024299041</v>
      </c>
      <c r="N72" s="164">
        <v>0.5802046332565256</v>
      </c>
      <c r="O72" s="164">
        <v>0.39098187273508861</v>
      </c>
      <c r="P72" s="164">
        <v>0.97401018026916808</v>
      </c>
      <c r="Q72" s="164">
        <v>0.2517386430284137</v>
      </c>
    </row>
    <row r="73" spans="1:17" ht="12" customHeight="1" x14ac:dyDescent="0.25">
      <c r="A73" s="163" t="s">
        <v>142</v>
      </c>
      <c r="B73" s="162"/>
      <c r="C73" s="162">
        <v>0.69732576427898341</v>
      </c>
      <c r="D73" s="162">
        <v>0.81438173783450973</v>
      </c>
      <c r="E73" s="162">
        <v>0.39874170661367148</v>
      </c>
      <c r="F73" s="162">
        <v>0.65152948251008191</v>
      </c>
      <c r="G73" s="162">
        <v>0</v>
      </c>
      <c r="H73" s="162">
        <v>5.7087654933805791E-2</v>
      </c>
      <c r="I73" s="162">
        <v>0.47962870762041282</v>
      </c>
      <c r="J73" s="162">
        <v>0</v>
      </c>
      <c r="K73" s="162">
        <v>1.8210770532646554</v>
      </c>
      <c r="L73" s="162">
        <v>1.0457061259115098E-2</v>
      </c>
      <c r="M73" s="162">
        <v>0.27761949529684193</v>
      </c>
      <c r="N73" s="162">
        <v>0</v>
      </c>
      <c r="O73" s="162">
        <v>0</v>
      </c>
      <c r="P73" s="162">
        <v>1.2726887597969836</v>
      </c>
      <c r="Q73" s="162">
        <v>3.2020546475171587E-2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8.8786326095107115E-2</v>
      </c>
      <c r="D74" s="160">
        <f t="shared" ref="D74" si="279">SUM(D75:D76)</f>
        <v>0.10949667004184663</v>
      </c>
      <c r="E74" s="160">
        <f t="shared" ref="E74" si="280">SUM(E75:E76)</f>
        <v>4.5686306214990174E-2</v>
      </c>
      <c r="F74" s="160">
        <f t="shared" ref="F74" si="281">SUM(F75:F76)</f>
        <v>8.4048552684282379E-2</v>
      </c>
      <c r="G74" s="160">
        <f t="shared" ref="G74" si="282">SUM(G75:G76)</f>
        <v>0</v>
      </c>
      <c r="H74" s="160">
        <f t="shared" ref="H74" si="283">SUM(H75:H76)</f>
        <v>4.2714868186746451E-3</v>
      </c>
      <c r="I74" s="160">
        <f t="shared" ref="I74" si="284">SUM(I75:I76)</f>
        <v>5.5359909760151163E-2</v>
      </c>
      <c r="J74" s="160">
        <f t="shared" ref="J74" si="285">SUM(J75:J76)</f>
        <v>0</v>
      </c>
      <c r="K74" s="160">
        <f t="shared" ref="K74" si="286">SUM(K75:K76)</f>
        <v>0.44612689631391722</v>
      </c>
      <c r="L74" s="160">
        <f t="shared" ref="L74" si="287">SUM(L75:L76)</f>
        <v>6.1511820358594621E-2</v>
      </c>
      <c r="M74" s="160">
        <f t="shared" ref="M74" si="288">SUM(M75:M76)</f>
        <v>0.20211407168862766</v>
      </c>
      <c r="N74" s="160">
        <f t="shared" ref="N74" si="289">SUM(N75:N76)</f>
        <v>0</v>
      </c>
      <c r="O74" s="160">
        <f t="shared" ref="O74" si="290">SUM(O75:O76)</f>
        <v>2.2481603414852551E-2</v>
      </c>
      <c r="P74" s="160">
        <f t="shared" ref="P74" si="291">SUM(P75:P76)</f>
        <v>0.33678323432686785</v>
      </c>
      <c r="Q74" s="160">
        <f t="shared" ref="Q74" si="292">SUM(Q75:Q76)</f>
        <v>8.9308912094508038E-3</v>
      </c>
    </row>
    <row r="75" spans="1:17" ht="12" customHeight="1" x14ac:dyDescent="0.25">
      <c r="A75" s="148" t="s">
        <v>60</v>
      </c>
      <c r="B75" s="156"/>
      <c r="C75" s="156">
        <v>3.1899825174864206E-2</v>
      </c>
      <c r="D75" s="156">
        <v>4.0296601268351245E-2</v>
      </c>
      <c r="E75" s="156">
        <v>1.7384383119894712E-2</v>
      </c>
      <c r="F75" s="156">
        <v>3.2544093896478832E-2</v>
      </c>
      <c r="G75" s="156">
        <v>0</v>
      </c>
      <c r="H75" s="156">
        <v>1.5696562988286198E-3</v>
      </c>
      <c r="I75" s="156">
        <v>2.0551574973400395E-2</v>
      </c>
      <c r="J75" s="156">
        <v>0</v>
      </c>
      <c r="K75" s="156">
        <v>0.16169268226255401</v>
      </c>
      <c r="L75" s="156">
        <v>2.2784216351928805E-2</v>
      </c>
      <c r="M75" s="156">
        <v>7.134351817004865E-2</v>
      </c>
      <c r="N75" s="156">
        <v>0</v>
      </c>
      <c r="O75" s="156">
        <v>8.1313657685541368E-3</v>
      </c>
      <c r="P75" s="156">
        <v>0.12217956837974271</v>
      </c>
      <c r="Q75" s="156">
        <v>3.2461308284329549E-3</v>
      </c>
    </row>
    <row r="76" spans="1:17" ht="12" customHeight="1" x14ac:dyDescent="0.25">
      <c r="A76" s="148" t="s">
        <v>59</v>
      </c>
      <c r="B76" s="156"/>
      <c r="C76" s="156">
        <v>5.6886500920242916E-2</v>
      </c>
      <c r="D76" s="156">
        <v>6.9200068773495382E-2</v>
      </c>
      <c r="E76" s="156">
        <v>2.8301923095095459E-2</v>
      </c>
      <c r="F76" s="156">
        <v>5.1504458787803541E-2</v>
      </c>
      <c r="G76" s="156">
        <v>0</v>
      </c>
      <c r="H76" s="156">
        <v>2.7018305198460253E-3</v>
      </c>
      <c r="I76" s="156">
        <v>3.4808334786750765E-2</v>
      </c>
      <c r="J76" s="156">
        <v>0</v>
      </c>
      <c r="K76" s="156">
        <v>0.28443421405136321</v>
      </c>
      <c r="L76" s="156">
        <v>3.8727604006665813E-2</v>
      </c>
      <c r="M76" s="156">
        <v>0.13077055351857902</v>
      </c>
      <c r="N76" s="156">
        <v>0</v>
      </c>
      <c r="O76" s="156">
        <v>1.4350237646298416E-2</v>
      </c>
      <c r="P76" s="156">
        <v>0.21460366594712513</v>
      </c>
      <c r="Q76" s="156">
        <v>5.6847603810178497E-3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2.933914213822951</v>
      </c>
      <c r="D77" s="157">
        <f t="shared" ref="D77" si="294">SUM(D78:D79)</f>
        <v>3.5967426382007286</v>
      </c>
      <c r="E77" s="157">
        <f t="shared" ref="E77" si="295">SUM(E78:E79)</f>
        <v>1.8132047767879624</v>
      </c>
      <c r="F77" s="157">
        <f t="shared" ref="F77" si="296">SUM(F78:F79)</f>
        <v>2.7089898559369598</v>
      </c>
      <c r="G77" s="157">
        <f t="shared" ref="G77" si="297">SUM(G78:G79)</f>
        <v>2.3001243707661394</v>
      </c>
      <c r="H77" s="157">
        <f t="shared" ref="H77" si="298">SUM(H78:H79)</f>
        <v>1.0829805566518182</v>
      </c>
      <c r="I77" s="157">
        <f t="shared" ref="I77" si="299">SUM(I78:I79)</f>
        <v>2.4173061123136832</v>
      </c>
      <c r="J77" s="157">
        <f t="shared" ref="J77" si="300">SUM(J78:J79)</f>
        <v>0.7406003392032966</v>
      </c>
      <c r="K77" s="157">
        <f t="shared" ref="K77" si="301">SUM(K78:K79)</f>
        <v>5.5164934263608929</v>
      </c>
      <c r="L77" s="157">
        <f t="shared" ref="L77" si="302">SUM(L78:L79)</f>
        <v>4.8030653474974443</v>
      </c>
      <c r="M77" s="157">
        <f t="shared" ref="M77" si="303">SUM(M78:M79)</f>
        <v>1.1484299117299421</v>
      </c>
      <c r="N77" s="157">
        <f t="shared" ref="N77" si="304">SUM(N78:N79)</f>
        <v>1.2924969481423549</v>
      </c>
      <c r="O77" s="157">
        <f t="shared" ref="O77" si="305">SUM(O78:O79)</f>
        <v>0.80390750588240567</v>
      </c>
      <c r="P77" s="157">
        <f t="shared" ref="P77" si="306">SUM(P78:P79)</f>
        <v>3.7595045567386967</v>
      </c>
      <c r="Q77" s="157">
        <f t="shared" ref="Q77" si="307">SUM(Q78:Q79)</f>
        <v>0.52844689545778589</v>
      </c>
    </row>
    <row r="78" spans="1:17" ht="12" customHeight="1" x14ac:dyDescent="0.25">
      <c r="A78" s="23" t="s">
        <v>109</v>
      </c>
      <c r="B78" s="156"/>
      <c r="C78" s="156">
        <v>1.4685127312768023</v>
      </c>
      <c r="D78" s="156">
        <v>1.685407260667072</v>
      </c>
      <c r="E78" s="156">
        <v>1.1113979839207424</v>
      </c>
      <c r="F78" s="156">
        <v>1.8859880456374767</v>
      </c>
      <c r="G78" s="156">
        <v>1.4863994825875868</v>
      </c>
      <c r="H78" s="156">
        <v>1.0829805566518182</v>
      </c>
      <c r="I78" s="156">
        <v>1.4862935753643576</v>
      </c>
      <c r="J78" s="156">
        <v>0.7406003392032966</v>
      </c>
      <c r="K78" s="156">
        <v>3.3720467779750427</v>
      </c>
      <c r="L78" s="156">
        <v>4.8030653474974443</v>
      </c>
      <c r="M78" s="156">
        <v>1.1484299117299421</v>
      </c>
      <c r="N78" s="156">
        <v>1.2924969481423549</v>
      </c>
      <c r="O78" s="156">
        <v>0.80390750588240567</v>
      </c>
      <c r="P78" s="156">
        <v>2.355500458840508</v>
      </c>
      <c r="Q78" s="156">
        <v>0.52844689545778589</v>
      </c>
    </row>
    <row r="79" spans="1:17" ht="12" customHeight="1" x14ac:dyDescent="0.25">
      <c r="A79" s="29" t="s">
        <v>140</v>
      </c>
      <c r="B79" s="57"/>
      <c r="C79" s="57">
        <v>1.465401482546149</v>
      </c>
      <c r="D79" s="57">
        <v>1.9113353775336568</v>
      </c>
      <c r="E79" s="57">
        <v>0.70180679286722003</v>
      </c>
      <c r="F79" s="57">
        <v>0.82300181029948305</v>
      </c>
      <c r="G79" s="57">
        <v>0.81372488817855249</v>
      </c>
      <c r="H79" s="57">
        <v>0</v>
      </c>
      <c r="I79" s="57">
        <v>0.93101253694932562</v>
      </c>
      <c r="J79" s="57">
        <v>0</v>
      </c>
      <c r="K79" s="57">
        <v>2.1444466483858502</v>
      </c>
      <c r="L79" s="57">
        <v>0</v>
      </c>
      <c r="M79" s="57">
        <v>0</v>
      </c>
      <c r="N79" s="57">
        <v>0</v>
      </c>
      <c r="O79" s="57">
        <v>0</v>
      </c>
      <c r="P79" s="57">
        <v>1.4040040978981887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27.38607322194234</v>
      </c>
      <c r="D81" s="168">
        <f t="shared" ref="D81" si="309">SUM(D82,D85,D87,D100)</f>
        <v>28.494259438338634</v>
      </c>
      <c r="E81" s="168">
        <f t="shared" ref="E81" si="310">SUM(E82,E85,E87,E100)</f>
        <v>37.083590634406022</v>
      </c>
      <c r="F81" s="168">
        <f t="shared" ref="F81" si="311">SUM(F82,F85,F87,F100)</f>
        <v>34.352454276353896</v>
      </c>
      <c r="G81" s="168">
        <f t="shared" ref="G81" si="312">SUM(G82,G85,G87,G100)</f>
        <v>29.578465336922996</v>
      </c>
      <c r="H81" s="168">
        <f t="shared" ref="H81" si="313">SUM(H82,H85,H87,H100)</f>
        <v>39.499937993298829</v>
      </c>
      <c r="I81" s="168">
        <f t="shared" ref="I81" si="314">SUM(I82,I85,I87,I100)</f>
        <v>23.658000799307779</v>
      </c>
      <c r="J81" s="168">
        <f t="shared" ref="J81" si="315">SUM(J82,J85,J87,J100)</f>
        <v>31.311623620802177</v>
      </c>
      <c r="K81" s="168">
        <f t="shared" ref="K81" si="316">SUM(K82,K85,K87,K100)</f>
        <v>25.302398762201307</v>
      </c>
      <c r="L81" s="168">
        <f t="shared" ref="L81" si="317">SUM(L82,L85,L87,L100)</f>
        <v>0</v>
      </c>
      <c r="M81" s="168">
        <f t="shared" ref="M81" si="318">SUM(M82,M85,M87,M100)</f>
        <v>30.558661408975489</v>
      </c>
      <c r="N81" s="168">
        <f t="shared" ref="N81" si="319">SUM(N82,N85,N87,N100)</f>
        <v>33.918350994991485</v>
      </c>
      <c r="O81" s="168">
        <f t="shared" ref="O81" si="320">SUM(O82,O85,O87,O100)</f>
        <v>22.05989656033347</v>
      </c>
      <c r="P81" s="168">
        <f t="shared" ref="P81" si="321">SUM(P82,P85,P87,P100)</f>
        <v>29.771981899730349</v>
      </c>
      <c r="Q81" s="168">
        <f t="shared" ref="Q81" si="322">SUM(Q82,Q85,Q87,Q100)</f>
        <v>29.478175058224735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10.837505369607921</v>
      </c>
      <c r="D82" s="157">
        <f t="shared" si="323"/>
        <v>10.935228706078165</v>
      </c>
      <c r="E82" s="157">
        <f t="shared" si="323"/>
        <v>13.514045892244173</v>
      </c>
      <c r="F82" s="157">
        <f t="shared" si="323"/>
        <v>12.343020553498286</v>
      </c>
      <c r="G82" s="157">
        <f t="shared" si="323"/>
        <v>10.692689409757916</v>
      </c>
      <c r="H82" s="157">
        <f t="shared" si="323"/>
        <v>14.412608988943379</v>
      </c>
      <c r="I82" s="157">
        <f t="shared" si="323"/>
        <v>8.4071464121539883</v>
      </c>
      <c r="J82" s="157">
        <f t="shared" si="323"/>
        <v>11.317137861294189</v>
      </c>
      <c r="K82" s="157">
        <f t="shared" si="323"/>
        <v>8.9781015754141773</v>
      </c>
      <c r="L82" s="157">
        <f t="shared" si="323"/>
        <v>0</v>
      </c>
      <c r="M82" s="157">
        <f t="shared" si="323"/>
        <v>7.4232921339888005</v>
      </c>
      <c r="N82" s="157">
        <f t="shared" si="323"/>
        <v>9.2318158755856832</v>
      </c>
      <c r="O82" s="157">
        <f t="shared" si="323"/>
        <v>6.4526357336149402</v>
      </c>
      <c r="P82" s="157">
        <f t="shared" si="323"/>
        <v>8.9109179917565644</v>
      </c>
      <c r="Q82" s="157">
        <f t="shared" si="323"/>
        <v>8.5218685481906693</v>
      </c>
    </row>
    <row r="83" spans="1:17" ht="12" customHeight="1" x14ac:dyDescent="0.25">
      <c r="A83" s="23" t="s">
        <v>157</v>
      </c>
      <c r="B83" s="156"/>
      <c r="C83" s="156">
        <v>10.762219568028174</v>
      </c>
      <c r="D83" s="156">
        <v>10.784933923167946</v>
      </c>
      <c r="E83" s="156">
        <v>13.143881796343447</v>
      </c>
      <c r="F83" s="156">
        <v>11.99415936308591</v>
      </c>
      <c r="G83" s="156">
        <v>10.379738773718135</v>
      </c>
      <c r="H83" s="156">
        <v>14.185932292634369</v>
      </c>
      <c r="I83" s="156">
        <v>8.2326789155328939</v>
      </c>
      <c r="J83" s="156">
        <v>11.249570758409643</v>
      </c>
      <c r="K83" s="156">
        <v>8.9189879725612968</v>
      </c>
      <c r="L83" s="156">
        <v>0</v>
      </c>
      <c r="M83" s="156">
        <v>7.374174310207227</v>
      </c>
      <c r="N83" s="156">
        <v>9.1659902474835135</v>
      </c>
      <c r="O83" s="156">
        <v>6.4019451994664482</v>
      </c>
      <c r="P83" s="156">
        <v>8.8483430554637987</v>
      </c>
      <c r="Q83" s="156">
        <v>8.4425612626903686</v>
      </c>
    </row>
    <row r="84" spans="1:17" ht="12" customHeight="1" x14ac:dyDescent="0.25">
      <c r="A84" s="23" t="s">
        <v>60</v>
      </c>
      <c r="B84" s="156"/>
      <c r="C84" s="156">
        <v>7.5285801579747902E-2</v>
      </c>
      <c r="D84" s="156">
        <v>0.15029478291021933</v>
      </c>
      <c r="E84" s="156">
        <v>0.37016409590072613</v>
      </c>
      <c r="F84" s="156">
        <v>0.34886119041237629</v>
      </c>
      <c r="G84" s="156">
        <v>0.31295063603978185</v>
      </c>
      <c r="H84" s="156">
        <v>0.22667669630900905</v>
      </c>
      <c r="I84" s="156">
        <v>0.17446749662109415</v>
      </c>
      <c r="J84" s="156">
        <v>6.7567102884545677E-2</v>
      </c>
      <c r="K84" s="156">
        <v>5.9113602852880059E-2</v>
      </c>
      <c r="L84" s="156">
        <v>0</v>
      </c>
      <c r="M84" s="156">
        <v>4.911782378157388E-2</v>
      </c>
      <c r="N84" s="156">
        <v>6.5825628102169492E-2</v>
      </c>
      <c r="O84" s="156">
        <v>5.0690534148491888E-2</v>
      </c>
      <c r="P84" s="156">
        <v>6.2574936292765199E-2</v>
      </c>
      <c r="Q84" s="156">
        <v>7.9307285500301403E-2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0.61447821857505147</v>
      </c>
      <c r="D85" s="157">
        <f t="shared" si="324"/>
        <v>0.82954497802532068</v>
      </c>
      <c r="E85" s="157">
        <f t="shared" si="324"/>
        <v>0.81449405160027777</v>
      </c>
      <c r="F85" s="157">
        <f t="shared" si="324"/>
        <v>0.91298599236927536</v>
      </c>
      <c r="G85" s="157">
        <f t="shared" si="324"/>
        <v>0.88432013674168131</v>
      </c>
      <c r="H85" s="157">
        <f t="shared" si="324"/>
        <v>1.3689240634814457</v>
      </c>
      <c r="I85" s="157">
        <f t="shared" si="324"/>
        <v>1.5947311312701589</v>
      </c>
      <c r="J85" s="157">
        <f t="shared" si="324"/>
        <v>1.968456301553793</v>
      </c>
      <c r="K85" s="157">
        <f t="shared" si="324"/>
        <v>2.2971765263786152</v>
      </c>
      <c r="L85" s="157">
        <f t="shared" si="324"/>
        <v>0</v>
      </c>
      <c r="M85" s="157">
        <f t="shared" si="324"/>
        <v>1.5174602847781633</v>
      </c>
      <c r="N85" s="157">
        <f t="shared" si="324"/>
        <v>1.4413219869711142</v>
      </c>
      <c r="O85" s="157">
        <f t="shared" si="324"/>
        <v>0.87773131572170682</v>
      </c>
      <c r="P85" s="157">
        <f t="shared" si="324"/>
        <v>1.5955731398990132</v>
      </c>
      <c r="Q85" s="157">
        <f t="shared" si="324"/>
        <v>2.4450253235714388</v>
      </c>
    </row>
    <row r="86" spans="1:17" ht="12" customHeight="1" x14ac:dyDescent="0.25">
      <c r="A86" s="23" t="s">
        <v>60</v>
      </c>
      <c r="B86" s="156"/>
      <c r="C86" s="156">
        <v>0.61447821857505147</v>
      </c>
      <c r="D86" s="156">
        <v>0.82954497802532068</v>
      </c>
      <c r="E86" s="156">
        <v>0.81449405160027777</v>
      </c>
      <c r="F86" s="156">
        <v>0.91298599236927536</v>
      </c>
      <c r="G86" s="156">
        <v>0.88432013674168131</v>
      </c>
      <c r="H86" s="156">
        <v>1.3689240634814457</v>
      </c>
      <c r="I86" s="156">
        <v>1.5947311312701589</v>
      </c>
      <c r="J86" s="156">
        <v>1.968456301553793</v>
      </c>
      <c r="K86" s="156">
        <v>2.2971765263786152</v>
      </c>
      <c r="L86" s="156">
        <v>0</v>
      </c>
      <c r="M86" s="156">
        <v>1.5174602847781633</v>
      </c>
      <c r="N86" s="156">
        <v>1.4413219869711142</v>
      </c>
      <c r="O86" s="156">
        <v>0.87773131572170682</v>
      </c>
      <c r="P86" s="156">
        <v>1.5955731398990132</v>
      </c>
      <c r="Q86" s="156">
        <v>2.4450253235714388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5.955363921012168</v>
      </c>
      <c r="D87" s="157">
        <f t="shared" ref="D87" si="326">SUM(D88:D89,D92:D93,D96:D97)</f>
        <v>6.0365507669767462</v>
      </c>
      <c r="E87" s="157">
        <f t="shared" ref="E87" si="327">SUM(E88:E89,E92:E93,E96:E97)</f>
        <v>8.0219135237415511</v>
      </c>
      <c r="F87" s="157">
        <f t="shared" ref="F87" si="328">SUM(F88:F89,F92:F93,F96:F97)</f>
        <v>7.3573441746764798</v>
      </c>
      <c r="G87" s="157">
        <f t="shared" ref="G87" si="329">SUM(G88:G89,G92:G93,G96:G97)</f>
        <v>6.2219676614797521</v>
      </c>
      <c r="H87" s="157">
        <f t="shared" ref="H87" si="330">SUM(H88:H89,H92:H93,H96:H97)</f>
        <v>8.5357205948855039</v>
      </c>
      <c r="I87" s="157">
        <f t="shared" ref="I87" si="331">SUM(I88:I89,I92:I93,I96:I97)</f>
        <v>4.8059006627501351</v>
      </c>
      <c r="J87" s="157">
        <f t="shared" ref="J87" si="332">SUM(J88:J89,J92:J93,J96:J97)</f>
        <v>6.8612029456849939</v>
      </c>
      <c r="K87" s="157">
        <f t="shared" ref="K87" si="333">SUM(K88:K89,K92:K93,K96:K97)</f>
        <v>5.1960623683426199</v>
      </c>
      <c r="L87" s="157">
        <f t="shared" ref="L87" si="334">SUM(L88:L89,L92:L93,L96:L97)</f>
        <v>0</v>
      </c>
      <c r="M87" s="157">
        <f t="shared" ref="M87" si="335">SUM(M88:M89,M92:M93,M96:M97)</f>
        <v>8.4811551123629414</v>
      </c>
      <c r="N87" s="157">
        <f t="shared" ref="N87" si="336">SUM(N88:N89,N92:N93,N96:N97)</f>
        <v>10.011534659689435</v>
      </c>
      <c r="O87" s="157">
        <f t="shared" ref="O87" si="337">SUM(O88:O89,O92:O93,O96:O97)</f>
        <v>6.5083335692488156</v>
      </c>
      <c r="P87" s="157">
        <f t="shared" ref="P87" si="338">SUM(P88:P89,P92:P93,P96:P97)</f>
        <v>9.0312274381230626</v>
      </c>
      <c r="Q87" s="157">
        <f t="shared" ref="Q87" si="339">SUM(Q88:Q89,Q92:Q93,Q96:Q97)</f>
        <v>8.4939316549301491</v>
      </c>
    </row>
    <row r="88" spans="1:17" ht="12" customHeight="1" x14ac:dyDescent="0.25">
      <c r="A88" s="167" t="s">
        <v>156</v>
      </c>
      <c r="B88" s="132"/>
      <c r="C88" s="132">
        <v>3.0428840149899128</v>
      </c>
      <c r="D88" s="132">
        <v>2.7776178534780835</v>
      </c>
      <c r="E88" s="132">
        <v>2.9984338024367538</v>
      </c>
      <c r="F88" s="132">
        <v>2.7108407585049461</v>
      </c>
      <c r="G88" s="132">
        <v>2.8256341760475392</v>
      </c>
      <c r="H88" s="132">
        <v>2.8212267704824883</v>
      </c>
      <c r="I88" s="132">
        <v>3.1493409335704903</v>
      </c>
      <c r="J88" s="132">
        <v>2.2352276034522145</v>
      </c>
      <c r="K88" s="132">
        <v>2.2915149659300607</v>
      </c>
      <c r="L88" s="132">
        <v>0</v>
      </c>
      <c r="M88" s="132">
        <v>0</v>
      </c>
      <c r="N88" s="132">
        <v>2.7196392045024589</v>
      </c>
      <c r="O88" s="132">
        <v>1.3229570653127833</v>
      </c>
      <c r="P88" s="132">
        <v>0.85127926046283753</v>
      </c>
      <c r="Q88" s="132">
        <v>0.68437028399156952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0.30294577121445498</v>
      </c>
      <c r="D89" s="132">
        <f t="shared" ref="D89" si="341">SUM(D90:D91)</f>
        <v>0.39961122789217995</v>
      </c>
      <c r="E89" s="132">
        <f t="shared" ref="E89" si="342">SUM(E90:E91)</f>
        <v>0.21545339193707247</v>
      </c>
      <c r="F89" s="132">
        <f t="shared" ref="F89" si="343">SUM(F90:F91)</f>
        <v>0.24665815358210619</v>
      </c>
      <c r="G89" s="132">
        <f t="shared" ref="G89" si="344">SUM(G90:G91)</f>
        <v>0.87482628511448257</v>
      </c>
      <c r="H89" s="132">
        <f t="shared" ref="H89" si="345">SUM(H90:H91)</f>
        <v>0.85517655555645711</v>
      </c>
      <c r="I89" s="132">
        <f t="shared" ref="I89" si="346">SUM(I90:I91)</f>
        <v>1.5978099714491698</v>
      </c>
      <c r="J89" s="132">
        <f t="shared" ref="J89" si="347">SUM(J90:J91)</f>
        <v>3.1367799094963154</v>
      </c>
      <c r="K89" s="132">
        <f t="shared" ref="K89" si="348">SUM(K90:K91)</f>
        <v>2.5649283519759165</v>
      </c>
      <c r="L89" s="132">
        <f t="shared" ref="L89" si="349">SUM(L90:L91)</f>
        <v>0</v>
      </c>
      <c r="M89" s="132">
        <f t="shared" ref="M89" si="350">SUM(M90:M91)</f>
        <v>8.4811551123629414</v>
      </c>
      <c r="N89" s="132">
        <f t="shared" ref="N89" si="351">SUM(N90:N91)</f>
        <v>6.8155676902829452</v>
      </c>
      <c r="O89" s="132">
        <f t="shared" ref="O89" si="352">SUM(O90:O91)</f>
        <v>5.0187013296358423</v>
      </c>
      <c r="P89" s="132">
        <f t="shared" ref="P89" si="353">SUM(P90:P91)</f>
        <v>2.1884490423608725</v>
      </c>
      <c r="Q89" s="132">
        <f t="shared" ref="Q89" si="354">SUM(Q90:Q91)</f>
        <v>2.6408646761477503</v>
      </c>
    </row>
    <row r="90" spans="1:17" ht="12" customHeight="1" x14ac:dyDescent="0.25">
      <c r="A90" s="166" t="s">
        <v>55</v>
      </c>
      <c r="B90" s="165"/>
      <c r="C90" s="165">
        <v>0.10610364853695196</v>
      </c>
      <c r="D90" s="165">
        <v>0.14019074206991236</v>
      </c>
      <c r="E90" s="165">
        <v>7.574814589838115E-2</v>
      </c>
      <c r="F90" s="165">
        <v>8.6478026950653611E-2</v>
      </c>
      <c r="G90" s="165">
        <v>0.30909095677826032</v>
      </c>
      <c r="H90" s="165">
        <v>0.30374924688205218</v>
      </c>
      <c r="I90" s="165">
        <v>0.57271477674404325</v>
      </c>
      <c r="J90" s="165">
        <v>1.1366130617667705</v>
      </c>
      <c r="K90" s="165">
        <v>0.9314200771728548</v>
      </c>
      <c r="L90" s="165">
        <v>0</v>
      </c>
      <c r="M90" s="165">
        <v>3.0788237211811493</v>
      </c>
      <c r="N90" s="165">
        <v>2.5001818763855277</v>
      </c>
      <c r="O90" s="165">
        <v>1.8377968745255957</v>
      </c>
      <c r="P90" s="165">
        <v>0.79877726917966563</v>
      </c>
      <c r="Q90" s="165">
        <v>0.96069935408268758</v>
      </c>
    </row>
    <row r="91" spans="1:17" ht="12" customHeight="1" x14ac:dyDescent="0.25">
      <c r="A91" s="147" t="s">
        <v>59</v>
      </c>
      <c r="B91" s="164"/>
      <c r="C91" s="164">
        <v>0.19684212267750301</v>
      </c>
      <c r="D91" s="164">
        <v>0.25942048582226757</v>
      </c>
      <c r="E91" s="164">
        <v>0.13970524603869131</v>
      </c>
      <c r="F91" s="164">
        <v>0.16018012663145259</v>
      </c>
      <c r="G91" s="164">
        <v>0.5657353283362222</v>
      </c>
      <c r="H91" s="164">
        <v>0.55142730867440493</v>
      </c>
      <c r="I91" s="164">
        <v>1.0250951947051266</v>
      </c>
      <c r="J91" s="164">
        <v>2.0001668477295449</v>
      </c>
      <c r="K91" s="164">
        <v>1.6335082748030618</v>
      </c>
      <c r="L91" s="164">
        <v>0</v>
      </c>
      <c r="M91" s="164">
        <v>5.4023313911817921</v>
      </c>
      <c r="N91" s="164">
        <v>4.315385813897417</v>
      </c>
      <c r="O91" s="164">
        <v>3.1809044551102463</v>
      </c>
      <c r="P91" s="164">
        <v>1.3896717731812069</v>
      </c>
      <c r="Q91" s="164">
        <v>1.6801653220650627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2.4381283110684202</v>
      </c>
      <c r="D96" s="162">
        <v>2.6724775327184762</v>
      </c>
      <c r="E96" s="162">
        <v>4.4371767333626551</v>
      </c>
      <c r="F96" s="162">
        <v>4.0449200125278093</v>
      </c>
      <c r="G96" s="162">
        <v>1.9500347039066639</v>
      </c>
      <c r="H96" s="162">
        <v>3.4297320251718624</v>
      </c>
      <c r="I96" s="162">
        <v>5.4445268714037147E-2</v>
      </c>
      <c r="J96" s="162">
        <v>1.3594675305863224</v>
      </c>
      <c r="K96" s="162">
        <v>0</v>
      </c>
      <c r="L96" s="162">
        <v>0</v>
      </c>
      <c r="M96" s="162">
        <v>0</v>
      </c>
      <c r="N96" s="162">
        <v>0</v>
      </c>
      <c r="O96" s="162">
        <v>5.408053695374628E-3</v>
      </c>
      <c r="P96" s="162">
        <v>4.2660926567896897</v>
      </c>
      <c r="Q96" s="162">
        <v>3.3179967645829045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0.17140582373938065</v>
      </c>
      <c r="D97" s="160">
        <f t="shared" ref="D97" si="371">SUM(D98:D99)</f>
        <v>0.18684415288800582</v>
      </c>
      <c r="E97" s="160">
        <f t="shared" ref="E97" si="372">SUM(E98:E99)</f>
        <v>0.37084959600507028</v>
      </c>
      <c r="F97" s="160">
        <f t="shared" ref="F97" si="373">SUM(F98:F99)</f>
        <v>0.35492525006161812</v>
      </c>
      <c r="G97" s="160">
        <f t="shared" ref="G97" si="374">SUM(G98:G99)</f>
        <v>0.57147249641106601</v>
      </c>
      <c r="H97" s="160">
        <f t="shared" ref="H97" si="375">SUM(H98:H99)</f>
        <v>1.4295852436746959</v>
      </c>
      <c r="I97" s="160">
        <f t="shared" ref="I97" si="376">SUM(I98:I99)</f>
        <v>4.3044890164375326E-3</v>
      </c>
      <c r="J97" s="160">
        <f t="shared" ref="J97" si="377">SUM(J98:J99)</f>
        <v>0.12972790215014179</v>
      </c>
      <c r="K97" s="160">
        <f t="shared" ref="K97" si="378">SUM(K98:K99)</f>
        <v>0.33961905043664198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0.47632776490403206</v>
      </c>
      <c r="O97" s="160">
        <f t="shared" ref="O97" si="382">SUM(O98:O99)</f>
        <v>0.16126712060481518</v>
      </c>
      <c r="P97" s="160">
        <f t="shared" ref="P97" si="383">SUM(P98:P99)</f>
        <v>1.7254064785096634</v>
      </c>
      <c r="Q97" s="160">
        <f t="shared" ref="Q97" si="384">SUM(Q98:Q99)</f>
        <v>1.850699930207925</v>
      </c>
    </row>
    <row r="98" spans="1:17" ht="12" customHeight="1" x14ac:dyDescent="0.25">
      <c r="A98" s="148" t="s">
        <v>60</v>
      </c>
      <c r="B98" s="156"/>
      <c r="C98" s="156">
        <v>6.110728250225668E-2</v>
      </c>
      <c r="D98" s="156">
        <v>6.8006744570295569E-2</v>
      </c>
      <c r="E98" s="156">
        <v>0.14028118573993464</v>
      </c>
      <c r="F98" s="156">
        <v>0.13685994013769018</v>
      </c>
      <c r="G98" s="156">
        <v>0.22021357426366603</v>
      </c>
      <c r="H98" s="156">
        <v>0.53032768284595522</v>
      </c>
      <c r="I98" s="156">
        <v>1.6099347877120377E-3</v>
      </c>
      <c r="J98" s="156">
        <v>4.6715233975084994E-2</v>
      </c>
      <c r="K98" s="156">
        <v>0.12222644906468752</v>
      </c>
      <c r="L98" s="156">
        <v>0</v>
      </c>
      <c r="M98" s="156">
        <v>0</v>
      </c>
      <c r="N98" s="156">
        <v>0.17232467970645032</v>
      </c>
      <c r="O98" s="156">
        <v>5.8545463543508543E-2</v>
      </c>
      <c r="P98" s="156">
        <v>0.62580513088115186</v>
      </c>
      <c r="Q98" s="156">
        <v>0.67241940384444432</v>
      </c>
    </row>
    <row r="99" spans="1:17" ht="12" customHeight="1" x14ac:dyDescent="0.25">
      <c r="A99" s="148" t="s">
        <v>59</v>
      </c>
      <c r="B99" s="156"/>
      <c r="C99" s="156">
        <v>0.11029854123712397</v>
      </c>
      <c r="D99" s="156">
        <v>0.11883740831771025</v>
      </c>
      <c r="E99" s="156">
        <v>0.23056841026513561</v>
      </c>
      <c r="F99" s="156">
        <v>0.21806530992392797</v>
      </c>
      <c r="G99" s="156">
        <v>0.35125892214739995</v>
      </c>
      <c r="H99" s="156">
        <v>0.89925756082874053</v>
      </c>
      <c r="I99" s="156">
        <v>2.6945542287254952E-3</v>
      </c>
      <c r="J99" s="156">
        <v>8.3012668175056814E-2</v>
      </c>
      <c r="K99" s="156">
        <v>0.21739260137195446</v>
      </c>
      <c r="L99" s="156">
        <v>0</v>
      </c>
      <c r="M99" s="156">
        <v>0</v>
      </c>
      <c r="N99" s="156">
        <v>0.30400308519758173</v>
      </c>
      <c r="O99" s="156">
        <v>0.10272165706130663</v>
      </c>
      <c r="P99" s="156">
        <v>1.0996013476285116</v>
      </c>
      <c r="Q99" s="156">
        <v>1.1782805263634808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9.9787257127471971</v>
      </c>
      <c r="D100" s="157">
        <f t="shared" ref="D100" si="386">SUM(D101:D103)</f>
        <v>10.692934987258401</v>
      </c>
      <c r="E100" s="157">
        <f t="shared" ref="E100" si="387">SUM(E101:E103)</f>
        <v>14.733137166820022</v>
      </c>
      <c r="F100" s="157">
        <f t="shared" ref="F100" si="388">SUM(F101:F103)</f>
        <v>13.739103555809857</v>
      </c>
      <c r="G100" s="157">
        <f t="shared" ref="G100" si="389">SUM(G101:G103)</f>
        <v>11.779488128943647</v>
      </c>
      <c r="H100" s="157">
        <f t="shared" ref="H100" si="390">SUM(H101:H103)</f>
        <v>15.182684345988497</v>
      </c>
      <c r="I100" s="157">
        <f t="shared" ref="I100" si="391">SUM(I101:I103)</f>
        <v>8.8502225931334948</v>
      </c>
      <c r="J100" s="157">
        <f t="shared" ref="J100" si="392">SUM(J101:J103)</f>
        <v>11.164826512269201</v>
      </c>
      <c r="K100" s="157">
        <f t="shared" ref="K100" si="393">SUM(K101:K103)</f>
        <v>8.831058292065892</v>
      </c>
      <c r="L100" s="157">
        <f t="shared" ref="L100" si="394">SUM(L101:L103)</f>
        <v>0</v>
      </c>
      <c r="M100" s="157">
        <f t="shared" ref="M100" si="395">SUM(M101:M103)</f>
        <v>13.136753877845585</v>
      </c>
      <c r="N100" s="157">
        <f t="shared" ref="N100" si="396">SUM(N101:N103)</f>
        <v>13.233678472745256</v>
      </c>
      <c r="O100" s="157">
        <f t="shared" ref="O100" si="397">SUM(O101:O103)</f>
        <v>8.2211959417480056</v>
      </c>
      <c r="P100" s="157">
        <f t="shared" ref="P100" si="398">SUM(P101:P103)</f>
        <v>10.234263329951711</v>
      </c>
      <c r="Q100" s="157">
        <f t="shared" ref="Q100" si="399">SUM(Q101:Q103)</f>
        <v>10.017349531532478</v>
      </c>
    </row>
    <row r="101" spans="1:17" ht="12" customHeight="1" x14ac:dyDescent="0.25">
      <c r="A101" s="23" t="s">
        <v>55</v>
      </c>
      <c r="B101" s="156"/>
      <c r="C101" s="156">
        <v>0.11429240016935471</v>
      </c>
      <c r="D101" s="156">
        <v>0.10271442237550654</v>
      </c>
      <c r="E101" s="156">
        <v>0.10581708927872618</v>
      </c>
      <c r="F101" s="156">
        <v>0.11951350286769725</v>
      </c>
      <c r="G101" s="156">
        <v>0.15883621701580122</v>
      </c>
      <c r="H101" s="156">
        <v>0.1878057777007533</v>
      </c>
      <c r="I101" s="156">
        <v>0.14823378606551196</v>
      </c>
      <c r="J101" s="156">
        <v>0.20674129411877307</v>
      </c>
      <c r="K101" s="156">
        <v>9.3594403999683828E-2</v>
      </c>
      <c r="L101" s="156">
        <v>0</v>
      </c>
      <c r="M101" s="156">
        <v>0.58797279128302993</v>
      </c>
      <c r="N101" s="156">
        <v>0.19185754505727459</v>
      </c>
      <c r="O101" s="156">
        <v>0.17914841775256693</v>
      </c>
      <c r="P101" s="156">
        <v>0.14980097511491902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9.8644333125778427</v>
      </c>
      <c r="D103" s="57">
        <v>10.590220564882895</v>
      </c>
      <c r="E103" s="57">
        <v>14.627320077541295</v>
      </c>
      <c r="F103" s="57">
        <v>13.61959005294216</v>
      </c>
      <c r="G103" s="57">
        <v>11.620651911927846</v>
      </c>
      <c r="H103" s="57">
        <v>14.994878568287744</v>
      </c>
      <c r="I103" s="57">
        <v>8.7019888070679823</v>
      </c>
      <c r="J103" s="57">
        <v>10.958085218150428</v>
      </c>
      <c r="K103" s="57">
        <v>8.737463888066209</v>
      </c>
      <c r="L103" s="57">
        <v>0</v>
      </c>
      <c r="M103" s="57">
        <v>12.548781086562556</v>
      </c>
      <c r="N103" s="57">
        <v>13.041820927687981</v>
      </c>
      <c r="O103" s="57">
        <v>8.0420475239954392</v>
      </c>
      <c r="P103" s="57">
        <v>10.084462354836791</v>
      </c>
      <c r="Q103" s="57">
        <v>10.017349531532478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0.64297297220896277</v>
      </c>
      <c r="D124" s="168">
        <f t="shared" ref="D124" si="478">SUM(D125,D128,D130,D139)</f>
        <v>2.0997204141221069</v>
      </c>
      <c r="E124" s="168">
        <f t="shared" ref="E124" si="479">SUM(E125,E128,E130,E139)</f>
        <v>0.49875471652415992</v>
      </c>
      <c r="F124" s="168">
        <f t="shared" ref="F124" si="480">SUM(F125,F128,F130,F139)</f>
        <v>1.054379415553597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0.22558221714988785</v>
      </c>
      <c r="M124" s="168">
        <f t="shared" ref="M124" si="487">SUM(M125,M128,M130,M139)</f>
        <v>2.3016418016863849E-3</v>
      </c>
      <c r="N124" s="168">
        <f t="shared" ref="N124" si="488">SUM(N125,N128,N130,N139)</f>
        <v>6.8533676020362644E-2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0.25679580624229797</v>
      </c>
      <c r="D125" s="157">
        <f t="shared" si="492"/>
        <v>0.81787550898754779</v>
      </c>
      <c r="E125" s="157">
        <f t="shared" si="492"/>
        <v>0.18054739548470197</v>
      </c>
      <c r="F125" s="157">
        <f t="shared" si="492"/>
        <v>0.37776588345560302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5.3446448439381018E-2</v>
      </c>
      <c r="M125" s="157">
        <f t="shared" si="492"/>
        <v>2.9571417484252965E-4</v>
      </c>
      <c r="N125" s="157">
        <f t="shared" si="492"/>
        <v>1.5502934179109272E-2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0.25590074493151332</v>
      </c>
      <c r="D126" s="156">
        <v>0.81221613966471617</v>
      </c>
      <c r="E126" s="156">
        <v>0.17804036777431334</v>
      </c>
      <c r="F126" s="156">
        <v>0.3723508001858401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5.2730272164200509E-2</v>
      </c>
      <c r="M126" s="156">
        <v>2.94732598923138E-4</v>
      </c>
      <c r="N126" s="156">
        <v>1.5447466131835589E-2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8.9506131078467702E-4</v>
      </c>
      <c r="D127" s="156">
        <v>5.659369322831594E-3</v>
      </c>
      <c r="E127" s="156">
        <v>2.5070277103886318E-3</v>
      </c>
      <c r="F127" s="156">
        <v>5.4150832697628963E-3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7.1617627518051044E-4</v>
      </c>
      <c r="M127" s="156">
        <v>9.8157591939165686E-7</v>
      </c>
      <c r="N127" s="156">
        <v>5.5468047273683155E-5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5.9469387208348429E-3</v>
      </c>
      <c r="D128" s="157">
        <f t="shared" si="493"/>
        <v>1.8271751123959262E-2</v>
      </c>
      <c r="E128" s="157">
        <f t="shared" si="493"/>
        <v>1.0271699150037117E-2</v>
      </c>
      <c r="F128" s="157">
        <f t="shared" si="493"/>
        <v>1.7019549572241211E-2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1.8725440401365086E-2</v>
      </c>
      <c r="M128" s="157">
        <f t="shared" si="493"/>
        <v>1.0723323887587132E-3</v>
      </c>
      <c r="N128" s="157">
        <f t="shared" si="493"/>
        <v>1.1717533939660895E-2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5.9469387208348429E-3</v>
      </c>
      <c r="D129" s="156">
        <v>1.8271751123959262E-2</v>
      </c>
      <c r="E129" s="156">
        <v>1.0271699150037117E-2</v>
      </c>
      <c r="F129" s="156">
        <v>1.7019549572241211E-2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1.8725440401365086E-2</v>
      </c>
      <c r="M129" s="156">
        <v>1.0723323887587132E-3</v>
      </c>
      <c r="N129" s="156">
        <v>1.1717533939660895E-2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0.14227461875795985</v>
      </c>
      <c r="D130" s="157">
        <f t="shared" ref="D130" si="495">SUM(D131:D132,D135:D136)</f>
        <v>0.45766709651129761</v>
      </c>
      <c r="E130" s="157">
        <f t="shared" ref="E130" si="496">SUM(E131:E132,E135:E136)</f>
        <v>0.10690216874828617</v>
      </c>
      <c r="F130" s="157">
        <f t="shared" ref="F130" si="497">SUM(F131:F132,F135:F136)</f>
        <v>0.2277218251351871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5.4160440281563381E-2</v>
      </c>
      <c r="M130" s="157">
        <f t="shared" ref="M130" si="504">SUM(M131:M132,M135:M136)</f>
        <v>3.5955309126345445E-4</v>
      </c>
      <c r="N130" s="157">
        <f t="shared" ref="N130" si="505">SUM(N131:N132,N135:N136)</f>
        <v>1.7527898172884304E-2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6.1682427124217301E-2</v>
      </c>
      <c r="D131" s="132">
        <v>0.17774766025936645</v>
      </c>
      <c r="E131" s="132">
        <v>5.1819423194251646E-2</v>
      </c>
      <c r="F131" s="132">
        <v>8.5225046209707181E-2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1.637807920648144E-2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1.5886353088875867E-2</v>
      </c>
      <c r="D132" s="132">
        <f t="shared" ref="D132" si="510">SUM(D133:D134)</f>
        <v>5.6906752102711108E-2</v>
      </c>
      <c r="E132" s="132">
        <f t="shared" ref="E132" si="511">SUM(E133:E134)</f>
        <v>1.1566834312131907E-2</v>
      </c>
      <c r="F132" s="132">
        <f t="shared" ref="F132" si="512">SUM(F133:F134)</f>
        <v>2.5662139438084042E-2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3.7782361075081941E-2</v>
      </c>
      <c r="M132" s="132">
        <f t="shared" ref="M132" si="519">SUM(M133:M134)</f>
        <v>3.5955309126345445E-4</v>
      </c>
      <c r="N132" s="132">
        <f t="shared" ref="N132" si="520">SUM(N133:N134)</f>
        <v>1.7527898172884304E-2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5.5671451544295758E-3</v>
      </c>
      <c r="D133" s="165">
        <v>2.0049075943298324E-2</v>
      </c>
      <c r="E133" s="165">
        <v>4.0650075026589776E-3</v>
      </c>
      <c r="F133" s="165">
        <v>9.0040432046125003E-3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1.3469421941618922E-2</v>
      </c>
      <c r="M133" s="165">
        <v>1.2351999016626787E-4</v>
      </c>
      <c r="N133" s="165">
        <v>6.1404691185077557E-3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1.0319207934446292E-2</v>
      </c>
      <c r="D134" s="164">
        <v>3.6857676159412787E-2</v>
      </c>
      <c r="E134" s="164">
        <v>7.5018268094729293E-3</v>
      </c>
      <c r="F134" s="164">
        <v>1.6658096233471541E-2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2.4312939133463021E-2</v>
      </c>
      <c r="M134" s="164">
        <v>2.3603310109718658E-4</v>
      </c>
      <c r="N134" s="164">
        <v>1.1387429054376549E-2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5.7248379592467938E-2</v>
      </c>
      <c r="D135" s="162">
        <v>0.19274047326514313</v>
      </c>
      <c r="E135" s="162">
        <v>3.90751367930222E-2</v>
      </c>
      <c r="F135" s="162">
        <v>0.10172239527701792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7.457458952398752E-3</v>
      </c>
      <c r="D136" s="160">
        <f t="shared" ref="D136" si="525">SUM(D137:D138)</f>
        <v>3.0272210884076875E-2</v>
      </c>
      <c r="E136" s="160">
        <f t="shared" ref="E136" si="526">SUM(E137:E138)</f>
        <v>4.4407744488804274E-3</v>
      </c>
      <c r="F136" s="160">
        <f t="shared" ref="F136" si="527">SUM(F137:F138)</f>
        <v>1.511224421037795E-2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2.6807185073025961E-3</v>
      </c>
      <c r="D137" s="156">
        <v>1.1290113023317045E-2</v>
      </c>
      <c r="E137" s="156">
        <v>1.70280316551081E-3</v>
      </c>
      <c r="F137" s="156">
        <v>5.8648612899045299E-3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4.7767404450961559E-3</v>
      </c>
      <c r="D138" s="156">
        <v>1.8982097860759828E-2</v>
      </c>
      <c r="E138" s="156">
        <v>2.7379712833696173E-3</v>
      </c>
      <c r="F138" s="156">
        <v>9.2473829204734199E-3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0.23795560848787006</v>
      </c>
      <c r="D139" s="157">
        <f t="shared" ref="D139" si="540">SUM(D140:D141)</f>
        <v>0.80590605749930211</v>
      </c>
      <c r="E139" s="157">
        <f t="shared" ref="E139" si="541">SUM(E140:E141)</f>
        <v>0.20103345314113466</v>
      </c>
      <c r="F139" s="157">
        <f t="shared" ref="F139" si="542">SUM(F140:F141)</f>
        <v>0.43187215739056578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9.9249888027578378E-2</v>
      </c>
      <c r="M139" s="157">
        <f t="shared" ref="M139" si="549">SUM(M140:M141)</f>
        <v>5.7404214682168727E-4</v>
      </c>
      <c r="N139" s="157">
        <f t="shared" ref="N139" si="550">SUM(N140:N141)</f>
        <v>2.3785309728708175E-2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0.23795560848787006</v>
      </c>
      <c r="D141" s="57">
        <v>0.80590605749930211</v>
      </c>
      <c r="E141" s="57">
        <v>0.20103345314113466</v>
      </c>
      <c r="F141" s="57">
        <v>0.43187215739056578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9.9249888027578378E-2</v>
      </c>
      <c r="M141" s="57">
        <v>5.7404214682168727E-4</v>
      </c>
      <c r="N141" s="57">
        <v>2.3785309728708175E-2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9.9065657233188179E-2</v>
      </c>
      <c r="D143" s="168">
        <f t="shared" ref="D143" si="555">SUM(D144,D146,D148,D157)</f>
        <v>0.29826448970646191</v>
      </c>
      <c r="E143" s="168">
        <f t="shared" ref="E143" si="556">SUM(E144,E146,E148,E157)</f>
        <v>0.56835426309889037</v>
      </c>
      <c r="F143" s="168">
        <f t="shared" ref="F143" si="557">SUM(F144,F146,F148,F157)</f>
        <v>0.28665018703819517</v>
      </c>
      <c r="G143" s="168">
        <f t="shared" ref="G143" si="558">SUM(G144,G146,G148,G157)</f>
        <v>0.30075832338342862</v>
      </c>
      <c r="H143" s="168">
        <f t="shared" ref="H143" si="559">SUM(H144,H146,H148,H157)</f>
        <v>6.2103729722143577E-2</v>
      </c>
      <c r="I143" s="168">
        <f t="shared" ref="I143" si="560">SUM(I144,I146,I148,I157)</f>
        <v>0.62416748124267485</v>
      </c>
      <c r="J143" s="168">
        <f t="shared" ref="J143" si="561">SUM(J144,J146,J148,J157)</f>
        <v>0.37400576232488503</v>
      </c>
      <c r="K143" s="168">
        <f t="shared" ref="K143" si="562">SUM(K144,K146,K148,K157)</f>
        <v>2.2022570701762962</v>
      </c>
      <c r="L143" s="168">
        <f t="shared" ref="L143" si="563">SUM(L144,L146,L148,L157)</f>
        <v>0.91311943814082663</v>
      </c>
      <c r="M143" s="168">
        <f t="shared" ref="M143" si="564">SUM(M144,M146,M148,M157)</f>
        <v>1.3119085701293556</v>
      </c>
      <c r="N143" s="168">
        <f t="shared" ref="N143" si="565">SUM(N144,N146,N148,N157)</f>
        <v>1.1447761427565646</v>
      </c>
      <c r="O143" s="168">
        <f t="shared" ref="O143" si="566">SUM(O144,O146,O148,O157)</f>
        <v>1.7979198368432932</v>
      </c>
      <c r="P143" s="168">
        <f t="shared" ref="P143" si="567">SUM(P144,P146,P148,P157)</f>
        <v>1.6462694475267989</v>
      </c>
      <c r="Q143" s="168">
        <f t="shared" ref="Q143" si="568">SUM(Q144,Q146,Q148,Q157)</f>
        <v>0.93437173235926452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3.0434352723587035E-2</v>
      </c>
      <c r="D144" s="157">
        <f t="shared" si="569"/>
        <v>9.3633238330023738E-2</v>
      </c>
      <c r="E144" s="157">
        <f t="shared" si="569"/>
        <v>0.1662154479350943</v>
      </c>
      <c r="F144" s="157">
        <f t="shared" si="569"/>
        <v>8.3488615822309806E-2</v>
      </c>
      <c r="G144" s="157">
        <f t="shared" si="569"/>
        <v>8.8060405422464794E-2</v>
      </c>
      <c r="H144" s="157">
        <f t="shared" si="569"/>
        <v>1.84010188448889E-2</v>
      </c>
      <c r="I144" s="157">
        <f t="shared" si="569"/>
        <v>0.18278726561914099</v>
      </c>
      <c r="J144" s="157">
        <f t="shared" si="569"/>
        <v>0.11082896047194477</v>
      </c>
      <c r="K144" s="157">
        <f t="shared" si="569"/>
        <v>0.66651995887016491</v>
      </c>
      <c r="L144" s="157">
        <f t="shared" si="569"/>
        <v>0.17767254994834783</v>
      </c>
      <c r="M144" s="157">
        <f t="shared" si="569"/>
        <v>0.23969257167615804</v>
      </c>
      <c r="N144" s="157">
        <f t="shared" si="569"/>
        <v>0.2223833017557339</v>
      </c>
      <c r="O144" s="157">
        <f t="shared" si="569"/>
        <v>0.37469027981865644</v>
      </c>
      <c r="P144" s="157">
        <f t="shared" si="569"/>
        <v>0.35699930411297998</v>
      </c>
      <c r="Q144" s="157">
        <f t="shared" si="569"/>
        <v>0.20096352221728264</v>
      </c>
    </row>
    <row r="145" spans="1:17" ht="12" customHeight="1" x14ac:dyDescent="0.25">
      <c r="A145" s="23" t="s">
        <v>60</v>
      </c>
      <c r="B145" s="156"/>
      <c r="C145" s="156">
        <v>3.0434352723587035E-2</v>
      </c>
      <c r="D145" s="156">
        <v>9.3633238330023738E-2</v>
      </c>
      <c r="E145" s="156">
        <v>0.1662154479350943</v>
      </c>
      <c r="F145" s="156">
        <v>8.3488615822309806E-2</v>
      </c>
      <c r="G145" s="156">
        <v>8.8060405422464794E-2</v>
      </c>
      <c r="H145" s="156">
        <v>1.84010188448889E-2</v>
      </c>
      <c r="I145" s="156">
        <v>0.18278726561914099</v>
      </c>
      <c r="J145" s="156">
        <v>0.11082896047194477</v>
      </c>
      <c r="K145" s="156">
        <v>0.66651995887016491</v>
      </c>
      <c r="L145" s="156">
        <v>0.17767254994834783</v>
      </c>
      <c r="M145" s="156">
        <v>0.23969257167615804</v>
      </c>
      <c r="N145" s="156">
        <v>0.2223833017557339</v>
      </c>
      <c r="O145" s="156">
        <v>0.37469027981865644</v>
      </c>
      <c r="P145" s="156">
        <v>0.35699930411297998</v>
      </c>
      <c r="Q145" s="156">
        <v>0.20096352221728264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2.6081103130418618E-2</v>
      </c>
      <c r="D146" s="157">
        <f t="shared" si="570"/>
        <v>7.2057059450997607E-2</v>
      </c>
      <c r="E146" s="157">
        <f t="shared" si="570"/>
        <v>0.144121392181536</v>
      </c>
      <c r="F146" s="157">
        <f t="shared" si="570"/>
        <v>7.1645180017676932E-2</v>
      </c>
      <c r="G146" s="157">
        <f t="shared" si="570"/>
        <v>7.5150608892530169E-2</v>
      </c>
      <c r="H146" s="157">
        <f t="shared" si="570"/>
        <v>1.6076191473325955E-2</v>
      </c>
      <c r="I146" s="157">
        <f t="shared" si="570"/>
        <v>0.16536133113863033</v>
      </c>
      <c r="J146" s="157">
        <f t="shared" si="570"/>
        <v>0.10210629242974285</v>
      </c>
      <c r="K146" s="157">
        <f t="shared" si="570"/>
        <v>0.58156534585004227</v>
      </c>
      <c r="L146" s="157">
        <f t="shared" si="570"/>
        <v>0.28376461826880983</v>
      </c>
      <c r="M146" s="157">
        <f t="shared" si="570"/>
        <v>0.43717908420229473</v>
      </c>
      <c r="N146" s="157">
        <f t="shared" si="570"/>
        <v>0.40314003104837992</v>
      </c>
      <c r="O146" s="157">
        <f t="shared" si="570"/>
        <v>0.63245039779189816</v>
      </c>
      <c r="P146" s="157">
        <f t="shared" si="570"/>
        <v>0.5819143740384114</v>
      </c>
      <c r="Q146" s="157">
        <f t="shared" si="570"/>
        <v>0.33121434217257884</v>
      </c>
    </row>
    <row r="147" spans="1:17" ht="12" customHeight="1" x14ac:dyDescent="0.25">
      <c r="A147" s="23" t="s">
        <v>60</v>
      </c>
      <c r="B147" s="156"/>
      <c r="C147" s="156">
        <v>2.6081103130418618E-2</v>
      </c>
      <c r="D147" s="156">
        <v>7.2057059450997607E-2</v>
      </c>
      <c r="E147" s="156">
        <v>0.144121392181536</v>
      </c>
      <c r="F147" s="156">
        <v>7.1645180017676932E-2</v>
      </c>
      <c r="G147" s="156">
        <v>7.5150608892530169E-2</v>
      </c>
      <c r="H147" s="156">
        <v>1.6076191473325955E-2</v>
      </c>
      <c r="I147" s="156">
        <v>0.16536133113863033</v>
      </c>
      <c r="J147" s="156">
        <v>0.10210629242974285</v>
      </c>
      <c r="K147" s="156">
        <v>0.58156534585004227</v>
      </c>
      <c r="L147" s="156">
        <v>0.28376461826880983</v>
      </c>
      <c r="M147" s="156">
        <v>0.43717908420229473</v>
      </c>
      <c r="N147" s="156">
        <v>0.40314003104837992</v>
      </c>
      <c r="O147" s="156">
        <v>0.63245039779189816</v>
      </c>
      <c r="P147" s="156">
        <v>0.5819143740384114</v>
      </c>
      <c r="Q147" s="156">
        <v>0.33121434217257884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1.6269426112704689E-2</v>
      </c>
      <c r="D148" s="157">
        <f t="shared" ref="D148" si="572">SUM(D149:D150,D153:D154)</f>
        <v>4.9468918676161835E-2</v>
      </c>
      <c r="E148" s="157">
        <f t="shared" ref="E148" si="573">SUM(E149:E150,E153:E154)</f>
        <v>9.4362406623521661E-2</v>
      </c>
      <c r="F148" s="157">
        <f t="shared" ref="F148" si="574">SUM(F149:F150,F153:F154)</f>
        <v>4.7707951415334356E-2</v>
      </c>
      <c r="G148" s="157">
        <f t="shared" ref="G148" si="575">SUM(G149:G150,G153:G154)</f>
        <v>4.984602174331023E-2</v>
      </c>
      <c r="H148" s="157">
        <f t="shared" ref="H148" si="576">SUM(H149:H150,H153:H154)</f>
        <v>1.0066293357570838E-2</v>
      </c>
      <c r="I148" s="157">
        <f t="shared" ref="I148" si="577">SUM(I149:I150,I153:I154)</f>
        <v>0.10132379277643747</v>
      </c>
      <c r="J148" s="157">
        <f t="shared" ref="J148" si="578">SUM(J149:J150,J153:J154)</f>
        <v>6.1535536198272928E-2</v>
      </c>
      <c r="K148" s="157">
        <f t="shared" ref="K148" si="579">SUM(K149:K150,K153:K154)</f>
        <v>0.35724101861121793</v>
      </c>
      <c r="L148" s="157">
        <f t="shared" ref="L148" si="580">SUM(L149:L150,L153:L154)</f>
        <v>0.16184010317729355</v>
      </c>
      <c r="M148" s="157">
        <f t="shared" ref="M148" si="581">SUM(M149:M150,M153:M154)</f>
        <v>0.24702005022772452</v>
      </c>
      <c r="N148" s="157">
        <f t="shared" ref="N148" si="582">SUM(N149:N150,N153:N154)</f>
        <v>0.22295276373133946</v>
      </c>
      <c r="O148" s="157">
        <f t="shared" ref="O148" si="583">SUM(O149:O150,O153:O154)</f>
        <v>0.3495135357515502</v>
      </c>
      <c r="P148" s="157">
        <f t="shared" ref="P148" si="584">SUM(P149:P150,P153:P154)</f>
        <v>0.33026086938863075</v>
      </c>
      <c r="Q148" s="157">
        <f t="shared" ref="Q148" si="585">SUM(Q149:Q150,Q153:Q154)</f>
        <v>0.18360919232570092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1.355505888063506E-2</v>
      </c>
      <c r="D153" s="162">
        <v>4.0365598218650683E-2</v>
      </c>
      <c r="E153" s="162">
        <v>7.6114071064812605E-2</v>
      </c>
      <c r="F153" s="162">
        <v>3.8820657145468958E-2</v>
      </c>
      <c r="G153" s="162">
        <v>3.781603037675408E-2</v>
      </c>
      <c r="H153" s="162">
        <v>6.27840708598351E-3</v>
      </c>
      <c r="I153" s="162">
        <v>7.4874996820888953E-2</v>
      </c>
      <c r="J153" s="162">
        <v>3.5890983538415182E-2</v>
      </c>
      <c r="K153" s="162">
        <v>0.24569354535675958</v>
      </c>
      <c r="L153" s="162">
        <v>7.9019752271863135E-3</v>
      </c>
      <c r="M153" s="162">
        <v>9.0103608316497497E-2</v>
      </c>
      <c r="N153" s="162">
        <v>3.4951303656368927E-2</v>
      </c>
      <c r="O153" s="162">
        <v>7.7880845135058399E-2</v>
      </c>
      <c r="P153" s="162">
        <v>0.12790628206285848</v>
      </c>
      <c r="Q153" s="162">
        <v>3.4161087601877582E-2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2.7143672320696314E-3</v>
      </c>
      <c r="D154" s="160">
        <f t="shared" ref="D154" si="602">SUM(D155:D156)</f>
        <v>9.1033204575111503E-3</v>
      </c>
      <c r="E154" s="160">
        <f t="shared" ref="E154" si="603">SUM(E155:E156)</f>
        <v>1.8248335558709052E-2</v>
      </c>
      <c r="F154" s="160">
        <f t="shared" ref="F154" si="604">SUM(F155:F156)</f>
        <v>8.8872942698653961E-3</v>
      </c>
      <c r="G154" s="160">
        <f t="shared" ref="G154" si="605">SUM(G155:G156)</f>
        <v>1.202999136655615E-2</v>
      </c>
      <c r="H154" s="160">
        <f t="shared" ref="H154" si="606">SUM(H155:H156)</f>
        <v>3.787886271587328E-3</v>
      </c>
      <c r="I154" s="160">
        <f t="shared" ref="I154" si="607">SUM(I155:I156)</f>
        <v>2.6448795955548519E-2</v>
      </c>
      <c r="J154" s="160">
        <f t="shared" ref="J154" si="608">SUM(J155:J156)</f>
        <v>2.5644552659857742E-2</v>
      </c>
      <c r="K154" s="160">
        <f t="shared" ref="K154" si="609">SUM(K155:K156)</f>
        <v>0.11154747325445838</v>
      </c>
      <c r="L154" s="160">
        <f t="shared" ref="L154" si="610">SUM(L155:L156)</f>
        <v>0.15393812795010725</v>
      </c>
      <c r="M154" s="160">
        <f t="shared" ref="M154" si="611">SUM(M155:M156)</f>
        <v>0.15691644191122703</v>
      </c>
      <c r="N154" s="160">
        <f t="shared" ref="N154" si="612">SUM(N155:N156)</f>
        <v>0.18800146007497054</v>
      </c>
      <c r="O154" s="160">
        <f t="shared" ref="O154" si="613">SUM(O155:O156)</f>
        <v>0.27163269061649181</v>
      </c>
      <c r="P154" s="160">
        <f t="shared" ref="P154" si="614">SUM(P155:P156)</f>
        <v>0.2023545873257723</v>
      </c>
      <c r="Q154" s="160">
        <f t="shared" ref="Q154" si="615">SUM(Q155:Q156)</f>
        <v>0.14944810472382333</v>
      </c>
    </row>
    <row r="155" spans="1:17" ht="12" customHeight="1" x14ac:dyDescent="0.25">
      <c r="A155" s="148" t="s">
        <v>60</v>
      </c>
      <c r="B155" s="156"/>
      <c r="C155" s="156">
        <v>9.9677253657101694E-4</v>
      </c>
      <c r="D155" s="156">
        <v>3.3976544727794904E-3</v>
      </c>
      <c r="E155" s="156">
        <v>7.0200225856342797E-3</v>
      </c>
      <c r="F155" s="156">
        <v>3.4562506079085791E-3</v>
      </c>
      <c r="G155" s="156">
        <v>4.6373477679110915E-3</v>
      </c>
      <c r="H155" s="156">
        <v>1.3988036278832197E-3</v>
      </c>
      <c r="I155" s="156">
        <v>9.8982188331458356E-3</v>
      </c>
      <c r="J155" s="156">
        <v>9.2615068354265466E-3</v>
      </c>
      <c r="K155" s="156">
        <v>4.0412617540386366E-2</v>
      </c>
      <c r="L155" s="156">
        <v>5.7120300518914327E-2</v>
      </c>
      <c r="M155" s="156">
        <v>5.5516487513179232E-2</v>
      </c>
      <c r="N155" s="156">
        <v>6.7954689119629166E-2</v>
      </c>
      <c r="O155" s="156">
        <v>9.8749720944253702E-2</v>
      </c>
      <c r="P155" s="156">
        <v>7.3356181711239449E-2</v>
      </c>
      <c r="Q155" s="156">
        <v>5.4257645874912004E-2</v>
      </c>
    </row>
    <row r="156" spans="1:17" ht="12" customHeight="1" x14ac:dyDescent="0.25">
      <c r="A156" s="148" t="s">
        <v>59</v>
      </c>
      <c r="B156" s="156"/>
      <c r="C156" s="156">
        <v>1.7175946954986147E-3</v>
      </c>
      <c r="D156" s="156">
        <v>5.7056659847316603E-3</v>
      </c>
      <c r="E156" s="156">
        <v>1.1228312973074773E-2</v>
      </c>
      <c r="F156" s="156">
        <v>5.4310436619568166E-3</v>
      </c>
      <c r="G156" s="156">
        <v>7.3926435986450597E-3</v>
      </c>
      <c r="H156" s="156">
        <v>2.3890826437041085E-3</v>
      </c>
      <c r="I156" s="156">
        <v>1.6550577122402682E-2</v>
      </c>
      <c r="J156" s="156">
        <v>1.6383045824431196E-2</v>
      </c>
      <c r="K156" s="156">
        <v>7.1134855714072021E-2</v>
      </c>
      <c r="L156" s="156">
        <v>9.681782743119291E-2</v>
      </c>
      <c r="M156" s="156">
        <v>0.1013999543980478</v>
      </c>
      <c r="N156" s="156">
        <v>0.12004677095534136</v>
      </c>
      <c r="O156" s="156">
        <v>0.17288296967223812</v>
      </c>
      <c r="P156" s="156">
        <v>0.12899840561453285</v>
      </c>
      <c r="Q156" s="156">
        <v>9.5190458848911336E-2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2.6280775266477836E-2</v>
      </c>
      <c r="D157" s="157">
        <f t="shared" ref="D157" si="617">SUM(D158:D159)</f>
        <v>8.3105273249278772E-2</v>
      </c>
      <c r="E157" s="157">
        <f t="shared" ref="E157" si="618">SUM(E158:E159)</f>
        <v>0.16365501635873839</v>
      </c>
      <c r="F157" s="157">
        <f t="shared" ref="F157" si="619">SUM(F158:F159)</f>
        <v>8.3808439782874097E-2</v>
      </c>
      <c r="G157" s="157">
        <f t="shared" ref="G157" si="620">SUM(G158:G159)</f>
        <v>8.7701287325123417E-2</v>
      </c>
      <c r="H157" s="157">
        <f t="shared" ref="H157" si="621">SUM(H158:H159)</f>
        <v>1.7560226046357888E-2</v>
      </c>
      <c r="I157" s="157">
        <f t="shared" ref="I157" si="622">SUM(I158:I159)</f>
        <v>0.17469509170846612</v>
      </c>
      <c r="J157" s="157">
        <f t="shared" ref="J157" si="623">SUM(J158:J159)</f>
        <v>9.9534973224924411E-2</v>
      </c>
      <c r="K157" s="157">
        <f t="shared" ref="K157" si="624">SUM(K158:K159)</f>
        <v>0.59693074684487146</v>
      </c>
      <c r="L157" s="157">
        <f t="shared" ref="L157" si="625">SUM(L158:L159)</f>
        <v>0.28984216674637542</v>
      </c>
      <c r="M157" s="157">
        <f t="shared" ref="M157" si="626">SUM(M158:M159)</f>
        <v>0.38801686402317814</v>
      </c>
      <c r="N157" s="157">
        <f t="shared" ref="N157" si="627">SUM(N158:N159)</f>
        <v>0.29630004622111134</v>
      </c>
      <c r="O157" s="157">
        <f t="shared" ref="O157" si="628">SUM(O158:O159)</f>
        <v>0.44126562348118853</v>
      </c>
      <c r="P157" s="157">
        <f t="shared" ref="P157" si="629">SUM(P158:P159)</f>
        <v>0.37709489998677659</v>
      </c>
      <c r="Q157" s="157">
        <f t="shared" ref="Q157" si="630">SUM(Q158:Q159)</f>
        <v>0.21858467564370213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2.6280775266477836E-2</v>
      </c>
      <c r="D159" s="57">
        <v>8.3105273249278772E-2</v>
      </c>
      <c r="E159" s="57">
        <v>0.16365501635873839</v>
      </c>
      <c r="F159" s="57">
        <v>8.3808439782874097E-2</v>
      </c>
      <c r="G159" s="57">
        <v>8.7701287325123417E-2</v>
      </c>
      <c r="H159" s="57">
        <v>1.7560226046357888E-2</v>
      </c>
      <c r="I159" s="57">
        <v>0.17469509170846612</v>
      </c>
      <c r="J159" s="57">
        <v>9.9534973224924411E-2</v>
      </c>
      <c r="K159" s="57">
        <v>0.59693074684487146</v>
      </c>
      <c r="L159" s="57">
        <v>0.28984216674637542</v>
      </c>
      <c r="M159" s="57">
        <v>0.38801686402317814</v>
      </c>
      <c r="N159" s="57">
        <v>0.29630004622111134</v>
      </c>
      <c r="O159" s="57">
        <v>0.44126562348118853</v>
      </c>
      <c r="P159" s="57">
        <v>0.37709489998677659</v>
      </c>
      <c r="Q159" s="57">
        <v>0.21858467564370213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1.6908792183413142</v>
      </c>
      <c r="D161" s="168">
        <f t="shared" ref="D161" si="632">SUM(D162,D164,D166,D175)</f>
        <v>2.4529965634002182</v>
      </c>
      <c r="E161" s="168">
        <f t="shared" ref="E161" si="633">SUM(E162,E164,E166,E175)</f>
        <v>1.9662611750352739</v>
      </c>
      <c r="F161" s="168">
        <f t="shared" ref="F161" si="634">SUM(F162,F164,F166,F175)</f>
        <v>1.4798517030750595</v>
      </c>
      <c r="G161" s="168">
        <f t="shared" ref="G161" si="635">SUM(G162,G164,G166,G175)</f>
        <v>1.54743746835676</v>
      </c>
      <c r="H161" s="168">
        <f t="shared" ref="H161" si="636">SUM(H162,H164,H166,H175)</f>
        <v>1.7008129983558551</v>
      </c>
      <c r="I161" s="168">
        <f t="shared" ref="I161" si="637">SUM(I162,I164,I166,I175)</f>
        <v>1.8630938735985652</v>
      </c>
      <c r="J161" s="168">
        <f t="shared" ref="J161" si="638">SUM(J162,J164,J166,J175)</f>
        <v>1.1579534412391479</v>
      </c>
      <c r="K161" s="168">
        <f t="shared" ref="K161" si="639">SUM(K162,K164,K166,K175)</f>
        <v>2.5753668076975842</v>
      </c>
      <c r="L161" s="168">
        <f t="shared" ref="L161" si="640">SUM(L162,L164,L166,L175)</f>
        <v>0.84225236529169145</v>
      </c>
      <c r="M161" s="168">
        <f t="shared" ref="M161" si="641">SUM(M162,M164,M166,M175)</f>
        <v>0.54441397813940939</v>
      </c>
      <c r="N161" s="168">
        <f t="shared" ref="N161" si="642">SUM(N162,N164,N166,N175)</f>
        <v>0.2576090908142103</v>
      </c>
      <c r="O161" s="168">
        <f t="shared" ref="O161" si="643">SUM(O162,O164,O166,O175)</f>
        <v>0.25283854553272522</v>
      </c>
      <c r="P161" s="168">
        <f t="shared" ref="P161" si="644">SUM(P162,P164,P166,P175)</f>
        <v>0</v>
      </c>
      <c r="Q161" s="168">
        <f t="shared" ref="Q161" si="645">SUM(Q162,Q164,Q166,Q175)</f>
        <v>0.20304759435775011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0.69007272529416008</v>
      </c>
      <c r="D162" s="157">
        <f t="shared" si="646"/>
        <v>0.99806026933641534</v>
      </c>
      <c r="E162" s="157">
        <f t="shared" si="646"/>
        <v>0.794833147097602</v>
      </c>
      <c r="F162" s="157">
        <f t="shared" si="646"/>
        <v>0.58767746492238593</v>
      </c>
      <c r="G162" s="157">
        <f t="shared" si="646"/>
        <v>0.615355193028995</v>
      </c>
      <c r="H162" s="157">
        <f t="shared" si="646"/>
        <v>0.64703822463129423</v>
      </c>
      <c r="I162" s="157">
        <f t="shared" si="646"/>
        <v>0.71055341386389448</v>
      </c>
      <c r="J162" s="157">
        <f t="shared" si="646"/>
        <v>0.41976238823622514</v>
      </c>
      <c r="K162" s="157">
        <f t="shared" si="646"/>
        <v>0.94588477332002308</v>
      </c>
      <c r="L162" s="157">
        <f t="shared" si="646"/>
        <v>0.204097212811649</v>
      </c>
      <c r="M162" s="157">
        <f t="shared" si="646"/>
        <v>0.12528980150317476</v>
      </c>
      <c r="N162" s="157">
        <f t="shared" si="646"/>
        <v>6.7247382034940406E-2</v>
      </c>
      <c r="O162" s="157">
        <f t="shared" si="646"/>
        <v>7.1062604417534453E-2</v>
      </c>
      <c r="P162" s="157">
        <f t="shared" si="646"/>
        <v>0</v>
      </c>
      <c r="Q162" s="157">
        <f t="shared" si="646"/>
        <v>3.8190710265996353E-2</v>
      </c>
    </row>
    <row r="163" spans="1:17" ht="12" customHeight="1" x14ac:dyDescent="0.25">
      <c r="A163" s="23" t="s">
        <v>60</v>
      </c>
      <c r="B163" s="57"/>
      <c r="C163" s="57">
        <v>0.69007272529416008</v>
      </c>
      <c r="D163" s="57">
        <v>0.99806026933641534</v>
      </c>
      <c r="E163" s="57">
        <v>0.794833147097602</v>
      </c>
      <c r="F163" s="57">
        <v>0.58767746492238593</v>
      </c>
      <c r="G163" s="57">
        <v>0.615355193028995</v>
      </c>
      <c r="H163" s="57">
        <v>0.64703822463129423</v>
      </c>
      <c r="I163" s="57">
        <v>0.71055341386389448</v>
      </c>
      <c r="J163" s="57">
        <v>0.41976238823622514</v>
      </c>
      <c r="K163" s="57">
        <v>0.94588477332002308</v>
      </c>
      <c r="L163" s="57">
        <v>0.204097212811649</v>
      </c>
      <c r="M163" s="57">
        <v>0.12528980150317476</v>
      </c>
      <c r="N163" s="57">
        <v>6.7247382034940406E-2</v>
      </c>
      <c r="O163" s="57">
        <v>7.1062604417534453E-2</v>
      </c>
      <c r="P163" s="57">
        <v>0</v>
      </c>
      <c r="Q163" s="57">
        <v>3.8190710265996353E-2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2.0881497316225857E-2</v>
      </c>
      <c r="D164" s="157">
        <f t="shared" si="647"/>
        <v>3.320553831701209E-2</v>
      </c>
      <c r="E164" s="157">
        <f t="shared" si="647"/>
        <v>3.0887626883347893E-2</v>
      </c>
      <c r="F164" s="157">
        <f t="shared" si="647"/>
        <v>3.3252464842841799E-2</v>
      </c>
      <c r="G164" s="157">
        <f t="shared" si="647"/>
        <v>3.5744033844792945E-2</v>
      </c>
      <c r="H164" s="157">
        <f t="shared" si="647"/>
        <v>5.4244657932295666E-2</v>
      </c>
      <c r="I164" s="157">
        <f t="shared" si="647"/>
        <v>8.3358624375133514E-2</v>
      </c>
      <c r="J164" s="157">
        <f t="shared" si="647"/>
        <v>6.4431296638569877E-2</v>
      </c>
      <c r="K164" s="157">
        <f t="shared" si="647"/>
        <v>0.13479494360166314</v>
      </c>
      <c r="L164" s="157">
        <f t="shared" si="647"/>
        <v>0.13079068299459901</v>
      </c>
      <c r="M164" s="157">
        <f t="shared" si="647"/>
        <v>4.7382722257441931E-2</v>
      </c>
      <c r="N164" s="157">
        <f t="shared" si="647"/>
        <v>1.9575083997139767E-2</v>
      </c>
      <c r="O164" s="157">
        <f t="shared" si="647"/>
        <v>2.0733444714902346E-2</v>
      </c>
      <c r="P164" s="157">
        <f t="shared" si="647"/>
        <v>0</v>
      </c>
      <c r="Q164" s="157">
        <f t="shared" si="647"/>
        <v>8.5111762617997397E-2</v>
      </c>
    </row>
    <row r="165" spans="1:17" ht="12" customHeight="1" x14ac:dyDescent="0.25">
      <c r="A165" s="23" t="s">
        <v>60</v>
      </c>
      <c r="B165" s="156"/>
      <c r="C165" s="156">
        <v>2.0881497316225857E-2</v>
      </c>
      <c r="D165" s="156">
        <v>3.320553831701209E-2</v>
      </c>
      <c r="E165" s="156">
        <v>3.0887626883347893E-2</v>
      </c>
      <c r="F165" s="156">
        <v>3.3252464842841799E-2</v>
      </c>
      <c r="G165" s="156">
        <v>3.5744033844792945E-2</v>
      </c>
      <c r="H165" s="156">
        <v>5.4244657932295666E-2</v>
      </c>
      <c r="I165" s="156">
        <v>8.3358624375133514E-2</v>
      </c>
      <c r="J165" s="156">
        <v>6.4431296638569877E-2</v>
      </c>
      <c r="K165" s="156">
        <v>0.13479494360166314</v>
      </c>
      <c r="L165" s="156">
        <v>0.13079068299459901</v>
      </c>
      <c r="M165" s="156">
        <v>4.7382722257441931E-2</v>
      </c>
      <c r="N165" s="156">
        <v>1.9575083997139767E-2</v>
      </c>
      <c r="O165" s="156">
        <v>2.0733444714902346E-2</v>
      </c>
      <c r="P165" s="156">
        <v>0</v>
      </c>
      <c r="Q165" s="156">
        <v>8.5111762617997397E-2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0.37118392501153363</v>
      </c>
      <c r="D166" s="157">
        <f t="shared" ref="D166" si="649">SUM(D167:D168,D171:D172)</f>
        <v>0.52503356965005454</v>
      </c>
      <c r="E166" s="157">
        <f t="shared" ref="E166" si="650">SUM(E167:E168,E171:E172)</f>
        <v>0.41379258938904712</v>
      </c>
      <c r="F166" s="157">
        <f t="shared" ref="F166" si="651">SUM(F167:F168,F171:F172)</f>
        <v>0.3098861175804245</v>
      </c>
      <c r="G166" s="157">
        <f t="shared" ref="G166" si="652">SUM(G167:G168,G171:G172)</f>
        <v>0.32258249890025914</v>
      </c>
      <c r="H166" s="157">
        <f t="shared" ref="H166" si="653">SUM(H167:H168,H171:H172)</f>
        <v>0.36414925359466077</v>
      </c>
      <c r="I166" s="157">
        <f t="shared" ref="I166" si="654">SUM(I167:I168,I171:I172)</f>
        <v>0.39157931055563977</v>
      </c>
      <c r="J166" s="157">
        <f t="shared" ref="J166" si="655">SUM(J167:J168,J171:J172)</f>
        <v>0.25696076183003014</v>
      </c>
      <c r="K166" s="157">
        <f t="shared" ref="K166" si="656">SUM(K167:K168,K171:K172)</f>
        <v>0.55743091905128817</v>
      </c>
      <c r="L166" s="157">
        <f t="shared" ref="L166" si="657">SUM(L167:L168,L171:L172)</f>
        <v>0.18137250295042934</v>
      </c>
      <c r="M166" s="157">
        <f t="shared" ref="M166" si="658">SUM(M167:M168,M171:M172)</f>
        <v>0.14448808780008188</v>
      </c>
      <c r="N166" s="157">
        <f t="shared" ref="N166" si="659">SUM(N167:N168,N171:N172)</f>
        <v>7.3124357797770656E-2</v>
      </c>
      <c r="O166" s="157">
        <f t="shared" ref="O166" si="660">SUM(O167:O168,O171:O172)</f>
        <v>7.0854374079127258E-2</v>
      </c>
      <c r="P166" s="157">
        <f t="shared" ref="P166" si="661">SUM(P167:P168,P171:P172)</f>
        <v>0</v>
      </c>
      <c r="Q166" s="157">
        <f t="shared" ref="Q166" si="662">SUM(Q167:Q168,Q171:Q172)</f>
        <v>3.6262111922956586E-2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0.32694015475877275</v>
      </c>
      <c r="D171" s="162">
        <v>0.4575346464495581</v>
      </c>
      <c r="E171" s="162">
        <v>0.36010477490675774</v>
      </c>
      <c r="F171" s="162">
        <v>0.26970356608836921</v>
      </c>
      <c r="G171" s="162">
        <v>0.23238900317209035</v>
      </c>
      <c r="H171" s="162">
        <v>0.2341399233390794</v>
      </c>
      <c r="I171" s="162">
        <v>0.28383049647679531</v>
      </c>
      <c r="J171" s="162">
        <v>0.14314595485476972</v>
      </c>
      <c r="K171" s="162">
        <v>0.31282211484659506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4.4243770252760911E-2</v>
      </c>
      <c r="D172" s="160">
        <f t="shared" ref="D172" si="679">SUM(D173:D174)</f>
        <v>6.7498923200496469E-2</v>
      </c>
      <c r="E172" s="160">
        <f t="shared" ref="E172" si="680">SUM(E173:E174)</f>
        <v>5.3687814482289375E-2</v>
      </c>
      <c r="F172" s="160">
        <f t="shared" ref="F172" si="681">SUM(F173:F174)</f>
        <v>4.0182551492055324E-2</v>
      </c>
      <c r="G172" s="160">
        <f t="shared" ref="G172" si="682">SUM(G173:G174)</f>
        <v>9.0193495728168788E-2</v>
      </c>
      <c r="H172" s="160">
        <f t="shared" ref="H172" si="683">SUM(H173:H174)</f>
        <v>0.13000933025558134</v>
      </c>
      <c r="I172" s="160">
        <f t="shared" ref="I172" si="684">SUM(I173:I174)</f>
        <v>0.10774881407884443</v>
      </c>
      <c r="J172" s="160">
        <f t="shared" ref="J172" si="685">SUM(J173:J174)</f>
        <v>0.11381480697526042</v>
      </c>
      <c r="K172" s="160">
        <f t="shared" ref="K172" si="686">SUM(K173:K174)</f>
        <v>0.24460880420469311</v>
      </c>
      <c r="L172" s="160">
        <f t="shared" ref="L172" si="687">SUM(L173:L174)</f>
        <v>0.18137250295042934</v>
      </c>
      <c r="M172" s="160">
        <f t="shared" ref="M172" si="688">SUM(M173:M174)</f>
        <v>0.14448808780008188</v>
      </c>
      <c r="N172" s="160">
        <f t="shared" ref="N172" si="689">SUM(N173:N174)</f>
        <v>7.3124357797770656E-2</v>
      </c>
      <c r="O172" s="160">
        <f t="shared" ref="O172" si="690">SUM(O173:O174)</f>
        <v>7.0854374079127258E-2</v>
      </c>
      <c r="P172" s="160">
        <f t="shared" ref="P172" si="691">SUM(P173:P174)</f>
        <v>0</v>
      </c>
      <c r="Q172" s="160">
        <f t="shared" ref="Q172" si="692">SUM(Q173:Q174)</f>
        <v>3.6262111922956586E-2</v>
      </c>
    </row>
    <row r="173" spans="1:17" ht="12" customHeight="1" x14ac:dyDescent="0.25">
      <c r="A173" s="148" t="s">
        <v>60</v>
      </c>
      <c r="B173" s="156"/>
      <c r="C173" s="156">
        <v>1.5940161152249246E-2</v>
      </c>
      <c r="D173" s="156">
        <v>2.4996635575145278E-2</v>
      </c>
      <c r="E173" s="156">
        <v>2.0591142950387383E-2</v>
      </c>
      <c r="F173" s="156">
        <v>1.5592366784032814E-2</v>
      </c>
      <c r="G173" s="156">
        <v>3.4754494399310637E-2</v>
      </c>
      <c r="H173" s="156">
        <v>4.8168512823719971E-2</v>
      </c>
      <c r="I173" s="156">
        <v>4.0312914982180141E-2</v>
      </c>
      <c r="J173" s="156">
        <v>4.1034478347646057E-2</v>
      </c>
      <c r="K173" s="156">
        <v>8.831784481622719E-2</v>
      </c>
      <c r="L173" s="156">
        <v>6.7167250640510184E-2</v>
      </c>
      <c r="M173" s="156">
        <v>5.1046524952285753E-2</v>
      </c>
      <c r="N173" s="156">
        <v>2.6380088430226954E-2</v>
      </c>
      <c r="O173" s="156">
        <v>2.5683806547443414E-2</v>
      </c>
      <c r="P173" s="156">
        <v>0</v>
      </c>
      <c r="Q173" s="156">
        <v>1.3127044325009864E-2</v>
      </c>
    </row>
    <row r="174" spans="1:17" ht="12" customHeight="1" x14ac:dyDescent="0.25">
      <c r="A174" s="159" t="s">
        <v>59</v>
      </c>
      <c r="B174" s="57"/>
      <c r="C174" s="57">
        <v>2.8303609100511669E-2</v>
      </c>
      <c r="D174" s="57">
        <v>4.2502287625351194E-2</v>
      </c>
      <c r="E174" s="57">
        <v>3.3096671531901996E-2</v>
      </c>
      <c r="F174" s="57">
        <v>2.459018470802251E-2</v>
      </c>
      <c r="G174" s="57">
        <v>5.5439001328858151E-2</v>
      </c>
      <c r="H174" s="57">
        <v>8.1840817431861362E-2</v>
      </c>
      <c r="I174" s="57">
        <v>6.7435899096664281E-2</v>
      </c>
      <c r="J174" s="57">
        <v>7.2780328627614355E-2</v>
      </c>
      <c r="K174" s="57">
        <v>0.15629095938846591</v>
      </c>
      <c r="L174" s="57">
        <v>0.11420525230991915</v>
      </c>
      <c r="M174" s="57">
        <v>9.3441562847796117E-2</v>
      </c>
      <c r="N174" s="57">
        <v>4.6744269367543709E-2</v>
      </c>
      <c r="O174" s="57">
        <v>4.5170567531683838E-2</v>
      </c>
      <c r="P174" s="57">
        <v>0</v>
      </c>
      <c r="Q174" s="57">
        <v>2.3135067597946726E-2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0.60874107071939454</v>
      </c>
      <c r="D175" s="157">
        <f t="shared" ref="D175" si="694">SUM(D176:D177)</f>
        <v>0.89669718609673632</v>
      </c>
      <c r="E175" s="157">
        <f t="shared" ref="E175" si="695">SUM(E176:E177)</f>
        <v>0.7267478116652768</v>
      </c>
      <c r="F175" s="157">
        <f t="shared" ref="F175" si="696">SUM(F176:F177)</f>
        <v>0.54903565572940727</v>
      </c>
      <c r="G175" s="157">
        <f t="shared" ref="G175" si="697">SUM(G176:G177)</f>
        <v>0.573755742582713</v>
      </c>
      <c r="H175" s="157">
        <f t="shared" ref="H175" si="698">SUM(H176:H177)</f>
        <v>0.63538086219760426</v>
      </c>
      <c r="I175" s="157">
        <f t="shared" ref="I175" si="699">SUM(I176:I177)</f>
        <v>0.67760252480389738</v>
      </c>
      <c r="J175" s="157">
        <f t="shared" ref="J175" si="700">SUM(J176:J177)</f>
        <v>0.41679899453432262</v>
      </c>
      <c r="K175" s="157">
        <f t="shared" ref="K175" si="701">SUM(K176:K177)</f>
        <v>0.93725617172460984</v>
      </c>
      <c r="L175" s="157">
        <f t="shared" ref="L175" si="702">SUM(L176:L177)</f>
        <v>0.32599196653501405</v>
      </c>
      <c r="M175" s="157">
        <f t="shared" ref="M175" si="703">SUM(M176:M177)</f>
        <v>0.22725336657871079</v>
      </c>
      <c r="N175" s="157">
        <f t="shared" ref="N175" si="704">SUM(N176:N177)</f>
        <v>9.7662266984359494E-2</v>
      </c>
      <c r="O175" s="157">
        <f t="shared" ref="O175" si="705">SUM(O176:O177)</f>
        <v>9.0188122321161149E-2</v>
      </c>
      <c r="P175" s="157">
        <f t="shared" ref="P175" si="706">SUM(P176:P177)</f>
        <v>0</v>
      </c>
      <c r="Q175" s="157">
        <f t="shared" ref="Q175" si="707">SUM(Q176:Q177)</f>
        <v>4.3483009550799756E-2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0.60874107071939454</v>
      </c>
      <c r="D177" s="57">
        <v>0.89669718609673632</v>
      </c>
      <c r="E177" s="57">
        <v>0.7267478116652768</v>
      </c>
      <c r="F177" s="57">
        <v>0.54903565572940727</v>
      </c>
      <c r="G177" s="57">
        <v>0.573755742582713</v>
      </c>
      <c r="H177" s="57">
        <v>0.63538086219760426</v>
      </c>
      <c r="I177" s="57">
        <v>0.67760252480389738</v>
      </c>
      <c r="J177" s="57">
        <v>0.41679899453432262</v>
      </c>
      <c r="K177" s="57">
        <v>0.93725617172460984</v>
      </c>
      <c r="L177" s="57">
        <v>0.32599196653501405</v>
      </c>
      <c r="M177" s="57">
        <v>0.22725336657871079</v>
      </c>
      <c r="N177" s="57">
        <v>9.7662266984359494E-2</v>
      </c>
      <c r="O177" s="57">
        <v>9.0188122321161149E-2</v>
      </c>
      <c r="P177" s="57">
        <v>0</v>
      </c>
      <c r="Q177" s="57">
        <v>4.3483009550799756E-2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 t="str">
        <f>IF(RES_hhdet_in_tes!C3=0,"",RES_hhdet_in_tes!C3/RES_hhdet_in_fec!C3)</f>
        <v/>
      </c>
      <c r="D3" s="175" t="str">
        <f>IF(RES_hhdet_in_tes!D3=0,"",RES_hhdet_in_tes!D3/RES_hhdet_in_fec!D3)</f>
        <v/>
      </c>
      <c r="E3" s="175" t="str">
        <f>IF(RES_hhdet_in_tes!E3=0,"",RES_hhdet_in_tes!E3/RES_hhdet_in_fec!E3)</f>
        <v/>
      </c>
      <c r="F3" s="175" t="str">
        <f>IF(RES_hhdet_in_tes!F3=0,"",RES_hhdet_in_tes!F3/RES_hhdet_in_fec!F3)</f>
        <v/>
      </c>
      <c r="G3" s="175" t="str">
        <f>IF(RES_hhdet_in_tes!G3=0,"",RES_hhdet_in_tes!G3/RES_hhdet_in_fec!G3)</f>
        <v/>
      </c>
      <c r="H3" s="175" t="str">
        <f>IF(RES_hhdet_in_tes!H3=0,"",RES_hhdet_in_tes!H3/RES_hhdet_in_fec!H3)</f>
        <v/>
      </c>
      <c r="I3" s="175" t="str">
        <f>IF(RES_hhdet_in_tes!I3=0,"",RES_hhdet_in_tes!I3/RES_hhdet_in_fec!I3)</f>
        <v/>
      </c>
      <c r="J3" s="175" t="str">
        <f>IF(RES_hhdet_in_tes!J3=0,"",RES_hhdet_in_tes!J3/RES_hhdet_in_fec!J3)</f>
        <v/>
      </c>
      <c r="K3" s="175" t="str">
        <f>IF(RES_hhdet_in_tes!K3=0,"",RES_hhdet_in_tes!K3/RES_hhdet_in_fec!K3)</f>
        <v/>
      </c>
      <c r="L3" s="175" t="str">
        <f>IF(RES_hhdet_in_tes!L3=0,"",RES_hhdet_in_tes!L3/RES_hhdet_in_fec!L3)</f>
        <v/>
      </c>
      <c r="M3" s="175" t="str">
        <f>IF(RES_hhdet_in_tes!M3=0,"",RES_hhdet_in_tes!M3/RES_hhdet_in_fec!M3)</f>
        <v/>
      </c>
      <c r="N3" s="175" t="str">
        <f>IF(RES_hhdet_in_tes!N3=0,"",RES_hhdet_in_tes!N3/RES_hhdet_in_fec!N3)</f>
        <v/>
      </c>
      <c r="O3" s="175" t="str">
        <f>IF(RES_hhdet_in_tes!O3=0,"",RES_hhdet_in_tes!O3/RES_hhdet_in_fec!O3)</f>
        <v/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 t="str">
        <f>IF(RES_hhdet_in_tes!C4=0,"",RES_hhdet_in_tes!C4/RES_hhdet_in_fec!C4)</f>
        <v/>
      </c>
      <c r="D4" s="169" t="str">
        <f>IF(RES_hhdet_in_tes!D4=0,"",RES_hhdet_in_tes!D4/RES_hhdet_in_fec!D4)</f>
        <v/>
      </c>
      <c r="E4" s="169" t="str">
        <f>IF(RES_hhdet_in_tes!E4=0,"",RES_hhdet_in_tes!E4/RES_hhdet_in_fec!E4)</f>
        <v/>
      </c>
      <c r="F4" s="169" t="str">
        <f>IF(RES_hhdet_in_tes!F4=0,"",RES_hhdet_in_tes!F4/RES_hhdet_in_fec!F4)</f>
        <v/>
      </c>
      <c r="G4" s="169" t="str">
        <f>IF(RES_hhdet_in_tes!G4=0,"",RES_hhdet_in_tes!G4/RES_hhdet_in_fec!G4)</f>
        <v/>
      </c>
      <c r="H4" s="169" t="str">
        <f>IF(RES_hhdet_in_tes!H4=0,"",RES_hhdet_in_tes!H4/RES_hhdet_in_fec!H4)</f>
        <v/>
      </c>
      <c r="I4" s="169" t="str">
        <f>IF(RES_hhdet_in_tes!I4=0,"",RES_hhdet_in_tes!I4/RES_hhdet_in_fec!I4)</f>
        <v/>
      </c>
      <c r="J4" s="169" t="str">
        <f>IF(RES_hhdet_in_tes!J4=0,"",RES_hhdet_in_tes!J4/RES_hhdet_in_fec!J4)</f>
        <v/>
      </c>
      <c r="K4" s="169" t="str">
        <f>IF(RES_hhdet_in_tes!K4=0,"",RES_hhdet_in_tes!K4/RES_hhdet_in_fec!K4)</f>
        <v/>
      </c>
      <c r="L4" s="169" t="str">
        <f>IF(RES_hhdet_in_tes!L4=0,"",RES_hhdet_in_tes!L4/RES_hhdet_in_fec!L4)</f>
        <v/>
      </c>
      <c r="M4" s="169" t="str">
        <f>IF(RES_hhdet_in_tes!M4=0,"",RES_hhdet_in_tes!M4/RES_hhdet_in_fec!M4)</f>
        <v/>
      </c>
      <c r="N4" s="169" t="str">
        <f>IF(RES_hhdet_in_tes!N4=0,"",RES_hhdet_in_tes!N4/RES_hhdet_in_fec!N4)</f>
        <v/>
      </c>
      <c r="O4" s="169" t="str">
        <f>IF(RES_hhdet_in_tes!O4=0,"",RES_hhdet_in_tes!O4/RES_hhdet_in_fec!O4)</f>
        <v/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 t="str">
        <f>IF(RES_hhdet_in_tes!C5=0,"",RES_hhdet_in_tes!C5/RES_hhdet_in_fec!C5)</f>
        <v/>
      </c>
      <c r="D5" s="73" t="str">
        <f>IF(RES_hhdet_in_tes!D5=0,"",RES_hhdet_in_tes!D5/RES_hhdet_in_fec!D5)</f>
        <v/>
      </c>
      <c r="E5" s="73" t="str">
        <f>IF(RES_hhdet_in_tes!E5=0,"",RES_hhdet_in_tes!E5/RES_hhdet_in_fec!E5)</f>
        <v/>
      </c>
      <c r="F5" s="73" t="str">
        <f>IF(RES_hhdet_in_tes!F5=0,"",RES_hhdet_in_tes!F5/RES_hhdet_in_fec!F5)</f>
        <v/>
      </c>
      <c r="G5" s="73" t="str">
        <f>IF(RES_hhdet_in_tes!G5=0,"",RES_hhdet_in_tes!G5/RES_hhdet_in_fec!G5)</f>
        <v/>
      </c>
      <c r="H5" s="73" t="str">
        <f>IF(RES_hhdet_in_tes!H5=0,"",RES_hhdet_in_tes!H5/RES_hhdet_in_fec!H5)</f>
        <v/>
      </c>
      <c r="I5" s="73" t="str">
        <f>IF(RES_hhdet_in_tes!I5=0,"",RES_hhdet_in_tes!I5/RES_hhdet_in_fec!I5)</f>
        <v/>
      </c>
      <c r="J5" s="73" t="str">
        <f>IF(RES_hhdet_in_tes!J5=0,"",RES_hhdet_in_tes!J5/RES_hhdet_in_fec!J5)</f>
        <v/>
      </c>
      <c r="K5" s="73" t="str">
        <f>IF(RES_hhdet_in_tes!K5=0,"",RES_hhdet_in_tes!K5/RES_hhdet_in_fec!K5)</f>
        <v/>
      </c>
      <c r="L5" s="73" t="str">
        <f>IF(RES_hhdet_in_tes!L5=0,"",RES_hhdet_in_tes!L5/RES_hhdet_in_fec!L5)</f>
        <v/>
      </c>
      <c r="M5" s="73" t="str">
        <f>IF(RES_hhdet_in_tes!M5=0,"",RES_hhdet_in_tes!M5/RES_hhdet_in_fec!M5)</f>
        <v/>
      </c>
      <c r="N5" s="73" t="str">
        <f>IF(RES_hhdet_in_tes!N5=0,"",RES_hhdet_in_tes!N5/RES_hhdet_in_fec!N5)</f>
        <v/>
      </c>
      <c r="O5" s="73" t="str">
        <f>IF(RES_hhdet_in_tes!O5=0,"",RES_hhdet_in_tes!O5/RES_hhdet_in_fec!O5)</f>
        <v/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 t="str">
        <f>IF(RES_hhdet_in_tes!C6=0,"",RES_hhdet_in_tes!C6/RES_hhdet_in_fec!C6)</f>
        <v/>
      </c>
      <c r="D6" s="73" t="str">
        <f>IF(RES_hhdet_in_tes!D6=0,"",RES_hhdet_in_tes!D6/RES_hhdet_in_fec!D6)</f>
        <v/>
      </c>
      <c r="E6" s="73" t="str">
        <f>IF(RES_hhdet_in_tes!E6=0,"",RES_hhdet_in_tes!E6/RES_hhdet_in_fec!E6)</f>
        <v/>
      </c>
      <c r="F6" s="73" t="str">
        <f>IF(RES_hhdet_in_tes!F6=0,"",RES_hhdet_in_tes!F6/RES_hhdet_in_fec!F6)</f>
        <v/>
      </c>
      <c r="G6" s="73" t="str">
        <f>IF(RES_hhdet_in_tes!G6=0,"",RES_hhdet_in_tes!G6/RES_hhdet_in_fec!G6)</f>
        <v/>
      </c>
      <c r="H6" s="73" t="str">
        <f>IF(RES_hhdet_in_tes!H6=0,"",RES_hhdet_in_tes!H6/RES_hhdet_in_fec!H6)</f>
        <v/>
      </c>
      <c r="I6" s="73" t="str">
        <f>IF(RES_hhdet_in_tes!I6=0,"",RES_hhdet_in_tes!I6/RES_hhdet_in_fec!I6)</f>
        <v/>
      </c>
      <c r="J6" s="73" t="str">
        <f>IF(RES_hhdet_in_tes!J6=0,"",RES_hhdet_in_tes!J6/RES_hhdet_in_fec!J6)</f>
        <v/>
      </c>
      <c r="K6" s="73" t="str">
        <f>IF(RES_hhdet_in_tes!K6=0,"",RES_hhdet_in_tes!K6/RES_hhdet_in_fec!K6)</f>
        <v/>
      </c>
      <c r="L6" s="73" t="str">
        <f>IF(RES_hhdet_in_tes!L6=0,"",RES_hhdet_in_tes!L6/RES_hhdet_in_fec!L6)</f>
        <v/>
      </c>
      <c r="M6" s="73" t="str">
        <f>IF(RES_hhdet_in_tes!M6=0,"",RES_hhdet_in_tes!M6/RES_hhdet_in_fec!M6)</f>
        <v/>
      </c>
      <c r="N6" s="73" t="str">
        <f>IF(RES_hhdet_in_tes!N6=0,"",RES_hhdet_in_tes!N6/RES_hhdet_in_fec!N6)</f>
        <v/>
      </c>
      <c r="O6" s="73" t="str">
        <f>IF(RES_hhdet_in_tes!O6=0,"",RES_hhdet_in_tes!O6/RES_hhdet_in_fec!O6)</f>
        <v/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 t="str">
        <f>IF(RES_hhdet_in_tes!D7=0,"",RES_hhdet_in_tes!D7/RES_hhdet_in_fec!D7)</f>
        <v/>
      </c>
      <c r="E7" s="169" t="str">
        <f>IF(RES_hhdet_in_tes!E7=0,"",RES_hhdet_in_tes!E7/RES_hhdet_in_fec!E7)</f>
        <v/>
      </c>
      <c r="F7" s="169" t="str">
        <f>IF(RES_hhdet_in_tes!F7=0,"",RES_hhdet_in_tes!F7/RES_hhdet_in_fec!F7)</f>
        <v/>
      </c>
      <c r="G7" s="169" t="str">
        <f>IF(RES_hhdet_in_tes!G7=0,"",RES_hhdet_in_tes!G7/RES_hhdet_in_fec!G7)</f>
        <v/>
      </c>
      <c r="H7" s="169" t="str">
        <f>IF(RES_hhdet_in_tes!H7=0,"",RES_hhdet_in_tes!H7/RES_hhdet_in_fec!H7)</f>
        <v/>
      </c>
      <c r="I7" s="169" t="str">
        <f>IF(RES_hhdet_in_tes!I7=0,"",RES_hhdet_in_tes!I7/RES_hhdet_in_fec!I7)</f>
        <v/>
      </c>
      <c r="J7" s="169" t="str">
        <f>IF(RES_hhdet_in_tes!J7=0,"",RES_hhdet_in_tes!J7/RES_hhdet_in_fec!J7)</f>
        <v/>
      </c>
      <c r="K7" s="169" t="str">
        <f>IF(RES_hhdet_in_tes!K7=0,"",RES_hhdet_in_tes!K7/RES_hhdet_in_fec!K7)</f>
        <v/>
      </c>
      <c r="L7" s="169" t="str">
        <f>IF(RES_hhdet_in_tes!L7=0,"",RES_hhdet_in_tes!L7/RES_hhdet_in_fec!L7)</f>
        <v/>
      </c>
      <c r="M7" s="169" t="str">
        <f>IF(RES_hhdet_in_tes!M7=0,"",RES_hhdet_in_tes!M7/RES_hhdet_in_fec!M7)</f>
        <v/>
      </c>
      <c r="N7" s="169" t="str">
        <f>IF(RES_hhdet_in_tes!N7=0,"",RES_hhdet_in_tes!N7/RES_hhdet_in_fec!N7)</f>
        <v/>
      </c>
      <c r="O7" s="169" t="str">
        <f>IF(RES_hhdet_in_tes!O7=0,"",RES_hhdet_in_tes!O7/RES_hhdet_in_fec!O7)</f>
        <v/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 t="str">
        <f>IF(RES_hhdet_in_tes!D8=0,"",RES_hhdet_in_tes!D8/RES_hhdet_in_fec!D8)</f>
        <v/>
      </c>
      <c r="E8" s="73" t="str">
        <f>IF(RES_hhdet_in_tes!E8=0,"",RES_hhdet_in_tes!E8/RES_hhdet_in_fec!E8)</f>
        <v/>
      </c>
      <c r="F8" s="73" t="str">
        <f>IF(RES_hhdet_in_tes!F8=0,"",RES_hhdet_in_tes!F8/RES_hhdet_in_fec!F8)</f>
        <v/>
      </c>
      <c r="G8" s="73" t="str">
        <f>IF(RES_hhdet_in_tes!G8=0,"",RES_hhdet_in_tes!G8/RES_hhdet_in_fec!G8)</f>
        <v/>
      </c>
      <c r="H8" s="73" t="str">
        <f>IF(RES_hhdet_in_tes!H8=0,"",RES_hhdet_in_tes!H8/RES_hhdet_in_fec!H8)</f>
        <v/>
      </c>
      <c r="I8" s="73" t="str">
        <f>IF(RES_hhdet_in_tes!I8=0,"",RES_hhdet_in_tes!I8/RES_hhdet_in_fec!I8)</f>
        <v/>
      </c>
      <c r="J8" s="73" t="str">
        <f>IF(RES_hhdet_in_tes!J8=0,"",RES_hhdet_in_tes!J8/RES_hhdet_in_fec!J8)</f>
        <v/>
      </c>
      <c r="K8" s="73" t="str">
        <f>IF(RES_hhdet_in_tes!K8=0,"",RES_hhdet_in_tes!K8/RES_hhdet_in_fec!K8)</f>
        <v/>
      </c>
      <c r="L8" s="73" t="str">
        <f>IF(RES_hhdet_in_tes!L8=0,"",RES_hhdet_in_tes!L8/RES_hhdet_in_fec!L8)</f>
        <v/>
      </c>
      <c r="M8" s="73" t="str">
        <f>IF(RES_hhdet_in_tes!M8=0,"",RES_hhdet_in_tes!M8/RES_hhdet_in_fec!M8)</f>
        <v/>
      </c>
      <c r="N8" s="73" t="str">
        <f>IF(RES_hhdet_in_tes!N8=0,"",RES_hhdet_in_tes!N8/RES_hhdet_in_fec!N8)</f>
        <v/>
      </c>
      <c r="O8" s="73" t="str">
        <f>IF(RES_hhdet_in_tes!O8=0,"",RES_hhdet_in_tes!O8/RES_hhdet_in_fec!O8)</f>
        <v/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 t="str">
        <f>IF(RES_hhdet_in_tes!C9=0,"",RES_hhdet_in_tes!C9/RES_hhdet_in_fec!C9)</f>
        <v/>
      </c>
      <c r="D9" s="169" t="str">
        <f>IF(RES_hhdet_in_tes!D9=0,"",RES_hhdet_in_tes!D9/RES_hhdet_in_fec!D9)</f>
        <v/>
      </c>
      <c r="E9" s="169" t="str">
        <f>IF(RES_hhdet_in_tes!E9=0,"",RES_hhdet_in_tes!E9/RES_hhdet_in_fec!E9)</f>
        <v/>
      </c>
      <c r="F9" s="169" t="str">
        <f>IF(RES_hhdet_in_tes!F9=0,"",RES_hhdet_in_tes!F9/RES_hhdet_in_fec!F9)</f>
        <v/>
      </c>
      <c r="G9" s="169" t="str">
        <f>IF(RES_hhdet_in_tes!G9=0,"",RES_hhdet_in_tes!G9/RES_hhdet_in_fec!G9)</f>
        <v/>
      </c>
      <c r="H9" s="169" t="str">
        <f>IF(RES_hhdet_in_tes!H9=0,"",RES_hhdet_in_tes!H9/RES_hhdet_in_fec!H9)</f>
        <v/>
      </c>
      <c r="I9" s="169" t="str">
        <f>IF(RES_hhdet_in_tes!I9=0,"",RES_hhdet_in_tes!I9/RES_hhdet_in_fec!I9)</f>
        <v/>
      </c>
      <c r="J9" s="169" t="str">
        <f>IF(RES_hhdet_in_tes!J9=0,"",RES_hhdet_in_tes!J9/RES_hhdet_in_fec!J9)</f>
        <v/>
      </c>
      <c r="K9" s="169" t="str">
        <f>IF(RES_hhdet_in_tes!K9=0,"",RES_hhdet_in_tes!K9/RES_hhdet_in_fec!K9)</f>
        <v/>
      </c>
      <c r="L9" s="169" t="str">
        <f>IF(RES_hhdet_in_tes!L9=0,"",RES_hhdet_in_tes!L9/RES_hhdet_in_fec!L9)</f>
        <v/>
      </c>
      <c r="M9" s="169" t="str">
        <f>IF(RES_hhdet_in_tes!M9=0,"",RES_hhdet_in_tes!M9/RES_hhdet_in_fec!M9)</f>
        <v/>
      </c>
      <c r="N9" s="169" t="str">
        <f>IF(RES_hhdet_in_tes!N9=0,"",RES_hhdet_in_tes!N9/RES_hhdet_in_fec!N9)</f>
        <v/>
      </c>
      <c r="O9" s="169" t="str">
        <f>IF(RES_hhdet_in_tes!O9=0,"",RES_hhdet_in_tes!O9/RES_hhdet_in_fec!O9)</f>
        <v/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 t="str">
        <f>IF(RES_hhdet_in_tes!C10=0,"",RES_hhdet_in_tes!C10/RES_hhdet_in_fec!C10)</f>
        <v/>
      </c>
      <c r="D10" s="174" t="str">
        <f>IF(RES_hhdet_in_tes!D10=0,"",RES_hhdet_in_tes!D10/RES_hhdet_in_fec!D10)</f>
        <v/>
      </c>
      <c r="E10" s="174" t="str">
        <f>IF(RES_hhdet_in_tes!E10=0,"",RES_hhdet_in_tes!E10/RES_hhdet_in_fec!E10)</f>
        <v/>
      </c>
      <c r="F10" s="174" t="str">
        <f>IF(RES_hhdet_in_tes!F10=0,"",RES_hhdet_in_tes!F10/RES_hhdet_in_fec!F10)</f>
        <v/>
      </c>
      <c r="G10" s="174" t="str">
        <f>IF(RES_hhdet_in_tes!G10=0,"",RES_hhdet_in_tes!G10/RES_hhdet_in_fec!G10)</f>
        <v/>
      </c>
      <c r="H10" s="174" t="str">
        <f>IF(RES_hhdet_in_tes!H10=0,"",RES_hhdet_in_tes!H10/RES_hhdet_in_fec!H10)</f>
        <v/>
      </c>
      <c r="I10" s="174" t="str">
        <f>IF(RES_hhdet_in_tes!I10=0,"",RES_hhdet_in_tes!I10/RES_hhdet_in_fec!I10)</f>
        <v/>
      </c>
      <c r="J10" s="174" t="str">
        <f>IF(RES_hhdet_in_tes!J10=0,"",RES_hhdet_in_tes!J10/RES_hhdet_in_fec!J10)</f>
        <v/>
      </c>
      <c r="K10" s="174" t="str">
        <f>IF(RES_hhdet_in_tes!K10=0,"",RES_hhdet_in_tes!K10/RES_hhdet_in_fec!K10)</f>
        <v/>
      </c>
      <c r="L10" s="174" t="str">
        <f>IF(RES_hhdet_in_tes!L10=0,"",RES_hhdet_in_tes!L10/RES_hhdet_in_fec!L10)</f>
        <v/>
      </c>
      <c r="M10" s="174" t="str">
        <f>IF(RES_hhdet_in_tes!M10=0,"",RES_hhdet_in_tes!M10/RES_hhdet_in_fec!M10)</f>
        <v/>
      </c>
      <c r="N10" s="174" t="str">
        <f>IF(RES_hhdet_in_tes!N10=0,"",RES_hhdet_in_tes!N10/RES_hhdet_in_fec!N10)</f>
        <v/>
      </c>
      <c r="O10" s="174" t="str">
        <f>IF(RES_hhdet_in_tes!O10=0,"",RES_hhdet_in_tes!O10/RES_hhdet_in_fec!O10)</f>
        <v/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 t="str">
        <f>IF(RES_hhdet_in_tes!C15=0,"",RES_hhdet_in_tes!C15/RES_hhdet_in_fec!C15)</f>
        <v/>
      </c>
      <c r="D15" s="171" t="str">
        <f>IF(RES_hhdet_in_tes!D15=0,"",RES_hhdet_in_tes!D15/RES_hhdet_in_fec!D15)</f>
        <v/>
      </c>
      <c r="E15" s="171" t="str">
        <f>IF(RES_hhdet_in_tes!E15=0,"",RES_hhdet_in_tes!E15/RES_hhdet_in_fec!E15)</f>
        <v/>
      </c>
      <c r="F15" s="171" t="str">
        <f>IF(RES_hhdet_in_tes!F15=0,"",RES_hhdet_in_tes!F15/RES_hhdet_in_fec!F15)</f>
        <v/>
      </c>
      <c r="G15" s="171" t="str">
        <f>IF(RES_hhdet_in_tes!G15=0,"",RES_hhdet_in_tes!G15/RES_hhdet_in_fec!G15)</f>
        <v/>
      </c>
      <c r="H15" s="171" t="str">
        <f>IF(RES_hhdet_in_tes!H15=0,"",RES_hhdet_in_tes!H15/RES_hhdet_in_fec!H15)</f>
        <v/>
      </c>
      <c r="I15" s="171" t="str">
        <f>IF(RES_hhdet_in_tes!I15=0,"",RES_hhdet_in_tes!I15/RES_hhdet_in_fec!I15)</f>
        <v/>
      </c>
      <c r="J15" s="171" t="str">
        <f>IF(RES_hhdet_in_tes!J15=0,"",RES_hhdet_in_tes!J15/RES_hhdet_in_fec!J15)</f>
        <v/>
      </c>
      <c r="K15" s="171" t="str">
        <f>IF(RES_hhdet_in_tes!K15=0,"",RES_hhdet_in_tes!K15/RES_hhdet_in_fec!K15)</f>
        <v/>
      </c>
      <c r="L15" s="171" t="str">
        <f>IF(RES_hhdet_in_tes!L15=0,"",RES_hhdet_in_tes!L15/RES_hhdet_in_fec!L15)</f>
        <v/>
      </c>
      <c r="M15" s="171" t="str">
        <f>IF(RES_hhdet_in_tes!M15=0,"",RES_hhdet_in_tes!M15/RES_hhdet_in_fec!M15)</f>
        <v/>
      </c>
      <c r="N15" s="171" t="str">
        <f>IF(RES_hhdet_in_tes!N15=0,"",RES_hhdet_in_tes!N15/RES_hhdet_in_fec!N15)</f>
        <v/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 t="str">
        <f>IF(RES_hhdet_in_tes!E16=0,"",RES_hhdet_in_tes!E16/RES_hhdet_in_fec!E16)</f>
        <v/>
      </c>
      <c r="F16" s="170" t="str">
        <f>IF(RES_hhdet_in_tes!F16=0,"",RES_hhdet_in_tes!F16/RES_hhdet_in_fec!F16)</f>
        <v/>
      </c>
      <c r="G16" s="170" t="str">
        <f>IF(RES_hhdet_in_tes!G16=0,"",RES_hhdet_in_tes!G16/RES_hhdet_in_fec!G16)</f>
        <v/>
      </c>
      <c r="H16" s="170" t="str">
        <f>IF(RES_hhdet_in_tes!H16=0,"",RES_hhdet_in_tes!H16/RES_hhdet_in_fec!H16)</f>
        <v/>
      </c>
      <c r="I16" s="170" t="str">
        <f>IF(RES_hhdet_in_tes!I16=0,"",RES_hhdet_in_tes!I16/RES_hhdet_in_fec!I16)</f>
        <v/>
      </c>
      <c r="J16" s="170" t="str">
        <f>IF(RES_hhdet_in_tes!J16=0,"",RES_hhdet_in_tes!J16/RES_hhdet_in_fec!J16)</f>
        <v/>
      </c>
      <c r="K16" s="170" t="str">
        <f>IF(RES_hhdet_in_tes!K16=0,"",RES_hhdet_in_tes!K16/RES_hhdet_in_fec!K16)</f>
        <v/>
      </c>
      <c r="L16" s="170" t="str">
        <f>IF(RES_hhdet_in_tes!L16=0,"",RES_hhdet_in_tes!L16/RES_hhdet_in_fec!L16)</f>
        <v/>
      </c>
      <c r="M16" s="170" t="str">
        <f>IF(RES_hhdet_in_tes!M16=0,"",RES_hhdet_in_tes!M16/RES_hhdet_in_fec!M16)</f>
        <v/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 t="str">
        <f>IF(RES_hhdet_in_tes!E17=0,"",RES_hhdet_in_tes!E17/RES_hhdet_in_fec!E17)</f>
        <v/>
      </c>
      <c r="F17" s="73" t="str">
        <f>IF(RES_hhdet_in_tes!F17=0,"",RES_hhdet_in_tes!F17/RES_hhdet_in_fec!F17)</f>
        <v/>
      </c>
      <c r="G17" s="73" t="str">
        <f>IF(RES_hhdet_in_tes!G17=0,"",RES_hhdet_in_tes!G17/RES_hhdet_in_fec!G17)</f>
        <v/>
      </c>
      <c r="H17" s="73" t="str">
        <f>IF(RES_hhdet_in_tes!H17=0,"",RES_hhdet_in_tes!H17/RES_hhdet_in_fec!H17)</f>
        <v/>
      </c>
      <c r="I17" s="73" t="str">
        <f>IF(RES_hhdet_in_tes!I17=0,"",RES_hhdet_in_tes!I17/RES_hhdet_in_fec!I17)</f>
        <v/>
      </c>
      <c r="J17" s="73" t="str">
        <f>IF(RES_hhdet_in_tes!J17=0,"",RES_hhdet_in_tes!J17/RES_hhdet_in_fec!J17)</f>
        <v/>
      </c>
      <c r="K17" s="73" t="str">
        <f>IF(RES_hhdet_in_tes!K17=0,"",RES_hhdet_in_tes!K17/RES_hhdet_in_fec!K17)</f>
        <v/>
      </c>
      <c r="L17" s="73" t="str">
        <f>IF(RES_hhdet_in_tes!L17=0,"",RES_hhdet_in_tes!L17/RES_hhdet_in_fec!L17)</f>
        <v/>
      </c>
      <c r="M17" s="73" t="str">
        <f>IF(RES_hhdet_in_tes!M17=0,"",RES_hhdet_in_tes!M17/RES_hhdet_in_fec!M17)</f>
        <v/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 t="str">
        <f>IF(RES_hhdet_in_tes!E18=0,"",RES_hhdet_in_tes!E18/RES_hhdet_in_fec!E18)</f>
        <v/>
      </c>
      <c r="F18" s="73" t="str">
        <f>IF(RES_hhdet_in_tes!F18=0,"",RES_hhdet_in_tes!F18/RES_hhdet_in_fec!F18)</f>
        <v/>
      </c>
      <c r="G18" s="73" t="str">
        <f>IF(RES_hhdet_in_tes!G18=0,"",RES_hhdet_in_tes!G18/RES_hhdet_in_fec!G18)</f>
        <v/>
      </c>
      <c r="H18" s="73" t="str">
        <f>IF(RES_hhdet_in_tes!H18=0,"",RES_hhdet_in_tes!H18/RES_hhdet_in_fec!H18)</f>
        <v/>
      </c>
      <c r="I18" s="73" t="str">
        <f>IF(RES_hhdet_in_tes!I18=0,"",RES_hhdet_in_tes!I18/RES_hhdet_in_fec!I18)</f>
        <v/>
      </c>
      <c r="J18" s="73" t="str">
        <f>IF(RES_hhdet_in_tes!J18=0,"",RES_hhdet_in_tes!J18/RES_hhdet_in_fec!J18)</f>
        <v/>
      </c>
      <c r="K18" s="73" t="str">
        <f>IF(RES_hhdet_in_tes!K18=0,"",RES_hhdet_in_tes!K18/RES_hhdet_in_fec!K18)</f>
        <v/>
      </c>
      <c r="L18" s="73" t="str">
        <f>IF(RES_hhdet_in_tes!L18=0,"",RES_hhdet_in_tes!L18/RES_hhdet_in_fec!L18)</f>
        <v/>
      </c>
      <c r="M18" s="73" t="str">
        <f>IF(RES_hhdet_in_tes!M18=0,"",RES_hhdet_in_tes!M18/RES_hhdet_in_fec!M18)</f>
        <v/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 t="str">
        <f>IF(RES_hhdet_in_tes!C19=0,"",RES_hhdet_in_tes!C19/RES_hhdet_in_fec!C19)</f>
        <v/>
      </c>
      <c r="D19" s="169" t="str">
        <f>IF(RES_hhdet_in_tes!D19=0,"",RES_hhdet_in_tes!D19/RES_hhdet_in_fec!D19)</f>
        <v/>
      </c>
      <c r="E19" s="169" t="str">
        <f>IF(RES_hhdet_in_tes!E19=0,"",RES_hhdet_in_tes!E19/RES_hhdet_in_fec!E19)</f>
        <v/>
      </c>
      <c r="F19" s="169" t="str">
        <f>IF(RES_hhdet_in_tes!F19=0,"",RES_hhdet_in_tes!F19/RES_hhdet_in_fec!F19)</f>
        <v/>
      </c>
      <c r="G19" s="169" t="str">
        <f>IF(RES_hhdet_in_tes!G19=0,"",RES_hhdet_in_tes!G19/RES_hhdet_in_fec!G19)</f>
        <v/>
      </c>
      <c r="H19" s="169" t="str">
        <f>IF(RES_hhdet_in_tes!H19=0,"",RES_hhdet_in_tes!H19/RES_hhdet_in_fec!H19)</f>
        <v/>
      </c>
      <c r="I19" s="169" t="str">
        <f>IF(RES_hhdet_in_tes!I19=0,"",RES_hhdet_in_tes!I19/RES_hhdet_in_fec!I19)</f>
        <v/>
      </c>
      <c r="J19" s="169" t="str">
        <f>IF(RES_hhdet_in_tes!J19=0,"",RES_hhdet_in_tes!J19/RES_hhdet_in_fec!J19)</f>
        <v/>
      </c>
      <c r="K19" s="169" t="str">
        <f>IF(RES_hhdet_in_tes!K19=0,"",RES_hhdet_in_tes!K19/RES_hhdet_in_fec!K19)</f>
        <v/>
      </c>
      <c r="L19" s="169" t="str">
        <f>IF(RES_hhdet_in_tes!L19=0,"",RES_hhdet_in_tes!L19/RES_hhdet_in_fec!L19)</f>
        <v/>
      </c>
      <c r="M19" s="169" t="str">
        <f>IF(RES_hhdet_in_tes!M19=0,"",RES_hhdet_in_tes!M19/RES_hhdet_in_fec!M19)</f>
        <v/>
      </c>
      <c r="N19" s="169" t="str">
        <f>IF(RES_hhdet_in_tes!N19=0,"",RES_hhdet_in_tes!N19/RES_hhdet_in_fec!N19)</f>
        <v/>
      </c>
      <c r="O19" s="169" t="str">
        <f>IF(RES_hhdet_in_tes!O19=0,"",RES_hhdet_in_tes!O19/RES_hhdet_in_fec!O19)</f>
        <v/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 t="str">
        <f>IF(RES_hhdet_in_tes!C22=0,"",RES_hhdet_in_tes!C22/RES_hhdet_in_fec!C22)</f>
        <v/>
      </c>
      <c r="D22" s="65" t="str">
        <f>IF(RES_hhdet_in_tes!D22=0,"",RES_hhdet_in_tes!D22/RES_hhdet_in_fec!D22)</f>
        <v/>
      </c>
      <c r="E22" s="65" t="str">
        <f>IF(RES_hhdet_in_tes!E22=0,"",RES_hhdet_in_tes!E22/RES_hhdet_in_fec!E22)</f>
        <v/>
      </c>
      <c r="F22" s="65" t="str">
        <f>IF(RES_hhdet_in_tes!F22=0,"",RES_hhdet_in_tes!F22/RES_hhdet_in_fec!F22)</f>
        <v/>
      </c>
      <c r="G22" s="65" t="str">
        <f>IF(RES_hhdet_in_tes!G22=0,"",RES_hhdet_in_tes!G22/RES_hhdet_in_fec!G22)</f>
        <v/>
      </c>
      <c r="H22" s="65" t="str">
        <f>IF(RES_hhdet_in_tes!H22=0,"",RES_hhdet_in_tes!H22/RES_hhdet_in_fec!H22)</f>
        <v/>
      </c>
      <c r="I22" s="65" t="str">
        <f>IF(RES_hhdet_in_tes!I22=0,"",RES_hhdet_in_tes!I22/RES_hhdet_in_fec!I22)</f>
        <v/>
      </c>
      <c r="J22" s="65" t="str">
        <f>IF(RES_hhdet_in_tes!J22=0,"",RES_hhdet_in_tes!J22/RES_hhdet_in_fec!J22)</f>
        <v/>
      </c>
      <c r="K22" s="65" t="str">
        <f>IF(RES_hhdet_in_tes!K22=0,"",RES_hhdet_in_tes!K22/RES_hhdet_in_fec!K22)</f>
        <v/>
      </c>
      <c r="L22" s="65" t="str">
        <f>IF(RES_hhdet_in_tes!L22=0,"",RES_hhdet_in_tes!L22/RES_hhdet_in_fec!L22)</f>
        <v/>
      </c>
      <c r="M22" s="65" t="str">
        <f>IF(RES_hhdet_in_tes!M22=0,"",RES_hhdet_in_tes!M22/RES_hhdet_in_fec!M22)</f>
        <v/>
      </c>
      <c r="N22" s="65" t="str">
        <f>IF(RES_hhdet_in_tes!N22=0,"",RES_hhdet_in_tes!N22/RES_hhdet_in_fec!N22)</f>
        <v/>
      </c>
      <c r="O22" s="65" t="str">
        <f>IF(RES_hhdet_in_tes!O22=0,"",RES_hhdet_in_tes!O22/RES_hhdet_in_fec!O22)</f>
        <v/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>
        <f>IF(RES_hhdet_in_tes!C24=0,"",RES_hhdet_in_tes!C24/RES_hhdet_in_fec!C24)</f>
        <v>0.54315719685797037</v>
      </c>
      <c r="D24" s="175">
        <f>IF(RES_hhdet_in_tes!D24=0,"",RES_hhdet_in_tes!D24/RES_hhdet_in_fec!D24)</f>
        <v>0.55038886442798685</v>
      </c>
      <c r="E24" s="175">
        <f>IF(RES_hhdet_in_tes!E24=0,"",RES_hhdet_in_tes!E24/RES_hhdet_in_fec!E24)</f>
        <v>0.55408441083350346</v>
      </c>
      <c r="F24" s="175">
        <f>IF(RES_hhdet_in_tes!F24=0,"",RES_hhdet_in_tes!F24/RES_hhdet_in_fec!F24)</f>
        <v>0.55924803679260793</v>
      </c>
      <c r="G24" s="175">
        <f>IF(RES_hhdet_in_tes!G24=0,"",RES_hhdet_in_tes!G24/RES_hhdet_in_fec!G24)</f>
        <v>0.56611533267320213</v>
      </c>
      <c r="H24" s="175">
        <f>IF(RES_hhdet_in_tes!H24=0,"",RES_hhdet_in_tes!H24/RES_hhdet_in_fec!H24)</f>
        <v>0.58840802385453006</v>
      </c>
      <c r="I24" s="175">
        <f>IF(RES_hhdet_in_tes!I24=0,"",RES_hhdet_in_tes!I24/RES_hhdet_in_fec!I24)</f>
        <v>0.58229326399198744</v>
      </c>
      <c r="J24" s="175">
        <f>IF(RES_hhdet_in_tes!J24=0,"",RES_hhdet_in_tes!J24/RES_hhdet_in_fec!J24)</f>
        <v>0.58614802751966544</v>
      </c>
      <c r="K24" s="175">
        <f>IF(RES_hhdet_in_tes!K24=0,"",RES_hhdet_in_tes!K24/RES_hhdet_in_fec!K24)</f>
        <v>0.61377138163544875</v>
      </c>
      <c r="L24" s="175">
        <f>IF(RES_hhdet_in_tes!L24=0,"",RES_hhdet_in_tes!L24/RES_hhdet_in_fec!L24)</f>
        <v>0.61069723129819431</v>
      </c>
      <c r="M24" s="175">
        <f>IF(RES_hhdet_in_tes!M24=0,"",RES_hhdet_in_tes!M24/RES_hhdet_in_fec!M24)</f>
        <v>0.57821478061525178</v>
      </c>
      <c r="N24" s="175" t="str">
        <f>IF(RES_hhdet_in_tes!N24=0,"",RES_hhdet_in_tes!N24/RES_hhdet_in_fec!N24)</f>
        <v/>
      </c>
      <c r="O24" s="175" t="str">
        <f>IF(RES_hhdet_in_tes!O24=0,"",RES_hhdet_in_tes!O24/RES_hhdet_in_fec!O24)</f>
        <v/>
      </c>
      <c r="P24" s="175">
        <f>IF(RES_hhdet_in_tes!P24=0,"",RES_hhdet_in_tes!P24/RES_hhdet_in_fec!P24)</f>
        <v>0.79953498800000511</v>
      </c>
      <c r="Q24" s="175">
        <f>IF(RES_hhdet_in_tes!Q24=0,"",RES_hhdet_in_tes!Q24/RES_hhdet_in_fec!Q24)</f>
        <v>0.9756467066838459</v>
      </c>
    </row>
    <row r="25" spans="1:17" ht="12.95" customHeight="1" x14ac:dyDescent="0.25">
      <c r="A25" s="158" t="s">
        <v>65</v>
      </c>
      <c r="B25" s="169"/>
      <c r="C25" s="169">
        <f>IF(RES_hhdet_in_tes!C25=0,"",RES_hhdet_in_tes!C25/RES_hhdet_in_fec!C25)</f>
        <v>0.64132143769118033</v>
      </c>
      <c r="D25" s="169">
        <f>IF(RES_hhdet_in_tes!D25=0,"",RES_hhdet_in_tes!D25/RES_hhdet_in_fec!D25)</f>
        <v>0.64930749679725808</v>
      </c>
      <c r="E25" s="169">
        <f>IF(RES_hhdet_in_tes!E25=0,"",RES_hhdet_in_tes!E25/RES_hhdet_in_fec!E25)</f>
        <v>0.66163392948701383</v>
      </c>
      <c r="F25" s="169">
        <f>IF(RES_hhdet_in_tes!F25=0,"",RES_hhdet_in_tes!F25/RES_hhdet_in_fec!F25)</f>
        <v>0.66550311271803264</v>
      </c>
      <c r="G25" s="169">
        <f>IF(RES_hhdet_in_tes!G25=0,"",RES_hhdet_in_tes!G25/RES_hhdet_in_fec!G25)</f>
        <v>0.6699110457892129</v>
      </c>
      <c r="H25" s="169">
        <f>IF(RES_hhdet_in_tes!H25=0,"",RES_hhdet_in_tes!H25/RES_hhdet_in_fec!H25)</f>
        <v>0.66570120862969195</v>
      </c>
      <c r="I25" s="169">
        <f>IF(RES_hhdet_in_tes!I25=0,"",RES_hhdet_in_tes!I25/RES_hhdet_in_fec!I25)</f>
        <v>0.67376318258003964</v>
      </c>
      <c r="J25" s="169">
        <f>IF(RES_hhdet_in_tes!J25=0,"",RES_hhdet_in_tes!J25/RES_hhdet_in_fec!J25)</f>
        <v>0.66473236088431553</v>
      </c>
      <c r="K25" s="169">
        <f>IF(RES_hhdet_in_tes!K25=0,"",RES_hhdet_in_tes!K25/RES_hhdet_in_fec!K25)</f>
        <v>0.67037024122205868</v>
      </c>
      <c r="L25" s="169">
        <f>IF(RES_hhdet_in_tes!L25=0,"",RES_hhdet_in_tes!L25/RES_hhdet_in_fec!L25)</f>
        <v>0.67765109763110898</v>
      </c>
      <c r="M25" s="169">
        <f>IF(RES_hhdet_in_tes!M25=0,"",RES_hhdet_in_tes!M25/RES_hhdet_in_fec!M25)</f>
        <v>0.67042687284814828</v>
      </c>
      <c r="N25" s="169" t="str">
        <f>IF(RES_hhdet_in_tes!N25=0,"",RES_hhdet_in_tes!N25/RES_hhdet_in_fec!N25)</f>
        <v/>
      </c>
      <c r="O25" s="169" t="str">
        <f>IF(RES_hhdet_in_tes!O25=0,"",RES_hhdet_in_tes!O25/RES_hhdet_in_fec!O25)</f>
        <v/>
      </c>
      <c r="P25" s="169">
        <f>IF(RES_hhdet_in_tes!P25=0,"",RES_hhdet_in_tes!P25/RES_hhdet_in_fec!P25)</f>
        <v>0.68950390853731913</v>
      </c>
      <c r="Q25" s="169">
        <f>IF(RES_hhdet_in_tes!Q25=0,"",RES_hhdet_in_tes!Q25/RES_hhdet_in_fec!Q25)</f>
        <v>0.6866202643495859</v>
      </c>
    </row>
    <row r="26" spans="1:17" ht="12" customHeight="1" x14ac:dyDescent="0.25">
      <c r="A26" s="23" t="s">
        <v>84</v>
      </c>
      <c r="B26" s="73"/>
      <c r="C26" s="73">
        <f>IF(RES_hhdet_in_tes!C26=0,"",RES_hhdet_in_tes!C26/RES_hhdet_in_fec!C26)</f>
        <v>0.63675545272641498</v>
      </c>
      <c r="D26" s="73">
        <f>IF(RES_hhdet_in_tes!D26=0,"",RES_hhdet_in_tes!D26/RES_hhdet_in_fec!D26)</f>
        <v>0.64033256229649771</v>
      </c>
      <c r="E26" s="73">
        <f>IF(RES_hhdet_in_tes!E26=0,"",RES_hhdet_in_tes!E26/RES_hhdet_in_fec!E26)</f>
        <v>0.6439359155919806</v>
      </c>
      <c r="F26" s="73">
        <f>IF(RES_hhdet_in_tes!F26=0,"",RES_hhdet_in_tes!F26/RES_hhdet_in_fec!F26)</f>
        <v>0.64733248147167499</v>
      </c>
      <c r="G26" s="73">
        <f>IF(RES_hhdet_in_tes!G26=0,"",RES_hhdet_in_tes!G26/RES_hhdet_in_fec!G26)</f>
        <v>0.6512556017836324</v>
      </c>
      <c r="H26" s="73">
        <f>IF(RES_hhdet_in_tes!H26=0,"",RES_hhdet_in_tes!H26/RES_hhdet_in_fec!H26)</f>
        <v>0.65570400512889104</v>
      </c>
      <c r="I26" s="73">
        <f>IF(RES_hhdet_in_tes!I26=0,"",RES_hhdet_in_tes!I26/RES_hhdet_in_fec!I26)</f>
        <v>0.66069201658538612</v>
      </c>
      <c r="J26" s="73">
        <f>IF(RES_hhdet_in_tes!J26=0,"",RES_hhdet_in_tes!J26/RES_hhdet_in_fec!J26)</f>
        <v>0.66100494175577817</v>
      </c>
      <c r="K26" s="73">
        <f>IF(RES_hhdet_in_tes!K26=0,"",RES_hhdet_in_tes!K26/RES_hhdet_in_fec!K26)</f>
        <v>0.66628495532997334</v>
      </c>
      <c r="L26" s="73">
        <f>IF(RES_hhdet_in_tes!L26=0,"",RES_hhdet_in_tes!L26/RES_hhdet_in_fec!L26)</f>
        <v>0.66249244312290889</v>
      </c>
      <c r="M26" s="73">
        <f>IF(RES_hhdet_in_tes!M26=0,"",RES_hhdet_in_tes!M26/RES_hhdet_in_fec!M26)</f>
        <v>0.66661887136759901</v>
      </c>
      <c r="N26" s="73" t="str">
        <f>IF(RES_hhdet_in_tes!N26=0,"",RES_hhdet_in_tes!N26/RES_hhdet_in_fec!N26)</f>
        <v/>
      </c>
      <c r="O26" s="73" t="str">
        <f>IF(RES_hhdet_in_tes!O26=0,"",RES_hhdet_in_tes!O26/RES_hhdet_in_fec!O26)</f>
        <v/>
      </c>
      <c r="P26" s="73">
        <f>IF(RES_hhdet_in_tes!P26=0,"",RES_hhdet_in_tes!P26/RES_hhdet_in_fec!P26)</f>
        <v>0.68547854821230469</v>
      </c>
      <c r="Q26" s="73">
        <f>IF(RES_hhdet_in_tes!Q26=0,"",RES_hhdet_in_tes!Q26/RES_hhdet_in_fec!Q26)</f>
        <v>0.68137580266833064</v>
      </c>
    </row>
    <row r="27" spans="1:17" ht="12" customHeight="1" x14ac:dyDescent="0.25">
      <c r="A27" s="23" t="s">
        <v>60</v>
      </c>
      <c r="B27" s="73"/>
      <c r="C27" s="73">
        <f>IF(RES_hhdet_in_tes!C27=0,"",RES_hhdet_in_tes!C27/RES_hhdet_in_fec!C27)</f>
        <v>1.0870319446756143</v>
      </c>
      <c r="D27" s="73">
        <f>IF(RES_hhdet_in_tes!D27=0,"",RES_hhdet_in_tes!D27/RES_hhdet_in_fec!D27)</f>
        <v>1.0863590394393774</v>
      </c>
      <c r="E27" s="73">
        <f>IF(RES_hhdet_in_tes!E27=0,"",RES_hhdet_in_tes!E27/RES_hhdet_in_fec!E27)</f>
        <v>1.0852957524013218</v>
      </c>
      <c r="F27" s="73">
        <f>IF(RES_hhdet_in_tes!F27=0,"",RES_hhdet_in_tes!F27/RES_hhdet_in_fec!F27)</f>
        <v>1.0839322223605767</v>
      </c>
      <c r="G27" s="73">
        <f>IF(RES_hhdet_in_tes!G27=0,"",RES_hhdet_in_tes!G27/RES_hhdet_in_fec!G27)</f>
        <v>1.0805643623195342</v>
      </c>
      <c r="H27" s="73">
        <f>IF(RES_hhdet_in_tes!H27=0,"",RES_hhdet_in_tes!H27/RES_hhdet_in_fec!H27)</f>
        <v>1.0766018475816905</v>
      </c>
      <c r="I27" s="73">
        <f>IF(RES_hhdet_in_tes!I27=0,"",RES_hhdet_in_tes!I27/RES_hhdet_in_fec!I27)</f>
        <v>1.0753091246944746</v>
      </c>
      <c r="J27" s="73">
        <f>IF(RES_hhdet_in_tes!J27=0,"",RES_hhdet_in_tes!J27/RES_hhdet_in_fec!J27)</f>
        <v>1.0645032413370672</v>
      </c>
      <c r="K27" s="73">
        <f>IF(RES_hhdet_in_tes!K27=0,"",RES_hhdet_in_tes!K27/RES_hhdet_in_fec!K27)</f>
        <v>1.0641500691980357</v>
      </c>
      <c r="L27" s="73">
        <f>IF(RES_hhdet_in_tes!L27=0,"",RES_hhdet_in_tes!L27/RES_hhdet_in_fec!L27)</f>
        <v>1.0220023884888094</v>
      </c>
      <c r="M27" s="73">
        <f>IF(RES_hhdet_in_tes!M27=0,"",RES_hhdet_in_tes!M27/RES_hhdet_in_fec!M27)</f>
        <v>1.0205098324882262</v>
      </c>
      <c r="N27" s="73" t="str">
        <f>IF(RES_hhdet_in_tes!N27=0,"",RES_hhdet_in_tes!N27/RES_hhdet_in_fec!N27)</f>
        <v/>
      </c>
      <c r="O27" s="73" t="str">
        <f>IF(RES_hhdet_in_tes!O27=0,"",RES_hhdet_in_tes!O27/RES_hhdet_in_fec!O27)</f>
        <v/>
      </c>
      <c r="P27" s="73">
        <f>IF(RES_hhdet_in_tes!P27=0,"",RES_hhdet_in_tes!P27/RES_hhdet_in_fec!P27)</f>
        <v>1.0324211408066966</v>
      </c>
      <c r="Q27" s="73">
        <f>IF(RES_hhdet_in_tes!Q27=0,"",RES_hhdet_in_tes!Q27/RES_hhdet_in_fec!Q27)</f>
        <v>1.0213679264148867</v>
      </c>
    </row>
    <row r="28" spans="1:17" ht="12.95" customHeight="1" x14ac:dyDescent="0.25">
      <c r="A28" s="158" t="s">
        <v>112</v>
      </c>
      <c r="B28" s="169"/>
      <c r="C28" s="169">
        <f>IF(RES_hhdet_in_tes!C28=0,"",RES_hhdet_in_tes!C28/RES_hhdet_in_fec!C28)</f>
        <v>1.8619204980650166</v>
      </c>
      <c r="D28" s="169">
        <f>IF(RES_hhdet_in_tes!D28=0,"",RES_hhdet_in_tes!D28/RES_hhdet_in_fec!D28)</f>
        <v>1.9189512502959611</v>
      </c>
      <c r="E28" s="169">
        <f>IF(RES_hhdet_in_tes!E28=0,"",RES_hhdet_in_tes!E28/RES_hhdet_in_fec!E28)</f>
        <v>1.9821106588764672</v>
      </c>
      <c r="F28" s="169">
        <f>IF(RES_hhdet_in_tes!F28=0,"",RES_hhdet_in_tes!F28/RES_hhdet_in_fec!F28)</f>
        <v>2.0563047220797146</v>
      </c>
      <c r="G28" s="169">
        <f>IF(RES_hhdet_in_tes!G28=0,"",RES_hhdet_in_tes!G28/RES_hhdet_in_fec!G28)</f>
        <v>2.1427855072563133</v>
      </c>
      <c r="H28" s="169">
        <f>IF(RES_hhdet_in_tes!H28=0,"",RES_hhdet_in_tes!H28/RES_hhdet_in_fec!H28)</f>
        <v>2.2457748413485774</v>
      </c>
      <c r="I28" s="169">
        <f>IF(RES_hhdet_in_tes!I28=0,"",RES_hhdet_in_tes!I28/RES_hhdet_in_fec!I28)</f>
        <v>2.3658036141271221</v>
      </c>
      <c r="J28" s="169">
        <f>IF(RES_hhdet_in_tes!J28=0,"",RES_hhdet_in_tes!J28/RES_hhdet_in_fec!J28)</f>
        <v>2.4304794455564944</v>
      </c>
      <c r="K28" s="169">
        <f>IF(RES_hhdet_in_tes!K28=0,"",RES_hhdet_in_tes!K28/RES_hhdet_in_fec!K28)</f>
        <v>2.5933526771549449</v>
      </c>
      <c r="L28" s="169">
        <f>IF(RES_hhdet_in_tes!L28=0,"",RES_hhdet_in_tes!L28/RES_hhdet_in_fec!L28)</f>
        <v>2.7938182890828518</v>
      </c>
      <c r="M28" s="169">
        <f>IF(RES_hhdet_in_tes!M28=0,"",RES_hhdet_in_tes!M28/RES_hhdet_in_fec!M28)</f>
        <v>2.9767720970567999</v>
      </c>
      <c r="N28" s="169" t="str">
        <f>IF(RES_hhdet_in_tes!N28=0,"",RES_hhdet_in_tes!N28/RES_hhdet_in_fec!N28)</f>
        <v/>
      </c>
      <c r="O28" s="169" t="str">
        <f>IF(RES_hhdet_in_tes!O28=0,"",RES_hhdet_in_tes!O28/RES_hhdet_in_fec!O28)</f>
        <v/>
      </c>
      <c r="P28" s="169">
        <f>IF(RES_hhdet_in_tes!P28=0,"",RES_hhdet_in_tes!P28/RES_hhdet_in_fec!P28)</f>
        <v>3.4636299654542095</v>
      </c>
      <c r="Q28" s="169">
        <f>IF(RES_hhdet_in_tes!Q28=0,"",RES_hhdet_in_tes!Q28/RES_hhdet_in_fec!Q28)</f>
        <v>3.6179710895874031</v>
      </c>
    </row>
    <row r="29" spans="1:17" ht="12" customHeight="1" x14ac:dyDescent="0.25">
      <c r="A29" s="23" t="s">
        <v>60</v>
      </c>
      <c r="B29" s="73"/>
      <c r="C29" s="73">
        <f>IF(RES_hhdet_in_tes!C29=0,"",RES_hhdet_in_tes!C29/RES_hhdet_in_fec!C29)</f>
        <v>1.8619204980650166</v>
      </c>
      <c r="D29" s="73">
        <f>IF(RES_hhdet_in_tes!D29=0,"",RES_hhdet_in_tes!D29/RES_hhdet_in_fec!D29)</f>
        <v>1.9189512502959611</v>
      </c>
      <c r="E29" s="73">
        <f>IF(RES_hhdet_in_tes!E29=0,"",RES_hhdet_in_tes!E29/RES_hhdet_in_fec!E29)</f>
        <v>1.9821106588764672</v>
      </c>
      <c r="F29" s="73">
        <f>IF(RES_hhdet_in_tes!F29=0,"",RES_hhdet_in_tes!F29/RES_hhdet_in_fec!F29)</f>
        <v>2.0563047220797146</v>
      </c>
      <c r="G29" s="73">
        <f>IF(RES_hhdet_in_tes!G29=0,"",RES_hhdet_in_tes!G29/RES_hhdet_in_fec!G29)</f>
        <v>2.1427855072563133</v>
      </c>
      <c r="H29" s="73">
        <f>IF(RES_hhdet_in_tes!H29=0,"",RES_hhdet_in_tes!H29/RES_hhdet_in_fec!H29)</f>
        <v>2.2457748413485774</v>
      </c>
      <c r="I29" s="73">
        <f>IF(RES_hhdet_in_tes!I29=0,"",RES_hhdet_in_tes!I29/RES_hhdet_in_fec!I29)</f>
        <v>2.3658036141271221</v>
      </c>
      <c r="J29" s="73">
        <f>IF(RES_hhdet_in_tes!J29=0,"",RES_hhdet_in_tes!J29/RES_hhdet_in_fec!J29)</f>
        <v>2.4304794455564944</v>
      </c>
      <c r="K29" s="73">
        <f>IF(RES_hhdet_in_tes!K29=0,"",RES_hhdet_in_tes!K29/RES_hhdet_in_fec!K29)</f>
        <v>2.5933526771549449</v>
      </c>
      <c r="L29" s="73">
        <f>IF(RES_hhdet_in_tes!L29=0,"",RES_hhdet_in_tes!L29/RES_hhdet_in_fec!L29)</f>
        <v>2.7938182890828518</v>
      </c>
      <c r="M29" s="73">
        <f>IF(RES_hhdet_in_tes!M29=0,"",RES_hhdet_in_tes!M29/RES_hhdet_in_fec!M29)</f>
        <v>2.9767720970567999</v>
      </c>
      <c r="N29" s="73" t="str">
        <f>IF(RES_hhdet_in_tes!N29=0,"",RES_hhdet_in_tes!N29/RES_hhdet_in_fec!N29)</f>
        <v/>
      </c>
      <c r="O29" s="73" t="str">
        <f>IF(RES_hhdet_in_tes!O29=0,"",RES_hhdet_in_tes!O29/RES_hhdet_in_fec!O29)</f>
        <v/>
      </c>
      <c r="P29" s="73">
        <f>IF(RES_hhdet_in_tes!P29=0,"",RES_hhdet_in_tes!P29/RES_hhdet_in_fec!P29)</f>
        <v>3.4636299654542095</v>
      </c>
      <c r="Q29" s="73">
        <f>IF(RES_hhdet_in_tes!Q29=0,"",RES_hhdet_in_tes!Q29/RES_hhdet_in_fec!Q29)</f>
        <v>3.6179710895874031</v>
      </c>
    </row>
    <row r="30" spans="1:17" ht="12" customHeight="1" x14ac:dyDescent="0.25">
      <c r="A30" s="158" t="s">
        <v>63</v>
      </c>
      <c r="B30" s="169"/>
      <c r="C30" s="169">
        <f>IF(RES_hhdet_in_tes!C30=0,"",RES_hhdet_in_tes!C30/RES_hhdet_in_fec!C30)</f>
        <v>0.57306831671147518</v>
      </c>
      <c r="D30" s="169">
        <f>IF(RES_hhdet_in_tes!D30=0,"",RES_hhdet_in_tes!D30/RES_hhdet_in_fec!D30)</f>
        <v>0.57856017352432176</v>
      </c>
      <c r="E30" s="169">
        <f>IF(RES_hhdet_in_tes!E30=0,"",RES_hhdet_in_tes!E30/RES_hhdet_in_fec!E30)</f>
        <v>0.57795755736825893</v>
      </c>
      <c r="F30" s="169">
        <f>IF(RES_hhdet_in_tes!F30=0,"",RES_hhdet_in_tes!F30/RES_hhdet_in_fec!F30)</f>
        <v>0.58092369145338507</v>
      </c>
      <c r="G30" s="169">
        <f>IF(RES_hhdet_in_tes!G30=0,"",RES_hhdet_in_tes!G30/RES_hhdet_in_fec!G30)</f>
        <v>0.61342714973425705</v>
      </c>
      <c r="H30" s="169">
        <f>IF(RES_hhdet_in_tes!H30=0,"",RES_hhdet_in_tes!H30/RES_hhdet_in_fec!H30)</f>
        <v>0.73464695046902495</v>
      </c>
      <c r="I30" s="169">
        <f>IF(RES_hhdet_in_tes!I30=0,"",RES_hhdet_in_tes!I30/RES_hhdet_in_fec!I30)</f>
        <v>0.61474834916118493</v>
      </c>
      <c r="J30" s="169">
        <f>IF(RES_hhdet_in_tes!J30=0,"",RES_hhdet_in_tes!J30/RES_hhdet_in_fec!J30)</f>
        <v>0.64227219788019185</v>
      </c>
      <c r="K30" s="169">
        <f>IF(RES_hhdet_in_tes!K30=0,"",RES_hhdet_in_tes!K30/RES_hhdet_in_fec!K30)</f>
        <v>0.76212105980636069</v>
      </c>
      <c r="L30" s="169">
        <f>IF(RES_hhdet_in_tes!L30=0,"",RES_hhdet_in_tes!L30/RES_hhdet_in_fec!L30)</f>
        <v>0.69412915895908367</v>
      </c>
      <c r="M30" s="169">
        <f>IF(RES_hhdet_in_tes!M30=0,"",RES_hhdet_in_tes!M30/RES_hhdet_in_fec!M30)</f>
        <v>0.69160238622728853</v>
      </c>
      <c r="N30" s="169" t="str">
        <f>IF(RES_hhdet_in_tes!N30=0,"",RES_hhdet_in_tes!N30/RES_hhdet_in_fec!N30)</f>
        <v/>
      </c>
      <c r="O30" s="169" t="str">
        <f>IF(RES_hhdet_in_tes!O30=0,"",RES_hhdet_in_tes!O30/RES_hhdet_in_fec!O30)</f>
        <v/>
      </c>
      <c r="P30" s="169">
        <f>IF(RES_hhdet_in_tes!P30=0,"",RES_hhdet_in_tes!P30/RES_hhdet_in_fec!P30)</f>
        <v>0.7720752143131675</v>
      </c>
      <c r="Q30" s="169">
        <f>IF(RES_hhdet_in_tes!Q30=0,"",RES_hhdet_in_tes!Q30/RES_hhdet_in_fec!Q30)</f>
        <v>0.77970311442013895</v>
      </c>
    </row>
    <row r="31" spans="1:17" ht="12" customHeight="1" x14ac:dyDescent="0.25">
      <c r="A31" s="167" t="s">
        <v>169</v>
      </c>
      <c r="B31" s="174"/>
      <c r="C31" s="174">
        <f>IF(RES_hhdet_in_tes!C31=0,"",RES_hhdet_in_tes!C31/RES_hhdet_in_fec!C31)</f>
        <v>0.5607998074366749</v>
      </c>
      <c r="D31" s="174">
        <f>IF(RES_hhdet_in_tes!D31=0,"",RES_hhdet_in_tes!D31/RES_hhdet_in_fec!D31)</f>
        <v>0.56388886482124778</v>
      </c>
      <c r="E31" s="174">
        <f>IF(RES_hhdet_in_tes!E31=0,"",RES_hhdet_in_tes!E31/RES_hhdet_in_fec!E31)</f>
        <v>0.56695082355570059</v>
      </c>
      <c r="F31" s="174">
        <f>IF(RES_hhdet_in_tes!F31=0,"",RES_hhdet_in_tes!F31/RES_hhdet_in_fec!F31)</f>
        <v>0.56986829197665079</v>
      </c>
      <c r="G31" s="174">
        <f>IF(RES_hhdet_in_tes!G31=0,"",RES_hhdet_in_tes!G31/RES_hhdet_in_fec!G31)</f>
        <v>0.57278695457182949</v>
      </c>
      <c r="H31" s="174" t="str">
        <f>IF(RES_hhdet_in_tes!H31=0,"",RES_hhdet_in_tes!H31/RES_hhdet_in_fec!H31)</f>
        <v/>
      </c>
      <c r="I31" s="174">
        <f>IF(RES_hhdet_in_tes!I31=0,"",RES_hhdet_in_tes!I31/RES_hhdet_in_fec!I31)</f>
        <v>0.57959454560311097</v>
      </c>
      <c r="J31" s="174">
        <f>IF(RES_hhdet_in_tes!J31=0,"",RES_hhdet_in_tes!J31/RES_hhdet_in_fec!J31)</f>
        <v>0.58207147266518389</v>
      </c>
      <c r="K31" s="174" t="str">
        <f>IF(RES_hhdet_in_tes!K31=0,"",RES_hhdet_in_tes!K31/RES_hhdet_in_fec!K31)</f>
        <v/>
      </c>
      <c r="L31" s="174">
        <f>IF(RES_hhdet_in_tes!L31=0,"",RES_hhdet_in_tes!L31/RES_hhdet_in_fec!L31)</f>
        <v>0.58666480403748278</v>
      </c>
      <c r="M31" s="174">
        <f>IF(RES_hhdet_in_tes!M31=0,"",RES_hhdet_in_tes!M31/RES_hhdet_in_fec!M31)</f>
        <v>0.58773043281553305</v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>
        <f>IF(RES_hhdet_in_tes!C32=0,"",RES_hhdet_in_tes!C32/RES_hhdet_in_fec!C32)</f>
        <v>0.78532687926409117</v>
      </c>
      <c r="D32" s="174">
        <f>IF(RES_hhdet_in_tes!D32=0,"",RES_hhdet_in_tes!D32/RES_hhdet_in_fec!D32)</f>
        <v>0.78778844459261554</v>
      </c>
      <c r="E32" s="174">
        <f>IF(RES_hhdet_in_tes!E32=0,"",RES_hhdet_in_tes!E32/RES_hhdet_in_fec!E32)</f>
        <v>0.79024936899584364</v>
      </c>
      <c r="F32" s="174">
        <f>IF(RES_hhdet_in_tes!F32=0,"",RES_hhdet_in_tes!F32/RES_hhdet_in_fec!F32)</f>
        <v>0.792575617784403</v>
      </c>
      <c r="G32" s="174">
        <f>IF(RES_hhdet_in_tes!G32=0,"",RES_hhdet_in_tes!G32/RES_hhdet_in_fec!G32)</f>
        <v>0.79338123312699549</v>
      </c>
      <c r="H32" s="174" t="str">
        <f>IF(RES_hhdet_in_tes!H32=0,"",RES_hhdet_in_tes!H32/RES_hhdet_in_fec!H32)</f>
        <v/>
      </c>
      <c r="I32" s="174">
        <f>IF(RES_hhdet_in_tes!I32=0,"",RES_hhdet_in_tes!I32/RES_hhdet_in_fec!I32)</f>
        <v>0.79718578537369389</v>
      </c>
      <c r="J32" s="174">
        <f>IF(RES_hhdet_in_tes!J32=0,"",RES_hhdet_in_tes!J32/RES_hhdet_in_fec!J32)</f>
        <v>0.79758740008067031</v>
      </c>
      <c r="K32" s="174" t="str">
        <f>IF(RES_hhdet_in_tes!K32=0,"",RES_hhdet_in_tes!K32/RES_hhdet_in_fec!K32)</f>
        <v/>
      </c>
      <c r="L32" s="174">
        <f>IF(RES_hhdet_in_tes!L32=0,"",RES_hhdet_in_tes!L32/RES_hhdet_in_fec!L32)</f>
        <v>0.79842390439078825</v>
      </c>
      <c r="M32" s="174">
        <f>IF(RES_hhdet_in_tes!M32=0,"",RES_hhdet_in_tes!M32/RES_hhdet_in_fec!M32)</f>
        <v>0.80015008364164419</v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>
        <f>IF(RES_hhdet_in_tes!C33=0,"",RES_hhdet_in_tes!C33/RES_hhdet_in_fec!C33)</f>
        <v>0.53946009520263627</v>
      </c>
      <c r="D33" s="173">
        <f>IF(RES_hhdet_in_tes!D33=0,"",RES_hhdet_in_tes!D33/RES_hhdet_in_fec!D33)</f>
        <v>0.54282521112864679</v>
      </c>
      <c r="E33" s="173">
        <f>IF(RES_hhdet_in_tes!E33=0,"",RES_hhdet_in_tes!E33/RES_hhdet_in_fec!E33)</f>
        <v>0.54603906605958175</v>
      </c>
      <c r="F33" s="173">
        <f>IF(RES_hhdet_in_tes!F33=0,"",RES_hhdet_in_tes!F33/RES_hhdet_in_fec!F33)</f>
        <v>0.54911595209058761</v>
      </c>
      <c r="G33" s="173">
        <f>IF(RES_hhdet_in_tes!G33=0,"",RES_hhdet_in_tes!G33/RES_hhdet_in_fec!G33)</f>
        <v>0.55391013397557243</v>
      </c>
      <c r="H33" s="173" t="str">
        <f>IF(RES_hhdet_in_tes!H33=0,"",RES_hhdet_in_tes!H33/RES_hhdet_in_fec!H33)</f>
        <v/>
      </c>
      <c r="I33" s="173">
        <f>IF(RES_hhdet_in_tes!I33=0,"",RES_hhdet_in_tes!I33/RES_hhdet_in_fec!I33)</f>
        <v>0.56527777084051389</v>
      </c>
      <c r="J33" s="173">
        <f>IF(RES_hhdet_in_tes!J33=0,"",RES_hhdet_in_tes!J33/RES_hhdet_in_fec!J33)</f>
        <v>0.57183403722270032</v>
      </c>
      <c r="K33" s="173" t="str">
        <f>IF(RES_hhdet_in_tes!K33=0,"",RES_hhdet_in_tes!K33/RES_hhdet_in_fec!K33)</f>
        <v/>
      </c>
      <c r="L33" s="173">
        <f>IF(RES_hhdet_in_tes!L33=0,"",RES_hhdet_in_tes!L33/RES_hhdet_in_fec!L33)</f>
        <v>0.58891526475490619</v>
      </c>
      <c r="M33" s="173">
        <f>IF(RES_hhdet_in_tes!M33=0,"",RES_hhdet_in_tes!M33/RES_hhdet_in_fec!M33)</f>
        <v>0.59053684555025021</v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>
        <f>IF(RES_hhdet_in_tes!C34=0,"",RES_hhdet_in_tes!C34/RES_hhdet_in_fec!C34)</f>
        <v>1.0400661783791223</v>
      </c>
      <c r="D34" s="172">
        <f>IF(RES_hhdet_in_tes!D34=0,"",RES_hhdet_in_tes!D34/RES_hhdet_in_fec!D34)</f>
        <v>1.0395244763439311</v>
      </c>
      <c r="E34" s="172">
        <f>IF(RES_hhdet_in_tes!E34=0,"",RES_hhdet_in_tes!E34/RES_hhdet_in_fec!E34)</f>
        <v>1.0392230995026277</v>
      </c>
      <c r="F34" s="172">
        <f>IF(RES_hhdet_in_tes!F34=0,"",RES_hhdet_in_tes!F34/RES_hhdet_in_fec!F34)</f>
        <v>1.038896430201171</v>
      </c>
      <c r="G34" s="172">
        <f>IF(RES_hhdet_in_tes!G34=0,"",RES_hhdet_in_tes!G34/RES_hhdet_in_fec!G34)</f>
        <v>1.0339126266417074</v>
      </c>
      <c r="H34" s="172" t="str">
        <f>IF(RES_hhdet_in_tes!H34=0,"",RES_hhdet_in_tes!H34/RES_hhdet_in_fec!H34)</f>
        <v/>
      </c>
      <c r="I34" s="172">
        <f>IF(RES_hhdet_in_tes!I34=0,"",RES_hhdet_in_tes!I34/RES_hhdet_in_fec!I34)</f>
        <v>1.0266513475177645</v>
      </c>
      <c r="J34" s="172">
        <f>IF(RES_hhdet_in_tes!J34=0,"",RES_hhdet_in_tes!J34/RES_hhdet_in_fec!J34)</f>
        <v>1.0193187150444443</v>
      </c>
      <c r="K34" s="172" t="str">
        <f>IF(RES_hhdet_in_tes!K34=0,"",RES_hhdet_in_tes!K34/RES_hhdet_in_fec!K34)</f>
        <v/>
      </c>
      <c r="L34" s="172">
        <f>IF(RES_hhdet_in_tes!L34=0,"",RES_hhdet_in_tes!L34/RES_hhdet_in_fec!L34)</f>
        <v>1.0011727042195504</v>
      </c>
      <c r="M34" s="172">
        <f>IF(RES_hhdet_in_tes!M34=0,"",RES_hhdet_in_tes!M34/RES_hhdet_in_fec!M34)</f>
        <v>1.0023632586360736</v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>
        <f>IF(RES_hhdet_in_tes!G35=0,"",RES_hhdet_in_tes!G35/RES_hhdet_in_fec!G35)</f>
        <v>0.71957140543690301</v>
      </c>
      <c r="H35" s="171">
        <f>IF(RES_hhdet_in_tes!H35=0,"",RES_hhdet_in_tes!H35/RES_hhdet_in_fec!H35)</f>
        <v>0.72297657057957665</v>
      </c>
      <c r="I35" s="171" t="str">
        <f>IF(RES_hhdet_in_tes!I35=0,"",RES_hhdet_in_tes!I35/RES_hhdet_in_fec!I35)</f>
        <v/>
      </c>
      <c r="J35" s="171" t="str">
        <f>IF(RES_hhdet_in_tes!J35=0,"",RES_hhdet_in_tes!J35/RES_hhdet_in_fec!J35)</f>
        <v/>
      </c>
      <c r="K35" s="171">
        <f>IF(RES_hhdet_in_tes!K35=0,"",RES_hhdet_in_tes!K35/RES_hhdet_in_fec!K35)</f>
        <v>0.73744548691368428</v>
      </c>
      <c r="L35" s="171" t="str">
        <f>IF(RES_hhdet_in_tes!L35=0,"",RES_hhdet_in_tes!L35/RES_hhdet_in_fec!L35)</f>
        <v/>
      </c>
      <c r="M35" s="171" t="str">
        <f>IF(RES_hhdet_in_tes!M35=0,"",RES_hhdet_in_tes!M35/RES_hhdet_in_fec!M35)</f>
        <v/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>
        <f>IF(RES_hhdet_in_tes!P35=0,"",RES_hhdet_in_tes!P35/RES_hhdet_in_fec!P35)</f>
        <v>0.73671080779694664</v>
      </c>
      <c r="Q35" s="171">
        <f>IF(RES_hhdet_in_tes!Q35=0,"",RES_hhdet_in_tes!Q35/RES_hhdet_in_fec!Q35)</f>
        <v>0.73835681864536706</v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>
        <f>IF(RES_hhdet_in_tes!G36=0,"",RES_hhdet_in_tes!G36/RES_hhdet_in_fec!G36)</f>
        <v>0.86565779417873445</v>
      </c>
      <c r="H36" s="170">
        <f>IF(RES_hhdet_in_tes!H36=0,"",RES_hhdet_in_tes!H36/RES_hhdet_in_fec!H36)</f>
        <v>0.8765376176506825</v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>
        <f>IF(RES_hhdet_in_tes!K36=0,"",RES_hhdet_in_tes!K36/RES_hhdet_in_fec!K36)</f>
        <v>0.88614620426005442</v>
      </c>
      <c r="L36" s="170" t="str">
        <f>IF(RES_hhdet_in_tes!L36=0,"",RES_hhdet_in_tes!L36/RES_hhdet_in_fec!L36)</f>
        <v/>
      </c>
      <c r="M36" s="170" t="str">
        <f>IF(RES_hhdet_in_tes!M36=0,"",RES_hhdet_in_tes!M36/RES_hhdet_in_fec!M36)</f>
        <v/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>
        <f>IF(RES_hhdet_in_tes!P36=0,"",RES_hhdet_in_tes!P36/RES_hhdet_in_fec!P36)</f>
        <v>0.88896626924382571</v>
      </c>
      <c r="Q36" s="170">
        <f>IF(RES_hhdet_in_tes!Q36=0,"",RES_hhdet_in_tes!Q36/RES_hhdet_in_fec!Q36)</f>
        <v>0.88758200972801304</v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>
        <f>IF(RES_hhdet_in_tes!G37=0,"",RES_hhdet_in_tes!G37/RES_hhdet_in_fec!G37)</f>
        <v>0.69707415467811107</v>
      </c>
      <c r="H37" s="73">
        <f>IF(RES_hhdet_in_tes!H37=0,"",RES_hhdet_in_tes!H37/RES_hhdet_in_fec!H37)</f>
        <v>0.70782051523234446</v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>
        <f>IF(RES_hhdet_in_tes!K37=0,"",RES_hhdet_in_tes!K37/RES_hhdet_in_fec!K37)</f>
        <v>0.72525491438134726</v>
      </c>
      <c r="L37" s="73" t="str">
        <f>IF(RES_hhdet_in_tes!L37=0,"",RES_hhdet_in_tes!L37/RES_hhdet_in_fec!L37)</f>
        <v/>
      </c>
      <c r="M37" s="73" t="str">
        <f>IF(RES_hhdet_in_tes!M37=0,"",RES_hhdet_in_tes!M37/RES_hhdet_in_fec!M37)</f>
        <v/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>
        <f>IF(RES_hhdet_in_tes!P37=0,"",RES_hhdet_in_tes!P37/RES_hhdet_in_fec!P37)</f>
        <v>0.73589523151972458</v>
      </c>
      <c r="Q37" s="73">
        <f>IF(RES_hhdet_in_tes!Q37=0,"",RES_hhdet_in_tes!Q37/RES_hhdet_in_fec!Q37)</f>
        <v>0.73517752909724188</v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>
        <f>IF(RES_hhdet_in_tes!G38=0,"",RES_hhdet_in_tes!G38/RES_hhdet_in_fec!G38)</f>
        <v>1.0153966502768932</v>
      </c>
      <c r="H38" s="73">
        <f>IF(RES_hhdet_in_tes!H38=0,"",RES_hhdet_in_tes!H38/RES_hhdet_in_fec!H38)</f>
        <v>1.0161898816065962</v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>
        <f>IF(RES_hhdet_in_tes!K38=0,"",RES_hhdet_in_tes!K38/RES_hhdet_in_fec!K38)</f>
        <v>1.0123642417643803</v>
      </c>
      <c r="L38" s="73" t="str">
        <f>IF(RES_hhdet_in_tes!L38=0,"",RES_hhdet_in_tes!L38/RES_hhdet_in_fec!L38)</f>
        <v/>
      </c>
      <c r="M38" s="73" t="str">
        <f>IF(RES_hhdet_in_tes!M38=0,"",RES_hhdet_in_tes!M38/RES_hhdet_in_fec!M38)</f>
        <v/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>
        <f>IF(RES_hhdet_in_tes!P38=0,"",RES_hhdet_in_tes!P38/RES_hhdet_in_fec!P38)</f>
        <v>1.0072448310921225</v>
      </c>
      <c r="Q38" s="73">
        <f>IF(RES_hhdet_in_tes!Q38=0,"",RES_hhdet_in_tes!Q38/RES_hhdet_in_fec!Q38)</f>
        <v>1.0053949874296695</v>
      </c>
    </row>
    <row r="39" spans="1:17" ht="12" customHeight="1" x14ac:dyDescent="0.25">
      <c r="A39" s="158" t="s">
        <v>62</v>
      </c>
      <c r="B39" s="169"/>
      <c r="C39" s="169">
        <f>IF(RES_hhdet_in_tes!C39=0,"",RES_hhdet_in_tes!C39/RES_hhdet_in_fec!C39)</f>
        <v>0.43600685671668443</v>
      </c>
      <c r="D39" s="169">
        <f>IF(RES_hhdet_in_tes!D39=0,"",RES_hhdet_in_tes!D39/RES_hhdet_in_fec!D39)</f>
        <v>0.4385828751480958</v>
      </c>
      <c r="E39" s="169">
        <f>IF(RES_hhdet_in_tes!E39=0,"",RES_hhdet_in_tes!E39/RES_hhdet_in_fec!E39)</f>
        <v>0.44428344962327704</v>
      </c>
      <c r="F39" s="169">
        <f>IF(RES_hhdet_in_tes!F39=0,"",RES_hhdet_in_tes!F39/RES_hhdet_in_fec!F39)</f>
        <v>0.44991735113753351</v>
      </c>
      <c r="G39" s="169">
        <f>IF(RES_hhdet_in_tes!G39=0,"",RES_hhdet_in_tes!G39/RES_hhdet_in_fec!G39)</f>
        <v>0.45267740613810681</v>
      </c>
      <c r="H39" s="169">
        <f>IF(RES_hhdet_in_tes!H39=0,"",RES_hhdet_in_tes!H39/RES_hhdet_in_fec!H39)</f>
        <v>0.45664600431752861</v>
      </c>
      <c r="I39" s="169">
        <f>IF(RES_hhdet_in_tes!I39=0,"",RES_hhdet_in_tes!I39/RES_hhdet_in_fec!I39)</f>
        <v>0.4598211700769837</v>
      </c>
      <c r="J39" s="169">
        <f>IF(RES_hhdet_in_tes!J39=0,"",RES_hhdet_in_tes!J39/RES_hhdet_in_fec!J39)</f>
        <v>0.46145745312861863</v>
      </c>
      <c r="K39" s="169">
        <f>IF(RES_hhdet_in_tes!K39=0,"",RES_hhdet_in_tes!K39/RES_hhdet_in_fec!K39)</f>
        <v>0.45559459177364575</v>
      </c>
      <c r="L39" s="169">
        <f>IF(RES_hhdet_in_tes!L39=0,"",RES_hhdet_in_tes!L39/RES_hhdet_in_fec!L39)</f>
        <v>0.50430615360838682</v>
      </c>
      <c r="M39" s="169">
        <f>IF(RES_hhdet_in_tes!M39=0,"",RES_hhdet_in_tes!M39/RES_hhdet_in_fec!M39)</f>
        <v>0.46098236584067759</v>
      </c>
      <c r="N39" s="169" t="str">
        <f>IF(RES_hhdet_in_tes!N39=0,"",RES_hhdet_in_tes!N39/RES_hhdet_in_fec!N39)</f>
        <v/>
      </c>
      <c r="O39" s="169" t="str">
        <f>IF(RES_hhdet_in_tes!O39=0,"",RES_hhdet_in_tes!O39/RES_hhdet_in_fec!O39)</f>
        <v/>
      </c>
      <c r="P39" s="169">
        <f>IF(RES_hhdet_in_tes!P39=0,"",RES_hhdet_in_tes!P39/RES_hhdet_in_fec!P39)</f>
        <v>0.83387129914648561</v>
      </c>
      <c r="Q39" s="169">
        <f>IF(RES_hhdet_in_tes!Q39=0,"",RES_hhdet_in_tes!Q39/RES_hhdet_in_fec!Q39)</f>
        <v>0.834376449018713</v>
      </c>
    </row>
    <row r="40" spans="1:17" ht="12" customHeight="1" x14ac:dyDescent="0.25">
      <c r="A40" s="23" t="s">
        <v>57</v>
      </c>
      <c r="B40" s="73"/>
      <c r="C40" s="73">
        <f>IF(RES_hhdet_in_tes!C40=0,"",RES_hhdet_in_tes!C40/RES_hhdet_in_fec!C40)</f>
        <v>0.43600685671668443</v>
      </c>
      <c r="D40" s="73">
        <f>IF(RES_hhdet_in_tes!D40=0,"",RES_hhdet_in_tes!D40/RES_hhdet_in_fec!D40)</f>
        <v>0.4385828751480958</v>
      </c>
      <c r="E40" s="73">
        <f>IF(RES_hhdet_in_tes!E40=0,"",RES_hhdet_in_tes!E40/RES_hhdet_in_fec!E40)</f>
        <v>0.44428344962327704</v>
      </c>
      <c r="F40" s="73">
        <f>IF(RES_hhdet_in_tes!F40=0,"",RES_hhdet_in_tes!F40/RES_hhdet_in_fec!F40)</f>
        <v>0.44991735113753351</v>
      </c>
      <c r="G40" s="73">
        <f>IF(RES_hhdet_in_tes!G40=0,"",RES_hhdet_in_tes!G40/RES_hhdet_in_fec!G40)</f>
        <v>0.45267740613810681</v>
      </c>
      <c r="H40" s="73">
        <f>IF(RES_hhdet_in_tes!H40=0,"",RES_hhdet_in_tes!H40/RES_hhdet_in_fec!H40)</f>
        <v>0.45664600431752861</v>
      </c>
      <c r="I40" s="73">
        <f>IF(RES_hhdet_in_tes!I40=0,"",RES_hhdet_in_tes!I40/RES_hhdet_in_fec!I40)</f>
        <v>0.4598211700769837</v>
      </c>
      <c r="J40" s="73">
        <f>IF(RES_hhdet_in_tes!J40=0,"",RES_hhdet_in_tes!J40/RES_hhdet_in_fec!J40)</f>
        <v>0.46145745312861863</v>
      </c>
      <c r="K40" s="73">
        <f>IF(RES_hhdet_in_tes!K40=0,"",RES_hhdet_in_tes!K40/RES_hhdet_in_fec!K40)</f>
        <v>0.45559459177364575</v>
      </c>
      <c r="L40" s="73">
        <f>IF(RES_hhdet_in_tes!L40=0,"",RES_hhdet_in_tes!L40/RES_hhdet_in_fec!L40)</f>
        <v>0.45689525102737705</v>
      </c>
      <c r="M40" s="73">
        <f>IF(RES_hhdet_in_tes!M40=0,"",RES_hhdet_in_tes!M40/RES_hhdet_in_fec!M40)</f>
        <v>0.46098236584067759</v>
      </c>
      <c r="N40" s="73" t="str">
        <f>IF(RES_hhdet_in_tes!N40=0,"",RES_hhdet_in_tes!N40/RES_hhdet_in_fec!N40)</f>
        <v/>
      </c>
      <c r="O40" s="73" t="str">
        <f>IF(RES_hhdet_in_tes!O40=0,"",RES_hhdet_in_tes!O40/RES_hhdet_in_fec!O40)</f>
        <v/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 t="str">
        <f>IF(RES_hhdet_in_tes!D41=0,"",RES_hhdet_in_tes!D41/RES_hhdet_in_fec!D41)</f>
        <v/>
      </c>
      <c r="E41" s="65" t="str">
        <f>IF(RES_hhdet_in_tes!E41=0,"",RES_hhdet_in_tes!E41/RES_hhdet_in_fec!E41)</f>
        <v/>
      </c>
      <c r="F41" s="65" t="str">
        <f>IF(RES_hhdet_in_tes!F41=0,"",RES_hhdet_in_tes!F41/RES_hhdet_in_fec!F41)</f>
        <v/>
      </c>
      <c r="G41" s="65" t="str">
        <f>IF(RES_hhdet_in_tes!G41=0,"",RES_hhdet_in_tes!G41/RES_hhdet_in_fec!G41)</f>
        <v/>
      </c>
      <c r="H41" s="65" t="str">
        <f>IF(RES_hhdet_in_tes!H41=0,"",RES_hhdet_in_tes!H41/RES_hhdet_in_fec!H41)</f>
        <v/>
      </c>
      <c r="I41" s="65" t="str">
        <f>IF(RES_hhdet_in_tes!I41=0,"",RES_hhdet_in_tes!I41/RES_hhdet_in_fec!I41)</f>
        <v/>
      </c>
      <c r="J41" s="65" t="str">
        <f>IF(RES_hhdet_in_tes!J41=0,"",RES_hhdet_in_tes!J41/RES_hhdet_in_fec!J41)</f>
        <v/>
      </c>
      <c r="K41" s="65" t="str">
        <f>IF(RES_hhdet_in_tes!K41=0,"",RES_hhdet_in_tes!K41/RES_hhdet_in_fec!K41)</f>
        <v/>
      </c>
      <c r="L41" s="65">
        <f>IF(RES_hhdet_in_tes!L41=0,"",RES_hhdet_in_tes!L41/RES_hhdet_in_fec!L41)</f>
        <v>0.83571757740678565</v>
      </c>
      <c r="M41" s="65" t="str">
        <f>IF(RES_hhdet_in_tes!M41=0,"",RES_hhdet_in_tes!M41/RES_hhdet_in_fec!M41)</f>
        <v/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>
        <f>IF(RES_hhdet_in_tes!P41=0,"",RES_hhdet_in_tes!P41/RES_hhdet_in_fec!P41)</f>
        <v>0.83387129914648561</v>
      </c>
      <c r="Q41" s="65">
        <f>IF(RES_hhdet_in_tes!Q41=0,"",RES_hhdet_in_tes!Q41/RES_hhdet_in_fec!Q41)</f>
        <v>0.834376449018713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>
        <f>IF(RES_hhdet_in_tes!C43=0,"",RES_hhdet_in_tes!C43/RES_hhdet_in_fec!C43)</f>
        <v>0.70533690116569625</v>
      </c>
      <c r="D43" s="175">
        <f>IF(RES_hhdet_in_tes!D43=0,"",RES_hhdet_in_tes!D43/RES_hhdet_in_fec!D43)</f>
        <v>0.70843918357805291</v>
      </c>
      <c r="E43" s="175" t="str">
        <f>IF(RES_hhdet_in_tes!E43=0,"",RES_hhdet_in_tes!E43/RES_hhdet_in_fec!E43)</f>
        <v/>
      </c>
      <c r="F43" s="175" t="str">
        <f>IF(RES_hhdet_in_tes!F43=0,"",RES_hhdet_in_tes!F43/RES_hhdet_in_fec!F43)</f>
        <v/>
      </c>
      <c r="G43" s="175">
        <f>IF(RES_hhdet_in_tes!G43=0,"",RES_hhdet_in_tes!G43/RES_hhdet_in_fec!G43)</f>
        <v>0.72361091702653757</v>
      </c>
      <c r="H43" s="175">
        <f>IF(RES_hhdet_in_tes!H43=0,"",RES_hhdet_in_tes!H43/RES_hhdet_in_fec!H43)</f>
        <v>0.7220040999939682</v>
      </c>
      <c r="I43" s="175">
        <f>IF(RES_hhdet_in_tes!I43=0,"",RES_hhdet_in_tes!I43/RES_hhdet_in_fec!I43)</f>
        <v>0.72702357028129017</v>
      </c>
      <c r="J43" s="175">
        <f>IF(RES_hhdet_in_tes!J43=0,"",RES_hhdet_in_tes!J43/RES_hhdet_in_fec!J43)</f>
        <v>0.7313226385996936</v>
      </c>
      <c r="K43" s="175">
        <f>IF(RES_hhdet_in_tes!K43=0,"",RES_hhdet_in_tes!K43/RES_hhdet_in_fec!K43)</f>
        <v>0.72837340747079893</v>
      </c>
      <c r="L43" s="175">
        <f>IF(RES_hhdet_in_tes!L43=0,"",RES_hhdet_in_tes!L43/RES_hhdet_in_fec!L43)</f>
        <v>0.79149559727102603</v>
      </c>
      <c r="M43" s="175">
        <f>IF(RES_hhdet_in_tes!M43=0,"",RES_hhdet_in_tes!M43/RES_hhdet_in_fec!M43)</f>
        <v>0.78963537635596126</v>
      </c>
      <c r="N43" s="175" t="str">
        <f>IF(RES_hhdet_in_tes!N43=0,"",RES_hhdet_in_tes!N43/RES_hhdet_in_fec!N43)</f>
        <v/>
      </c>
      <c r="O43" s="175" t="str">
        <f>IF(RES_hhdet_in_tes!O43=0,"",RES_hhdet_in_tes!O43/RES_hhdet_in_fec!O43)</f>
        <v/>
      </c>
      <c r="P43" s="175" t="str">
        <f>IF(RES_hhdet_in_tes!P43=0,"",RES_hhdet_in_tes!P43/RES_hhdet_in_fec!P43)</f>
        <v/>
      </c>
      <c r="Q43" s="175" t="str">
        <f>IF(RES_hhdet_in_tes!Q43=0,"",RES_hhdet_in_tes!Q43/RES_hhdet_in_fec!Q43)</f>
        <v/>
      </c>
    </row>
    <row r="44" spans="1:17" ht="12.95" customHeight="1" x14ac:dyDescent="0.25">
      <c r="A44" s="158" t="s">
        <v>65</v>
      </c>
      <c r="B44" s="169"/>
      <c r="C44" s="169">
        <f>IF(RES_hhdet_in_tes!C44=0,"",RES_hhdet_in_tes!C44/RES_hhdet_in_fec!C44)</f>
        <v>0.62924266343951551</v>
      </c>
      <c r="D44" s="169">
        <f>IF(RES_hhdet_in_tes!D44=0,"",RES_hhdet_in_tes!D44/RES_hhdet_in_fec!D44)</f>
        <v>0.64602313619347151</v>
      </c>
      <c r="E44" s="169" t="str">
        <f>IF(RES_hhdet_in_tes!E44=0,"",RES_hhdet_in_tes!E44/RES_hhdet_in_fec!E44)</f>
        <v/>
      </c>
      <c r="F44" s="169" t="str">
        <f>IF(RES_hhdet_in_tes!F44=0,"",RES_hhdet_in_tes!F44/RES_hhdet_in_fec!F44)</f>
        <v/>
      </c>
      <c r="G44" s="169">
        <f>IF(RES_hhdet_in_tes!G44=0,"",RES_hhdet_in_tes!G44/RES_hhdet_in_fec!G44)</f>
        <v>0.64073621573164385</v>
      </c>
      <c r="H44" s="169">
        <f>IF(RES_hhdet_in_tes!H44=0,"",RES_hhdet_in_tes!H44/RES_hhdet_in_fec!H44)</f>
        <v>0.65063927139796685</v>
      </c>
      <c r="I44" s="169">
        <f>IF(RES_hhdet_in_tes!I44=0,"",RES_hhdet_in_tes!I44/RES_hhdet_in_fec!I44)</f>
        <v>0.65986813076654549</v>
      </c>
      <c r="J44" s="169">
        <f>IF(RES_hhdet_in_tes!J44=0,"",RES_hhdet_in_tes!J44/RES_hhdet_in_fec!J44)</f>
        <v>0.65341890343524767</v>
      </c>
      <c r="K44" s="169">
        <f>IF(RES_hhdet_in_tes!K44=0,"",RES_hhdet_in_tes!K44/RES_hhdet_in_fec!K44)</f>
        <v>0.6613523708146597</v>
      </c>
      <c r="L44" s="169">
        <f>IF(RES_hhdet_in_tes!L44=0,"",RES_hhdet_in_tes!L44/RES_hhdet_in_fec!L44)</f>
        <v>0.67249063030297496</v>
      </c>
      <c r="M44" s="169">
        <f>IF(RES_hhdet_in_tes!M44=0,"",RES_hhdet_in_tes!M44/RES_hhdet_in_fec!M44)</f>
        <v>0.66497657106490948</v>
      </c>
      <c r="N44" s="169" t="str">
        <f>IF(RES_hhdet_in_tes!N44=0,"",RES_hhdet_in_tes!N44/RES_hhdet_in_fec!N44)</f>
        <v/>
      </c>
      <c r="O44" s="169" t="str">
        <f>IF(RES_hhdet_in_tes!O44=0,"",RES_hhdet_in_tes!O44/RES_hhdet_in_fec!O44)</f>
        <v/>
      </c>
      <c r="P44" s="169" t="str">
        <f>IF(RES_hhdet_in_tes!P44=0,"",RES_hhdet_in_tes!P44/RES_hhdet_in_fec!P44)</f>
        <v/>
      </c>
      <c r="Q44" s="169" t="str">
        <f>IF(RES_hhdet_in_tes!Q44=0,"",RES_hhdet_in_tes!Q44/RES_hhdet_in_fec!Q44)</f>
        <v/>
      </c>
    </row>
    <row r="45" spans="1:17" ht="12" customHeight="1" x14ac:dyDescent="0.25">
      <c r="A45" s="23" t="s">
        <v>166</v>
      </c>
      <c r="B45" s="73"/>
      <c r="C45" s="73">
        <f>IF(RES_hhdet_in_tes!C45=0,"",RES_hhdet_in_tes!C45/RES_hhdet_in_fec!C45)</f>
        <v>0.62473899698330493</v>
      </c>
      <c r="D45" s="73">
        <f>IF(RES_hhdet_in_tes!D45=0,"",RES_hhdet_in_tes!D45/RES_hhdet_in_fec!D45)</f>
        <v>0.63701695075190212</v>
      </c>
      <c r="E45" s="73" t="str">
        <f>IF(RES_hhdet_in_tes!E45=0,"",RES_hhdet_in_tes!E45/RES_hhdet_in_fec!E45)</f>
        <v/>
      </c>
      <c r="F45" s="73" t="str">
        <f>IF(RES_hhdet_in_tes!F45=0,"",RES_hhdet_in_tes!F45/RES_hhdet_in_fec!F45)</f>
        <v/>
      </c>
      <c r="G45" s="73">
        <f>IF(RES_hhdet_in_tes!G45=0,"",RES_hhdet_in_tes!G45/RES_hhdet_in_fec!G45)</f>
        <v>0.62316704734718087</v>
      </c>
      <c r="H45" s="73">
        <f>IF(RES_hhdet_in_tes!H45=0,"",RES_hhdet_in_tes!H45/RES_hhdet_in_fec!H45)</f>
        <v>0.64108694165309521</v>
      </c>
      <c r="I45" s="73">
        <f>IF(RES_hhdet_in_tes!I45=0,"",RES_hhdet_in_tes!I45/RES_hhdet_in_fec!I45)</f>
        <v>0.64755990493877424</v>
      </c>
      <c r="J45" s="73">
        <f>IF(RES_hhdet_in_tes!J45=0,"",RES_hhdet_in_tes!J45/RES_hhdet_in_fec!J45)</f>
        <v>0.64991783718834306</v>
      </c>
      <c r="K45" s="73">
        <f>IF(RES_hhdet_in_tes!K45=0,"",RES_hhdet_in_tes!K45/RES_hhdet_in_fec!K45)</f>
        <v>0.65750969370216661</v>
      </c>
      <c r="L45" s="73">
        <f>IF(RES_hhdet_in_tes!L45=0,"",RES_hhdet_in_tes!L45/RES_hhdet_in_fec!L45)</f>
        <v>0.65766545200540416</v>
      </c>
      <c r="M45" s="73">
        <f>IF(RES_hhdet_in_tes!M45=0,"",RES_hhdet_in_tes!M45/RES_hhdet_in_fec!M45)</f>
        <v>0.66123733787248395</v>
      </c>
      <c r="N45" s="73" t="str">
        <f>IF(RES_hhdet_in_tes!N45=0,"",RES_hhdet_in_tes!N45/RES_hhdet_in_fec!N45)</f>
        <v/>
      </c>
      <c r="O45" s="73" t="str">
        <f>IF(RES_hhdet_in_tes!O45=0,"",RES_hhdet_in_tes!O45/RES_hhdet_in_fec!O45)</f>
        <v/>
      </c>
      <c r="P45" s="73" t="str">
        <f>IF(RES_hhdet_in_tes!P45=0,"",RES_hhdet_in_tes!P45/RES_hhdet_in_fec!P45)</f>
        <v/>
      </c>
      <c r="Q45" s="73" t="str">
        <f>IF(RES_hhdet_in_tes!Q45=0,"",RES_hhdet_in_tes!Q45/RES_hhdet_in_fec!Q45)</f>
        <v/>
      </c>
    </row>
    <row r="46" spans="1:17" ht="12" customHeight="1" x14ac:dyDescent="0.25">
      <c r="A46" s="23" t="s">
        <v>60</v>
      </c>
      <c r="B46" s="73"/>
      <c r="C46" s="73">
        <f>IF(RES_hhdet_in_tes!C46=0,"",RES_hhdet_in_tes!C46/RES_hhdet_in_fec!C46)</f>
        <v>1.0705191804718814</v>
      </c>
      <c r="D46" s="73">
        <f>IF(RES_hhdet_in_tes!D46=0,"",RES_hhdet_in_tes!D46/RES_hhdet_in_fec!D46)</f>
        <v>1.0872345102921248</v>
      </c>
      <c r="E46" s="73" t="str">
        <f>IF(RES_hhdet_in_tes!E46=0,"",RES_hhdet_in_tes!E46/RES_hhdet_in_fec!E46)</f>
        <v/>
      </c>
      <c r="F46" s="73" t="str">
        <f>IF(RES_hhdet_in_tes!F46=0,"",RES_hhdet_in_tes!F46/RES_hhdet_in_fec!F46)</f>
        <v/>
      </c>
      <c r="G46" s="73">
        <f>IF(RES_hhdet_in_tes!G46=0,"",RES_hhdet_in_tes!G46/RES_hhdet_in_fec!G46)</f>
        <v>1.0236046352578636</v>
      </c>
      <c r="H46" s="73">
        <f>IF(RES_hhdet_in_tes!H46=0,"",RES_hhdet_in_tes!H46/RES_hhdet_in_fec!H46)</f>
        <v>1.0376944302799791</v>
      </c>
      <c r="I46" s="73">
        <f>IF(RES_hhdet_in_tes!I46=0,"",RES_hhdet_in_tes!I46/RES_hhdet_in_fec!I46)</f>
        <v>1.0290476899305989</v>
      </c>
      <c r="J46" s="73">
        <f>IF(RES_hhdet_in_tes!J46=0,"",RES_hhdet_in_tes!J46/RES_hhdet_in_fec!J46)</f>
        <v>1.0189907716616333</v>
      </c>
      <c r="K46" s="73">
        <f>IF(RES_hhdet_in_tes!K46=0,"",RES_hhdet_in_tes!K46/RES_hhdet_in_fec!K46)</f>
        <v>1.02172768625606</v>
      </c>
      <c r="L46" s="73">
        <f>IF(RES_hhdet_in_tes!L46=0,"",RES_hhdet_in_tes!L46/RES_hhdet_in_fec!L46)</f>
        <v>1.0066382870387378</v>
      </c>
      <c r="M46" s="73">
        <f>IF(RES_hhdet_in_tes!M46=0,"",RES_hhdet_in_tes!M46/RES_hhdet_in_fec!M46)</f>
        <v>1.0069201908421546</v>
      </c>
      <c r="N46" s="73" t="str">
        <f>IF(RES_hhdet_in_tes!N46=0,"",RES_hhdet_in_tes!N46/RES_hhdet_in_fec!N46)</f>
        <v/>
      </c>
      <c r="O46" s="73" t="str">
        <f>IF(RES_hhdet_in_tes!O46=0,"",RES_hhdet_in_tes!O46/RES_hhdet_in_fec!O46)</f>
        <v/>
      </c>
      <c r="P46" s="73" t="str">
        <f>IF(RES_hhdet_in_tes!P46=0,"",RES_hhdet_in_tes!P46/RES_hhdet_in_fec!P46)</f>
        <v/>
      </c>
      <c r="Q46" s="73" t="str">
        <f>IF(RES_hhdet_in_tes!Q46=0,"",RES_hhdet_in_tes!Q46/RES_hhdet_in_fec!Q46)</f>
        <v/>
      </c>
    </row>
    <row r="47" spans="1:17" ht="12.95" customHeight="1" x14ac:dyDescent="0.25">
      <c r="A47" s="158" t="s">
        <v>112</v>
      </c>
      <c r="B47" s="169"/>
      <c r="C47" s="169">
        <f>IF(RES_hhdet_in_tes!C47=0,"",RES_hhdet_in_tes!C47/RES_hhdet_in_fec!C47)</f>
        <v>1.8659104080578306</v>
      </c>
      <c r="D47" s="169">
        <f>IF(RES_hhdet_in_tes!D47=0,"",RES_hhdet_in_tes!D47/RES_hhdet_in_fec!D47)</f>
        <v>1.9217301086053982</v>
      </c>
      <c r="E47" s="169" t="str">
        <f>IF(RES_hhdet_in_tes!E47=0,"",RES_hhdet_in_tes!E47/RES_hhdet_in_fec!E47)</f>
        <v/>
      </c>
      <c r="F47" s="169" t="str">
        <f>IF(RES_hhdet_in_tes!F47=0,"",RES_hhdet_in_tes!F47/RES_hhdet_in_fec!F47)</f>
        <v/>
      </c>
      <c r="G47" s="169">
        <f>IF(RES_hhdet_in_tes!G47=0,"",RES_hhdet_in_tes!G47/RES_hhdet_in_fec!G47)</f>
        <v>2.0763384097272608</v>
      </c>
      <c r="H47" s="169">
        <f>IF(RES_hhdet_in_tes!H47=0,"",RES_hhdet_in_tes!H47/RES_hhdet_in_fec!H47)</f>
        <v>2.1698285663486945</v>
      </c>
      <c r="I47" s="169">
        <f>IF(RES_hhdet_in_tes!I47=0,"",RES_hhdet_in_tes!I47/RES_hhdet_in_fec!I47)</f>
        <v>2.2864001387309862</v>
      </c>
      <c r="J47" s="169">
        <f>IF(RES_hhdet_in_tes!J47=0,"",RES_hhdet_in_tes!J47/RES_hhdet_in_fec!J47)</f>
        <v>2.4150615120308805</v>
      </c>
      <c r="K47" s="169">
        <f>IF(RES_hhdet_in_tes!K47=0,"",RES_hhdet_in_tes!K47/RES_hhdet_in_fec!K47)</f>
        <v>2.6121287509049322</v>
      </c>
      <c r="L47" s="169">
        <f>IF(RES_hhdet_in_tes!L47=0,"",RES_hhdet_in_tes!L47/RES_hhdet_in_fec!L47)</f>
        <v>2.7912383680439112</v>
      </c>
      <c r="M47" s="169">
        <f>IF(RES_hhdet_in_tes!M47=0,"",RES_hhdet_in_tes!M47/RES_hhdet_in_fec!M47)</f>
        <v>2.9733445342164861</v>
      </c>
      <c r="N47" s="169" t="str">
        <f>IF(RES_hhdet_in_tes!N47=0,"",RES_hhdet_in_tes!N47/RES_hhdet_in_fec!N47)</f>
        <v/>
      </c>
      <c r="O47" s="169" t="str">
        <f>IF(RES_hhdet_in_tes!O47=0,"",RES_hhdet_in_tes!O47/RES_hhdet_in_fec!O47)</f>
        <v/>
      </c>
      <c r="P47" s="169" t="str">
        <f>IF(RES_hhdet_in_tes!P47=0,"",RES_hhdet_in_tes!P47/RES_hhdet_in_fec!P47)</f>
        <v/>
      </c>
      <c r="Q47" s="169" t="str">
        <f>IF(RES_hhdet_in_tes!Q47=0,"",RES_hhdet_in_tes!Q47/RES_hhdet_in_fec!Q47)</f>
        <v/>
      </c>
    </row>
    <row r="48" spans="1:17" ht="12" customHeight="1" x14ac:dyDescent="0.25">
      <c r="A48" s="23" t="s">
        <v>60</v>
      </c>
      <c r="B48" s="73"/>
      <c r="C48" s="73">
        <f>IF(RES_hhdet_in_tes!C48=0,"",RES_hhdet_in_tes!C48/RES_hhdet_in_fec!C48)</f>
        <v>1.8659104080578306</v>
      </c>
      <c r="D48" s="73">
        <f>IF(RES_hhdet_in_tes!D48=0,"",RES_hhdet_in_tes!D48/RES_hhdet_in_fec!D48)</f>
        <v>1.9217301086053982</v>
      </c>
      <c r="E48" s="73" t="str">
        <f>IF(RES_hhdet_in_tes!E48=0,"",RES_hhdet_in_tes!E48/RES_hhdet_in_fec!E48)</f>
        <v/>
      </c>
      <c r="F48" s="73" t="str">
        <f>IF(RES_hhdet_in_tes!F48=0,"",RES_hhdet_in_tes!F48/RES_hhdet_in_fec!F48)</f>
        <v/>
      </c>
      <c r="G48" s="73">
        <f>IF(RES_hhdet_in_tes!G48=0,"",RES_hhdet_in_tes!G48/RES_hhdet_in_fec!G48)</f>
        <v>2.0763384097272608</v>
      </c>
      <c r="H48" s="73">
        <f>IF(RES_hhdet_in_tes!H48=0,"",RES_hhdet_in_tes!H48/RES_hhdet_in_fec!H48)</f>
        <v>2.1698285663486945</v>
      </c>
      <c r="I48" s="73">
        <f>IF(RES_hhdet_in_tes!I48=0,"",RES_hhdet_in_tes!I48/RES_hhdet_in_fec!I48)</f>
        <v>2.2864001387309862</v>
      </c>
      <c r="J48" s="73">
        <f>IF(RES_hhdet_in_tes!J48=0,"",RES_hhdet_in_tes!J48/RES_hhdet_in_fec!J48)</f>
        <v>2.4150615120308805</v>
      </c>
      <c r="K48" s="73">
        <f>IF(RES_hhdet_in_tes!K48=0,"",RES_hhdet_in_tes!K48/RES_hhdet_in_fec!K48)</f>
        <v>2.6121287509049322</v>
      </c>
      <c r="L48" s="73">
        <f>IF(RES_hhdet_in_tes!L48=0,"",RES_hhdet_in_tes!L48/RES_hhdet_in_fec!L48)</f>
        <v>2.7912383680439112</v>
      </c>
      <c r="M48" s="73">
        <f>IF(RES_hhdet_in_tes!M48=0,"",RES_hhdet_in_tes!M48/RES_hhdet_in_fec!M48)</f>
        <v>2.9733445342164861</v>
      </c>
      <c r="N48" s="73" t="str">
        <f>IF(RES_hhdet_in_tes!N48=0,"",RES_hhdet_in_tes!N48/RES_hhdet_in_fec!N48)</f>
        <v/>
      </c>
      <c r="O48" s="73" t="str">
        <f>IF(RES_hhdet_in_tes!O48=0,"",RES_hhdet_in_tes!O48/RES_hhdet_in_fec!O48)</f>
        <v/>
      </c>
      <c r="P48" s="73" t="str">
        <f>IF(RES_hhdet_in_tes!P48=0,"",RES_hhdet_in_tes!P48/RES_hhdet_in_fec!P48)</f>
        <v/>
      </c>
      <c r="Q48" s="73" t="str">
        <f>IF(RES_hhdet_in_tes!Q48=0,"",RES_hhdet_in_tes!Q48/RES_hhdet_in_fec!Q48)</f>
        <v/>
      </c>
    </row>
    <row r="49" spans="1:17" ht="12" customHeight="1" x14ac:dyDescent="0.25">
      <c r="A49" s="158" t="s">
        <v>63</v>
      </c>
      <c r="B49" s="169"/>
      <c r="C49" s="169">
        <f>IF(RES_hhdet_in_tes!C49=0,"",RES_hhdet_in_tes!C49/RES_hhdet_in_fec!C49)</f>
        <v>0.69679130481244345</v>
      </c>
      <c r="D49" s="169">
        <f>IF(RES_hhdet_in_tes!D49=0,"",RES_hhdet_in_tes!D49/RES_hhdet_in_fec!D49)</f>
        <v>0.58279570758616706</v>
      </c>
      <c r="E49" s="169" t="str">
        <f>IF(RES_hhdet_in_tes!E49=0,"",RES_hhdet_in_tes!E49/RES_hhdet_in_fec!E49)</f>
        <v/>
      </c>
      <c r="F49" s="169" t="str">
        <f>IF(RES_hhdet_in_tes!F49=0,"",RES_hhdet_in_tes!F49/RES_hhdet_in_fec!F49)</f>
        <v/>
      </c>
      <c r="G49" s="169">
        <f>IF(RES_hhdet_in_tes!G49=0,"",RES_hhdet_in_tes!G49/RES_hhdet_in_fec!G49)</f>
        <v>0.70292680253303241</v>
      </c>
      <c r="H49" s="169">
        <f>IF(RES_hhdet_in_tes!H49=0,"",RES_hhdet_in_tes!H49/RES_hhdet_in_fec!H49)</f>
        <v>0.66223124756365959</v>
      </c>
      <c r="I49" s="169">
        <f>IF(RES_hhdet_in_tes!I49=0,"",RES_hhdet_in_tes!I49/RES_hhdet_in_fec!I49)</f>
        <v>0.66049068449002657</v>
      </c>
      <c r="J49" s="169">
        <f>IF(RES_hhdet_in_tes!J49=0,"",RES_hhdet_in_tes!J49/RES_hhdet_in_fec!J49)</f>
        <v>0.68564571485702364</v>
      </c>
      <c r="K49" s="169">
        <f>IF(RES_hhdet_in_tes!K49=0,"",RES_hhdet_in_tes!K49/RES_hhdet_in_fec!K49)</f>
        <v>0.62681981478194704</v>
      </c>
      <c r="L49" s="169">
        <f>IF(RES_hhdet_in_tes!L49=0,"",RES_hhdet_in_tes!L49/RES_hhdet_in_fec!L49)</f>
        <v>0.76938238307060414</v>
      </c>
      <c r="M49" s="169">
        <f>IF(RES_hhdet_in_tes!M49=0,"",RES_hhdet_in_tes!M49/RES_hhdet_in_fec!M49)</f>
        <v>0.78217539404089742</v>
      </c>
      <c r="N49" s="169" t="str">
        <f>IF(RES_hhdet_in_tes!N49=0,"",RES_hhdet_in_tes!N49/RES_hhdet_in_fec!N49)</f>
        <v/>
      </c>
      <c r="O49" s="169" t="str">
        <f>IF(RES_hhdet_in_tes!O49=0,"",RES_hhdet_in_tes!O49/RES_hhdet_in_fec!O49)</f>
        <v/>
      </c>
      <c r="P49" s="169" t="str">
        <f>IF(RES_hhdet_in_tes!P49=0,"",RES_hhdet_in_tes!P49/RES_hhdet_in_fec!P49)</f>
        <v/>
      </c>
      <c r="Q49" s="169" t="str">
        <f>IF(RES_hhdet_in_tes!Q49=0,"",RES_hhdet_in_tes!Q49/RES_hhdet_in_fec!Q49)</f>
        <v/>
      </c>
    </row>
    <row r="50" spans="1:17" ht="12" customHeight="1" x14ac:dyDescent="0.25">
      <c r="A50" s="167" t="s">
        <v>165</v>
      </c>
      <c r="B50" s="174"/>
      <c r="C50" s="174">
        <f>IF(RES_hhdet_in_tes!C50=0,"",RES_hhdet_in_tes!C50/RES_hhdet_in_fec!C50)</f>
        <v>0.53161486275118119</v>
      </c>
      <c r="D50" s="174">
        <f>IF(RES_hhdet_in_tes!D50=0,"",RES_hhdet_in_tes!D50/RES_hhdet_in_fec!D50)</f>
        <v>0.5353478495987023</v>
      </c>
      <c r="E50" s="174" t="str">
        <f>IF(RES_hhdet_in_tes!E50=0,"",RES_hhdet_in_tes!E50/RES_hhdet_in_fec!E50)</f>
        <v/>
      </c>
      <c r="F50" s="174" t="str">
        <f>IF(RES_hhdet_in_tes!F50=0,"",RES_hhdet_in_tes!F50/RES_hhdet_in_fec!F50)</f>
        <v/>
      </c>
      <c r="G50" s="174">
        <f>IF(RES_hhdet_in_tes!G50=0,"",RES_hhdet_in_tes!G50/RES_hhdet_in_fec!G50)</f>
        <v>0.54061819869784067</v>
      </c>
      <c r="H50" s="174">
        <f>IF(RES_hhdet_in_tes!H50=0,"",RES_hhdet_in_tes!H50/RES_hhdet_in_fec!H50)</f>
        <v>0.5451058346877512</v>
      </c>
      <c r="I50" s="174">
        <f>IF(RES_hhdet_in_tes!I50=0,"",RES_hhdet_in_tes!I50/RES_hhdet_in_fec!I50)</f>
        <v>0.54806496154349016</v>
      </c>
      <c r="J50" s="174">
        <f>IF(RES_hhdet_in_tes!J50=0,"",RES_hhdet_in_tes!J50/RES_hhdet_in_fec!J50)</f>
        <v>0.55017745711707122</v>
      </c>
      <c r="K50" s="174">
        <f>IF(RES_hhdet_in_tes!K50=0,"",RES_hhdet_in_tes!K50/RES_hhdet_in_fec!K50)</f>
        <v>0.55238745249927335</v>
      </c>
      <c r="L50" s="174">
        <f>IF(RES_hhdet_in_tes!L50=0,"",RES_hhdet_in_tes!L50/RES_hhdet_in_fec!L50)</f>
        <v>0.55547287742739404</v>
      </c>
      <c r="M50" s="174" t="str">
        <f>IF(RES_hhdet_in_tes!M50=0,"",RES_hhdet_in_tes!M50/RES_hhdet_in_fec!M50)</f>
        <v/>
      </c>
      <c r="N50" s="174" t="str">
        <f>IF(RES_hhdet_in_tes!N50=0,"",RES_hhdet_in_tes!N50/RES_hhdet_in_fec!N50)</f>
        <v/>
      </c>
      <c r="O50" s="174" t="str">
        <f>IF(RES_hhdet_in_tes!O50=0,"",RES_hhdet_in_tes!O50/RES_hhdet_in_fec!O50)</f>
        <v/>
      </c>
      <c r="P50" s="174" t="str">
        <f>IF(RES_hhdet_in_tes!P50=0,"",RES_hhdet_in_tes!P50/RES_hhdet_in_fec!P50)</f>
        <v/>
      </c>
      <c r="Q50" s="174" t="str">
        <f>IF(RES_hhdet_in_tes!Q50=0,"",RES_hhdet_in_tes!Q50/RES_hhdet_in_fec!Q50)</f>
        <v/>
      </c>
    </row>
    <row r="51" spans="1:17" ht="12" customHeight="1" x14ac:dyDescent="0.25">
      <c r="A51" s="167" t="s">
        <v>164</v>
      </c>
      <c r="B51" s="174"/>
      <c r="C51" s="174">
        <f>IF(RES_hhdet_in_tes!C51=0,"",RES_hhdet_in_tes!C51/RES_hhdet_in_fec!C51)</f>
        <v>0.76457534335336985</v>
      </c>
      <c r="D51" s="174">
        <f>IF(RES_hhdet_in_tes!D51=0,"",RES_hhdet_in_tes!D51/RES_hhdet_in_fec!D51)</f>
        <v>0.76839230224138666</v>
      </c>
      <c r="E51" s="174" t="str">
        <f>IF(RES_hhdet_in_tes!E51=0,"",RES_hhdet_in_tes!E51/RES_hhdet_in_fec!E51)</f>
        <v/>
      </c>
      <c r="F51" s="174" t="str">
        <f>IF(RES_hhdet_in_tes!F51=0,"",RES_hhdet_in_tes!F51/RES_hhdet_in_fec!F51)</f>
        <v/>
      </c>
      <c r="G51" s="174">
        <f>IF(RES_hhdet_in_tes!G51=0,"",RES_hhdet_in_tes!G51/RES_hhdet_in_fec!G51)</f>
        <v>0.77162628819544588</v>
      </c>
      <c r="H51" s="174">
        <f>IF(RES_hhdet_in_tes!H51=0,"",RES_hhdet_in_tes!H51/RES_hhdet_in_fec!H51)</f>
        <v>0.77424359772813756</v>
      </c>
      <c r="I51" s="174">
        <f>IF(RES_hhdet_in_tes!I51=0,"",RES_hhdet_in_tes!I51/RES_hhdet_in_fec!I51)</f>
        <v>0.77602998679779334</v>
      </c>
      <c r="J51" s="174">
        <f>IF(RES_hhdet_in_tes!J51=0,"",RES_hhdet_in_tes!J51/RES_hhdet_in_fec!J51)</f>
        <v>0.7777559482566101</v>
      </c>
      <c r="K51" s="174">
        <f>IF(RES_hhdet_in_tes!K51=0,"",RES_hhdet_in_tes!K51/RES_hhdet_in_fec!K51)</f>
        <v>0.78039594844595095</v>
      </c>
      <c r="L51" s="174">
        <f>IF(RES_hhdet_in_tes!L51=0,"",RES_hhdet_in_tes!L51/RES_hhdet_in_fec!L51)</f>
        <v>0.7826330396883503</v>
      </c>
      <c r="M51" s="174">
        <f>IF(RES_hhdet_in_tes!M51=0,"",RES_hhdet_in_tes!M51/RES_hhdet_in_fec!M51)</f>
        <v>0.74558892354163708</v>
      </c>
      <c r="N51" s="174" t="str">
        <f>IF(RES_hhdet_in_tes!N51=0,"",RES_hhdet_in_tes!N51/RES_hhdet_in_fec!N51)</f>
        <v/>
      </c>
      <c r="O51" s="174" t="str">
        <f>IF(RES_hhdet_in_tes!O51=0,"",RES_hhdet_in_tes!O51/RES_hhdet_in_fec!O51)</f>
        <v/>
      </c>
      <c r="P51" s="174" t="str">
        <f>IF(RES_hhdet_in_tes!P51=0,"",RES_hhdet_in_tes!P51/RES_hhdet_in_fec!P51)</f>
        <v/>
      </c>
      <c r="Q51" s="174" t="str">
        <f>IF(RES_hhdet_in_tes!Q51=0,"",RES_hhdet_in_tes!Q51/RES_hhdet_in_fec!Q51)</f>
        <v/>
      </c>
    </row>
    <row r="52" spans="1:17" ht="12" customHeight="1" x14ac:dyDescent="0.25">
      <c r="A52" s="166" t="s">
        <v>163</v>
      </c>
      <c r="B52" s="173"/>
      <c r="C52" s="173">
        <f>IF(RES_hhdet_in_tes!C52=0,"",RES_hhdet_in_tes!C52/RES_hhdet_in_fec!C52)</f>
        <v>0.5181289369815798</v>
      </c>
      <c r="D52" s="173">
        <f>IF(RES_hhdet_in_tes!D52=0,"",RES_hhdet_in_tes!D52/RES_hhdet_in_fec!D52)</f>
        <v>0.52174157512321073</v>
      </c>
      <c r="E52" s="173" t="str">
        <f>IF(RES_hhdet_in_tes!E52=0,"",RES_hhdet_in_tes!E52/RES_hhdet_in_fec!E52)</f>
        <v/>
      </c>
      <c r="F52" s="173" t="str">
        <f>IF(RES_hhdet_in_tes!F52=0,"",RES_hhdet_in_tes!F52/RES_hhdet_in_fec!F52)</f>
        <v/>
      </c>
      <c r="G52" s="173">
        <f>IF(RES_hhdet_in_tes!G52=0,"",RES_hhdet_in_tes!G52/RES_hhdet_in_fec!G52)</f>
        <v>0.53258727538641926</v>
      </c>
      <c r="H52" s="173">
        <f>IF(RES_hhdet_in_tes!H52=0,"",RES_hhdet_in_tes!H52/RES_hhdet_in_fec!H52)</f>
        <v>0.54263878289061784</v>
      </c>
      <c r="I52" s="173">
        <f>IF(RES_hhdet_in_tes!I52=0,"",RES_hhdet_in_tes!I52/RES_hhdet_in_fec!I52)</f>
        <v>0.55245510420142152</v>
      </c>
      <c r="J52" s="173">
        <f>IF(RES_hhdet_in_tes!J52=0,"",RES_hhdet_in_tes!J52/RES_hhdet_in_fec!J52)</f>
        <v>0.55532640356691132</v>
      </c>
      <c r="K52" s="173">
        <f>IF(RES_hhdet_in_tes!K52=0,"",RES_hhdet_in_tes!K52/RES_hhdet_in_fec!K52)</f>
        <v>0.55798350963952592</v>
      </c>
      <c r="L52" s="173">
        <f>IF(RES_hhdet_in_tes!L52=0,"",RES_hhdet_in_tes!L52/RES_hhdet_in_fec!L52)</f>
        <v>0.56178112369046884</v>
      </c>
      <c r="M52" s="173">
        <f>IF(RES_hhdet_in_tes!M52=0,"",RES_hhdet_in_tes!M52/RES_hhdet_in_fec!M52)</f>
        <v>0.55092459626155155</v>
      </c>
      <c r="N52" s="173" t="str">
        <f>IF(RES_hhdet_in_tes!N52=0,"",RES_hhdet_in_tes!N52/RES_hhdet_in_fec!N52)</f>
        <v/>
      </c>
      <c r="O52" s="173" t="str">
        <f>IF(RES_hhdet_in_tes!O52=0,"",RES_hhdet_in_tes!O52/RES_hhdet_in_fec!O52)</f>
        <v/>
      </c>
      <c r="P52" s="173" t="str">
        <f>IF(RES_hhdet_in_tes!P52=0,"",RES_hhdet_in_tes!P52/RES_hhdet_in_fec!P52)</f>
        <v/>
      </c>
      <c r="Q52" s="173" t="str">
        <f>IF(RES_hhdet_in_tes!Q52=0,"",RES_hhdet_in_tes!Q52/RES_hhdet_in_fec!Q52)</f>
        <v/>
      </c>
    </row>
    <row r="53" spans="1:17" ht="12" customHeight="1" x14ac:dyDescent="0.25">
      <c r="A53" s="147" t="s">
        <v>59</v>
      </c>
      <c r="B53" s="172"/>
      <c r="C53" s="172">
        <f>IF(RES_hhdet_in_tes!C53=0,"",RES_hhdet_in_tes!C53/RES_hhdet_in_fec!C53)</f>
        <v>1.027445528047495</v>
      </c>
      <c r="D53" s="172">
        <f>IF(RES_hhdet_in_tes!D53=0,"",RES_hhdet_in_tes!D53/RES_hhdet_in_fec!D53)</f>
        <v>1.0288732123977331</v>
      </c>
      <c r="E53" s="172" t="str">
        <f>IF(RES_hhdet_in_tes!E53=0,"",RES_hhdet_in_tes!E53/RES_hhdet_in_fec!E53)</f>
        <v/>
      </c>
      <c r="F53" s="172" t="str">
        <f>IF(RES_hhdet_in_tes!F53=0,"",RES_hhdet_in_tes!F53/RES_hhdet_in_fec!F53)</f>
        <v/>
      </c>
      <c r="G53" s="172">
        <f>IF(RES_hhdet_in_tes!G53=0,"",RES_hhdet_in_tes!G53/RES_hhdet_in_fec!G53)</f>
        <v>1.0185848479281778</v>
      </c>
      <c r="H53" s="172">
        <f>IF(RES_hhdet_in_tes!H53=0,"",RES_hhdet_in_tes!H53/RES_hhdet_in_fec!H53)</f>
        <v>1.0115817782265317</v>
      </c>
      <c r="I53" s="172">
        <f>IF(RES_hhdet_in_tes!I53=0,"",RES_hhdet_in_tes!I53/RES_hhdet_in_fec!I53)</f>
        <v>1.0035703489673795</v>
      </c>
      <c r="J53" s="172">
        <f>IF(RES_hhdet_in_tes!J53=0,"",RES_hhdet_in_tes!J53/RES_hhdet_in_fec!J53)</f>
        <v>1.0024636969525755</v>
      </c>
      <c r="K53" s="172">
        <f>IF(RES_hhdet_in_tes!K53=0,"",RES_hhdet_in_tes!K53/RES_hhdet_in_fec!K53)</f>
        <v>1.0032724821617276</v>
      </c>
      <c r="L53" s="172">
        <f>IF(RES_hhdet_in_tes!L53=0,"",RES_hhdet_in_tes!L53/RES_hhdet_in_fec!L53)</f>
        <v>1.0024654457391566</v>
      </c>
      <c r="M53" s="172">
        <f>IF(RES_hhdet_in_tes!M53=0,"",RES_hhdet_in_tes!M53/RES_hhdet_in_fec!M53)</f>
        <v>0.98171066800366136</v>
      </c>
      <c r="N53" s="172" t="str">
        <f>IF(RES_hhdet_in_tes!N53=0,"",RES_hhdet_in_tes!N53/RES_hhdet_in_fec!N53)</f>
        <v/>
      </c>
      <c r="O53" s="172" t="str">
        <f>IF(RES_hhdet_in_tes!O53=0,"",RES_hhdet_in_tes!O53/RES_hhdet_in_fec!O53)</f>
        <v/>
      </c>
      <c r="P53" s="172" t="str">
        <f>IF(RES_hhdet_in_tes!P53=0,"",RES_hhdet_in_tes!P53/RES_hhdet_in_fec!P53)</f>
        <v/>
      </c>
      <c r="Q53" s="172" t="str">
        <f>IF(RES_hhdet_in_tes!Q53=0,"",RES_hhdet_in_tes!Q53/RES_hhdet_in_fec!Q53)</f>
        <v/>
      </c>
    </row>
    <row r="54" spans="1:17" ht="12" customHeight="1" x14ac:dyDescent="0.25">
      <c r="A54" s="163" t="s">
        <v>142</v>
      </c>
      <c r="B54" s="171"/>
      <c r="C54" s="171">
        <f>IF(RES_hhdet_in_tes!C54=0,"",RES_hhdet_in_tes!C54/RES_hhdet_in_fec!C54)</f>
        <v>0.69436041961775807</v>
      </c>
      <c r="D54" s="171">
        <f>IF(RES_hhdet_in_tes!D54=0,"",RES_hhdet_in_tes!D54/RES_hhdet_in_fec!D54)</f>
        <v>0.69948430375210435</v>
      </c>
      <c r="E54" s="171" t="str">
        <f>IF(RES_hhdet_in_tes!E54=0,"",RES_hhdet_in_tes!E54/RES_hhdet_in_fec!E54)</f>
        <v/>
      </c>
      <c r="F54" s="171" t="str">
        <f>IF(RES_hhdet_in_tes!F54=0,"",RES_hhdet_in_tes!F54/RES_hhdet_in_fec!F54)</f>
        <v/>
      </c>
      <c r="G54" s="171">
        <f>IF(RES_hhdet_in_tes!G54=0,"",RES_hhdet_in_tes!G54/RES_hhdet_in_fec!G54)</f>
        <v>0.70953258609204661</v>
      </c>
      <c r="H54" s="171">
        <f>IF(RES_hhdet_in_tes!H54=0,"",RES_hhdet_in_tes!H54/RES_hhdet_in_fec!H54)</f>
        <v>0.71519827406573522</v>
      </c>
      <c r="I54" s="171">
        <f>IF(RES_hhdet_in_tes!I54=0,"",RES_hhdet_in_tes!I54/RES_hhdet_in_fec!I54)</f>
        <v>0.71901202726963398</v>
      </c>
      <c r="J54" s="171">
        <f>IF(RES_hhdet_in_tes!J54=0,"",RES_hhdet_in_tes!J54/RES_hhdet_in_fec!J54)</f>
        <v>0.72282567719736934</v>
      </c>
      <c r="K54" s="171">
        <f>IF(RES_hhdet_in_tes!K54=0,"",RES_hhdet_in_tes!K54/RES_hhdet_in_fec!K54)</f>
        <v>0.72229087256116287</v>
      </c>
      <c r="L54" s="171">
        <f>IF(RES_hhdet_in_tes!L54=0,"",RES_hhdet_in_tes!L54/RES_hhdet_in_fec!L54)</f>
        <v>0.7266901259068147</v>
      </c>
      <c r="M54" s="171">
        <f>IF(RES_hhdet_in_tes!M54=0,"",RES_hhdet_in_tes!M54/RES_hhdet_in_fec!M54)</f>
        <v>0.73022469528261269</v>
      </c>
      <c r="N54" s="171" t="str">
        <f>IF(RES_hhdet_in_tes!N54=0,"",RES_hhdet_in_tes!N54/RES_hhdet_in_fec!N54)</f>
        <v/>
      </c>
      <c r="O54" s="171" t="str">
        <f>IF(RES_hhdet_in_tes!O54=0,"",RES_hhdet_in_tes!O54/RES_hhdet_in_fec!O54)</f>
        <v/>
      </c>
      <c r="P54" s="171" t="str">
        <f>IF(RES_hhdet_in_tes!P54=0,"",RES_hhdet_in_tes!P54/RES_hhdet_in_fec!P54)</f>
        <v/>
      </c>
      <c r="Q54" s="171" t="str">
        <f>IF(RES_hhdet_in_tes!Q54=0,"",RES_hhdet_in_tes!Q54/RES_hhdet_in_fec!Q54)</f>
        <v/>
      </c>
    </row>
    <row r="55" spans="1:17" ht="12" customHeight="1" x14ac:dyDescent="0.25">
      <c r="A55" s="161" t="s">
        <v>141</v>
      </c>
      <c r="B55" s="170"/>
      <c r="C55" s="170">
        <f>IF(RES_hhdet_in_tes!C55=0,"",RES_hhdet_in_tes!C55/RES_hhdet_in_fec!C55)</f>
        <v>0.86421532596561335</v>
      </c>
      <c r="D55" s="170">
        <f>IF(RES_hhdet_in_tes!D55=0,"",RES_hhdet_in_tes!D55/RES_hhdet_in_fec!D55)</f>
        <v>0.86330267606106914</v>
      </c>
      <c r="E55" s="170" t="str">
        <f>IF(RES_hhdet_in_tes!E55=0,"",RES_hhdet_in_tes!E55/RES_hhdet_in_fec!E55)</f>
        <v/>
      </c>
      <c r="F55" s="170" t="str">
        <f>IF(RES_hhdet_in_tes!F55=0,"",RES_hhdet_in_tes!F55/RES_hhdet_in_fec!F55)</f>
        <v/>
      </c>
      <c r="G55" s="170">
        <f>IF(RES_hhdet_in_tes!G55=0,"",RES_hhdet_in_tes!G55/RES_hhdet_in_fec!G55)</f>
        <v>0.86301356780122951</v>
      </c>
      <c r="H55" s="170">
        <f>IF(RES_hhdet_in_tes!H55=0,"",RES_hhdet_in_tes!H55/RES_hhdet_in_fec!H55)</f>
        <v>0.87485595641221747</v>
      </c>
      <c r="I55" s="170">
        <f>IF(RES_hhdet_in_tes!I55=0,"",RES_hhdet_in_tes!I55/RES_hhdet_in_fec!I55)</f>
        <v>0.87314605306712179</v>
      </c>
      <c r="J55" s="170">
        <f>IF(RES_hhdet_in_tes!J55=0,"",RES_hhdet_in_tes!J55/RES_hhdet_in_fec!J55)</f>
        <v>0.88094135881895352</v>
      </c>
      <c r="K55" s="170">
        <f>IF(RES_hhdet_in_tes!K55=0,"",RES_hhdet_in_tes!K55/RES_hhdet_in_fec!K55)</f>
        <v>0.883234354388722</v>
      </c>
      <c r="L55" s="170">
        <f>IF(RES_hhdet_in_tes!L55=0,"",RES_hhdet_in_tes!L55/RES_hhdet_in_fec!L55)</f>
        <v>0.87895953203386024</v>
      </c>
      <c r="M55" s="170">
        <f>IF(RES_hhdet_in_tes!M55=0,"",RES_hhdet_in_tes!M55/RES_hhdet_in_fec!M55)</f>
        <v>0.88701802080717695</v>
      </c>
      <c r="N55" s="170" t="str">
        <f>IF(RES_hhdet_in_tes!N55=0,"",RES_hhdet_in_tes!N55/RES_hhdet_in_fec!N55)</f>
        <v/>
      </c>
      <c r="O55" s="170" t="str">
        <f>IF(RES_hhdet_in_tes!O55=0,"",RES_hhdet_in_tes!O55/RES_hhdet_in_fec!O55)</f>
        <v/>
      </c>
      <c r="P55" s="170" t="str">
        <f>IF(RES_hhdet_in_tes!P55=0,"",RES_hhdet_in_tes!P55/RES_hhdet_in_fec!P55)</f>
        <v/>
      </c>
      <c r="Q55" s="170" t="str">
        <f>IF(RES_hhdet_in_tes!Q55=0,"",RES_hhdet_in_tes!Q55/RES_hhdet_in_fec!Q55)</f>
        <v/>
      </c>
    </row>
    <row r="56" spans="1:17" ht="12" customHeight="1" x14ac:dyDescent="0.25">
      <c r="A56" s="148" t="s">
        <v>60</v>
      </c>
      <c r="B56" s="73"/>
      <c r="C56" s="73">
        <f>IF(RES_hhdet_in_tes!C56=0,"",RES_hhdet_in_tes!C56/RES_hhdet_in_fec!C56)</f>
        <v>0.69242791650737279</v>
      </c>
      <c r="D56" s="73">
        <f>IF(RES_hhdet_in_tes!D56=0,"",RES_hhdet_in_tes!D56/RES_hhdet_in_fec!D56)</f>
        <v>0.69442099286607073</v>
      </c>
      <c r="E56" s="73" t="str">
        <f>IF(RES_hhdet_in_tes!E56=0,"",RES_hhdet_in_tes!E56/RES_hhdet_in_fec!E56)</f>
        <v/>
      </c>
      <c r="F56" s="73" t="str">
        <f>IF(RES_hhdet_in_tes!F56=0,"",RES_hhdet_in_tes!F56/RES_hhdet_in_fec!F56)</f>
        <v/>
      </c>
      <c r="G56" s="73">
        <f>IF(RES_hhdet_in_tes!G56=0,"",RES_hhdet_in_tes!G56/RES_hhdet_in_fec!G56)</f>
        <v>0.70789816972962005</v>
      </c>
      <c r="H56" s="73">
        <f>IF(RES_hhdet_in_tes!H56=0,"",RES_hhdet_in_tes!H56/RES_hhdet_in_fec!H56)</f>
        <v>0.71502578818189322</v>
      </c>
      <c r="I56" s="73">
        <f>IF(RES_hhdet_in_tes!I56=0,"",RES_hhdet_in_tes!I56/RES_hhdet_in_fec!I56)</f>
        <v>0.71585816165608884</v>
      </c>
      <c r="J56" s="73">
        <f>IF(RES_hhdet_in_tes!J56=0,"",RES_hhdet_in_tes!J56/RES_hhdet_in_fec!J56)</f>
        <v>0.72070859477270521</v>
      </c>
      <c r="K56" s="73">
        <f>IF(RES_hhdet_in_tes!K56=0,"",RES_hhdet_in_tes!K56/RES_hhdet_in_fec!K56)</f>
        <v>0.72288247294126451</v>
      </c>
      <c r="L56" s="73">
        <f>IF(RES_hhdet_in_tes!L56=0,"",RES_hhdet_in_tes!L56/RES_hhdet_in_fec!L56)</f>
        <v>0.72869654581500076</v>
      </c>
      <c r="M56" s="73">
        <f>IF(RES_hhdet_in_tes!M56=0,"",RES_hhdet_in_tes!M56/RES_hhdet_in_fec!M56)</f>
        <v>0.73244946985388981</v>
      </c>
      <c r="N56" s="73" t="str">
        <f>IF(RES_hhdet_in_tes!N56=0,"",RES_hhdet_in_tes!N56/RES_hhdet_in_fec!N56)</f>
        <v/>
      </c>
      <c r="O56" s="73" t="str">
        <f>IF(RES_hhdet_in_tes!O56=0,"",RES_hhdet_in_tes!O56/RES_hhdet_in_fec!O56)</f>
        <v/>
      </c>
      <c r="P56" s="73" t="str">
        <f>IF(RES_hhdet_in_tes!P56=0,"",RES_hhdet_in_tes!P56/RES_hhdet_in_fec!P56)</f>
        <v/>
      </c>
      <c r="Q56" s="73" t="str">
        <f>IF(RES_hhdet_in_tes!Q56=0,"",RES_hhdet_in_tes!Q56/RES_hhdet_in_fec!Q56)</f>
        <v/>
      </c>
    </row>
    <row r="57" spans="1:17" ht="12" customHeight="1" x14ac:dyDescent="0.25">
      <c r="A57" s="148" t="s">
        <v>59</v>
      </c>
      <c r="B57" s="73"/>
      <c r="C57" s="73">
        <f>IF(RES_hhdet_in_tes!C57=0,"",RES_hhdet_in_tes!C57/RES_hhdet_in_fec!C57)</f>
        <v>1.0078476249036963</v>
      </c>
      <c r="D57" s="73">
        <f>IF(RES_hhdet_in_tes!D57=0,"",RES_hhdet_in_tes!D57/RES_hhdet_in_fec!D57)</f>
        <v>1.007367377514258</v>
      </c>
      <c r="E57" s="73" t="str">
        <f>IF(RES_hhdet_in_tes!E57=0,"",RES_hhdet_in_tes!E57/RES_hhdet_in_fec!E57)</f>
        <v/>
      </c>
      <c r="F57" s="73" t="str">
        <f>IF(RES_hhdet_in_tes!F57=0,"",RES_hhdet_in_tes!F57/RES_hhdet_in_fec!F57)</f>
        <v/>
      </c>
      <c r="G57" s="73">
        <f>IF(RES_hhdet_in_tes!G57=0,"",RES_hhdet_in_tes!G57/RES_hhdet_in_fec!G57)</f>
        <v>1.000789702776459</v>
      </c>
      <c r="H57" s="73">
        <f>IF(RES_hhdet_in_tes!H57=0,"",RES_hhdet_in_tes!H57/RES_hhdet_in_fec!H57)</f>
        <v>1.007152235342345</v>
      </c>
      <c r="I57" s="73">
        <f>IF(RES_hhdet_in_tes!I57=0,"",RES_hhdet_in_tes!I57/RES_hhdet_in_fec!I57)</f>
        <v>1.0049519828120541</v>
      </c>
      <c r="J57" s="73">
        <f>IF(RES_hhdet_in_tes!J57=0,"",RES_hhdet_in_tes!J57/RES_hhdet_in_fec!J57)</f>
        <v>1.0072628364420557</v>
      </c>
      <c r="K57" s="73">
        <f>IF(RES_hhdet_in_tes!K57=0,"",RES_hhdet_in_tes!K57/RES_hhdet_in_fec!K57)</f>
        <v>1.0090292299328392</v>
      </c>
      <c r="L57" s="73">
        <f>IF(RES_hhdet_in_tes!L57=0,"",RES_hhdet_in_tes!L57/RES_hhdet_in_fec!L57)</f>
        <v>1.0008865357064378</v>
      </c>
      <c r="M57" s="73">
        <f>IF(RES_hhdet_in_tes!M57=0,"",RES_hhdet_in_tes!M57/RES_hhdet_in_fec!M57)</f>
        <v>1.0030158190202869</v>
      </c>
      <c r="N57" s="73" t="str">
        <f>IF(RES_hhdet_in_tes!N57=0,"",RES_hhdet_in_tes!N57/RES_hhdet_in_fec!N57)</f>
        <v/>
      </c>
      <c r="O57" s="73" t="str">
        <f>IF(RES_hhdet_in_tes!O57=0,"",RES_hhdet_in_tes!O57/RES_hhdet_in_fec!O57)</f>
        <v/>
      </c>
      <c r="P57" s="73" t="str">
        <f>IF(RES_hhdet_in_tes!P57=0,"",RES_hhdet_in_tes!P57/RES_hhdet_in_fec!P57)</f>
        <v/>
      </c>
      <c r="Q57" s="73" t="str">
        <f>IF(RES_hhdet_in_tes!Q57=0,"",RES_hhdet_in_tes!Q57/RES_hhdet_in_fec!Q57)</f>
        <v/>
      </c>
    </row>
    <row r="58" spans="1:17" ht="12" customHeight="1" x14ac:dyDescent="0.25">
      <c r="A58" s="158" t="s">
        <v>62</v>
      </c>
      <c r="B58" s="169"/>
      <c r="C58" s="169">
        <f>IF(RES_hhdet_in_tes!C58=0,"",RES_hhdet_in_tes!C58/RES_hhdet_in_fec!C58)</f>
        <v>0.8090219833716874</v>
      </c>
      <c r="D58" s="169">
        <f>IF(RES_hhdet_in_tes!D58=0,"",RES_hhdet_in_tes!D58/RES_hhdet_in_fec!D58)</f>
        <v>0.81241659798257349</v>
      </c>
      <c r="E58" s="169" t="str">
        <f>IF(RES_hhdet_in_tes!E58=0,"",RES_hhdet_in_tes!E58/RES_hhdet_in_fec!E58)</f>
        <v/>
      </c>
      <c r="F58" s="169" t="str">
        <f>IF(RES_hhdet_in_tes!F58=0,"",RES_hhdet_in_tes!F58/RES_hhdet_in_fec!F58)</f>
        <v/>
      </c>
      <c r="G58" s="169">
        <f>IF(RES_hhdet_in_tes!G58=0,"",RES_hhdet_in_tes!G58/RES_hhdet_in_fec!G58)</f>
        <v>0.81843153075792985</v>
      </c>
      <c r="H58" s="169">
        <f>IF(RES_hhdet_in_tes!H58=0,"",RES_hhdet_in_tes!H58/RES_hhdet_in_fec!H58)</f>
        <v>0.82013765361164315</v>
      </c>
      <c r="I58" s="169">
        <f>IF(RES_hhdet_in_tes!I58=0,"",RES_hhdet_in_tes!I58/RES_hhdet_in_fec!I58)</f>
        <v>0.82170855505515294</v>
      </c>
      <c r="J58" s="169">
        <f>IF(RES_hhdet_in_tes!J58=0,"",RES_hhdet_in_tes!J58/RES_hhdet_in_fec!J58)</f>
        <v>0.82402650940387245</v>
      </c>
      <c r="K58" s="169">
        <f>IF(RES_hhdet_in_tes!K58=0,"",RES_hhdet_in_tes!K58/RES_hhdet_in_fec!K58)</f>
        <v>0.82583223651846527</v>
      </c>
      <c r="L58" s="169">
        <f>IF(RES_hhdet_in_tes!L58=0,"",RES_hhdet_in_tes!L58/RES_hhdet_in_fec!L58)</f>
        <v>0.82789776772488244</v>
      </c>
      <c r="M58" s="169">
        <f>IF(RES_hhdet_in_tes!M58=0,"",RES_hhdet_in_tes!M58/RES_hhdet_in_fec!M58)</f>
        <v>0.82987662112560934</v>
      </c>
      <c r="N58" s="169" t="str">
        <f>IF(RES_hhdet_in_tes!N58=0,"",RES_hhdet_in_tes!N58/RES_hhdet_in_fec!N58)</f>
        <v/>
      </c>
      <c r="O58" s="169" t="str">
        <f>IF(RES_hhdet_in_tes!O58=0,"",RES_hhdet_in_tes!O58/RES_hhdet_in_fec!O58)</f>
        <v/>
      </c>
      <c r="P58" s="169" t="str">
        <f>IF(RES_hhdet_in_tes!P58=0,"",RES_hhdet_in_tes!P58/RES_hhdet_in_fec!P58)</f>
        <v/>
      </c>
      <c r="Q58" s="169" t="str">
        <f>IF(RES_hhdet_in_tes!Q58=0,"",RES_hhdet_in_tes!Q58/RES_hhdet_in_fec!Q58)</f>
        <v/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>
        <f>IF(RES_hhdet_in_tes!C60=0,"",RES_hhdet_in_tes!C60/RES_hhdet_in_fec!C60)</f>
        <v>0.8090219833716874</v>
      </c>
      <c r="D60" s="65">
        <f>IF(RES_hhdet_in_tes!D60=0,"",RES_hhdet_in_tes!D60/RES_hhdet_in_fec!D60)</f>
        <v>0.81241659798257349</v>
      </c>
      <c r="E60" s="65" t="str">
        <f>IF(RES_hhdet_in_tes!E60=0,"",RES_hhdet_in_tes!E60/RES_hhdet_in_fec!E60)</f>
        <v/>
      </c>
      <c r="F60" s="65" t="str">
        <f>IF(RES_hhdet_in_tes!F60=0,"",RES_hhdet_in_tes!F60/RES_hhdet_in_fec!F60)</f>
        <v/>
      </c>
      <c r="G60" s="65">
        <f>IF(RES_hhdet_in_tes!G60=0,"",RES_hhdet_in_tes!G60/RES_hhdet_in_fec!G60)</f>
        <v>0.81843153075792985</v>
      </c>
      <c r="H60" s="65">
        <f>IF(RES_hhdet_in_tes!H60=0,"",RES_hhdet_in_tes!H60/RES_hhdet_in_fec!H60)</f>
        <v>0.82013765361164315</v>
      </c>
      <c r="I60" s="65">
        <f>IF(RES_hhdet_in_tes!I60=0,"",RES_hhdet_in_tes!I60/RES_hhdet_in_fec!I60)</f>
        <v>0.82170855505515294</v>
      </c>
      <c r="J60" s="65">
        <f>IF(RES_hhdet_in_tes!J60=0,"",RES_hhdet_in_tes!J60/RES_hhdet_in_fec!J60)</f>
        <v>0.82402650940387245</v>
      </c>
      <c r="K60" s="65">
        <f>IF(RES_hhdet_in_tes!K60=0,"",RES_hhdet_in_tes!K60/RES_hhdet_in_fec!K60)</f>
        <v>0.82583223651846527</v>
      </c>
      <c r="L60" s="65">
        <f>IF(RES_hhdet_in_tes!L60=0,"",RES_hhdet_in_tes!L60/RES_hhdet_in_fec!L60)</f>
        <v>0.82789776772488244</v>
      </c>
      <c r="M60" s="65">
        <f>IF(RES_hhdet_in_tes!M60=0,"",RES_hhdet_in_tes!M60/RES_hhdet_in_fec!M60)</f>
        <v>0.82987662112560934</v>
      </c>
      <c r="N60" s="65" t="str">
        <f>IF(RES_hhdet_in_tes!N60=0,"",RES_hhdet_in_tes!N60/RES_hhdet_in_fec!N60)</f>
        <v/>
      </c>
      <c r="O60" s="65" t="str">
        <f>IF(RES_hhdet_in_tes!O60=0,"",RES_hhdet_in_tes!O60/RES_hhdet_in_fec!O60)</f>
        <v/>
      </c>
      <c r="P60" s="65" t="str">
        <f>IF(RES_hhdet_in_tes!P60=0,"",RES_hhdet_in_tes!P60/RES_hhdet_in_fec!P60)</f>
        <v/>
      </c>
      <c r="Q60" s="65" t="str">
        <f>IF(RES_hhdet_in_tes!Q60=0,"",RES_hhdet_in_tes!Q60/RES_hhdet_in_fec!Q60)</f>
        <v/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0.63413755475942191</v>
      </c>
      <c r="D62" s="175">
        <f>IF(RES_hhdet_in_tes!D62=0,"",RES_hhdet_in_tes!D62/RES_hhdet_in_fec!D62)</f>
        <v>0.64503615616374332</v>
      </c>
      <c r="E62" s="175">
        <f>IF(RES_hhdet_in_tes!E62=0,"",RES_hhdet_in_tes!E62/RES_hhdet_in_fec!E62)</f>
        <v>0.63377908128270599</v>
      </c>
      <c r="F62" s="175">
        <f>IF(RES_hhdet_in_tes!F62=0,"",RES_hhdet_in_tes!F62/RES_hhdet_in_fec!F62)</f>
        <v>0.62832196156431774</v>
      </c>
      <c r="G62" s="175">
        <f>IF(RES_hhdet_in_tes!G62=0,"",RES_hhdet_in_tes!G62/RES_hhdet_in_fec!G62)</f>
        <v>0.63306671234924639</v>
      </c>
      <c r="H62" s="175">
        <f>IF(RES_hhdet_in_tes!H62=0,"",RES_hhdet_in_tes!H62/RES_hhdet_in_fec!H62)</f>
        <v>0.61246520225247403</v>
      </c>
      <c r="I62" s="175">
        <f>IF(RES_hhdet_in_tes!I62=0,"",RES_hhdet_in_tes!I62/RES_hhdet_in_fec!I62)</f>
        <v>0.66166352620250168</v>
      </c>
      <c r="J62" s="175">
        <f>IF(RES_hhdet_in_tes!J62=0,"",RES_hhdet_in_tes!J62/RES_hhdet_in_fec!J62)</f>
        <v>0.65478383723206701</v>
      </c>
      <c r="K62" s="175">
        <f>IF(RES_hhdet_in_tes!K62=0,"",RES_hhdet_in_tes!K62/RES_hhdet_in_fec!K62)</f>
        <v>0.66975501613661703</v>
      </c>
      <c r="L62" s="175">
        <f>IF(RES_hhdet_in_tes!L62=0,"",RES_hhdet_in_tes!L62/RES_hhdet_in_fec!L62)</f>
        <v>0.63898197983507454</v>
      </c>
      <c r="M62" s="175">
        <f>IF(RES_hhdet_in_tes!M62=0,"",RES_hhdet_in_tes!M62/RES_hhdet_in_fec!M62)</f>
        <v>0.64620994332093007</v>
      </c>
      <c r="N62" s="175">
        <f>IF(RES_hhdet_in_tes!N62=0,"",RES_hhdet_in_tes!N62/RES_hhdet_in_fec!N62)</f>
        <v>0.64920341479404198</v>
      </c>
      <c r="O62" s="175">
        <f>IF(RES_hhdet_in_tes!O62=0,"",RES_hhdet_in_tes!O62/RES_hhdet_in_fec!O62)</f>
        <v>0.66593620068997461</v>
      </c>
      <c r="P62" s="175">
        <f>IF(RES_hhdet_in_tes!P62=0,"",RES_hhdet_in_tes!P62/RES_hhdet_in_fec!P62)</f>
        <v>0.70254205832381977</v>
      </c>
      <c r="Q62" s="175">
        <f>IF(RES_hhdet_in_tes!Q62=0,"",RES_hhdet_in_tes!Q62/RES_hhdet_in_fec!Q62)</f>
        <v>0.77969300916300832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0.65920986324690156</v>
      </c>
      <c r="D63" s="169">
        <f>IF(RES_hhdet_in_tes!D63=0,"",RES_hhdet_in_tes!D63/RES_hhdet_in_fec!D63)</f>
        <v>0.66668069409193953</v>
      </c>
      <c r="E63" s="169">
        <f>IF(RES_hhdet_in_tes!E63=0,"",RES_hhdet_in_tes!E63/RES_hhdet_in_fec!E63)</f>
        <v>0.67943102186184745</v>
      </c>
      <c r="F63" s="169">
        <f>IF(RES_hhdet_in_tes!F63=0,"",RES_hhdet_in_tes!F63/RES_hhdet_in_fec!F63)</f>
        <v>0.6824397693311639</v>
      </c>
      <c r="G63" s="169">
        <f>IF(RES_hhdet_in_tes!G63=0,"",RES_hhdet_in_tes!G63/RES_hhdet_in_fec!G63)</f>
        <v>0.68833081321221401</v>
      </c>
      <c r="H63" s="169">
        <f>IF(RES_hhdet_in_tes!H63=0,"",RES_hhdet_in_tes!H63/RES_hhdet_in_fec!H63)</f>
        <v>0.68251093993168732</v>
      </c>
      <c r="I63" s="169">
        <f>IF(RES_hhdet_in_tes!I63=0,"",RES_hhdet_in_tes!I63/RES_hhdet_in_fec!I63)</f>
        <v>0.68310995486456627</v>
      </c>
      <c r="J63" s="169">
        <f>IF(RES_hhdet_in_tes!J63=0,"",RES_hhdet_in_tes!J63/RES_hhdet_in_fec!J63)</f>
        <v>0.66863995554906064</v>
      </c>
      <c r="K63" s="169">
        <f>IF(RES_hhdet_in_tes!K63=0,"",RES_hhdet_in_tes!K63/RES_hhdet_in_fec!K63)</f>
        <v>0.66985657944681132</v>
      </c>
      <c r="L63" s="169">
        <f>IF(RES_hhdet_in_tes!L63=0,"",RES_hhdet_in_tes!L63/RES_hhdet_in_fec!L63)</f>
        <v>0.69089261336734609</v>
      </c>
      <c r="M63" s="169">
        <f>IF(RES_hhdet_in_tes!M63=0,"",RES_hhdet_in_tes!M63/RES_hhdet_in_fec!M63)</f>
        <v>0.68064974399022127</v>
      </c>
      <c r="N63" s="169">
        <f>IF(RES_hhdet_in_tes!N63=0,"",RES_hhdet_in_tes!N63/RES_hhdet_in_fec!N63)</f>
        <v>0.68857816620001311</v>
      </c>
      <c r="O63" s="169">
        <f>IF(RES_hhdet_in_tes!O63=0,"",RES_hhdet_in_tes!O63/RES_hhdet_in_fec!O63)</f>
        <v>0.69322986523409702</v>
      </c>
      <c r="P63" s="169">
        <f>IF(RES_hhdet_in_tes!P63=0,"",RES_hhdet_in_tes!P63/RES_hhdet_in_fec!P63)</f>
        <v>0.69350277784462899</v>
      </c>
      <c r="Q63" s="169">
        <f>IF(RES_hhdet_in_tes!Q63=0,"",RES_hhdet_in_tes!Q63/RES_hhdet_in_fec!Q63)</f>
        <v>0.70314921400621344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0.65486107691603723</v>
      </c>
      <c r="D64" s="73">
        <f>IF(RES_hhdet_in_tes!D64=0,"",RES_hhdet_in_tes!D64/RES_hhdet_in_fec!D64)</f>
        <v>0.65829238524101141</v>
      </c>
      <c r="E64" s="73">
        <f>IF(RES_hhdet_in_tes!E64=0,"",RES_hhdet_in_tes!E64/RES_hhdet_in_fec!E64)</f>
        <v>0.66294818249412779</v>
      </c>
      <c r="F64" s="73">
        <f>IF(RES_hhdet_in_tes!F64=0,"",RES_hhdet_in_tes!F64/RES_hhdet_in_fec!F64)</f>
        <v>0.66564481766087502</v>
      </c>
      <c r="G64" s="73">
        <f>IF(RES_hhdet_in_tes!G64=0,"",RES_hhdet_in_tes!G64/RES_hhdet_in_fec!G64)</f>
        <v>0.67105101727055183</v>
      </c>
      <c r="H64" s="73">
        <f>IF(RES_hhdet_in_tes!H64=0,"",RES_hhdet_in_tes!H64/RES_hhdet_in_fec!H64)</f>
        <v>0.67319497382898874</v>
      </c>
      <c r="I64" s="73">
        <f>IF(RES_hhdet_in_tes!I64=0,"",RES_hhdet_in_tes!I64/RES_hhdet_in_fec!I64)</f>
        <v>0.67106598967871411</v>
      </c>
      <c r="J64" s="73">
        <f>IF(RES_hhdet_in_tes!J64=0,"",RES_hhdet_in_tes!J64/RES_hhdet_in_fec!J64)</f>
        <v>0.66519947939278912</v>
      </c>
      <c r="K64" s="73">
        <f>IF(RES_hhdet_in_tes!K64=0,"",RES_hhdet_in_tes!K64/RES_hhdet_in_fec!K64)</f>
        <v>0.66614101994122565</v>
      </c>
      <c r="L64" s="73">
        <f>IF(RES_hhdet_in_tes!L64=0,"",RES_hhdet_in_tes!L64/RES_hhdet_in_fec!L64)</f>
        <v>0.67629478626303718</v>
      </c>
      <c r="M64" s="73">
        <f>IF(RES_hhdet_in_tes!M64=0,"",RES_hhdet_in_tes!M64/RES_hhdet_in_fec!M64)</f>
        <v>0.67696937508201471</v>
      </c>
      <c r="N64" s="73">
        <f>IF(RES_hhdet_in_tes!N64=0,"",RES_hhdet_in_tes!N64/RES_hhdet_in_fec!N64)</f>
        <v>0.68460407424216785</v>
      </c>
      <c r="O64" s="73">
        <f>IF(RES_hhdet_in_tes!O64=0,"",RES_hhdet_in_tes!O64/RES_hhdet_in_fec!O64)</f>
        <v>0.68885925103349444</v>
      </c>
      <c r="P64" s="73">
        <f>IF(RES_hhdet_in_tes!P64=0,"",RES_hhdet_in_tes!P64/RES_hhdet_in_fec!P64)</f>
        <v>0.68964687829030169</v>
      </c>
      <c r="Q64" s="73">
        <f>IF(RES_hhdet_in_tes!Q64=0,"",RES_hhdet_in_tes!Q64/RES_hhdet_in_fec!Q64)</f>
        <v>0.69801713757187933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1.0627680207310723</v>
      </c>
      <c r="D65" s="73">
        <f>IF(RES_hhdet_in_tes!D65=0,"",RES_hhdet_in_tes!D65/RES_hhdet_in_fec!D65)</f>
        <v>1.0511390801827452</v>
      </c>
      <c r="E65" s="73">
        <f>IF(RES_hhdet_in_tes!E65=0,"",RES_hhdet_in_tes!E65/RES_hhdet_in_fec!E65)</f>
        <v>1.0503457369252351</v>
      </c>
      <c r="F65" s="73">
        <f>IF(RES_hhdet_in_tes!F65=0,"",RES_hhdet_in_tes!F65/RES_hhdet_in_fec!F65)</f>
        <v>1.0450632561210269</v>
      </c>
      <c r="G65" s="73">
        <f>IF(RES_hhdet_in_tes!G65=0,"",RES_hhdet_in_tes!G65/RES_hhdet_in_fec!G65)</f>
        <v>1.0455046209709913</v>
      </c>
      <c r="H65" s="73">
        <f>IF(RES_hhdet_in_tes!H65=0,"",RES_hhdet_in_tes!H65/RES_hhdet_in_fec!H65)</f>
        <v>1.0442590644284169</v>
      </c>
      <c r="I65" s="73">
        <f>IF(RES_hhdet_in_tes!I65=0,"",RES_hhdet_in_tes!I65/RES_hhdet_in_fec!I65)</f>
        <v>1.0330726666158798</v>
      </c>
      <c r="J65" s="73">
        <f>IF(RES_hhdet_in_tes!J65=0,"",RES_hhdet_in_tes!J65/RES_hhdet_in_fec!J65)</f>
        <v>1.0199692651413108</v>
      </c>
      <c r="K65" s="73">
        <f>IF(RES_hhdet_in_tes!K65=0,"",RES_hhdet_in_tes!K65/RES_hhdet_in_fec!K65)</f>
        <v>1.0097703956830664</v>
      </c>
      <c r="L65" s="73">
        <f>IF(RES_hhdet_in_tes!L65=0,"",RES_hhdet_in_tes!L65/RES_hhdet_in_fec!L65)</f>
        <v>1.0128163047938161</v>
      </c>
      <c r="M65" s="73">
        <f>IF(RES_hhdet_in_tes!M65=0,"",RES_hhdet_in_tes!M65/RES_hhdet_in_fec!M65)</f>
        <v>1.0105858197676103</v>
      </c>
      <c r="N65" s="73">
        <f>IF(RES_hhdet_in_tes!N65=0,"",RES_hhdet_in_tes!N65/RES_hhdet_in_fec!N65)</f>
        <v>1.0175946067776296</v>
      </c>
      <c r="O65" s="73">
        <f>IF(RES_hhdet_in_tes!O65=0,"",RES_hhdet_in_tes!O65/RES_hhdet_in_fec!O65)</f>
        <v>1.020237991369171</v>
      </c>
      <c r="P65" s="73">
        <f>IF(RES_hhdet_in_tes!P65=0,"",RES_hhdet_in_tes!P65/RES_hhdet_in_fec!P65)</f>
        <v>1.0142527837692012</v>
      </c>
      <c r="Q65" s="73">
        <f>IF(RES_hhdet_in_tes!Q65=0,"",RES_hhdet_in_tes!Q65/RES_hhdet_in_fec!Q65)</f>
        <v>1.023618361243136</v>
      </c>
    </row>
    <row r="66" spans="1:17" ht="12.95" customHeight="1" x14ac:dyDescent="0.25">
      <c r="A66" s="158" t="s">
        <v>112</v>
      </c>
      <c r="B66" s="169"/>
      <c r="C66" s="169">
        <f>IF(RES_hhdet_in_tes!C66=0,"",RES_hhdet_in_tes!C66/RES_hhdet_in_fec!C66)</f>
        <v>1.8652680549586207</v>
      </c>
      <c r="D66" s="169">
        <f>IF(RES_hhdet_in_tes!D66=0,"",RES_hhdet_in_tes!D66/RES_hhdet_in_fec!D66)</f>
        <v>1.9206931104221865</v>
      </c>
      <c r="E66" s="169">
        <f>IF(RES_hhdet_in_tes!E66=0,"",RES_hhdet_in_tes!E66/RES_hhdet_in_fec!E66)</f>
        <v>1.9827072543180748</v>
      </c>
      <c r="F66" s="169">
        <f>IF(RES_hhdet_in_tes!F66=0,"",RES_hhdet_in_tes!F66/RES_hhdet_in_fec!F66)</f>
        <v>2.0558430661099774</v>
      </c>
      <c r="G66" s="169">
        <f>IF(RES_hhdet_in_tes!G66=0,"",RES_hhdet_in_tes!G66/RES_hhdet_in_fec!G66)</f>
        <v>2.1419945084656571</v>
      </c>
      <c r="H66" s="169">
        <f>IF(RES_hhdet_in_tes!H66=0,"",RES_hhdet_in_tes!H66/RES_hhdet_in_fec!H66)</f>
        <v>2.1792997699403882</v>
      </c>
      <c r="I66" s="169">
        <f>IF(RES_hhdet_in_tes!I66=0,"",RES_hhdet_in_tes!I66/RES_hhdet_in_fec!I66)</f>
        <v>2.3012780701992557</v>
      </c>
      <c r="J66" s="169">
        <f>IF(RES_hhdet_in_tes!J66=0,"",RES_hhdet_in_tes!J66/RES_hhdet_in_fec!J66)</f>
        <v>2.4375952102774403</v>
      </c>
      <c r="K66" s="169">
        <f>IF(RES_hhdet_in_tes!K66=0,"",RES_hhdet_in_tes!K66/RES_hhdet_in_fec!K66)</f>
        <v>2.6046185667132566</v>
      </c>
      <c r="L66" s="169">
        <f>IF(RES_hhdet_in_tes!L66=0,"",RES_hhdet_in_tes!L66/RES_hhdet_in_fec!L66)</f>
        <v>2.8031554836567332</v>
      </c>
      <c r="M66" s="169">
        <f>IF(RES_hhdet_in_tes!M66=0,"",RES_hhdet_in_tes!M66/RES_hhdet_in_fec!M66)</f>
        <v>2.9872204614471354</v>
      </c>
      <c r="N66" s="169">
        <f>IF(RES_hhdet_in_tes!N66=0,"",RES_hhdet_in_tes!N66/RES_hhdet_in_fec!N66)</f>
        <v>3.1617970918971454</v>
      </c>
      <c r="O66" s="169">
        <f>IF(RES_hhdet_in_tes!O66=0,"",RES_hhdet_in_tes!O66/RES_hhdet_in_fec!O66)</f>
        <v>3.3276831676556782</v>
      </c>
      <c r="P66" s="169">
        <f>IF(RES_hhdet_in_tes!P66=0,"",RES_hhdet_in_tes!P66/RES_hhdet_in_fec!P66)</f>
        <v>3.4932204351173111</v>
      </c>
      <c r="Q66" s="169">
        <f>IF(RES_hhdet_in_tes!Q66=0,"",RES_hhdet_in_tes!Q66/RES_hhdet_in_fec!Q66)</f>
        <v>3.6478436054180734</v>
      </c>
    </row>
    <row r="67" spans="1:17" ht="12" customHeight="1" x14ac:dyDescent="0.25">
      <c r="A67" s="23" t="s">
        <v>60</v>
      </c>
      <c r="B67" s="73"/>
      <c r="C67" s="73">
        <f>IF(RES_hhdet_in_tes!C67=0,"",RES_hhdet_in_tes!C67/RES_hhdet_in_fec!C67)</f>
        <v>1.8652680549586207</v>
      </c>
      <c r="D67" s="73">
        <f>IF(RES_hhdet_in_tes!D67=0,"",RES_hhdet_in_tes!D67/RES_hhdet_in_fec!D67)</f>
        <v>1.9206931104221865</v>
      </c>
      <c r="E67" s="73">
        <f>IF(RES_hhdet_in_tes!E67=0,"",RES_hhdet_in_tes!E67/RES_hhdet_in_fec!E67)</f>
        <v>1.9827072543180748</v>
      </c>
      <c r="F67" s="73">
        <f>IF(RES_hhdet_in_tes!F67=0,"",RES_hhdet_in_tes!F67/RES_hhdet_in_fec!F67)</f>
        <v>2.0558430661099774</v>
      </c>
      <c r="G67" s="73">
        <f>IF(RES_hhdet_in_tes!G67=0,"",RES_hhdet_in_tes!G67/RES_hhdet_in_fec!G67)</f>
        <v>2.1419945084656571</v>
      </c>
      <c r="H67" s="73">
        <f>IF(RES_hhdet_in_tes!H67=0,"",RES_hhdet_in_tes!H67/RES_hhdet_in_fec!H67)</f>
        <v>2.1792997699403882</v>
      </c>
      <c r="I67" s="73">
        <f>IF(RES_hhdet_in_tes!I67=0,"",RES_hhdet_in_tes!I67/RES_hhdet_in_fec!I67)</f>
        <v>2.3012780701992557</v>
      </c>
      <c r="J67" s="73">
        <f>IF(RES_hhdet_in_tes!J67=0,"",RES_hhdet_in_tes!J67/RES_hhdet_in_fec!J67)</f>
        <v>2.4375952102774403</v>
      </c>
      <c r="K67" s="73">
        <f>IF(RES_hhdet_in_tes!K67=0,"",RES_hhdet_in_tes!K67/RES_hhdet_in_fec!K67)</f>
        <v>2.6046185667132566</v>
      </c>
      <c r="L67" s="73">
        <f>IF(RES_hhdet_in_tes!L67=0,"",RES_hhdet_in_tes!L67/RES_hhdet_in_fec!L67)</f>
        <v>2.8031554836567332</v>
      </c>
      <c r="M67" s="73">
        <f>IF(RES_hhdet_in_tes!M67=0,"",RES_hhdet_in_tes!M67/RES_hhdet_in_fec!M67)</f>
        <v>2.9872204614471354</v>
      </c>
      <c r="N67" s="73">
        <f>IF(RES_hhdet_in_tes!N67=0,"",RES_hhdet_in_tes!N67/RES_hhdet_in_fec!N67)</f>
        <v>3.1617970918971454</v>
      </c>
      <c r="O67" s="73">
        <f>IF(RES_hhdet_in_tes!O67=0,"",RES_hhdet_in_tes!O67/RES_hhdet_in_fec!O67)</f>
        <v>3.3276831676556782</v>
      </c>
      <c r="P67" s="73">
        <f>IF(RES_hhdet_in_tes!P67=0,"",RES_hhdet_in_tes!P67/RES_hhdet_in_fec!P67)</f>
        <v>3.4932204351173111</v>
      </c>
      <c r="Q67" s="73">
        <f>IF(RES_hhdet_in_tes!Q67=0,"",RES_hhdet_in_tes!Q67/RES_hhdet_in_fec!Q67)</f>
        <v>3.6478436054180734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0.6365115792694509</v>
      </c>
      <c r="D68" s="169">
        <f>IF(RES_hhdet_in_tes!D68=0,"",RES_hhdet_in_tes!D68/RES_hhdet_in_fec!D68)</f>
        <v>0.64310256129807941</v>
      </c>
      <c r="E68" s="169">
        <f>IF(RES_hhdet_in_tes!E68=0,"",RES_hhdet_in_tes!E68/RES_hhdet_in_fec!E68)</f>
        <v>0.6369687080415074</v>
      </c>
      <c r="F68" s="169">
        <f>IF(RES_hhdet_in_tes!F68=0,"",RES_hhdet_in_tes!F68/RES_hhdet_in_fec!F68)</f>
        <v>0.65317759096472749</v>
      </c>
      <c r="G68" s="169">
        <f>IF(RES_hhdet_in_tes!G68=0,"",RES_hhdet_in_tes!G68/RES_hhdet_in_fec!G68)</f>
        <v>0.61838734383390959</v>
      </c>
      <c r="H68" s="169">
        <f>IF(RES_hhdet_in_tes!H68=0,"",RES_hhdet_in_tes!H68/RES_hhdet_in_fec!H68)</f>
        <v>0.63390957913552126</v>
      </c>
      <c r="I68" s="169">
        <f>IF(RES_hhdet_in_tes!I68=0,"",RES_hhdet_in_tes!I68/RES_hhdet_in_fec!I68)</f>
        <v>0.6757679391088226</v>
      </c>
      <c r="J68" s="169">
        <f>IF(RES_hhdet_in_tes!J68=0,"",RES_hhdet_in_tes!J68/RES_hhdet_in_fec!J68)</f>
        <v>0.797819644584568</v>
      </c>
      <c r="K68" s="169">
        <f>IF(RES_hhdet_in_tes!K68=0,"",RES_hhdet_in_tes!K68/RES_hhdet_in_fec!K68)</f>
        <v>0.73094044245491252</v>
      </c>
      <c r="L68" s="169">
        <f>IF(RES_hhdet_in_tes!L68=0,"",RES_hhdet_in_tes!L68/RES_hhdet_in_fec!L68)</f>
        <v>0.80125883449346191</v>
      </c>
      <c r="M68" s="169">
        <f>IF(RES_hhdet_in_tes!M68=0,"",RES_hhdet_in_tes!M68/RES_hhdet_in_fec!M68)</f>
        <v>0.79491473531735124</v>
      </c>
      <c r="N68" s="169">
        <f>IF(RES_hhdet_in_tes!N68=0,"",RES_hhdet_in_tes!N68/RES_hhdet_in_fec!N68)</f>
        <v>0.80444153225242299</v>
      </c>
      <c r="O68" s="169">
        <f>IF(RES_hhdet_in_tes!O68=0,"",RES_hhdet_in_tes!O68/RES_hhdet_in_fec!O68)</f>
        <v>0.80877342895297843</v>
      </c>
      <c r="P68" s="169">
        <f>IF(RES_hhdet_in_tes!P68=0,"",RES_hhdet_in_tes!P68/RES_hhdet_in_fec!P68)</f>
        <v>0.77593439894808558</v>
      </c>
      <c r="Q68" s="169">
        <f>IF(RES_hhdet_in_tes!Q68=0,"",RES_hhdet_in_tes!Q68/RES_hhdet_in_fec!Q68)</f>
        <v>0.80620049526197002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0.55303027569941088</v>
      </c>
      <c r="D69" s="174">
        <f>IF(RES_hhdet_in_tes!D69=0,"",RES_hhdet_in_tes!D69/RES_hhdet_in_fec!D69)</f>
        <v>0.55624904169901268</v>
      </c>
      <c r="E69" s="174">
        <f>IF(RES_hhdet_in_tes!E69=0,"",RES_hhdet_in_tes!E69/RES_hhdet_in_fec!E69)</f>
        <v>0.55949006268628698</v>
      </c>
      <c r="F69" s="174">
        <f>IF(RES_hhdet_in_tes!F69=0,"",RES_hhdet_in_tes!F69/RES_hhdet_in_fec!F69)</f>
        <v>0.56263016329922722</v>
      </c>
      <c r="G69" s="174">
        <f>IF(RES_hhdet_in_tes!G69=0,"",RES_hhdet_in_tes!G69/RES_hhdet_in_fec!G69)</f>
        <v>0.56546087852542481</v>
      </c>
      <c r="H69" s="174">
        <f>IF(RES_hhdet_in_tes!H69=0,"",RES_hhdet_in_tes!H69/RES_hhdet_in_fec!H69)</f>
        <v>0.56891957075367583</v>
      </c>
      <c r="I69" s="174">
        <f>IF(RES_hhdet_in_tes!I69=0,"",RES_hhdet_in_tes!I69/RES_hhdet_in_fec!I69)</f>
        <v>0.57123979011347314</v>
      </c>
      <c r="J69" s="174" t="str">
        <f>IF(RES_hhdet_in_tes!J69=0,"",RES_hhdet_in_tes!J69/RES_hhdet_in_fec!J69)</f>
        <v/>
      </c>
      <c r="K69" s="174">
        <f>IF(RES_hhdet_in_tes!K69=0,"",RES_hhdet_in_tes!K69/RES_hhdet_in_fec!K69)</f>
        <v>0.57474274251919577</v>
      </c>
      <c r="L69" s="174" t="str">
        <f>IF(RES_hhdet_in_tes!L69=0,"",RES_hhdet_in_tes!L69/RES_hhdet_in_fec!L69)</f>
        <v/>
      </c>
      <c r="M69" s="174" t="str">
        <f>IF(RES_hhdet_in_tes!M69=0,"",RES_hhdet_in_tes!M69/RES_hhdet_in_fec!M69)</f>
        <v/>
      </c>
      <c r="N69" s="174" t="str">
        <f>IF(RES_hhdet_in_tes!N69=0,"",RES_hhdet_in_tes!N69/RES_hhdet_in_fec!N69)</f>
        <v/>
      </c>
      <c r="O69" s="174" t="str">
        <f>IF(RES_hhdet_in_tes!O69=0,"",RES_hhdet_in_tes!O69/RES_hhdet_in_fec!O69)</f>
        <v/>
      </c>
      <c r="P69" s="174">
        <f>IF(RES_hhdet_in_tes!P69=0,"",RES_hhdet_in_tes!P69/RES_hhdet_in_fec!P69)</f>
        <v>0.5877725866433966</v>
      </c>
      <c r="Q69" s="174" t="str">
        <f>IF(RES_hhdet_in_tes!Q69=0,"",RES_hhdet_in_tes!Q69/RES_hhdet_in_fec!Q69)</f>
        <v/>
      </c>
    </row>
    <row r="70" spans="1:17" ht="12" customHeight="1" x14ac:dyDescent="0.25">
      <c r="A70" s="167" t="s">
        <v>159</v>
      </c>
      <c r="B70" s="174"/>
      <c r="C70" s="174">
        <f>IF(RES_hhdet_in_tes!C70=0,"",RES_hhdet_in_tes!C70/RES_hhdet_in_fec!C70)</f>
        <v>0.7795042916598458</v>
      </c>
      <c r="D70" s="174">
        <f>IF(RES_hhdet_in_tes!D70=0,"",RES_hhdet_in_tes!D70/RES_hhdet_in_fec!D70)</f>
        <v>0.78202262202412276</v>
      </c>
      <c r="E70" s="174">
        <f>IF(RES_hhdet_in_tes!E70=0,"",RES_hhdet_in_tes!E70/RES_hhdet_in_fec!E70)</f>
        <v>0.7853268630095076</v>
      </c>
      <c r="F70" s="174">
        <f>IF(RES_hhdet_in_tes!F70=0,"",RES_hhdet_in_tes!F70/RES_hhdet_in_fec!F70)</f>
        <v>0.78824517342072697</v>
      </c>
      <c r="G70" s="174">
        <f>IF(RES_hhdet_in_tes!G70=0,"",RES_hhdet_in_tes!G70/RES_hhdet_in_fec!G70)</f>
        <v>0.79022296822080407</v>
      </c>
      <c r="H70" s="174">
        <f>IF(RES_hhdet_in_tes!H70=0,"",RES_hhdet_in_tes!H70/RES_hhdet_in_fec!H70)</f>
        <v>0.79353842505550332</v>
      </c>
      <c r="I70" s="174">
        <f>IF(RES_hhdet_in_tes!I70=0,"",RES_hhdet_in_tes!I70/RES_hhdet_in_fec!I70)</f>
        <v>0.79558804638219782</v>
      </c>
      <c r="J70" s="174">
        <f>IF(RES_hhdet_in_tes!J70=0,"",RES_hhdet_in_tes!J70/RES_hhdet_in_fec!J70)</f>
        <v>0.797819644584568</v>
      </c>
      <c r="K70" s="174">
        <f>IF(RES_hhdet_in_tes!K70=0,"",RES_hhdet_in_tes!K70/RES_hhdet_in_fec!K70)</f>
        <v>0.80009121693671492</v>
      </c>
      <c r="L70" s="174">
        <f>IF(RES_hhdet_in_tes!L70=0,"",RES_hhdet_in_tes!L70/RES_hhdet_in_fec!L70)</f>
        <v>0.79988886864799036</v>
      </c>
      <c r="M70" s="174">
        <f>IF(RES_hhdet_in_tes!M70=0,"",RES_hhdet_in_tes!M70/RES_hhdet_in_fec!M70)</f>
        <v>0.80496596011431443</v>
      </c>
      <c r="N70" s="174">
        <f>IF(RES_hhdet_in_tes!N70=0,"",RES_hhdet_in_tes!N70/RES_hhdet_in_fec!N70)</f>
        <v>0.80444153225242299</v>
      </c>
      <c r="O70" s="174">
        <f>IF(RES_hhdet_in_tes!O70=0,"",RES_hhdet_in_tes!O70/RES_hhdet_in_fec!O70)</f>
        <v>0.80618371106932851</v>
      </c>
      <c r="P70" s="174">
        <f>IF(RES_hhdet_in_tes!P70=0,"",RES_hhdet_in_tes!P70/RES_hhdet_in_fec!P70)</f>
        <v>0.80820786568602443</v>
      </c>
      <c r="Q70" s="174">
        <f>IF(RES_hhdet_in_tes!Q70=0,"",RES_hhdet_in_tes!Q70/RES_hhdet_in_fec!Q70)</f>
        <v>0.81041608661046305</v>
      </c>
    </row>
    <row r="71" spans="1:17" ht="12" customHeight="1" x14ac:dyDescent="0.25">
      <c r="A71" s="166" t="s">
        <v>109</v>
      </c>
      <c r="B71" s="173"/>
      <c r="C71" s="173">
        <f>IF(RES_hhdet_in_tes!C71=0,"",RES_hhdet_in_tes!C71/RES_hhdet_in_fec!C71)</f>
        <v>0.54832738636951772</v>
      </c>
      <c r="D71" s="173">
        <f>IF(RES_hhdet_in_tes!D71=0,"",RES_hhdet_in_tes!D71/RES_hhdet_in_fec!D71)</f>
        <v>0.5536807770291281</v>
      </c>
      <c r="E71" s="173">
        <f>IF(RES_hhdet_in_tes!E71=0,"",RES_hhdet_in_tes!E71/RES_hhdet_in_fec!E71)</f>
        <v>0.55713783819922702</v>
      </c>
      <c r="F71" s="173">
        <f>IF(RES_hhdet_in_tes!F71=0,"",RES_hhdet_in_tes!F71/RES_hhdet_in_fec!F71)</f>
        <v>0.56115900456555834</v>
      </c>
      <c r="G71" s="173">
        <f>IF(RES_hhdet_in_tes!G71=0,"",RES_hhdet_in_tes!G71/RES_hhdet_in_fec!G71)</f>
        <v>0.56474277761690339</v>
      </c>
      <c r="H71" s="173">
        <f>IF(RES_hhdet_in_tes!H71=0,"",RES_hhdet_in_tes!H71/RES_hhdet_in_fec!H71)</f>
        <v>0.56764645706024419</v>
      </c>
      <c r="I71" s="173">
        <f>IF(RES_hhdet_in_tes!I71=0,"",RES_hhdet_in_tes!I71/RES_hhdet_in_fec!I71)</f>
        <v>0.57036890550434372</v>
      </c>
      <c r="J71" s="173">
        <f>IF(RES_hhdet_in_tes!J71=0,"",RES_hhdet_in_tes!J71/RES_hhdet_in_fec!J71)</f>
        <v>0.57444357090938292</v>
      </c>
      <c r="K71" s="173">
        <f>IF(RES_hhdet_in_tes!K71=0,"",RES_hhdet_in_tes!K71/RES_hhdet_in_fec!K71)</f>
        <v>0.57673996623917767</v>
      </c>
      <c r="L71" s="173">
        <f>IF(RES_hhdet_in_tes!L71=0,"",RES_hhdet_in_tes!L71/RES_hhdet_in_fec!L71)</f>
        <v>0.58096859154768998</v>
      </c>
      <c r="M71" s="173">
        <f>IF(RES_hhdet_in_tes!M71=0,"",RES_hhdet_in_tes!M71/RES_hhdet_in_fec!M71)</f>
        <v>0.58359658986265173</v>
      </c>
      <c r="N71" s="173">
        <f>IF(RES_hhdet_in_tes!N71=0,"",RES_hhdet_in_tes!N71/RES_hhdet_in_fec!N71)</f>
        <v>0.58510225052066644</v>
      </c>
      <c r="O71" s="173">
        <f>IF(RES_hhdet_in_tes!O71=0,"",RES_hhdet_in_tes!O71/RES_hhdet_in_fec!O71)</f>
        <v>0.58685925596773403</v>
      </c>
      <c r="P71" s="173">
        <f>IF(RES_hhdet_in_tes!P71=0,"",RES_hhdet_in_tes!P71/RES_hhdet_in_fec!P71)</f>
        <v>0.59005171924783717</v>
      </c>
      <c r="Q71" s="173">
        <f>IF(RES_hhdet_in_tes!Q71=0,"",RES_hhdet_in_tes!Q71/RES_hhdet_in_fec!Q71)</f>
        <v>0.59198526193562129</v>
      </c>
    </row>
    <row r="72" spans="1:17" ht="12" customHeight="1" x14ac:dyDescent="0.25">
      <c r="A72" s="147" t="s">
        <v>59</v>
      </c>
      <c r="B72" s="172"/>
      <c r="C72" s="172">
        <f>IF(RES_hhdet_in_tes!C72=0,"",RES_hhdet_in_tes!C72/RES_hhdet_in_fec!C72)</f>
        <v>1.0094432737535606</v>
      </c>
      <c r="D72" s="172">
        <f>IF(RES_hhdet_in_tes!D72=0,"",RES_hhdet_in_tes!D72/RES_hhdet_in_fec!D72)</f>
        <v>1.0072910264919392</v>
      </c>
      <c r="E72" s="172">
        <f>IF(RES_hhdet_in_tes!E72=0,"",RES_hhdet_in_tes!E72/RES_hhdet_in_fec!E72)</f>
        <v>1.0086611447771476</v>
      </c>
      <c r="F72" s="172">
        <f>IF(RES_hhdet_in_tes!F72=0,"",RES_hhdet_in_tes!F72/RES_hhdet_in_fec!F72)</f>
        <v>1.0088094594394841</v>
      </c>
      <c r="G72" s="172">
        <f>IF(RES_hhdet_in_tes!G72=0,"",RES_hhdet_in_tes!G72/RES_hhdet_in_fec!G72)</f>
        <v>1.0076419140935435</v>
      </c>
      <c r="H72" s="172">
        <f>IF(RES_hhdet_in_tes!H72=0,"",RES_hhdet_in_tes!H72/RES_hhdet_in_fec!H72)</f>
        <v>1.0095903402491466</v>
      </c>
      <c r="I72" s="172">
        <f>IF(RES_hhdet_in_tes!I72=0,"",RES_hhdet_in_tes!I72/RES_hhdet_in_fec!I72)</f>
        <v>1.009521698439735</v>
      </c>
      <c r="J72" s="172">
        <f>IF(RES_hhdet_in_tes!J72=0,"",RES_hhdet_in_tes!J72/RES_hhdet_in_fec!J72)</f>
        <v>1.0084399810307354</v>
      </c>
      <c r="K72" s="172">
        <f>IF(RES_hhdet_in_tes!K72=0,"",RES_hhdet_in_tes!K72/RES_hhdet_in_fec!K72)</f>
        <v>1.00898819113529</v>
      </c>
      <c r="L72" s="172">
        <f>IF(RES_hhdet_in_tes!L72=0,"",RES_hhdet_in_tes!L72/RES_hhdet_in_fec!L72)</f>
        <v>1.0052572868556038</v>
      </c>
      <c r="M72" s="172">
        <f>IF(RES_hhdet_in_tes!M72=0,"",RES_hhdet_in_tes!M72/RES_hhdet_in_fec!M72)</f>
        <v>1.0084185056205721</v>
      </c>
      <c r="N72" s="172">
        <f>IF(RES_hhdet_in_tes!N72=0,"",RES_hhdet_in_tes!N72/RES_hhdet_in_fec!N72)</f>
        <v>1.0076563782293875</v>
      </c>
      <c r="O72" s="172">
        <f>IF(RES_hhdet_in_tes!O72=0,"",RES_hhdet_in_tes!O72/RES_hhdet_in_fec!O72)</f>
        <v>1.009035103863138</v>
      </c>
      <c r="P72" s="172">
        <f>IF(RES_hhdet_in_tes!P72=0,"",RES_hhdet_in_tes!P72/RES_hhdet_in_fec!P72)</f>
        <v>1.0094696829250389</v>
      </c>
      <c r="Q72" s="172">
        <f>IF(RES_hhdet_in_tes!Q72=0,"",RES_hhdet_in_tes!Q72/RES_hhdet_in_fec!Q72)</f>
        <v>1.0113803737635985</v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0.69329382740346701</v>
      </c>
      <c r="D73" s="171">
        <f>IF(RES_hhdet_in_tes!D73=0,"",RES_hhdet_in_tes!D73/RES_hhdet_in_fec!D73)</f>
        <v>0.69628172175848468</v>
      </c>
      <c r="E73" s="171">
        <f>IF(RES_hhdet_in_tes!E73=0,"",RES_hhdet_in_tes!E73/RES_hhdet_in_fec!E73)</f>
        <v>0.7012073615564175</v>
      </c>
      <c r="F73" s="171">
        <f>IF(RES_hhdet_in_tes!F73=0,"",RES_hhdet_in_tes!F73/RES_hhdet_in_fec!F73)</f>
        <v>0.70592682222794401</v>
      </c>
      <c r="G73" s="171" t="str">
        <f>IF(RES_hhdet_in_tes!G73=0,"",RES_hhdet_in_tes!G73/RES_hhdet_in_fec!G73)</f>
        <v/>
      </c>
      <c r="H73" s="171">
        <f>IF(RES_hhdet_in_tes!H73=0,"",RES_hhdet_in_tes!H73/RES_hhdet_in_fec!H73)</f>
        <v>0.71375610280223667</v>
      </c>
      <c r="I73" s="171">
        <f>IF(RES_hhdet_in_tes!I73=0,"",RES_hhdet_in_tes!I73/RES_hhdet_in_fec!I73)</f>
        <v>0.7172317139949943</v>
      </c>
      <c r="J73" s="171" t="str">
        <f>IF(RES_hhdet_in_tes!J73=0,"",RES_hhdet_in_tes!J73/RES_hhdet_in_fec!J73)</f>
        <v/>
      </c>
      <c r="K73" s="171">
        <f>IF(RES_hhdet_in_tes!K73=0,"",RES_hhdet_in_tes!K73/RES_hhdet_in_fec!K73)</f>
        <v>0.72464150667896321</v>
      </c>
      <c r="L73" s="171">
        <f>IF(RES_hhdet_in_tes!L73=0,"",RES_hhdet_in_tes!L73/RES_hhdet_in_fec!L73)</f>
        <v>0.72845220614472062</v>
      </c>
      <c r="M73" s="171">
        <f>IF(RES_hhdet_in_tes!M73=0,"",RES_hhdet_in_tes!M73/RES_hhdet_in_fec!M73)</f>
        <v>0.73142279664197729</v>
      </c>
      <c r="N73" s="171" t="str">
        <f>IF(RES_hhdet_in_tes!N73=0,"",RES_hhdet_in_tes!N73/RES_hhdet_in_fec!N73)</f>
        <v/>
      </c>
      <c r="O73" s="171" t="str">
        <f>IF(RES_hhdet_in_tes!O73=0,"",RES_hhdet_in_tes!O73/RES_hhdet_in_fec!O73)</f>
        <v/>
      </c>
      <c r="P73" s="171">
        <f>IF(RES_hhdet_in_tes!P73=0,"",RES_hhdet_in_tes!P73/RES_hhdet_in_fec!P73)</f>
        <v>0.73821966516251203</v>
      </c>
      <c r="Q73" s="171">
        <f>IF(RES_hhdet_in_tes!Q73=0,"",RES_hhdet_in_tes!Q73/RES_hhdet_in_fec!Q73)</f>
        <v>0.74077914539015288</v>
      </c>
    </row>
    <row r="74" spans="1:17" ht="12" customHeight="1" x14ac:dyDescent="0.25">
      <c r="A74" s="161" t="s">
        <v>141</v>
      </c>
      <c r="B74" s="170"/>
      <c r="C74" s="170">
        <f>IF(RES_hhdet_in_tes!C74=0,"",RES_hhdet_in_tes!C74/RES_hhdet_in_fec!C74)</f>
        <v>0.86258428637026918</v>
      </c>
      <c r="D74" s="170">
        <f>IF(RES_hhdet_in_tes!D74=0,"",RES_hhdet_in_tes!D74/RES_hhdet_in_fec!D74)</f>
        <v>0.86032411978055778</v>
      </c>
      <c r="E74" s="170">
        <f>IF(RES_hhdet_in_tes!E74=0,"",RES_hhdet_in_tes!E74/RES_hhdet_in_fec!E74)</f>
        <v>0.85673933166168459</v>
      </c>
      <c r="F74" s="170">
        <f>IF(RES_hhdet_in_tes!F74=0,"",RES_hhdet_in_tes!F74/RES_hhdet_in_fec!F74)</f>
        <v>0.85771048974324438</v>
      </c>
      <c r="G74" s="170" t="str">
        <f>IF(RES_hhdet_in_tes!G74=0,"",RES_hhdet_in_tes!G74/RES_hhdet_in_fec!G74)</f>
        <v/>
      </c>
      <c r="H74" s="170">
        <f>IF(RES_hhdet_in_tes!H74=0,"",RES_hhdet_in_tes!H74/RES_hhdet_in_fec!H74)</f>
        <v>0.87427911547855042</v>
      </c>
      <c r="I74" s="170">
        <f>IF(RES_hhdet_in_tes!I74=0,"",RES_hhdet_in_tes!I74/RES_hhdet_in_fec!I74)</f>
        <v>0.87393847130807467</v>
      </c>
      <c r="J74" s="170" t="str">
        <f>IF(RES_hhdet_in_tes!J74=0,"",RES_hhdet_in_tes!J74/RES_hhdet_in_fec!J74)</f>
        <v/>
      </c>
      <c r="K74" s="170">
        <f>IF(RES_hhdet_in_tes!K74=0,"",RES_hhdet_in_tes!K74/RES_hhdet_in_fec!K74)</f>
        <v>0.87894520869117998</v>
      </c>
      <c r="L74" s="170">
        <f>IF(RES_hhdet_in_tes!L74=0,"",RES_hhdet_in_tes!L74/RES_hhdet_in_fec!L74)</f>
        <v>0.87640820753351001</v>
      </c>
      <c r="M74" s="170">
        <f>IF(RES_hhdet_in_tes!M74=0,"",RES_hhdet_in_tes!M74/RES_hhdet_in_fec!M74)</f>
        <v>0.88726546081330804</v>
      </c>
      <c r="N74" s="170" t="str">
        <f>IF(RES_hhdet_in_tes!N74=0,"",RES_hhdet_in_tes!N74/RES_hhdet_in_fec!N74)</f>
        <v/>
      </c>
      <c r="O74" s="170">
        <f>IF(RES_hhdet_in_tes!O74=0,"",RES_hhdet_in_tes!O74/RES_hhdet_in_fec!O74)</f>
        <v>0.88479263791538421</v>
      </c>
      <c r="P74" s="170">
        <f>IF(RES_hhdet_in_tes!P74=0,"",RES_hhdet_in_tes!P74/RES_hhdet_in_fec!P74)</f>
        <v>0.88562276484091962</v>
      </c>
      <c r="Q74" s="170">
        <f>IF(RES_hhdet_in_tes!Q74=0,"",RES_hhdet_in_tes!Q74/RES_hhdet_in_fec!Q74)</f>
        <v>0.88696299797992939</v>
      </c>
    </row>
    <row r="75" spans="1:17" ht="12" customHeight="1" x14ac:dyDescent="0.25">
      <c r="A75" s="148" t="s">
        <v>60</v>
      </c>
      <c r="B75" s="73"/>
      <c r="C75" s="73">
        <f>IF(RES_hhdet_in_tes!C75=0,"",RES_hhdet_in_tes!C75/RES_hhdet_in_fec!C75)</f>
        <v>0.68058202375789301</v>
      </c>
      <c r="D75" s="73">
        <f>IF(RES_hhdet_in_tes!D75=0,"",RES_hhdet_in_tes!D75/RES_hhdet_in_fec!D75)</f>
        <v>0.68776799164769675</v>
      </c>
      <c r="E75" s="73">
        <f>IF(RES_hhdet_in_tes!E75=0,"",RES_hhdet_in_tes!E75/RES_hhdet_in_fec!E75)</f>
        <v>0.69203108034726013</v>
      </c>
      <c r="F75" s="73">
        <f>IF(RES_hhdet_in_tes!F75=0,"",RES_hhdet_in_tes!F75/RES_hhdet_in_fec!F75)</f>
        <v>0.69924404770847992</v>
      </c>
      <c r="G75" s="73" t="str">
        <f>IF(RES_hhdet_in_tes!G75=0,"",RES_hhdet_in_tes!G75/RES_hhdet_in_fec!G75)</f>
        <v/>
      </c>
      <c r="H75" s="73">
        <f>IF(RES_hhdet_in_tes!H75=0,"",RES_hhdet_in_tes!H75/RES_hhdet_in_fec!H75)</f>
        <v>0.70941251973026354</v>
      </c>
      <c r="I75" s="73">
        <f>IF(RES_hhdet_in_tes!I75=0,"",RES_hhdet_in_tes!I75/RES_hhdet_in_fec!I75)</f>
        <v>0.71159756689491915</v>
      </c>
      <c r="J75" s="73" t="str">
        <f>IF(RES_hhdet_in_tes!J75=0,"",RES_hhdet_in_tes!J75/RES_hhdet_in_fec!J75)</f>
        <v/>
      </c>
      <c r="K75" s="73">
        <f>IF(RES_hhdet_in_tes!K75=0,"",RES_hhdet_in_tes!K75/RES_hhdet_in_fec!K75)</f>
        <v>0.72463555608700203</v>
      </c>
      <c r="L75" s="73">
        <f>IF(RES_hhdet_in_tes!L75=0,"",RES_hhdet_in_tes!L75/RES_hhdet_in_fec!L75)</f>
        <v>0.72469322400667935</v>
      </c>
      <c r="M75" s="73">
        <f>IF(RES_hhdet_in_tes!M75=0,"",RES_hhdet_in_tes!M75/RES_hhdet_in_fec!M75)</f>
        <v>0.73052583989434561</v>
      </c>
      <c r="N75" s="73" t="str">
        <f>IF(RES_hhdet_in_tes!N75=0,"",RES_hhdet_in_tes!N75/RES_hhdet_in_fec!N75)</f>
        <v/>
      </c>
      <c r="O75" s="73">
        <f>IF(RES_hhdet_in_tes!O75=0,"",RES_hhdet_in_tes!O75/RES_hhdet_in_fec!O75)</f>
        <v>0.73153757448636281</v>
      </c>
      <c r="P75" s="73">
        <f>IF(RES_hhdet_in_tes!P75=0,"",RES_hhdet_in_tes!P75/RES_hhdet_in_fec!P75)</f>
        <v>0.73708919415875618</v>
      </c>
      <c r="Q75" s="73">
        <f>IF(RES_hhdet_in_tes!Q75=0,"",RES_hhdet_in_tes!Q75/RES_hhdet_in_fec!Q75)</f>
        <v>0.73942987685821571</v>
      </c>
    </row>
    <row r="76" spans="1:17" ht="12" customHeight="1" x14ac:dyDescent="0.25">
      <c r="A76" s="148" t="s">
        <v>59</v>
      </c>
      <c r="B76" s="73"/>
      <c r="C76" s="73">
        <f>IF(RES_hhdet_in_tes!C76=0,"",RES_hhdet_in_tes!C76/RES_hhdet_in_fec!C76)</f>
        <v>1.0147572743289877</v>
      </c>
      <c r="D76" s="73">
        <f>IF(RES_hhdet_in_tes!D76=0,"",RES_hhdet_in_tes!D76/RES_hhdet_in_fec!D76)</f>
        <v>1.0075233104392343</v>
      </c>
      <c r="E76" s="73">
        <f>IF(RES_hhdet_in_tes!E76=0,"",RES_hhdet_in_tes!E76/RES_hhdet_in_fec!E76)</f>
        <v>1.003436997725851</v>
      </c>
      <c r="F76" s="73">
        <f>IF(RES_hhdet_in_tes!F76=0,"",RES_hhdet_in_tes!F76/RES_hhdet_in_fec!F76)</f>
        <v>1.0010599152578654</v>
      </c>
      <c r="G76" s="73" t="str">
        <f>IF(RES_hhdet_in_tes!G76=0,"",RES_hhdet_in_tes!G76/RES_hhdet_in_fec!G76)</f>
        <v/>
      </c>
      <c r="H76" s="73">
        <f>IF(RES_hhdet_in_tes!H76=0,"",RES_hhdet_in_tes!H76/RES_hhdet_in_fec!H76)</f>
        <v>1.0107441982528156</v>
      </c>
      <c r="I76" s="73">
        <f>IF(RES_hhdet_in_tes!I76=0,"",RES_hhdet_in_tes!I76/RES_hhdet_in_fec!I76)</f>
        <v>1.009978783437965</v>
      </c>
      <c r="J76" s="73" t="str">
        <f>IF(RES_hhdet_in_tes!J76=0,"",RES_hhdet_in_tes!J76/RES_hhdet_in_fec!J76)</f>
        <v/>
      </c>
      <c r="K76" s="73">
        <f>IF(RES_hhdet_in_tes!K76=0,"",RES_hhdet_in_tes!K76/RES_hhdet_in_fec!K76)</f>
        <v>0.99999999999999956</v>
      </c>
      <c r="L76" s="73">
        <f>IF(RES_hhdet_in_tes!L76=0,"",RES_hhdet_in_tes!L76/RES_hhdet_in_fec!L76)</f>
        <v>0.99951339676965489</v>
      </c>
      <c r="M76" s="73">
        <f>IF(RES_hhdet_in_tes!M76=0,"",RES_hhdet_in_tes!M76/RES_hhdet_in_fec!M76)</f>
        <v>1.0048925641744042</v>
      </c>
      <c r="N76" s="73" t="str">
        <f>IF(RES_hhdet_in_tes!N76=0,"",RES_hhdet_in_tes!N76/RES_hhdet_in_fec!N76)</f>
        <v/>
      </c>
      <c r="O76" s="73">
        <f>IF(RES_hhdet_in_tes!O76=0,"",RES_hhdet_in_tes!O76/RES_hhdet_in_fec!O76)</f>
        <v>1.0039729784961333</v>
      </c>
      <c r="P76" s="73">
        <f>IF(RES_hhdet_in_tes!P76=0,"",RES_hhdet_in_tes!P76/RES_hhdet_in_fec!P76)</f>
        <v>1.0003952089798571</v>
      </c>
      <c r="Q76" s="73">
        <f>IF(RES_hhdet_in_tes!Q76=0,"",RES_hhdet_in_tes!Q76/RES_hhdet_in_fec!Q76)</f>
        <v>1.0010102768855793</v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0.59746826357472926</v>
      </c>
      <c r="D77" s="169">
        <f>IF(RES_hhdet_in_tes!D77=0,"",RES_hhdet_in_tes!D77/RES_hhdet_in_fec!D77)</f>
        <v>0.61185353701695833</v>
      </c>
      <c r="E77" s="169">
        <f>IF(RES_hhdet_in_tes!E77=0,"",RES_hhdet_in_tes!E77/RES_hhdet_in_fec!E77)</f>
        <v>0.57340752125271155</v>
      </c>
      <c r="F77" s="169">
        <f>IF(RES_hhdet_in_tes!F77=0,"",RES_hhdet_in_tes!F77/RES_hhdet_in_fec!F77)</f>
        <v>0.5547319178057305</v>
      </c>
      <c r="G77" s="169">
        <f>IF(RES_hhdet_in_tes!G77=0,"",RES_hhdet_in_tes!G77/RES_hhdet_in_fec!G77)</f>
        <v>0.57117635149604518</v>
      </c>
      <c r="H77" s="169">
        <f>IF(RES_hhdet_in_tes!H77=0,"",RES_hhdet_in_tes!H77/RES_hhdet_in_fec!H77)</f>
        <v>0.49559990805677712</v>
      </c>
      <c r="I77" s="169">
        <f>IF(RES_hhdet_in_tes!I77=0,"",RES_hhdet_in_tes!I77/RES_hhdet_in_fec!I77)</f>
        <v>0.58789460108074698</v>
      </c>
      <c r="J77" s="169">
        <f>IF(RES_hhdet_in_tes!J77=0,"",RES_hhdet_in_tes!J77/RES_hhdet_in_fec!J77)</f>
        <v>0.502234526136904</v>
      </c>
      <c r="K77" s="169">
        <f>IF(RES_hhdet_in_tes!K77=0,"",RES_hhdet_in_tes!K77/RES_hhdet_in_fec!K77)</f>
        <v>0.59296132635371301</v>
      </c>
      <c r="L77" s="169">
        <f>IF(RES_hhdet_in_tes!L77=0,"",RES_hhdet_in_tes!L77/RES_hhdet_in_fec!L77)</f>
        <v>0.50199797280170755</v>
      </c>
      <c r="M77" s="169">
        <f>IF(RES_hhdet_in_tes!M77=0,"",RES_hhdet_in_tes!M77/RES_hhdet_in_fec!M77)</f>
        <v>0.50329812465584034</v>
      </c>
      <c r="N77" s="169">
        <f>IF(RES_hhdet_in_tes!N77=0,"",RES_hhdet_in_tes!N77/RES_hhdet_in_fec!N77)</f>
        <v>0.50474201120972084</v>
      </c>
      <c r="O77" s="169">
        <f>IF(RES_hhdet_in_tes!O77=0,"",RES_hhdet_in_tes!O77/RES_hhdet_in_fec!O77)</f>
        <v>0.50606919858696686</v>
      </c>
      <c r="P77" s="169">
        <f>IF(RES_hhdet_in_tes!P77=0,"",RES_hhdet_in_tes!P77/RES_hhdet_in_fec!P77)</f>
        <v>0.59409922663962433</v>
      </c>
      <c r="Q77" s="169">
        <f>IF(RES_hhdet_in_tes!Q77=0,"",RES_hhdet_in_tes!Q77/RES_hhdet_in_fec!Q77)</f>
        <v>0.50840533963269974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0.47425931031237417</v>
      </c>
      <c r="D78" s="73">
        <f>IF(RES_hhdet_in_tes!D78=0,"",RES_hhdet_in_tes!D78/RES_hhdet_in_fec!D78)</f>
        <v>0.47906434378530516</v>
      </c>
      <c r="E78" s="73">
        <f>IF(RES_hhdet_in_tes!E78=0,"",RES_hhdet_in_tes!E78/RES_hhdet_in_fec!E78)</f>
        <v>0.48354162041477433</v>
      </c>
      <c r="F78" s="73">
        <f>IF(RES_hhdet_in_tes!F78=0,"",RES_hhdet_in_tes!F78/RES_hhdet_in_fec!F78)</f>
        <v>0.48722044475712356</v>
      </c>
      <c r="G78" s="73">
        <f>IF(RES_hhdet_in_tes!G78=0,"",RES_hhdet_in_tes!G78/RES_hhdet_in_fec!G78)</f>
        <v>0.49103535799527953</v>
      </c>
      <c r="H78" s="73">
        <f>IF(RES_hhdet_in_tes!H78=0,"",RES_hhdet_in_tes!H78/RES_hhdet_in_fec!H78)</f>
        <v>0.49559990805677712</v>
      </c>
      <c r="I78" s="73">
        <f>IF(RES_hhdet_in_tes!I78=0,"",RES_hhdet_in_tes!I78/RES_hhdet_in_fec!I78)</f>
        <v>0.49908886149212189</v>
      </c>
      <c r="J78" s="73">
        <f>IF(RES_hhdet_in_tes!J78=0,"",RES_hhdet_in_tes!J78/RES_hhdet_in_fec!J78)</f>
        <v>0.502234526136904</v>
      </c>
      <c r="K78" s="73">
        <f>IF(RES_hhdet_in_tes!K78=0,"",RES_hhdet_in_tes!K78/RES_hhdet_in_fec!K78)</f>
        <v>0.50280074594860469</v>
      </c>
      <c r="L78" s="73">
        <f>IF(RES_hhdet_in_tes!L78=0,"",RES_hhdet_in_tes!L78/RES_hhdet_in_fec!L78)</f>
        <v>0.50199797280170755</v>
      </c>
      <c r="M78" s="73">
        <f>IF(RES_hhdet_in_tes!M78=0,"",RES_hhdet_in_tes!M78/RES_hhdet_in_fec!M78)</f>
        <v>0.50329812465584034</v>
      </c>
      <c r="N78" s="73">
        <f>IF(RES_hhdet_in_tes!N78=0,"",RES_hhdet_in_tes!N78/RES_hhdet_in_fec!N78)</f>
        <v>0.50474201120972084</v>
      </c>
      <c r="O78" s="73">
        <f>IF(RES_hhdet_in_tes!O78=0,"",RES_hhdet_in_tes!O78/RES_hhdet_in_fec!O78)</f>
        <v>0.50606919858696686</v>
      </c>
      <c r="P78" s="73">
        <f>IF(RES_hhdet_in_tes!P78=0,"",RES_hhdet_in_tes!P78/RES_hhdet_in_fec!P78)</f>
        <v>0.50719904023094786</v>
      </c>
      <c r="Q78" s="73">
        <f>IF(RES_hhdet_in_tes!Q78=0,"",RES_hhdet_in_tes!Q78/RES_hhdet_in_fec!Q78)</f>
        <v>0.50840533963269974</v>
      </c>
    </row>
    <row r="79" spans="1:17" ht="12" customHeight="1" x14ac:dyDescent="0.25">
      <c r="A79" s="29" t="s">
        <v>140</v>
      </c>
      <c r="B79" s="65"/>
      <c r="C79" s="65">
        <f>IF(RES_hhdet_in_tes!C79=0,"",RES_hhdet_in_tes!C79/RES_hhdet_in_fec!C79)</f>
        <v>0.80776499380992584</v>
      </c>
      <c r="D79" s="65">
        <f>IF(RES_hhdet_in_tes!D79=0,"",RES_hhdet_in_tes!D79/RES_hhdet_in_fec!D79)</f>
        <v>0.80978001752189832</v>
      </c>
      <c r="E79" s="65">
        <f>IF(RES_hhdet_in_tes!E79=0,"",RES_hhdet_in_tes!E79/RES_hhdet_in_fec!E79)</f>
        <v>0.81255505321740018</v>
      </c>
      <c r="F79" s="65">
        <f>IF(RES_hhdet_in_tes!F79=0,"",RES_hhdet_in_tes!F79/RES_hhdet_in_fec!F79)</f>
        <v>0.81283450381990852</v>
      </c>
      <c r="G79" s="65">
        <f>IF(RES_hhdet_in_tes!G79=0,"",RES_hhdet_in_tes!G79/RES_hhdet_in_fec!G79)</f>
        <v>0.81378763023660772</v>
      </c>
      <c r="H79" s="65" t="str">
        <f>IF(RES_hhdet_in_tes!H79=0,"",RES_hhdet_in_tes!H79/RES_hhdet_in_fec!H79)</f>
        <v/>
      </c>
      <c r="I79" s="65">
        <f>IF(RES_hhdet_in_tes!I79=0,"",RES_hhdet_in_tes!I79/RES_hhdet_in_fec!I79)</f>
        <v>0.82115226694530163</v>
      </c>
      <c r="J79" s="65" t="str">
        <f>IF(RES_hhdet_in_tes!J79=0,"",RES_hhdet_in_tes!J79/RES_hhdet_in_fec!J79)</f>
        <v/>
      </c>
      <c r="K79" s="65">
        <f>IF(RES_hhdet_in_tes!K79=0,"",RES_hhdet_in_tes!K79/RES_hhdet_in_fec!K79)</f>
        <v>0.82581410638060726</v>
      </c>
      <c r="L79" s="65" t="str">
        <f>IF(RES_hhdet_in_tes!L79=0,"",RES_hhdet_in_tes!L79/RES_hhdet_in_fec!L79)</f>
        <v/>
      </c>
      <c r="M79" s="65" t="str">
        <f>IF(RES_hhdet_in_tes!M79=0,"",RES_hhdet_in_tes!M79/RES_hhdet_in_fec!M79)</f>
        <v/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>
        <f>IF(RES_hhdet_in_tes!P79=0,"",RES_hhdet_in_tes!P79/RES_hhdet_in_fec!P79)</f>
        <v>0.8337609310461761</v>
      </c>
      <c r="Q79" s="65" t="str">
        <f>IF(RES_hhdet_in_tes!Q79=0,"",RES_hhdet_in_tes!Q79/RES_hhdet_in_fec!Q79)</f>
        <v/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0.6280856953948688</v>
      </c>
      <c r="D81" s="175">
        <f>IF(RES_hhdet_in_tes!D81=0,"",RES_hhdet_in_tes!D81/RES_hhdet_in_fec!D81)</f>
        <v>0.63914121825870751</v>
      </c>
      <c r="E81" s="175">
        <f>IF(RES_hhdet_in_tes!E81=0,"",RES_hhdet_in_tes!E81/RES_hhdet_in_fec!E81)</f>
        <v>0.64734695143645193</v>
      </c>
      <c r="F81" s="175">
        <f>IF(RES_hhdet_in_tes!F81=0,"",RES_hhdet_in_tes!F81/RES_hhdet_in_fec!F81)</f>
        <v>0.65167457382645555</v>
      </c>
      <c r="G81" s="175">
        <f>IF(RES_hhdet_in_tes!G81=0,"",RES_hhdet_in_tes!G81/RES_hhdet_in_fec!G81)</f>
        <v>0.65680879194254393</v>
      </c>
      <c r="H81" s="175">
        <f>IF(RES_hhdet_in_tes!H81=0,"",RES_hhdet_in_tes!H81/RES_hhdet_in_fec!H81)</f>
        <v>0.66743973841170445</v>
      </c>
      <c r="I81" s="175">
        <f>IF(RES_hhdet_in_tes!I81=0,"",RES_hhdet_in_tes!I81/RES_hhdet_in_fec!I81)</f>
        <v>0.67370299709600501</v>
      </c>
      <c r="J81" s="175">
        <f>IF(RES_hhdet_in_tes!J81=0,"",RES_hhdet_in_tes!J81/RES_hhdet_in_fec!J81)</f>
        <v>0.68051221381228733</v>
      </c>
      <c r="K81" s="175">
        <f>IF(RES_hhdet_in_tes!K81=0,"",RES_hhdet_in_tes!K81/RES_hhdet_in_fec!K81)</f>
        <v>0.69902942236128462</v>
      </c>
      <c r="L81" s="175" t="str">
        <f>IF(RES_hhdet_in_tes!L81=0,"",RES_hhdet_in_tes!L81/RES_hhdet_in_fec!L81)</f>
        <v/>
      </c>
      <c r="M81" s="175">
        <f>IF(RES_hhdet_in_tes!M81=0,"",RES_hhdet_in_tes!M81/RES_hhdet_in_fec!M81)</f>
        <v>0.72504910134882972</v>
      </c>
      <c r="N81" s="175">
        <f>IF(RES_hhdet_in_tes!N81=0,"",RES_hhdet_in_tes!N81/RES_hhdet_in_fec!N81)</f>
        <v>0.70324058203991324</v>
      </c>
      <c r="O81" s="175">
        <f>IF(RES_hhdet_in_tes!O81=0,"",RES_hhdet_in_tes!O81/RES_hhdet_in_fec!O81)</f>
        <v>0.70018442986121898</v>
      </c>
      <c r="P81" s="175">
        <f>IF(RES_hhdet_in_tes!P81=0,"",RES_hhdet_in_tes!P81/RES_hhdet_in_fec!P81)</f>
        <v>0.72344617774067255</v>
      </c>
      <c r="Q81" s="175">
        <f>IF(RES_hhdet_in_tes!Q81=0,"",RES_hhdet_in_tes!Q81/RES_hhdet_in_fec!Q81)</f>
        <v>0.75304003403077735</v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0.53428810285112183</v>
      </c>
      <c r="D82" s="169">
        <f>IF(RES_hhdet_in_tes!D82=0,"",RES_hhdet_in_tes!D82/RES_hhdet_in_fec!D82)</f>
        <v>0.53353873793979056</v>
      </c>
      <c r="E82" s="169">
        <f>IF(RES_hhdet_in_tes!E82=0,"",RES_hhdet_in_tes!E82/RES_hhdet_in_fec!E82)</f>
        <v>0.53169000542637768</v>
      </c>
      <c r="F82" s="169">
        <f>IF(RES_hhdet_in_tes!F82=0,"",RES_hhdet_in_tes!F82/RES_hhdet_in_fec!F82)</f>
        <v>0.53037333736634729</v>
      </c>
      <c r="G82" s="169">
        <f>IF(RES_hhdet_in_tes!G82=0,"",RES_hhdet_in_tes!G82/RES_hhdet_in_fec!G82)</f>
        <v>0.54311801951199845</v>
      </c>
      <c r="H82" s="169">
        <f>IF(RES_hhdet_in_tes!H82=0,"",RES_hhdet_in_tes!H82/RES_hhdet_in_fec!H82)</f>
        <v>0.54217835986459051</v>
      </c>
      <c r="I82" s="169">
        <f>IF(RES_hhdet_in_tes!I82=0,"",RES_hhdet_in_tes!I82/RES_hhdet_in_fec!I82)</f>
        <v>0.56035762763477104</v>
      </c>
      <c r="J82" s="169">
        <f>IF(RES_hhdet_in_tes!J82=0,"",RES_hhdet_in_tes!J82/RES_hhdet_in_fec!J82)</f>
        <v>0.54509090218536149</v>
      </c>
      <c r="K82" s="169">
        <f>IF(RES_hhdet_in_tes!K82=0,"",RES_hhdet_in_tes!K82/RES_hhdet_in_fec!K82)</f>
        <v>0.5539787020738457</v>
      </c>
      <c r="L82" s="169" t="str">
        <f>IF(RES_hhdet_in_tes!L82=0,"",RES_hhdet_in_tes!L82/RES_hhdet_in_fec!L82)</f>
        <v/>
      </c>
      <c r="M82" s="169">
        <f>IF(RES_hhdet_in_tes!M82=0,"",RES_hhdet_in_tes!M82/RES_hhdet_in_fec!M82)</f>
        <v>0.55126005514512066</v>
      </c>
      <c r="N82" s="169">
        <f>IF(RES_hhdet_in_tes!N82=0,"",RES_hhdet_in_tes!N82/RES_hhdet_in_fec!N82)</f>
        <v>0.5592681174664621</v>
      </c>
      <c r="O82" s="169">
        <f>IF(RES_hhdet_in_tes!O82=0,"",RES_hhdet_in_tes!O82/RES_hhdet_in_fec!O82)</f>
        <v>0.56046716741759184</v>
      </c>
      <c r="P82" s="169">
        <f>IF(RES_hhdet_in_tes!P82=0,"",RES_hhdet_in_tes!P82/RES_hhdet_in_fec!P82)</f>
        <v>0.55909241320512282</v>
      </c>
      <c r="Q82" s="169">
        <f>IF(RES_hhdet_in_tes!Q82=0,"",RES_hhdet_in_tes!Q82/RES_hhdet_in_fec!Q82)</f>
        <v>0.56495928321668532</v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0.53232960769483084</v>
      </c>
      <c r="D83" s="73">
        <f>IF(RES_hhdet_in_tes!D83=0,"",RES_hhdet_in_tes!D83/RES_hhdet_in_fec!D83)</f>
        <v>0.52969867542573823</v>
      </c>
      <c r="E83" s="73">
        <f>IF(RES_hhdet_in_tes!E83=0,"",RES_hhdet_in_tes!E83/RES_hhdet_in_fec!E83)</f>
        <v>0.52414316504952618</v>
      </c>
      <c r="F83" s="73">
        <f>IF(RES_hhdet_in_tes!F83=0,"",RES_hhdet_in_tes!F83/RES_hhdet_in_fec!F83)</f>
        <v>0.52267793669780804</v>
      </c>
      <c r="G83" s="73">
        <f>IF(RES_hhdet_in_tes!G83=0,"",RES_hhdet_in_tes!G83/RES_hhdet_in_fec!G83)</f>
        <v>0.53503287022360357</v>
      </c>
      <c r="H83" s="73">
        <f>IF(RES_hhdet_in_tes!H83=0,"",RES_hhdet_in_tes!H83/RES_hhdet_in_fec!H83)</f>
        <v>0.53788850784302378</v>
      </c>
      <c r="I83" s="73">
        <f>IF(RES_hhdet_in_tes!I83=0,"",RES_hhdet_in_tes!I83/RES_hhdet_in_fec!I83)</f>
        <v>0.5545587419689687</v>
      </c>
      <c r="J83" s="73">
        <f>IF(RES_hhdet_in_tes!J83=0,"",RES_hhdet_in_tes!J83/RES_hhdet_in_fec!J83)</f>
        <v>0.54348646626324115</v>
      </c>
      <c r="K83" s="73">
        <f>IF(RES_hhdet_in_tes!K83=0,"",RES_hhdet_in_tes!K83/RES_hhdet_in_fec!K83)</f>
        <v>0.55219773072152889</v>
      </c>
      <c r="L83" s="73" t="str">
        <f>IF(RES_hhdet_in_tes!L83=0,"",RES_hhdet_in_tes!L83/RES_hhdet_in_fec!L83)</f>
        <v/>
      </c>
      <c r="M83" s="73">
        <f>IF(RES_hhdet_in_tes!M83=0,"",RES_hhdet_in_tes!M83/RES_hhdet_in_fec!M83)</f>
        <v>0.54952483843411803</v>
      </c>
      <c r="N83" s="73">
        <f>IF(RES_hhdet_in_tes!N83=0,"",RES_hhdet_in_tes!N83/RES_hhdet_in_fec!N83)</f>
        <v>0.55740703120224366</v>
      </c>
      <c r="O83" s="73">
        <f>IF(RES_hhdet_in_tes!O83=0,"",RES_hhdet_in_tes!O83/RES_hhdet_in_fec!O83)</f>
        <v>0.55844333656259926</v>
      </c>
      <c r="P83" s="73">
        <f>IF(RES_hhdet_in_tes!P83=0,"",RES_hhdet_in_tes!P83/RES_hhdet_in_fec!P83)</f>
        <v>0.55731534102598135</v>
      </c>
      <c r="Q83" s="73">
        <f>IF(RES_hhdet_in_tes!Q83=0,"",RES_hhdet_in_tes!Q83/RES_hhdet_in_fec!Q83)</f>
        <v>0.56261704012493929</v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1.1270314394332848</v>
      </c>
      <c r="D84" s="73">
        <f>IF(RES_hhdet_in_tes!D84=0,"",RES_hhdet_in_tes!D84/RES_hhdet_in_fec!D84)</f>
        <v>1.1120374709028935</v>
      </c>
      <c r="E84" s="73">
        <f>IF(RES_hhdet_in_tes!E84=0,"",RES_hhdet_in_tes!E84/RES_hhdet_in_fec!E84)</f>
        <v>1.0878863173847841</v>
      </c>
      <c r="F84" s="73">
        <f>IF(RES_hhdet_in_tes!F84=0,"",RES_hhdet_in_tes!F84/RES_hhdet_in_fec!F84)</f>
        <v>1.0740450143613567</v>
      </c>
      <c r="G84" s="73">
        <f>IF(RES_hhdet_in_tes!G84=0,"",RES_hhdet_in_tes!G84/RES_hhdet_in_fec!G84)</f>
        <v>1.0888671697123793</v>
      </c>
      <c r="H84" s="73">
        <f>IF(RES_hhdet_in_tes!H84=0,"",RES_hhdet_in_tes!H84/RES_hhdet_in_fec!H84)</f>
        <v>1.0824418729332708</v>
      </c>
      <c r="I84" s="73">
        <f>IF(RES_hhdet_in_tes!I84=0,"",RES_hhdet_in_tes!I84/RES_hhdet_in_fec!I84)</f>
        <v>1.1061753052552852</v>
      </c>
      <c r="J84" s="73">
        <f>IF(RES_hhdet_in_tes!J84=0,"",RES_hhdet_in_tes!J84/RES_hhdet_in_fec!J84)</f>
        <v>1.0719842166584437</v>
      </c>
      <c r="K84" s="73">
        <f>IF(RES_hhdet_in_tes!K84=0,"",RES_hhdet_in_tes!K84/RES_hhdet_in_fec!K84)</f>
        <v>1.0790823938134431</v>
      </c>
      <c r="L84" s="73" t="str">
        <f>IF(RES_hhdet_in_tes!L84=0,"",RES_hhdet_in_tes!L84/RES_hhdet_in_fec!L84)</f>
        <v/>
      </c>
      <c r="M84" s="73">
        <f>IF(RES_hhdet_in_tes!M84=0,"",RES_hhdet_in_tes!M84/RES_hhdet_in_fec!M84)</f>
        <v>1.0481584996522815</v>
      </c>
      <c r="N84" s="73">
        <f>IF(RES_hhdet_in_tes!N84=0,"",RES_hhdet_in_tes!N84/RES_hhdet_in_fec!N84)</f>
        <v>1.0452051162794893</v>
      </c>
      <c r="O84" s="73">
        <f>IF(RES_hhdet_in_tes!O84=0,"",RES_hhdet_in_tes!O84/RES_hhdet_in_fec!O84)</f>
        <v>1.0334987539812148</v>
      </c>
      <c r="P84" s="73">
        <f>IF(RES_hhdet_in_tes!P84=0,"",RES_hhdet_in_tes!P84/RES_hhdet_in_fec!P84)</f>
        <v>1.0181696390382331</v>
      </c>
      <c r="Q84" s="73">
        <f>IF(RES_hhdet_in_tes!Q84=0,"",RES_hhdet_in_tes!Q84/RES_hhdet_in_fec!Q84)</f>
        <v>1.014617565846972</v>
      </c>
    </row>
    <row r="85" spans="1:17" ht="12.95" customHeight="1" x14ac:dyDescent="0.25">
      <c r="A85" s="158" t="s">
        <v>112</v>
      </c>
      <c r="B85" s="169"/>
      <c r="C85" s="169">
        <f>IF(RES_hhdet_in_tes!C85=0,"",RES_hhdet_in_tes!C85/RES_hhdet_in_fec!C85)</f>
        <v>1.8616609499401251</v>
      </c>
      <c r="D85" s="169">
        <f>IF(RES_hhdet_in_tes!D85=0,"",RES_hhdet_in_tes!D85/RES_hhdet_in_fec!D85)</f>
        <v>1.9187262719889633</v>
      </c>
      <c r="E85" s="169">
        <f>IF(RES_hhdet_in_tes!E85=0,"",RES_hhdet_in_tes!E85/RES_hhdet_in_fec!E85)</f>
        <v>1.9818973355086924</v>
      </c>
      <c r="F85" s="169">
        <f>IF(RES_hhdet_in_tes!F85=0,"",RES_hhdet_in_tes!F85/RES_hhdet_in_fec!F85)</f>
        <v>2.0560000100591393</v>
      </c>
      <c r="G85" s="169">
        <f>IF(RES_hhdet_in_tes!G85=0,"",RES_hhdet_in_tes!G85/RES_hhdet_in_fec!G85)</f>
        <v>2.1426024408426727</v>
      </c>
      <c r="H85" s="169">
        <f>IF(RES_hhdet_in_tes!H85=0,"",RES_hhdet_in_tes!H85/RES_hhdet_in_fec!H85)</f>
        <v>2.2460459680000335</v>
      </c>
      <c r="I85" s="169">
        <f>IF(RES_hhdet_in_tes!I85=0,"",RES_hhdet_in_tes!I85/RES_hhdet_in_fec!I85)</f>
        <v>2.3671073988348605</v>
      </c>
      <c r="J85" s="169">
        <f>IF(RES_hhdet_in_tes!J85=0,"",RES_hhdet_in_tes!J85/RES_hhdet_in_fec!J85)</f>
        <v>2.4304894191439388</v>
      </c>
      <c r="K85" s="169">
        <f>IF(RES_hhdet_in_tes!K85=0,"",RES_hhdet_in_tes!K85/RES_hhdet_in_fec!K85)</f>
        <v>2.5938651042186351</v>
      </c>
      <c r="L85" s="169" t="str">
        <f>IF(RES_hhdet_in_tes!L85=0,"",RES_hhdet_in_tes!L85/RES_hhdet_in_fec!L85)</f>
        <v/>
      </c>
      <c r="M85" s="169">
        <f>IF(RES_hhdet_in_tes!M85=0,"",RES_hhdet_in_tes!M85/RES_hhdet_in_fec!M85)</f>
        <v>3.1407059318165813</v>
      </c>
      <c r="N85" s="169">
        <f>IF(RES_hhdet_in_tes!N85=0,"",RES_hhdet_in_tes!N85/RES_hhdet_in_fec!N85)</f>
        <v>3.3691182186760065</v>
      </c>
      <c r="O85" s="169">
        <f>IF(RES_hhdet_in_tes!O85=0,"",RES_hhdet_in_tes!O85/RES_hhdet_in_fec!O85)</f>
        <v>3.5466623619621704</v>
      </c>
      <c r="P85" s="169">
        <f>IF(RES_hhdet_in_tes!P85=0,"",RES_hhdet_in_tes!P85/RES_hhdet_in_fec!P85)</f>
        <v>3.6908475660462239</v>
      </c>
      <c r="Q85" s="169">
        <f>IF(RES_hhdet_in_tes!Q85=0,"",RES_hhdet_in_tes!Q85/RES_hhdet_in_fec!Q85)</f>
        <v>3.8365500316846615</v>
      </c>
    </row>
    <row r="86" spans="1:17" ht="12" customHeight="1" x14ac:dyDescent="0.25">
      <c r="A86" s="23" t="s">
        <v>60</v>
      </c>
      <c r="B86" s="73"/>
      <c r="C86" s="73">
        <f>IF(RES_hhdet_in_tes!C86=0,"",RES_hhdet_in_tes!C86/RES_hhdet_in_fec!C86)</f>
        <v>1.8616609499401251</v>
      </c>
      <c r="D86" s="73">
        <f>IF(RES_hhdet_in_tes!D86=0,"",RES_hhdet_in_tes!D86/RES_hhdet_in_fec!D86)</f>
        <v>1.9187262719889633</v>
      </c>
      <c r="E86" s="73">
        <f>IF(RES_hhdet_in_tes!E86=0,"",RES_hhdet_in_tes!E86/RES_hhdet_in_fec!E86)</f>
        <v>1.9818973355086924</v>
      </c>
      <c r="F86" s="73">
        <f>IF(RES_hhdet_in_tes!F86=0,"",RES_hhdet_in_tes!F86/RES_hhdet_in_fec!F86)</f>
        <v>2.0560000100591393</v>
      </c>
      <c r="G86" s="73">
        <f>IF(RES_hhdet_in_tes!G86=0,"",RES_hhdet_in_tes!G86/RES_hhdet_in_fec!G86)</f>
        <v>2.1426024408426727</v>
      </c>
      <c r="H86" s="73">
        <f>IF(RES_hhdet_in_tes!H86=0,"",RES_hhdet_in_tes!H86/RES_hhdet_in_fec!H86)</f>
        <v>2.2460459680000335</v>
      </c>
      <c r="I86" s="73">
        <f>IF(RES_hhdet_in_tes!I86=0,"",RES_hhdet_in_tes!I86/RES_hhdet_in_fec!I86)</f>
        <v>2.3671073988348605</v>
      </c>
      <c r="J86" s="73">
        <f>IF(RES_hhdet_in_tes!J86=0,"",RES_hhdet_in_tes!J86/RES_hhdet_in_fec!J86)</f>
        <v>2.4304894191439388</v>
      </c>
      <c r="K86" s="73">
        <f>IF(RES_hhdet_in_tes!K86=0,"",RES_hhdet_in_tes!K86/RES_hhdet_in_fec!K86)</f>
        <v>2.5938651042186351</v>
      </c>
      <c r="L86" s="73" t="str">
        <f>IF(RES_hhdet_in_tes!L86=0,"",RES_hhdet_in_tes!L86/RES_hhdet_in_fec!L86)</f>
        <v/>
      </c>
      <c r="M86" s="73">
        <f>IF(RES_hhdet_in_tes!M86=0,"",RES_hhdet_in_tes!M86/RES_hhdet_in_fec!M86)</f>
        <v>3.1407059318165813</v>
      </c>
      <c r="N86" s="73">
        <f>IF(RES_hhdet_in_tes!N86=0,"",RES_hhdet_in_tes!N86/RES_hhdet_in_fec!N86)</f>
        <v>3.3691182186760065</v>
      </c>
      <c r="O86" s="73">
        <f>IF(RES_hhdet_in_tes!O86=0,"",RES_hhdet_in_tes!O86/RES_hhdet_in_fec!O86)</f>
        <v>3.5466623619621704</v>
      </c>
      <c r="P86" s="73">
        <f>IF(RES_hhdet_in_tes!P86=0,"",RES_hhdet_in_tes!P86/RES_hhdet_in_fec!P86)</f>
        <v>3.6908475660462239</v>
      </c>
      <c r="Q86" s="73">
        <f>IF(RES_hhdet_in_tes!Q86=0,"",RES_hhdet_in_tes!Q86/RES_hhdet_in_fec!Q86)</f>
        <v>3.8365500316846615</v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0.56955465913761805</v>
      </c>
      <c r="D87" s="169">
        <f>IF(RES_hhdet_in_tes!D87=0,"",RES_hhdet_in_tes!D87/RES_hhdet_in_fec!D87)</f>
        <v>0.58442233247989184</v>
      </c>
      <c r="E87" s="169">
        <f>IF(RES_hhdet_in_tes!E87=0,"",RES_hhdet_in_tes!E87/RES_hhdet_in_fec!E87)</f>
        <v>0.60710366203441413</v>
      </c>
      <c r="F87" s="169">
        <f>IF(RES_hhdet_in_tes!F87=0,"",RES_hhdet_in_tes!F87/RES_hhdet_in_fec!F87)</f>
        <v>0.61201825157356016</v>
      </c>
      <c r="G87" s="169">
        <f>IF(RES_hhdet_in_tes!G87=0,"",RES_hhdet_in_tes!G87/RES_hhdet_in_fec!G87)</f>
        <v>0.60211783332587032</v>
      </c>
      <c r="H87" s="169">
        <f>IF(RES_hhdet_in_tes!H87=0,"",RES_hhdet_in_tes!H87/RES_hhdet_in_fec!H87)</f>
        <v>0.64236474005881983</v>
      </c>
      <c r="I87" s="169">
        <f>IF(RES_hhdet_in_tes!I87=0,"",RES_hhdet_in_tes!I87/RES_hhdet_in_fec!I87)</f>
        <v>0.56422901514100154</v>
      </c>
      <c r="J87" s="169">
        <f>IF(RES_hhdet_in_tes!J87=0,"",RES_hhdet_in_tes!J87/RES_hhdet_in_fec!J87)</f>
        <v>0.64212625577410309</v>
      </c>
      <c r="K87" s="169">
        <f>IF(RES_hhdet_in_tes!K87=0,"",RES_hhdet_in_tes!K87/RES_hhdet_in_fec!K87)</f>
        <v>0.62232190860219339</v>
      </c>
      <c r="L87" s="169" t="str">
        <f>IF(RES_hhdet_in_tes!L87=0,"",RES_hhdet_in_tes!L87/RES_hhdet_in_fec!L87)</f>
        <v/>
      </c>
      <c r="M87" s="169">
        <f>IF(RES_hhdet_in_tes!M87=0,"",RES_hhdet_in_tes!M87/RES_hhdet_in_fec!M87)</f>
        <v>0.74498433296849553</v>
      </c>
      <c r="N87" s="169">
        <f>IF(RES_hhdet_in_tes!N87=0,"",RES_hhdet_in_tes!N87/RES_hhdet_in_fec!N87)</f>
        <v>0.6660296568331644</v>
      </c>
      <c r="O87" s="169">
        <f>IF(RES_hhdet_in_tes!O87=0,"",RES_hhdet_in_tes!O87/RES_hhdet_in_fec!O87)</f>
        <v>0.68099268947146796</v>
      </c>
      <c r="P87" s="169">
        <f>IF(RES_hhdet_in_tes!P87=0,"",RES_hhdet_in_tes!P87/RES_hhdet_in_fec!P87)</f>
        <v>0.7368996521244523</v>
      </c>
      <c r="Q87" s="169">
        <f>IF(RES_hhdet_in_tes!Q87=0,"",RES_hhdet_in_tes!Q87/RES_hhdet_in_fec!Q87)</f>
        <v>0.74229912413917376</v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0.48116779023521317</v>
      </c>
      <c r="D88" s="174">
        <f>IF(RES_hhdet_in_tes!D88=0,"",RES_hhdet_in_tes!D88/RES_hhdet_in_fec!D88)</f>
        <v>0.48509560444264083</v>
      </c>
      <c r="E88" s="174">
        <f>IF(RES_hhdet_in_tes!E88=0,"",RES_hhdet_in_tes!E88/RES_hhdet_in_fec!E88)</f>
        <v>0.48812787890492321</v>
      </c>
      <c r="F88" s="174">
        <f>IF(RES_hhdet_in_tes!F88=0,"",RES_hhdet_in_tes!F88/RES_hhdet_in_fec!F88)</f>
        <v>0.49139272977827997</v>
      </c>
      <c r="G88" s="174">
        <f>IF(RES_hhdet_in_tes!G88=0,"",RES_hhdet_in_tes!G88/RES_hhdet_in_fec!G88)</f>
        <v>0.49504812697526024</v>
      </c>
      <c r="H88" s="174">
        <f>IF(RES_hhdet_in_tes!H88=0,"",RES_hhdet_in_tes!H88/RES_hhdet_in_fec!H88)</f>
        <v>0.49894718042225861</v>
      </c>
      <c r="I88" s="174">
        <f>IF(RES_hhdet_in_tes!I88=0,"",RES_hhdet_in_tes!I88/RES_hhdet_in_fec!I88)</f>
        <v>0.50222921579526636</v>
      </c>
      <c r="J88" s="174">
        <f>IF(RES_hhdet_in_tes!J88=0,"",RES_hhdet_in_tes!J88/RES_hhdet_in_fec!J88)</f>
        <v>0.50556938811142971</v>
      </c>
      <c r="K88" s="174">
        <f>IF(RES_hhdet_in_tes!K88=0,"",RES_hhdet_in_tes!K88/RES_hhdet_in_fec!K88)</f>
        <v>0.50918871141340505</v>
      </c>
      <c r="L88" s="174" t="str">
        <f>IF(RES_hhdet_in_tes!L88=0,"",RES_hhdet_in_tes!L88/RES_hhdet_in_fec!L88)</f>
        <v/>
      </c>
      <c r="M88" s="174" t="str">
        <f>IF(RES_hhdet_in_tes!M88=0,"",RES_hhdet_in_tes!M88/RES_hhdet_in_fec!M88)</f>
        <v/>
      </c>
      <c r="N88" s="174">
        <f>IF(RES_hhdet_in_tes!N88=0,"",RES_hhdet_in_tes!N88/RES_hhdet_in_fec!N88)</f>
        <v>0.51116190130518713</v>
      </c>
      <c r="O88" s="174">
        <f>IF(RES_hhdet_in_tes!O88=0,"",RES_hhdet_in_tes!O88/RES_hhdet_in_fec!O88)</f>
        <v>0.50869686618925425</v>
      </c>
      <c r="P88" s="174">
        <f>IF(RES_hhdet_in_tes!P88=0,"",RES_hhdet_in_tes!P88/RES_hhdet_in_fec!P88)</f>
        <v>0.50580913687039453</v>
      </c>
      <c r="Q88" s="174">
        <f>IF(RES_hhdet_in_tes!Q88=0,"",RES_hhdet_in_tes!Q88/RES_hhdet_in_fec!Q88)</f>
        <v>0.50249067862188823</v>
      </c>
    </row>
    <row r="89" spans="1:17" ht="12" customHeight="1" x14ac:dyDescent="0.25">
      <c r="A89" s="167" t="s">
        <v>155</v>
      </c>
      <c r="B89" s="174"/>
      <c r="C89" s="174">
        <f>IF(RES_hhdet_in_tes!C89=0,"",RES_hhdet_in_tes!C89/RES_hhdet_in_fec!C89)</f>
        <v>0.72594127320191859</v>
      </c>
      <c r="D89" s="174">
        <f>IF(RES_hhdet_in_tes!D89=0,"",RES_hhdet_in_tes!D89/RES_hhdet_in_fec!D89)</f>
        <v>0.72855927256589081</v>
      </c>
      <c r="E89" s="174">
        <f>IF(RES_hhdet_in_tes!E89=0,"",RES_hhdet_in_tes!E89/RES_hhdet_in_fec!E89)</f>
        <v>0.73017279716512995</v>
      </c>
      <c r="F89" s="174">
        <f>IF(RES_hhdet_in_tes!F89=0,"",RES_hhdet_in_tes!F89/RES_hhdet_in_fec!F89)</f>
        <v>0.73400412197753329</v>
      </c>
      <c r="G89" s="174">
        <f>IF(RES_hhdet_in_tes!G89=0,"",RES_hhdet_in_tes!G89/RES_hhdet_in_fec!G89)</f>
        <v>0.73435968352540781</v>
      </c>
      <c r="H89" s="174">
        <f>IF(RES_hhdet_in_tes!H89=0,"",RES_hhdet_in_tes!H89/RES_hhdet_in_fec!H89)</f>
        <v>0.73632479140312457</v>
      </c>
      <c r="I89" s="174">
        <f>IF(RES_hhdet_in_tes!I89=0,"",RES_hhdet_in_tes!I89/RES_hhdet_in_fec!I89)</f>
        <v>0.73754428749082301</v>
      </c>
      <c r="J89" s="174">
        <f>IF(RES_hhdet_in_tes!J89=0,"",RES_hhdet_in_tes!J89/RES_hhdet_in_fec!J89)</f>
        <v>0.7383245253980969</v>
      </c>
      <c r="K89" s="174">
        <f>IF(RES_hhdet_in_tes!K89=0,"",RES_hhdet_in_tes!K89/RES_hhdet_in_fec!K89)</f>
        <v>0.74023110971822903</v>
      </c>
      <c r="L89" s="174" t="str">
        <f>IF(RES_hhdet_in_tes!L89=0,"",RES_hhdet_in_tes!L89/RES_hhdet_in_fec!L89)</f>
        <v/>
      </c>
      <c r="M89" s="174">
        <f>IF(RES_hhdet_in_tes!M89=0,"",RES_hhdet_in_tes!M89/RES_hhdet_in_fec!M89)</f>
        <v>0.74498433296849553</v>
      </c>
      <c r="N89" s="174">
        <f>IF(RES_hhdet_in_tes!N89=0,"",RES_hhdet_in_tes!N89/RES_hhdet_in_fec!N89)</f>
        <v>0.74015773612274882</v>
      </c>
      <c r="O89" s="174">
        <f>IF(RES_hhdet_in_tes!O89=0,"",RES_hhdet_in_tes!O89/RES_hhdet_in_fec!O89)</f>
        <v>0.74041982672583861</v>
      </c>
      <c r="P89" s="174">
        <f>IF(RES_hhdet_in_tes!P89=0,"",RES_hhdet_in_tes!P89/RES_hhdet_in_fec!P89)</f>
        <v>0.74146099572368673</v>
      </c>
      <c r="Q89" s="174">
        <f>IF(RES_hhdet_in_tes!Q89=0,"",RES_hhdet_in_tes!Q89/RES_hhdet_in_fec!Q89)</f>
        <v>0.74249525660630977</v>
      </c>
    </row>
    <row r="90" spans="1:17" ht="12" customHeight="1" x14ac:dyDescent="0.25">
      <c r="A90" s="166" t="s">
        <v>55</v>
      </c>
      <c r="B90" s="173"/>
      <c r="C90" s="173">
        <f>IF(RES_hhdet_in_tes!C90=0,"",RES_hhdet_in_tes!C90/RES_hhdet_in_fec!C90)</f>
        <v>0.45875185442722</v>
      </c>
      <c r="D90" s="173">
        <f>IF(RES_hhdet_in_tes!D90=0,"",RES_hhdet_in_tes!D90/RES_hhdet_in_fec!D90)</f>
        <v>0.46285408983665782</v>
      </c>
      <c r="E90" s="173">
        <f>IF(RES_hhdet_in_tes!E90=0,"",RES_hhdet_in_tes!E90/RES_hhdet_in_fec!E90)</f>
        <v>0.46597998266657498</v>
      </c>
      <c r="F90" s="173">
        <f>IF(RES_hhdet_in_tes!F90=0,"",RES_hhdet_in_tes!F90/RES_hhdet_in_fec!F90)</f>
        <v>0.46987249108465018</v>
      </c>
      <c r="G90" s="173">
        <f>IF(RES_hhdet_in_tes!G90=0,"",RES_hhdet_in_tes!G90/RES_hhdet_in_fec!G90)</f>
        <v>0.47472676106704492</v>
      </c>
      <c r="H90" s="173">
        <f>IF(RES_hhdet_in_tes!H90=0,"",RES_hhdet_in_tes!H90/RES_hhdet_in_fec!H90)</f>
        <v>0.48029139102278606</v>
      </c>
      <c r="I90" s="173">
        <f>IF(RES_hhdet_in_tes!I90=0,"",RES_hhdet_in_tes!I90/RES_hhdet_in_fec!I90)</f>
        <v>0.48701094473907586</v>
      </c>
      <c r="J90" s="173">
        <f>IF(RES_hhdet_in_tes!J90=0,"",RES_hhdet_in_tes!J90/RES_hhdet_in_fec!J90)</f>
        <v>0.49451972886455692</v>
      </c>
      <c r="K90" s="173">
        <f>IF(RES_hhdet_in_tes!K90=0,"",RES_hhdet_in_tes!K90/RES_hhdet_in_fec!K90)</f>
        <v>0.49872930770549434</v>
      </c>
      <c r="L90" s="173" t="str">
        <f>IF(RES_hhdet_in_tes!L90=0,"",RES_hhdet_in_tes!L90/RES_hhdet_in_fec!L90)</f>
        <v/>
      </c>
      <c r="M90" s="173">
        <f>IF(RES_hhdet_in_tes!M90=0,"",RES_hhdet_in_tes!M90/RES_hhdet_in_fec!M90)</f>
        <v>0.50831189751072259</v>
      </c>
      <c r="N90" s="173">
        <f>IF(RES_hhdet_in_tes!N90=0,"",RES_hhdet_in_tes!N90/RES_hhdet_in_fec!N90)</f>
        <v>0.507344195812239</v>
      </c>
      <c r="O90" s="173">
        <f>IF(RES_hhdet_in_tes!O90=0,"",RES_hhdet_in_tes!O90/RES_hhdet_in_fec!O90)</f>
        <v>0.50781349145483001</v>
      </c>
      <c r="P90" s="173">
        <f>IF(RES_hhdet_in_tes!P90=0,"",RES_hhdet_in_tes!P90/RES_hhdet_in_fec!P90)</f>
        <v>0.50841471573244768</v>
      </c>
      <c r="Q90" s="173">
        <f>IF(RES_hhdet_in_tes!Q90=0,"",RES_hhdet_in_tes!Q90/RES_hhdet_in_fec!Q90)</f>
        <v>0.50901055379641624</v>
      </c>
    </row>
    <row r="91" spans="1:17" ht="12" customHeight="1" x14ac:dyDescent="0.25">
      <c r="A91" s="147" t="s">
        <v>59</v>
      </c>
      <c r="B91" s="172"/>
      <c r="C91" s="172">
        <f>IF(RES_hhdet_in_tes!C91=0,"",RES_hhdet_in_tes!C91/RES_hhdet_in_fec!C91)</f>
        <v>1.0581387391434269</v>
      </c>
      <c r="D91" s="172">
        <f>IF(RES_hhdet_in_tes!D91=0,"",RES_hhdet_in_tes!D91/RES_hhdet_in_fec!D91)</f>
        <v>1.0562210741754414</v>
      </c>
      <c r="E91" s="172">
        <f>IF(RES_hhdet_in_tes!E91=0,"",RES_hhdet_in_tes!E91/RES_hhdet_in_fec!E91)</f>
        <v>1.0542587930145546</v>
      </c>
      <c r="F91" s="172">
        <f>IF(RES_hhdet_in_tes!F91=0,"",RES_hhdet_in_tes!F91/RES_hhdet_in_fec!F91)</f>
        <v>1.0538241740460925</v>
      </c>
      <c r="G91" s="172">
        <f>IF(RES_hhdet_in_tes!G91=0,"",RES_hhdet_in_tes!G91/RES_hhdet_in_fec!G91)</f>
        <v>1.047298594936106</v>
      </c>
      <c r="H91" s="172">
        <f>IF(RES_hhdet_in_tes!H91=0,"",RES_hhdet_in_tes!H91/RES_hhdet_in_fec!H91)</f>
        <v>1.0424249544554864</v>
      </c>
      <c r="I91" s="172">
        <f>IF(RES_hhdet_in_tes!I91=0,"",RES_hhdet_in_tes!I91/RES_hhdet_in_fec!I91)</f>
        <v>1.0350182996230861</v>
      </c>
      <c r="J91" s="172">
        <f>IF(RES_hhdet_in_tes!J91=0,"",RES_hhdet_in_tes!J91/RES_hhdet_in_fec!J91)</f>
        <v>1.0256776584669216</v>
      </c>
      <c r="K91" s="172">
        <f>IF(RES_hhdet_in_tes!K91=0,"",RES_hhdet_in_tes!K91/RES_hhdet_in_fec!K91)</f>
        <v>1.0225718731215503</v>
      </c>
      <c r="L91" s="172" t="str">
        <f>IF(RES_hhdet_in_tes!L91=0,"",RES_hhdet_in_tes!L91/RES_hhdet_in_fec!L91)</f>
        <v/>
      </c>
      <c r="M91" s="172">
        <f>IF(RES_hhdet_in_tes!M91=0,"",RES_hhdet_in_tes!M91/RES_hhdet_in_fec!M91)</f>
        <v>1.0140686312266374</v>
      </c>
      <c r="N91" s="172">
        <f>IF(RES_hhdet_in_tes!N91=0,"",RES_hhdet_in_tes!N91/RES_hhdet_in_fec!N91)</f>
        <v>1.0082007799084303</v>
      </c>
      <c r="O91" s="172">
        <f>IF(RES_hhdet_in_tes!O91=0,"",RES_hhdet_in_tes!O91/RES_hhdet_in_fec!O91)</f>
        <v>1.0068880071792665</v>
      </c>
      <c r="P91" s="172">
        <f>IF(RES_hhdet_in_tes!P91=0,"",RES_hhdet_in_tes!P91/RES_hhdet_in_fec!P91)</f>
        <v>1.0067001687926169</v>
      </c>
      <c r="Q91" s="172">
        <f>IF(RES_hhdet_in_tes!Q91=0,"",RES_hhdet_in_tes!Q91/RES_hhdet_in_fec!Q91)</f>
        <v>1.0064746016535862</v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0.69334187294429706</v>
      </c>
      <c r="D96" s="171">
        <f>IF(RES_hhdet_in_tes!D96=0,"",RES_hhdet_in_tes!D96/RES_hhdet_in_fec!D96)</f>
        <v>0.69638641961558456</v>
      </c>
      <c r="E96" s="171">
        <f>IF(RES_hhdet_in_tes!E96=0,"",RES_hhdet_in_tes!E96/RES_hhdet_in_fec!E96)</f>
        <v>0.69962903204311511</v>
      </c>
      <c r="F96" s="171">
        <f>IF(RES_hhdet_in_tes!F96=0,"",RES_hhdet_in_tes!F96/RES_hhdet_in_fec!F96)</f>
        <v>0.70299289092057904</v>
      </c>
      <c r="G96" s="171">
        <f>IF(RES_hhdet_in_tes!G96=0,"",RES_hhdet_in_tes!G96/RES_hhdet_in_fec!G96)</f>
        <v>0.7035440252729992</v>
      </c>
      <c r="H96" s="171">
        <f>IF(RES_hhdet_in_tes!H96=0,"",RES_hhdet_in_tes!H96/RES_hhdet_in_fec!H96)</f>
        <v>0.70919140809648062</v>
      </c>
      <c r="I96" s="171">
        <f>IF(RES_hhdet_in_tes!I96=0,"",RES_hhdet_in_tes!I96/RES_hhdet_in_fec!I96)</f>
        <v>0.72019376529950596</v>
      </c>
      <c r="J96" s="171">
        <f>IF(RES_hhdet_in_tes!J96=0,"",RES_hhdet_in_tes!J96/RES_hhdet_in_fec!J96)</f>
        <v>0.7276120834341433</v>
      </c>
      <c r="K96" s="171" t="str">
        <f>IF(RES_hhdet_in_tes!K96=0,"",RES_hhdet_in_tes!K96/RES_hhdet_in_fec!K96)</f>
        <v/>
      </c>
      <c r="L96" s="171" t="str">
        <f>IF(RES_hhdet_in_tes!L96=0,"",RES_hhdet_in_tes!L96/RES_hhdet_in_fec!L96)</f>
        <v/>
      </c>
      <c r="M96" s="171" t="str">
        <f>IF(RES_hhdet_in_tes!M96=0,"",RES_hhdet_in_tes!M96/RES_hhdet_in_fec!M96)</f>
        <v/>
      </c>
      <c r="N96" s="171" t="str">
        <f>IF(RES_hhdet_in_tes!N96=0,"",RES_hhdet_in_tes!N96/RES_hhdet_in_fec!N96)</f>
        <v/>
      </c>
      <c r="O96" s="171">
        <f>IF(RES_hhdet_in_tes!O96=0,"",RES_hhdet_in_tes!O96/RES_hhdet_in_fec!O96)</f>
        <v>0.73326902673149286</v>
      </c>
      <c r="P96" s="171">
        <f>IF(RES_hhdet_in_tes!P96=0,"",RES_hhdet_in_tes!P96/RES_hhdet_in_fec!P96)</f>
        <v>0.73849852547824579</v>
      </c>
      <c r="Q96" s="171">
        <f>IF(RES_hhdet_in_tes!Q96=0,"",RES_hhdet_in_tes!Q96/RES_hhdet_in_fec!Q96)</f>
        <v>0.74116804190767394</v>
      </c>
    </row>
    <row r="97" spans="1:17" ht="12" customHeight="1" x14ac:dyDescent="0.25">
      <c r="A97" s="161" t="s">
        <v>141</v>
      </c>
      <c r="B97" s="170"/>
      <c r="C97" s="170">
        <f>IF(RES_hhdet_in_tes!C97=0,"",RES_hhdet_in_tes!C97/RES_hhdet_in_fec!C97)</f>
        <v>0.86386323121396735</v>
      </c>
      <c r="D97" s="170">
        <f>IF(RES_hhdet_in_tes!D97=0,"",RES_hhdet_in_tes!D97/RES_hhdet_in_fec!D97)</f>
        <v>0.86087289691196633</v>
      </c>
      <c r="E97" s="170">
        <f>IF(RES_hhdet_in_tes!E97=0,"",RES_hhdet_in_tes!E97/RES_hhdet_in_fec!E97)</f>
        <v>0.85560044609010844</v>
      </c>
      <c r="F97" s="170">
        <f>IF(RES_hhdet_in_tes!F97=0,"",RES_hhdet_in_tes!F97/RES_hhdet_in_fec!F97)</f>
        <v>0.85545438041638244</v>
      </c>
      <c r="G97" s="170">
        <f>IF(RES_hhdet_in_tes!G97=0,"",RES_hhdet_in_tes!G97/RES_hhdet_in_fec!G97)</f>
        <v>0.8623834557688218</v>
      </c>
      <c r="H97" s="170">
        <f>IF(RES_hhdet_in_tes!H97=0,"",RES_hhdet_in_tes!H97/RES_hhdet_in_fec!H97)</f>
        <v>0.87378807962359584</v>
      </c>
      <c r="I97" s="170">
        <f>IF(RES_hhdet_in_tes!I97=0,"",RES_hhdet_in_tes!I97/RES_hhdet_in_fec!I97)</f>
        <v>0.87355109225211303</v>
      </c>
      <c r="J97" s="170">
        <f>IF(RES_hhdet_in_tes!J97=0,"",RES_hhdet_in_tes!J97/RES_hhdet_in_fec!J97)</f>
        <v>0.88241138811916753</v>
      </c>
      <c r="K97" s="170">
        <f>IF(RES_hhdet_in_tes!K97=0,"",RES_hhdet_in_tes!K97/RES_hhdet_in_fec!K97)</f>
        <v>0.88416195220453964</v>
      </c>
      <c r="L97" s="170" t="str">
        <f>IF(RES_hhdet_in_tes!L97=0,"",RES_hhdet_in_tes!L97/RES_hhdet_in_fec!L97)</f>
        <v/>
      </c>
      <c r="M97" s="170" t="str">
        <f>IF(RES_hhdet_in_tes!M97=0,"",RES_hhdet_in_tes!M97/RES_hhdet_in_fec!M97)</f>
        <v/>
      </c>
      <c r="N97" s="170">
        <f>IF(RES_hhdet_in_tes!N97=0,"",RES_hhdet_in_tes!N97/RES_hhdet_in_fec!N97)</f>
        <v>0.94716830455212597</v>
      </c>
      <c r="O97" s="170">
        <f>IF(RES_hhdet_in_tes!O97=0,"",RES_hhdet_in_tes!O97/RES_hhdet_in_fec!O97)</f>
        <v>0.94369126078807497</v>
      </c>
      <c r="P97" s="170">
        <f>IF(RES_hhdet_in_tes!P97=0,"",RES_hhdet_in_tes!P97/RES_hhdet_in_fec!P97)</f>
        <v>0.93545532972781908</v>
      </c>
      <c r="Q97" s="170">
        <f>IF(RES_hhdet_in_tes!Q97=0,"",RES_hhdet_in_tes!Q97/RES_hhdet_in_fec!Q97)</f>
        <v>0.90396129375323364</v>
      </c>
    </row>
    <row r="98" spans="1:17" ht="12" customHeight="1" x14ac:dyDescent="0.25">
      <c r="A98" s="148" t="s">
        <v>60</v>
      </c>
      <c r="B98" s="73"/>
      <c r="C98" s="73">
        <f>IF(RES_hhdet_in_tes!C98=0,"",RES_hhdet_in_tes!C98/RES_hhdet_in_fec!C98)</f>
        <v>0.67631512606824074</v>
      </c>
      <c r="D98" s="73">
        <f>IF(RES_hhdet_in_tes!D98=0,"",RES_hhdet_in_tes!D98/RES_hhdet_in_fec!D98)</f>
        <v>0.68065002463508306</v>
      </c>
      <c r="E98" s="73">
        <f>IF(RES_hhdet_in_tes!E98=0,"",RES_hhdet_in_tes!E98/RES_hhdet_in_fec!E98)</f>
        <v>0.68703091001969263</v>
      </c>
      <c r="F98" s="73">
        <f>IF(RES_hhdet_in_tes!F98=0,"",RES_hhdet_in_tes!F98/RES_hhdet_in_fec!F98)</f>
        <v>0.69451625514743054</v>
      </c>
      <c r="G98" s="73">
        <f>IF(RES_hhdet_in_tes!G98=0,"",RES_hhdet_in_tes!G98/RES_hhdet_in_fec!G98)</f>
        <v>0.70645090921974285</v>
      </c>
      <c r="H98" s="73">
        <f>IF(RES_hhdet_in_tes!H98=0,"",RES_hhdet_in_tes!H98/RES_hhdet_in_fec!H98)</f>
        <v>0.71575370451745068</v>
      </c>
      <c r="I98" s="73">
        <f>IF(RES_hhdet_in_tes!I98=0,"",RES_hhdet_in_tes!I98/RES_hhdet_in_fec!I98)</f>
        <v>0.71660338032806592</v>
      </c>
      <c r="J98" s="73">
        <f>IF(RES_hhdet_in_tes!J98=0,"",RES_hhdet_in_tes!J98/RES_hhdet_in_fec!J98)</f>
        <v>0.72081842946285857</v>
      </c>
      <c r="K98" s="73">
        <f>IF(RES_hhdet_in_tes!K98=0,"",RES_hhdet_in_tes!K98/RES_hhdet_in_fec!K98)</f>
        <v>0.72382045501001657</v>
      </c>
      <c r="L98" s="73" t="str">
        <f>IF(RES_hhdet_in_tes!L98=0,"",RES_hhdet_in_tes!L98/RES_hhdet_in_fec!L98)</f>
        <v/>
      </c>
      <c r="M98" s="73" t="str">
        <f>IF(RES_hhdet_in_tes!M98=0,"",RES_hhdet_in_tes!M98/RES_hhdet_in_fec!M98)</f>
        <v/>
      </c>
      <c r="N98" s="73">
        <f>IF(RES_hhdet_in_tes!N98=0,"",RES_hhdet_in_tes!N98/RES_hhdet_in_fec!N98)</f>
        <v>0.78562153318828076</v>
      </c>
      <c r="O98" s="73">
        <f>IF(RES_hhdet_in_tes!O98=0,"",RES_hhdet_in_tes!O98/RES_hhdet_in_fec!O98)</f>
        <v>0.78313434970646734</v>
      </c>
      <c r="P98" s="73">
        <f>IF(RES_hhdet_in_tes!P98=0,"",RES_hhdet_in_tes!P98/RES_hhdet_in_fec!P98)</f>
        <v>0.77838399705817518</v>
      </c>
      <c r="Q98" s="73">
        <f>IF(RES_hhdet_in_tes!Q98=0,"",RES_hhdet_in_tes!Q98/RES_hhdet_in_fec!Q98)</f>
        <v>0.75331104587559827</v>
      </c>
    </row>
    <row r="99" spans="1:17" ht="12" customHeight="1" x14ac:dyDescent="0.25">
      <c r="A99" s="148" t="s">
        <v>59</v>
      </c>
      <c r="B99" s="73"/>
      <c r="C99" s="73">
        <f>IF(RES_hhdet_in_tes!C99=0,"",RES_hhdet_in_tes!C99/RES_hhdet_in_fec!C99)</f>
        <v>1.0206731254228341</v>
      </c>
      <c r="D99" s="73">
        <f>IF(RES_hhdet_in_tes!D99=0,"",RES_hhdet_in_tes!D99/RES_hhdet_in_fec!D99)</f>
        <v>1.0146122119069882</v>
      </c>
      <c r="E99" s="73">
        <f>IF(RES_hhdet_in_tes!E99=0,"",RES_hhdet_in_tes!E99/RES_hhdet_in_fec!E99)</f>
        <v>1.0057371715650372</v>
      </c>
      <c r="F99" s="73">
        <f>IF(RES_hhdet_in_tes!F99=0,"",RES_hhdet_in_tes!F99/RES_hhdet_in_fec!F99)</f>
        <v>1.0010397012229366</v>
      </c>
      <c r="G99" s="73">
        <f>IF(RES_hhdet_in_tes!G99=0,"",RES_hhdet_in_tes!G99/RES_hhdet_in_fec!G99)</f>
        <v>1.0008853959208825</v>
      </c>
      <c r="H99" s="73">
        <f>IF(RES_hhdet_in_tes!H99=0,"",RES_hhdet_in_tes!H99/RES_hhdet_in_fec!H99)</f>
        <v>1.0045979261067846</v>
      </c>
      <c r="I99" s="73">
        <f>IF(RES_hhdet_in_tes!I99=0,"",RES_hhdet_in_tes!I99/RES_hhdet_in_fec!I99)</f>
        <v>1.00507195444887</v>
      </c>
      <c r="J99" s="73">
        <f>IF(RES_hhdet_in_tes!J99=0,"",RES_hhdet_in_tes!J99/RES_hhdet_in_fec!J99)</f>
        <v>1.0098051919548308</v>
      </c>
      <c r="K99" s="73">
        <f>IF(RES_hhdet_in_tes!K99=0,"",RES_hhdet_in_tes!K99/RES_hhdet_in_fec!K99)</f>
        <v>1.0099486813783511</v>
      </c>
      <c r="L99" s="73" t="str">
        <f>IF(RES_hhdet_in_tes!L99=0,"",RES_hhdet_in_tes!L99/RES_hhdet_in_fec!L99)</f>
        <v/>
      </c>
      <c r="M99" s="73" t="str">
        <f>IF(RES_hhdet_in_tes!M99=0,"",RES_hhdet_in_tes!M99/RES_hhdet_in_fec!M99)</f>
        <v/>
      </c>
      <c r="N99" s="73">
        <f>IF(RES_hhdet_in_tes!N99=0,"",RES_hhdet_in_tes!N99/RES_hhdet_in_fec!N99)</f>
        <v>1.0721381207277147</v>
      </c>
      <c r="O99" s="73">
        <f>IF(RES_hhdet_in_tes!O99=0,"",RES_hhdet_in_tes!O99/RES_hhdet_in_fec!O99)</f>
        <v>1.0685499565933285</v>
      </c>
      <c r="P99" s="73">
        <f>IF(RES_hhdet_in_tes!P99=0,"",RES_hhdet_in_tes!P99/RES_hhdet_in_fec!P99)</f>
        <v>1.0568249344027845</v>
      </c>
      <c r="Q99" s="73">
        <f>IF(RES_hhdet_in_tes!Q99=0,"",RES_hhdet_in_tes!Q99/RES_hhdet_in_fec!Q99)</f>
        <v>1.0204181998789541</v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0.79624752777499641</v>
      </c>
      <c r="D100" s="169">
        <f>IF(RES_hhdet_in_tes!D100=0,"",RES_hhdet_in_tes!D100/RES_hhdet_in_fec!D100)</f>
        <v>0.80247099800900223</v>
      </c>
      <c r="E100" s="169">
        <f>IF(RES_hhdet_in_tes!E100=0,"",RES_hhdet_in_tes!E100/RES_hhdet_in_fec!E100)</f>
        <v>0.80756248143229747</v>
      </c>
      <c r="F100" s="169">
        <f>IF(RES_hhdet_in_tes!F100=0,"",RES_hhdet_in_tes!F100/RES_hhdet_in_fec!F100)</f>
        <v>0.80931111383725041</v>
      </c>
      <c r="G100" s="169">
        <f>IF(RES_hhdet_in_tes!G100=0,"",RES_hhdet_in_tes!G100/RES_hhdet_in_fec!G100)</f>
        <v>0.80682533660087752</v>
      </c>
      <c r="H100" s="169">
        <f>IF(RES_hhdet_in_tes!H100=0,"",RES_hhdet_in_tes!H100/RES_hhdet_in_fec!H100)</f>
        <v>0.81186263283260984</v>
      </c>
      <c r="I100" s="169">
        <f>IF(RES_hhdet_in_tes!I100=0,"",RES_hhdet_in_tes!I100/RES_hhdet_in_fec!I100)</f>
        <v>0.81032347060776277</v>
      </c>
      <c r="J100" s="169">
        <f>IF(RES_hhdet_in_tes!J100=0,"",RES_hhdet_in_tes!J100/RES_hhdet_in_fec!J100)</f>
        <v>0.81169888128218703</v>
      </c>
      <c r="K100" s="169">
        <f>IF(RES_hhdet_in_tes!K100=0,"",RES_hhdet_in_tes!K100/RES_hhdet_in_fec!K100)</f>
        <v>0.82112766718716979</v>
      </c>
      <c r="L100" s="169" t="str">
        <f>IF(RES_hhdet_in_tes!L100=0,"",RES_hhdet_in_tes!L100/RES_hhdet_in_fec!L100)</f>
        <v/>
      </c>
      <c r="M100" s="169">
        <f>IF(RES_hhdet_in_tes!M100=0,"",RES_hhdet_in_tes!M100/RES_hhdet_in_fec!M100)</f>
        <v>0.78132270843922413</v>
      </c>
      <c r="N100" s="169">
        <f>IF(RES_hhdet_in_tes!N100=0,"",RES_hhdet_in_tes!N100/RES_hhdet_in_fec!N100)</f>
        <v>0.81362535972936934</v>
      </c>
      <c r="O100" s="169">
        <f>IF(RES_hhdet_in_tes!O100=0,"",RES_hhdet_in_tes!O100/RES_hhdet_in_fec!O100)</f>
        <v>0.80692758321912628</v>
      </c>
      <c r="P100" s="169">
        <f>IF(RES_hhdet_in_tes!P100=0,"",RES_hhdet_in_tes!P100/RES_hhdet_in_fec!P100)</f>
        <v>0.8169892164164021</v>
      </c>
      <c r="Q100" s="169">
        <f>IF(RES_hhdet_in_tes!Q100=0,"",RES_hhdet_in_tes!Q100/RES_hhdet_in_fec!Q100)</f>
        <v>0.83606882027385176</v>
      </c>
    </row>
    <row r="101" spans="1:17" ht="12" customHeight="1" x14ac:dyDescent="0.25">
      <c r="A101" s="23" t="s">
        <v>55</v>
      </c>
      <c r="B101" s="73"/>
      <c r="C101" s="73">
        <f>IF(RES_hhdet_in_tes!C101=0,"",RES_hhdet_in_tes!C101/RES_hhdet_in_fec!C101)</f>
        <v>0.32291874993869729</v>
      </c>
      <c r="D101" s="73">
        <f>IF(RES_hhdet_in_tes!D101=0,"",RES_hhdet_in_tes!D101/RES_hhdet_in_fec!D101)</f>
        <v>0.3260683336085487</v>
      </c>
      <c r="E101" s="73">
        <f>IF(RES_hhdet_in_tes!E101=0,"",RES_hhdet_in_tes!E101/RES_hhdet_in_fec!E101)</f>
        <v>0.32933951212920276</v>
      </c>
      <c r="F101" s="73">
        <f>IF(RES_hhdet_in_tes!F101=0,"",RES_hhdet_in_tes!F101/RES_hhdet_in_fec!F101)</f>
        <v>0.33268783484674919</v>
      </c>
      <c r="G101" s="73">
        <f>IF(RES_hhdet_in_tes!G101=0,"",RES_hhdet_in_tes!G101/RES_hhdet_in_fec!G101)</f>
        <v>0.33586343783412659</v>
      </c>
      <c r="H101" s="73">
        <f>IF(RES_hhdet_in_tes!H101=0,"",RES_hhdet_in_tes!H101/RES_hhdet_in_fec!H101)</f>
        <v>0.33925404173597445</v>
      </c>
      <c r="I101" s="73">
        <f>IF(RES_hhdet_in_tes!I101=0,"",RES_hhdet_in_tes!I101/RES_hhdet_in_fec!I101)</f>
        <v>0.34247663419107</v>
      </c>
      <c r="J101" s="73">
        <f>IF(RES_hhdet_in_tes!J101=0,"",RES_hhdet_in_tes!J101/RES_hhdet_in_fec!J101)</f>
        <v>0.34543463800301999</v>
      </c>
      <c r="K101" s="73">
        <f>IF(RES_hhdet_in_tes!K101=0,"",RES_hhdet_in_tes!K101/RES_hhdet_in_fec!K101)</f>
        <v>0.34468195768764825</v>
      </c>
      <c r="L101" s="73" t="str">
        <f>IF(RES_hhdet_in_tes!L101=0,"",RES_hhdet_in_tes!L101/RES_hhdet_in_fec!L101)</f>
        <v/>
      </c>
      <c r="M101" s="73">
        <f>IF(RES_hhdet_in_tes!M101=0,"",RES_hhdet_in_tes!M101/RES_hhdet_in_fec!M101)</f>
        <v>0.33931568932718337</v>
      </c>
      <c r="N101" s="73">
        <f>IF(RES_hhdet_in_tes!N101=0,"",RES_hhdet_in_tes!N101/RES_hhdet_in_fec!N101)</f>
        <v>0.33966011968163418</v>
      </c>
      <c r="O101" s="73">
        <f>IF(RES_hhdet_in_tes!O101=0,"",RES_hhdet_in_tes!O101/RES_hhdet_in_fec!O101)</f>
        <v>0.33994594134186773</v>
      </c>
      <c r="P101" s="73">
        <f>IF(RES_hhdet_in_tes!P101=0,"",RES_hhdet_in_tes!P101/RES_hhdet_in_fec!P101)</f>
        <v>0.3411318994513487</v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0.81000383718330171</v>
      </c>
      <c r="D103" s="65">
        <f>IF(RES_hhdet_in_tes!D103=0,"",RES_hhdet_in_tes!D103/RES_hhdet_in_fec!D103)</f>
        <v>0.81400605153550321</v>
      </c>
      <c r="E103" s="65">
        <f>IF(RES_hhdet_in_tes!E103=0,"",RES_hhdet_in_tes!E103/RES_hhdet_in_fec!E103)</f>
        <v>0.81613562259087613</v>
      </c>
      <c r="F103" s="65">
        <f>IF(RES_hhdet_in_tes!F103=0,"",RES_hhdet_in_tes!F103/RES_hhdet_in_fec!F103)</f>
        <v>0.81961500277206989</v>
      </c>
      <c r="G103" s="65">
        <f>IF(RES_hhdet_in_tes!G103=0,"",RES_hhdet_in_tes!G103/RES_hhdet_in_fec!G103)</f>
        <v>0.82259151042221701</v>
      </c>
      <c r="H103" s="65">
        <f>IF(RES_hhdet_in_tes!H103=0,"",RES_hhdet_in_tes!H103/RES_hhdet_in_fec!H103)</f>
        <v>0.82627945467378927</v>
      </c>
      <c r="I103" s="65">
        <f>IF(RES_hhdet_in_tes!I103=0,"",RES_hhdet_in_tes!I103/RES_hhdet_in_fec!I103)</f>
        <v>0.82962916568927547</v>
      </c>
      <c r="J103" s="65">
        <f>IF(RES_hhdet_in_tes!J103=0,"",RES_hhdet_in_tes!J103/RES_hhdet_in_fec!J103)</f>
        <v>0.83290966354561724</v>
      </c>
      <c r="K103" s="65">
        <f>IF(RES_hhdet_in_tes!K103=0,"",RES_hhdet_in_tes!K103/RES_hhdet_in_fec!K103)</f>
        <v>0.83346861770146197</v>
      </c>
      <c r="L103" s="65" t="str">
        <f>IF(RES_hhdet_in_tes!L103=0,"",RES_hhdet_in_tes!L103/RES_hhdet_in_fec!L103)</f>
        <v/>
      </c>
      <c r="M103" s="65">
        <f>IF(RES_hhdet_in_tes!M103=0,"",RES_hhdet_in_tes!M103/RES_hhdet_in_fec!M103)</f>
        <v>0.83211082193595731</v>
      </c>
      <c r="N103" s="65">
        <f>IF(RES_hhdet_in_tes!N103=0,"",RES_hhdet_in_tes!N103/RES_hhdet_in_fec!N103)</f>
        <v>0.83067734506465518</v>
      </c>
      <c r="O103" s="65">
        <f>IF(RES_hhdet_in_tes!O103=0,"",RES_hhdet_in_tes!O103/RES_hhdet_in_fec!O103)</f>
        <v>0.83239989160253369</v>
      </c>
      <c r="P103" s="65">
        <f>IF(RES_hhdet_in_tes!P103=0,"",RES_hhdet_in_tes!P103/RES_hhdet_in_fec!P103)</f>
        <v>0.83427648230213736</v>
      </c>
      <c r="Q103" s="65">
        <f>IF(RES_hhdet_in_tes!Q103=0,"",RES_hhdet_in_tes!Q103/RES_hhdet_in_fec!Q103)</f>
        <v>0.83606882027385176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0.79420250172989637</v>
      </c>
      <c r="D124" s="175">
        <f>IF(RES_hhdet_in_tes!D124=0,"",RES_hhdet_in_tes!D124/RES_hhdet_in_fec!D124)</f>
        <v>0.79629108714230812</v>
      </c>
      <c r="E124" s="175">
        <f>IF(RES_hhdet_in_tes!E124=0,"",RES_hhdet_in_tes!E124/RES_hhdet_in_fec!E124)</f>
        <v>0.80779107904888747</v>
      </c>
      <c r="F124" s="175">
        <f>IF(RES_hhdet_in_tes!F124=0,"",RES_hhdet_in_tes!F124/RES_hhdet_in_fec!F124)</f>
        <v>0.8064461816670242</v>
      </c>
      <c r="G124" s="175" t="str">
        <f>IF(RES_hhdet_in_tes!G124=0,"",RES_hhdet_in_tes!G124/RES_hhdet_in_fec!G124)</f>
        <v/>
      </c>
      <c r="H124" s="175" t="str">
        <f>IF(RES_hhdet_in_tes!H124=0,"",RES_hhdet_in_tes!H124/RES_hhdet_in_fec!H124)</f>
        <v/>
      </c>
      <c r="I124" s="175" t="str">
        <f>IF(RES_hhdet_in_tes!I124=0,"",RES_hhdet_in_tes!I124/RES_hhdet_in_fec!I124)</f>
        <v/>
      </c>
      <c r="J124" s="175" t="str">
        <f>IF(RES_hhdet_in_tes!J124=0,"",RES_hhdet_in_tes!J124/RES_hhdet_in_fec!J124)</f>
        <v/>
      </c>
      <c r="K124" s="175" t="str">
        <f>IF(RES_hhdet_in_tes!K124=0,"",RES_hhdet_in_tes!K124/RES_hhdet_in_fec!K124)</f>
        <v/>
      </c>
      <c r="L124" s="175">
        <f>IF(RES_hhdet_in_tes!L124=0,"",RES_hhdet_in_tes!L124/RES_hhdet_in_fec!L124)</f>
        <v>0.89827373430082602</v>
      </c>
      <c r="M124" s="175">
        <f>IF(RES_hhdet_in_tes!M124=0,"",RES_hhdet_in_tes!M124/RES_hhdet_in_fec!M124)</f>
        <v>1.2822832802305957</v>
      </c>
      <c r="N124" s="175">
        <f>IF(RES_hhdet_in_tes!N124=0,"",RES_hhdet_in_tes!N124/RES_hhdet_in_fec!N124)</f>
        <v>0.9816503551779161</v>
      </c>
      <c r="O124" s="175" t="str">
        <f>IF(RES_hhdet_in_tes!O124=0,"",RES_hhdet_in_tes!O124/RES_hhdet_in_fec!O124)</f>
        <v/>
      </c>
      <c r="P124" s="175" t="str">
        <f>IF(RES_hhdet_in_tes!P124=0,"",RES_hhdet_in_tes!P124/RES_hhdet_in_fec!P124)</f>
        <v/>
      </c>
      <c r="Q124" s="175" t="str">
        <f>IF(RES_hhdet_in_tes!Q124=0,"",RES_hhdet_in_tes!Q124/RES_hhdet_in_fec!Q124)</f>
        <v/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0.77764845918769421</v>
      </c>
      <c r="D125" s="169">
        <f>IF(RES_hhdet_in_tes!D125=0,"",RES_hhdet_in_tes!D125/RES_hhdet_in_fec!D125)</f>
        <v>0.78178810326678394</v>
      </c>
      <c r="E125" s="169">
        <f>IF(RES_hhdet_in_tes!E125=0,"",RES_hhdet_in_tes!E125/RES_hhdet_in_fec!E125)</f>
        <v>0.78807365320785172</v>
      </c>
      <c r="F125" s="169">
        <f>IF(RES_hhdet_in_tes!F125=0,"",RES_hhdet_in_tes!F125/RES_hhdet_in_fec!F125)</f>
        <v>0.79169074882164969</v>
      </c>
      <c r="G125" s="169" t="str">
        <f>IF(RES_hhdet_in_tes!G125=0,"",RES_hhdet_in_tes!G125/RES_hhdet_in_fec!G125)</f>
        <v/>
      </c>
      <c r="H125" s="169" t="str">
        <f>IF(RES_hhdet_in_tes!H125=0,"",RES_hhdet_in_tes!H125/RES_hhdet_in_fec!H125)</f>
        <v/>
      </c>
      <c r="I125" s="169" t="str">
        <f>IF(RES_hhdet_in_tes!I125=0,"",RES_hhdet_in_tes!I125/RES_hhdet_in_fec!I125)</f>
        <v/>
      </c>
      <c r="J125" s="169" t="str">
        <f>IF(RES_hhdet_in_tes!J125=0,"",RES_hhdet_in_tes!J125/RES_hhdet_in_fec!J125)</f>
        <v/>
      </c>
      <c r="K125" s="169" t="str">
        <f>IF(RES_hhdet_in_tes!K125=0,"",RES_hhdet_in_tes!K125/RES_hhdet_in_fec!K125)</f>
        <v/>
      </c>
      <c r="L125" s="169">
        <f>IF(RES_hhdet_in_tes!L125=0,"",RES_hhdet_in_tes!L125/RES_hhdet_in_fec!L125)</f>
        <v>0.81484989128477769</v>
      </c>
      <c r="M125" s="169">
        <f>IF(RES_hhdet_in_tes!M125=0,"",RES_hhdet_in_tes!M125/RES_hhdet_in_fec!M125)</f>
        <v>0.81538169916294923</v>
      </c>
      <c r="N125" s="169">
        <f>IF(RES_hhdet_in_tes!N125=0,"",RES_hhdet_in_tes!N125/RES_hhdet_in_fec!N125)</f>
        <v>0.81571328073121652</v>
      </c>
      <c r="O125" s="169" t="str">
        <f>IF(RES_hhdet_in_tes!O125=0,"",RES_hhdet_in_tes!O125/RES_hhdet_in_fec!O125)</f>
        <v/>
      </c>
      <c r="P125" s="169" t="str">
        <f>IF(RES_hhdet_in_tes!P125=0,"",RES_hhdet_in_tes!P125/RES_hhdet_in_fec!P125)</f>
        <v/>
      </c>
      <c r="Q125" s="169" t="str">
        <f>IF(RES_hhdet_in_tes!Q125=0,"",RES_hhdet_in_tes!Q125/RES_hhdet_in_fec!Q125)</f>
        <v/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0.77699952499792635</v>
      </c>
      <c r="D126" s="73">
        <f>IF(RES_hhdet_in_tes!D126=0,"",RES_hhdet_in_tes!D126/RES_hhdet_in_fec!D126)</f>
        <v>0.7805435198459475</v>
      </c>
      <c r="E126" s="73">
        <f>IF(RES_hhdet_in_tes!E126=0,"",RES_hhdet_in_tes!E126/RES_hhdet_in_fec!E126)</f>
        <v>0.78557849232901145</v>
      </c>
      <c r="F126" s="73">
        <f>IF(RES_hhdet_in_tes!F126=0,"",RES_hhdet_in_tes!F126/RES_hhdet_in_fec!F126)</f>
        <v>0.78914274381803762</v>
      </c>
      <c r="G126" s="73" t="str">
        <f>IF(RES_hhdet_in_tes!G126=0,"",RES_hhdet_in_tes!G126/RES_hhdet_in_fec!G126)</f>
        <v/>
      </c>
      <c r="H126" s="73" t="str">
        <f>IF(RES_hhdet_in_tes!H126=0,"",RES_hhdet_in_tes!H126/RES_hhdet_in_fec!H126)</f>
        <v/>
      </c>
      <c r="I126" s="73" t="str">
        <f>IF(RES_hhdet_in_tes!I126=0,"",RES_hhdet_in_tes!I126/RES_hhdet_in_fec!I126)</f>
        <v/>
      </c>
      <c r="J126" s="73" t="str">
        <f>IF(RES_hhdet_in_tes!J126=0,"",RES_hhdet_in_tes!J126/RES_hhdet_in_fec!J126)</f>
        <v/>
      </c>
      <c r="K126" s="73" t="str">
        <f>IF(RES_hhdet_in_tes!K126=0,"",RES_hhdet_in_tes!K126/RES_hhdet_in_fec!K126)</f>
        <v/>
      </c>
      <c r="L126" s="73">
        <f>IF(RES_hhdet_in_tes!L126=0,"",RES_hhdet_in_tes!L126/RES_hhdet_in_fec!L126)</f>
        <v>0.81268661939005982</v>
      </c>
      <c r="M126" s="73">
        <f>IF(RES_hhdet_in_tes!M126=0,"",RES_hhdet_in_tes!M126/RES_hhdet_in_fec!M126)</f>
        <v>0.81484553962356621</v>
      </c>
      <c r="N126" s="73">
        <f>IF(RES_hhdet_in_tes!N126=0,"",RES_hhdet_in_tes!N126/RES_hhdet_in_fec!N126)</f>
        <v>0.81514052221817346</v>
      </c>
      <c r="O126" s="73" t="str">
        <f>IF(RES_hhdet_in_tes!O126=0,"",RES_hhdet_in_tes!O126/RES_hhdet_in_fec!O126)</f>
        <v/>
      </c>
      <c r="P126" s="73" t="str">
        <f>IF(RES_hhdet_in_tes!P126=0,"",RES_hhdet_in_tes!P126/RES_hhdet_in_fec!P126)</f>
        <v/>
      </c>
      <c r="Q126" s="73" t="str">
        <f>IF(RES_hhdet_in_tes!Q126=0,"",RES_hhdet_in_tes!Q126/RES_hhdet_in_fec!Q126)</f>
        <v/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1.0215822804803407</v>
      </c>
      <c r="D127" s="73">
        <f>IF(RES_hhdet_in_tes!D127=0,"",RES_hhdet_in_tes!D127/RES_hhdet_in_fec!D127)</f>
        <v>1.0137809498595325</v>
      </c>
      <c r="E127" s="73">
        <f>IF(RES_hhdet_in_tes!E127=0,"",RES_hhdet_in_tes!E127/RES_hhdet_in_fec!E127)</f>
        <v>1.0176087832106464</v>
      </c>
      <c r="F127" s="73">
        <f>IF(RES_hhdet_in_tes!F127=0,"",RES_hhdet_in_tes!F127/RES_hhdet_in_fec!F127)</f>
        <v>1.0176233649138557</v>
      </c>
      <c r="G127" s="73" t="str">
        <f>IF(RES_hhdet_in_tes!G127=0,"",RES_hhdet_in_tes!G127/RES_hhdet_in_fec!G127)</f>
        <v/>
      </c>
      <c r="H127" s="73" t="str">
        <f>IF(RES_hhdet_in_tes!H127=0,"",RES_hhdet_in_tes!H127/RES_hhdet_in_fec!H127)</f>
        <v/>
      </c>
      <c r="I127" s="73" t="str">
        <f>IF(RES_hhdet_in_tes!I127=0,"",RES_hhdet_in_tes!I127/RES_hhdet_in_fec!I127)</f>
        <v/>
      </c>
      <c r="J127" s="73" t="str">
        <f>IF(RES_hhdet_in_tes!J127=0,"",RES_hhdet_in_tes!J127/RES_hhdet_in_fec!J127)</f>
        <v/>
      </c>
      <c r="K127" s="73" t="str">
        <f>IF(RES_hhdet_in_tes!K127=0,"",RES_hhdet_in_tes!K127/RES_hhdet_in_fec!K127)</f>
        <v/>
      </c>
      <c r="L127" s="73">
        <f>IF(RES_hhdet_in_tes!L127=0,"",RES_hhdet_in_tes!L127/RES_hhdet_in_fec!L127)</f>
        <v>1.0134789669784894</v>
      </c>
      <c r="M127" s="73">
        <f>IF(RES_hhdet_in_tes!M127=0,"",RES_hhdet_in_tes!M127/RES_hhdet_in_fec!M127)</f>
        <v>1.0161417623836841</v>
      </c>
      <c r="N127" s="73">
        <f>IF(RES_hhdet_in_tes!N127=0,"",RES_hhdet_in_tes!N127/RES_hhdet_in_fec!N127)</f>
        <v>1.0141690888603292</v>
      </c>
      <c r="O127" s="73" t="str">
        <f>IF(RES_hhdet_in_tes!O127=0,"",RES_hhdet_in_tes!O127/RES_hhdet_in_fec!O127)</f>
        <v/>
      </c>
      <c r="P127" s="73" t="str">
        <f>IF(RES_hhdet_in_tes!P127=0,"",RES_hhdet_in_tes!P127/RES_hhdet_in_fec!P127)</f>
        <v/>
      </c>
      <c r="Q127" s="73" t="str">
        <f>IF(RES_hhdet_in_tes!Q127=0,"",RES_hhdet_in_tes!Q127/RES_hhdet_in_fec!Q127)</f>
        <v/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1.8655894384529885</v>
      </c>
      <c r="D128" s="169">
        <f>IF(RES_hhdet_in_tes!D128=0,"",RES_hhdet_in_tes!D128/RES_hhdet_in_fec!D128)</f>
        <v>1.9179101676416956</v>
      </c>
      <c r="E128" s="169">
        <f>IF(RES_hhdet_in_tes!E128=0,"",RES_hhdet_in_tes!E128/RES_hhdet_in_fec!E128)</f>
        <v>1.980657610244122</v>
      </c>
      <c r="F128" s="169">
        <f>IF(RES_hhdet_in_tes!F128=0,"",RES_hhdet_in_tes!F128/RES_hhdet_in_fec!F128)</f>
        <v>2.0532269307170781</v>
      </c>
      <c r="G128" s="169" t="str">
        <f>IF(RES_hhdet_in_tes!G128=0,"",RES_hhdet_in_tes!G128/RES_hhdet_in_fec!G128)</f>
        <v/>
      </c>
      <c r="H128" s="169" t="str">
        <f>IF(RES_hhdet_in_tes!H128=0,"",RES_hhdet_in_tes!H128/RES_hhdet_in_fec!H128)</f>
        <v/>
      </c>
      <c r="I128" s="169" t="str">
        <f>IF(RES_hhdet_in_tes!I128=0,"",RES_hhdet_in_tes!I128/RES_hhdet_in_fec!I128)</f>
        <v/>
      </c>
      <c r="J128" s="169" t="str">
        <f>IF(RES_hhdet_in_tes!J128=0,"",RES_hhdet_in_tes!J128/RES_hhdet_in_fec!J128)</f>
        <v/>
      </c>
      <c r="K128" s="169" t="str">
        <f>IF(RES_hhdet_in_tes!K128=0,"",RES_hhdet_in_tes!K128/RES_hhdet_in_fec!K128)</f>
        <v/>
      </c>
      <c r="L128" s="169">
        <f>IF(RES_hhdet_in_tes!L128=0,"",RES_hhdet_in_tes!L128/RES_hhdet_in_fec!L128)</f>
        <v>2.7612886206247755</v>
      </c>
      <c r="M128" s="169">
        <f>IF(RES_hhdet_in_tes!M128=0,"",RES_hhdet_in_tes!M128/RES_hhdet_in_fec!M128)</f>
        <v>2.9531182671575209</v>
      </c>
      <c r="N128" s="169">
        <f>IF(RES_hhdet_in_tes!N128=0,"",RES_hhdet_in_tes!N128/RES_hhdet_in_fec!N128)</f>
        <v>3.2407347664579964</v>
      </c>
      <c r="O128" s="169" t="str">
        <f>IF(RES_hhdet_in_tes!O128=0,"",RES_hhdet_in_tes!O128/RES_hhdet_in_fec!O128)</f>
        <v/>
      </c>
      <c r="P128" s="169" t="str">
        <f>IF(RES_hhdet_in_tes!P128=0,"",RES_hhdet_in_tes!P128/RES_hhdet_in_fec!P128)</f>
        <v/>
      </c>
      <c r="Q128" s="169" t="str">
        <f>IF(RES_hhdet_in_tes!Q128=0,"",RES_hhdet_in_tes!Q128/RES_hhdet_in_fec!Q128)</f>
        <v/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1.8655894384529885</v>
      </c>
      <c r="D129" s="73">
        <f>IF(RES_hhdet_in_tes!D129=0,"",RES_hhdet_in_tes!D129/RES_hhdet_in_fec!D129)</f>
        <v>1.9179101676416956</v>
      </c>
      <c r="E129" s="73">
        <f>IF(RES_hhdet_in_tes!E129=0,"",RES_hhdet_in_tes!E129/RES_hhdet_in_fec!E129)</f>
        <v>1.980657610244122</v>
      </c>
      <c r="F129" s="73">
        <f>IF(RES_hhdet_in_tes!F129=0,"",RES_hhdet_in_tes!F129/RES_hhdet_in_fec!F129)</f>
        <v>2.0532269307170781</v>
      </c>
      <c r="G129" s="73" t="str">
        <f>IF(RES_hhdet_in_tes!G129=0,"",RES_hhdet_in_tes!G129/RES_hhdet_in_fec!G129)</f>
        <v/>
      </c>
      <c r="H129" s="73" t="str">
        <f>IF(RES_hhdet_in_tes!H129=0,"",RES_hhdet_in_tes!H129/RES_hhdet_in_fec!H129)</f>
        <v/>
      </c>
      <c r="I129" s="73" t="str">
        <f>IF(RES_hhdet_in_tes!I129=0,"",RES_hhdet_in_tes!I129/RES_hhdet_in_fec!I129)</f>
        <v/>
      </c>
      <c r="J129" s="73" t="str">
        <f>IF(RES_hhdet_in_tes!J129=0,"",RES_hhdet_in_tes!J129/RES_hhdet_in_fec!J129)</f>
        <v/>
      </c>
      <c r="K129" s="73" t="str">
        <f>IF(RES_hhdet_in_tes!K129=0,"",RES_hhdet_in_tes!K129/RES_hhdet_in_fec!K129)</f>
        <v/>
      </c>
      <c r="L129" s="73">
        <f>IF(RES_hhdet_in_tes!L129=0,"",RES_hhdet_in_tes!L129/RES_hhdet_in_fec!L129)</f>
        <v>2.7612886206247755</v>
      </c>
      <c r="M129" s="73">
        <f>IF(RES_hhdet_in_tes!M129=0,"",RES_hhdet_in_tes!M129/RES_hhdet_in_fec!M129)</f>
        <v>2.9531182671575209</v>
      </c>
      <c r="N129" s="73">
        <f>IF(RES_hhdet_in_tes!N129=0,"",RES_hhdet_in_tes!N129/RES_hhdet_in_fec!N129)</f>
        <v>3.2407347664579964</v>
      </c>
      <c r="O129" s="73" t="str">
        <f>IF(RES_hhdet_in_tes!O129=0,"",RES_hhdet_in_tes!O129/RES_hhdet_in_fec!O129)</f>
        <v/>
      </c>
      <c r="P129" s="73" t="str">
        <f>IF(RES_hhdet_in_tes!P129=0,"",RES_hhdet_in_tes!P129/RES_hhdet_in_fec!P129)</f>
        <v/>
      </c>
      <c r="Q129" s="73" t="str">
        <f>IF(RES_hhdet_in_tes!Q129=0,"",RES_hhdet_in_tes!Q129/RES_hhdet_in_fec!Q129)</f>
        <v/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0.78047117389424003</v>
      </c>
      <c r="D130" s="169">
        <f>IF(RES_hhdet_in_tes!D130=0,"",RES_hhdet_in_tes!D130/RES_hhdet_in_fec!D130)</f>
        <v>0.78097105727398042</v>
      </c>
      <c r="E130" s="169">
        <f>IF(RES_hhdet_in_tes!E130=0,"",RES_hhdet_in_tes!E130/RES_hhdet_in_fec!E130)</f>
        <v>0.79072710935841584</v>
      </c>
      <c r="F130" s="169">
        <f>IF(RES_hhdet_in_tes!F130=0,"",RES_hhdet_in_tes!F130/RES_hhdet_in_fec!F130)</f>
        <v>0.78308853903089692</v>
      </c>
      <c r="G130" s="169" t="str">
        <f>IF(RES_hhdet_in_tes!G130=0,"",RES_hhdet_in_tes!G130/RES_hhdet_in_fec!G130)</f>
        <v/>
      </c>
      <c r="H130" s="169" t="str">
        <f>IF(RES_hhdet_in_tes!H130=0,"",RES_hhdet_in_tes!H130/RES_hhdet_in_fec!H130)</f>
        <v/>
      </c>
      <c r="I130" s="169" t="str">
        <f>IF(RES_hhdet_in_tes!I130=0,"",RES_hhdet_in_tes!I130/RES_hhdet_in_fec!I130)</f>
        <v/>
      </c>
      <c r="J130" s="169" t="str">
        <f>IF(RES_hhdet_in_tes!J130=0,"",RES_hhdet_in_tes!J130/RES_hhdet_in_fec!J130)</f>
        <v/>
      </c>
      <c r="K130" s="169" t="str">
        <f>IF(RES_hhdet_in_tes!K130=0,"",RES_hhdet_in_tes!K130/RES_hhdet_in_fec!K130)</f>
        <v/>
      </c>
      <c r="L130" s="169">
        <f>IF(RES_hhdet_in_tes!L130=0,"",RES_hhdet_in_tes!L130/RES_hhdet_in_fec!L130)</f>
        <v>0.91635692585802986</v>
      </c>
      <c r="M130" s="169">
        <f>IF(RES_hhdet_in_tes!M130=0,"",RES_hhdet_in_tes!M130/RES_hhdet_in_fec!M130)</f>
        <v>0.94967207521653541</v>
      </c>
      <c r="N130" s="169">
        <f>IF(RES_hhdet_in_tes!N130=0,"",RES_hhdet_in_tes!N130/RES_hhdet_in_fec!N130)</f>
        <v>0.94795798492468364</v>
      </c>
      <c r="O130" s="169" t="str">
        <f>IF(RES_hhdet_in_tes!O130=0,"",RES_hhdet_in_tes!O130/RES_hhdet_in_fec!O130)</f>
        <v/>
      </c>
      <c r="P130" s="169" t="str">
        <f>IF(RES_hhdet_in_tes!P130=0,"",RES_hhdet_in_tes!P130/RES_hhdet_in_fec!P130)</f>
        <v/>
      </c>
      <c r="Q130" s="169" t="str">
        <f>IF(RES_hhdet_in_tes!Q130=0,"",RES_hhdet_in_tes!Q130/RES_hhdet_in_fec!Q130)</f>
        <v/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0.83256819274284366</v>
      </c>
      <c r="D131" s="174">
        <f>IF(RES_hhdet_in_tes!D131=0,"",RES_hhdet_in_tes!D131/RES_hhdet_in_fec!D131)</f>
        <v>0.83514557035672288</v>
      </c>
      <c r="E131" s="174">
        <f>IF(RES_hhdet_in_tes!E131=0,"",RES_hhdet_in_tes!E131/RES_hhdet_in_fec!E131)</f>
        <v>0.83805370369790833</v>
      </c>
      <c r="F131" s="174">
        <f>IF(RES_hhdet_in_tes!F131=0,"",RES_hhdet_in_tes!F131/RES_hhdet_in_fec!F131)</f>
        <v>0.84075468854854218</v>
      </c>
      <c r="G131" s="174" t="str">
        <f>IF(RES_hhdet_in_tes!G131=0,"",RES_hhdet_in_tes!G131/RES_hhdet_in_fec!G131)</f>
        <v/>
      </c>
      <c r="H131" s="174" t="str">
        <f>IF(RES_hhdet_in_tes!H131=0,"",RES_hhdet_in_tes!H131/RES_hhdet_in_fec!H131)</f>
        <v/>
      </c>
      <c r="I131" s="174" t="str">
        <f>IF(RES_hhdet_in_tes!I131=0,"",RES_hhdet_in_tes!I131/RES_hhdet_in_fec!I131)</f>
        <v/>
      </c>
      <c r="J131" s="174" t="str">
        <f>IF(RES_hhdet_in_tes!J131=0,"",RES_hhdet_in_tes!J131/RES_hhdet_in_fec!J131)</f>
        <v/>
      </c>
      <c r="K131" s="174" t="str">
        <f>IF(RES_hhdet_in_tes!K131=0,"",RES_hhdet_in_tes!K131/RES_hhdet_in_fec!K131)</f>
        <v/>
      </c>
      <c r="L131" s="174">
        <f>IF(RES_hhdet_in_tes!L131=0,"",RES_hhdet_in_tes!L131/RES_hhdet_in_fec!L131)</f>
        <v>0.85518691010886561</v>
      </c>
      <c r="M131" s="174" t="str">
        <f>IF(RES_hhdet_in_tes!M131=0,"",RES_hhdet_in_tes!M131/RES_hhdet_in_fec!M131)</f>
        <v/>
      </c>
      <c r="N131" s="174" t="str">
        <f>IF(RES_hhdet_in_tes!N131=0,"",RES_hhdet_in_tes!N131/RES_hhdet_in_fec!N131)</f>
        <v/>
      </c>
      <c r="O131" s="174" t="str">
        <f>IF(RES_hhdet_in_tes!O131=0,"",RES_hhdet_in_tes!O131/RES_hhdet_in_fec!O131)</f>
        <v/>
      </c>
      <c r="P131" s="174" t="str">
        <f>IF(RES_hhdet_in_tes!P131=0,"",RES_hhdet_in_tes!P131/RES_hhdet_in_fec!P131)</f>
        <v/>
      </c>
      <c r="Q131" s="174" t="str">
        <f>IF(RES_hhdet_in_tes!Q131=0,"",RES_hhdet_in_tes!Q131/RES_hhdet_in_fec!Q131)</f>
        <v/>
      </c>
    </row>
    <row r="132" spans="1:17" ht="12" customHeight="1" x14ac:dyDescent="0.25">
      <c r="A132" s="167" t="s">
        <v>147</v>
      </c>
      <c r="B132" s="174"/>
      <c r="C132" s="174">
        <f>IF(RES_hhdet_in_tes!C132=0,"",RES_hhdet_in_tes!C132/RES_hhdet_in_fec!C132)</f>
        <v>0.93446880298606572</v>
      </c>
      <c r="D132" s="174">
        <f>IF(RES_hhdet_in_tes!D132=0,"",RES_hhdet_in_tes!D132/RES_hhdet_in_fec!D132)</f>
        <v>0.93633699366239265</v>
      </c>
      <c r="E132" s="174">
        <f>IF(RES_hhdet_in_tes!E132=0,"",RES_hhdet_in_tes!E132/RES_hhdet_in_fec!E132)</f>
        <v>0.93760624799222192</v>
      </c>
      <c r="F132" s="174">
        <f>IF(RES_hhdet_in_tes!F132=0,"",RES_hhdet_in_tes!F132/RES_hhdet_in_fec!F132)</f>
        <v>0.93868964150059753</v>
      </c>
      <c r="G132" s="174" t="str">
        <f>IF(RES_hhdet_in_tes!G132=0,"",RES_hhdet_in_tes!G132/RES_hhdet_in_fec!G132)</f>
        <v/>
      </c>
      <c r="H132" s="174" t="str">
        <f>IF(RES_hhdet_in_tes!H132=0,"",RES_hhdet_in_tes!H132/RES_hhdet_in_fec!H132)</f>
        <v/>
      </c>
      <c r="I132" s="174" t="str">
        <f>IF(RES_hhdet_in_tes!I132=0,"",RES_hhdet_in_tes!I132/RES_hhdet_in_fec!I132)</f>
        <v/>
      </c>
      <c r="J132" s="174" t="str">
        <f>IF(RES_hhdet_in_tes!J132=0,"",RES_hhdet_in_tes!J132/RES_hhdet_in_fec!J132)</f>
        <v/>
      </c>
      <c r="K132" s="174" t="str">
        <f>IF(RES_hhdet_in_tes!K132=0,"",RES_hhdet_in_tes!K132/RES_hhdet_in_fec!K132)</f>
        <v/>
      </c>
      <c r="L132" s="174">
        <f>IF(RES_hhdet_in_tes!L132=0,"",RES_hhdet_in_tes!L132/RES_hhdet_in_fec!L132)</f>
        <v>0.94567903331063186</v>
      </c>
      <c r="M132" s="174">
        <f>IF(RES_hhdet_in_tes!M132=0,"",RES_hhdet_in_tes!M132/RES_hhdet_in_fec!M132)</f>
        <v>0.94967207521653541</v>
      </c>
      <c r="N132" s="174">
        <f>IF(RES_hhdet_in_tes!N132=0,"",RES_hhdet_in_tes!N132/RES_hhdet_in_fec!N132)</f>
        <v>0.94795798492468364</v>
      </c>
      <c r="O132" s="174" t="str">
        <f>IF(RES_hhdet_in_tes!O132=0,"",RES_hhdet_in_tes!O132/RES_hhdet_in_fec!O132)</f>
        <v/>
      </c>
      <c r="P132" s="174" t="str">
        <f>IF(RES_hhdet_in_tes!P132=0,"",RES_hhdet_in_tes!P132/RES_hhdet_in_fec!P132)</f>
        <v/>
      </c>
      <c r="Q132" s="174" t="str">
        <f>IF(RES_hhdet_in_tes!Q132=0,"",RES_hhdet_in_tes!Q132/RES_hhdet_in_fec!Q132)</f>
        <v/>
      </c>
    </row>
    <row r="133" spans="1:17" ht="12" customHeight="1" x14ac:dyDescent="0.25">
      <c r="A133" s="166" t="s">
        <v>61</v>
      </c>
      <c r="B133" s="173"/>
      <c r="C133" s="173">
        <f>IF(RES_hhdet_in_tes!C133=0,"",RES_hhdet_in_tes!C133/RES_hhdet_in_fec!C133)</f>
        <v>0.82759042868053156</v>
      </c>
      <c r="D133" s="173">
        <f>IF(RES_hhdet_in_tes!D133=0,"",RES_hhdet_in_tes!D133/RES_hhdet_in_fec!D133)</f>
        <v>0.83616566302022866</v>
      </c>
      <c r="E133" s="173">
        <f>IF(RES_hhdet_in_tes!E133=0,"",RES_hhdet_in_tes!E133/RES_hhdet_in_fec!E133)</f>
        <v>0.83763755677024809</v>
      </c>
      <c r="F133" s="173">
        <f>IF(RES_hhdet_in_tes!F133=0,"",RES_hhdet_in_tes!F133/RES_hhdet_in_fec!F133)</f>
        <v>0.83958157975788761</v>
      </c>
      <c r="G133" s="173" t="str">
        <f>IF(RES_hhdet_in_tes!G133=0,"",RES_hhdet_in_tes!G133/RES_hhdet_in_fec!G133)</f>
        <v/>
      </c>
      <c r="H133" s="173" t="str">
        <f>IF(RES_hhdet_in_tes!H133=0,"",RES_hhdet_in_tes!H133/RES_hhdet_in_fec!H133)</f>
        <v/>
      </c>
      <c r="I133" s="173" t="str">
        <f>IF(RES_hhdet_in_tes!I133=0,"",RES_hhdet_in_tes!I133/RES_hhdet_in_fec!I133)</f>
        <v/>
      </c>
      <c r="J133" s="173" t="str">
        <f>IF(RES_hhdet_in_tes!J133=0,"",RES_hhdet_in_tes!J133/RES_hhdet_in_fec!J133)</f>
        <v/>
      </c>
      <c r="K133" s="173" t="str">
        <f>IF(RES_hhdet_in_tes!K133=0,"",RES_hhdet_in_tes!K133/RES_hhdet_in_fec!K133)</f>
        <v/>
      </c>
      <c r="L133" s="173">
        <f>IF(RES_hhdet_in_tes!L133=0,"",RES_hhdet_in_tes!L133/RES_hhdet_in_fec!L133)</f>
        <v>0.85841617216752197</v>
      </c>
      <c r="M133" s="173">
        <f>IF(RES_hhdet_in_tes!M133=0,"",RES_hhdet_in_tes!M133/RES_hhdet_in_fec!M133)</f>
        <v>0.86050668514706508</v>
      </c>
      <c r="N133" s="173">
        <f>IF(RES_hhdet_in_tes!N133=0,"",RES_hhdet_in_tes!N133/RES_hhdet_in_fec!N133)</f>
        <v>0.86066562629117171</v>
      </c>
      <c r="O133" s="173" t="str">
        <f>IF(RES_hhdet_in_tes!O133=0,"",RES_hhdet_in_tes!O133/RES_hhdet_in_fec!O133)</f>
        <v/>
      </c>
      <c r="P133" s="173" t="str">
        <f>IF(RES_hhdet_in_tes!P133=0,"",RES_hhdet_in_tes!P133/RES_hhdet_in_fec!P133)</f>
        <v/>
      </c>
      <c r="Q133" s="173" t="str">
        <f>IF(RES_hhdet_in_tes!Q133=0,"",RES_hhdet_in_tes!Q133/RES_hhdet_in_fec!Q133)</f>
        <v/>
      </c>
    </row>
    <row r="134" spans="1:17" ht="12" customHeight="1" x14ac:dyDescent="0.25">
      <c r="A134" s="147" t="s">
        <v>59</v>
      </c>
      <c r="B134" s="172"/>
      <c r="C134" s="172">
        <f>IF(RES_hhdet_in_tes!C134=0,"",RES_hhdet_in_tes!C134/RES_hhdet_in_fec!C134)</f>
        <v>1.0044513021103179</v>
      </c>
      <c r="D134" s="172">
        <f>IF(RES_hhdet_in_tes!D134=0,"",RES_hhdet_in_tes!D134/RES_hhdet_in_fec!D134)</f>
        <v>1.0016071962414663</v>
      </c>
      <c r="E134" s="172">
        <f>IF(RES_hhdet_in_tes!E134=0,"",RES_hhdet_in_tes!E134/RES_hhdet_in_fec!E134)</f>
        <v>1.0024335226964989</v>
      </c>
      <c r="F134" s="172">
        <f>IF(RES_hhdet_in_tes!F134=0,"",RES_hhdet_in_tes!F134/RES_hhdet_in_fec!F134)</f>
        <v>1.0026652221250201</v>
      </c>
      <c r="G134" s="172" t="str">
        <f>IF(RES_hhdet_in_tes!G134=0,"",RES_hhdet_in_tes!G134/RES_hhdet_in_fec!G134)</f>
        <v/>
      </c>
      <c r="H134" s="172" t="str">
        <f>IF(RES_hhdet_in_tes!H134=0,"",RES_hhdet_in_tes!H134/RES_hhdet_in_fec!H134)</f>
        <v/>
      </c>
      <c r="I134" s="172" t="str">
        <f>IF(RES_hhdet_in_tes!I134=0,"",RES_hhdet_in_tes!I134/RES_hhdet_in_fec!I134)</f>
        <v/>
      </c>
      <c r="J134" s="172" t="str">
        <f>IF(RES_hhdet_in_tes!J134=0,"",RES_hhdet_in_tes!J134/RES_hhdet_in_fec!J134)</f>
        <v/>
      </c>
      <c r="K134" s="172" t="str">
        <f>IF(RES_hhdet_in_tes!K134=0,"",RES_hhdet_in_tes!K134/RES_hhdet_in_fec!K134)</f>
        <v/>
      </c>
      <c r="L134" s="172">
        <f>IF(RES_hhdet_in_tes!L134=0,"",RES_hhdet_in_tes!L134/RES_hhdet_in_fec!L134)</f>
        <v>1.0021156398806048</v>
      </c>
      <c r="M134" s="172">
        <f>IF(RES_hhdet_in_tes!M134=0,"",RES_hhdet_in_tes!M134/RES_hhdet_in_fec!M134)</f>
        <v>1.0041214166547057</v>
      </c>
      <c r="N134" s="172">
        <f>IF(RES_hhdet_in_tes!N134=0,"",RES_hhdet_in_tes!N134/RES_hhdet_in_fec!N134)</f>
        <v>1.0028024792172421</v>
      </c>
      <c r="O134" s="172" t="str">
        <f>IF(RES_hhdet_in_tes!O134=0,"",RES_hhdet_in_tes!O134/RES_hhdet_in_fec!O134)</f>
        <v/>
      </c>
      <c r="P134" s="172" t="str">
        <f>IF(RES_hhdet_in_tes!P134=0,"",RES_hhdet_in_tes!P134/RES_hhdet_in_fec!P134)</f>
        <v/>
      </c>
      <c r="Q134" s="172" t="str">
        <f>IF(RES_hhdet_in_tes!Q134=0,"",RES_hhdet_in_tes!Q134/RES_hhdet_in_fec!Q134)</f>
        <v/>
      </c>
    </row>
    <row r="135" spans="1:17" ht="12" customHeight="1" x14ac:dyDescent="0.25">
      <c r="A135" s="163" t="s">
        <v>142</v>
      </c>
      <c r="B135" s="171"/>
      <c r="C135" s="171">
        <f>IF(RES_hhdet_in_tes!C135=0,"",RES_hhdet_in_tes!C135/RES_hhdet_in_fec!C135)</f>
        <v>0.69341190794506258</v>
      </c>
      <c r="D135" s="171">
        <f>IF(RES_hhdet_in_tes!D135=0,"",RES_hhdet_in_tes!D135/RES_hhdet_in_fec!D135)</f>
        <v>0.69516033069192273</v>
      </c>
      <c r="E135" s="171">
        <f>IF(RES_hhdet_in_tes!E135=0,"",RES_hhdet_in_tes!E135/RES_hhdet_in_fec!E135)</f>
        <v>0.6997696369000147</v>
      </c>
      <c r="F135" s="171">
        <f>IF(RES_hhdet_in_tes!F135=0,"",RES_hhdet_in_tes!F135/RES_hhdet_in_fec!F135)</f>
        <v>0.70408736066990818</v>
      </c>
      <c r="G135" s="171" t="str">
        <f>IF(RES_hhdet_in_tes!G135=0,"",RES_hhdet_in_tes!G135/RES_hhdet_in_fec!G135)</f>
        <v/>
      </c>
      <c r="H135" s="171" t="str">
        <f>IF(RES_hhdet_in_tes!H135=0,"",RES_hhdet_in_tes!H135/RES_hhdet_in_fec!H135)</f>
        <v/>
      </c>
      <c r="I135" s="171" t="str">
        <f>IF(RES_hhdet_in_tes!I135=0,"",RES_hhdet_in_tes!I135/RES_hhdet_in_fec!I135)</f>
        <v/>
      </c>
      <c r="J135" s="171" t="str">
        <f>IF(RES_hhdet_in_tes!J135=0,"",RES_hhdet_in_tes!J135/RES_hhdet_in_fec!J135)</f>
        <v/>
      </c>
      <c r="K135" s="171" t="str">
        <f>IF(RES_hhdet_in_tes!K135=0,"",RES_hhdet_in_tes!K135/RES_hhdet_in_fec!K135)</f>
        <v/>
      </c>
      <c r="L135" s="171" t="str">
        <f>IF(RES_hhdet_in_tes!L135=0,"",RES_hhdet_in_tes!L135/RES_hhdet_in_fec!L135)</f>
        <v/>
      </c>
      <c r="M135" s="171" t="str">
        <f>IF(RES_hhdet_in_tes!M135=0,"",RES_hhdet_in_tes!M135/RES_hhdet_in_fec!M135)</f>
        <v/>
      </c>
      <c r="N135" s="171" t="str">
        <f>IF(RES_hhdet_in_tes!N135=0,"",RES_hhdet_in_tes!N135/RES_hhdet_in_fec!N135)</f>
        <v/>
      </c>
      <c r="O135" s="171" t="str">
        <f>IF(RES_hhdet_in_tes!O135=0,"",RES_hhdet_in_tes!O135/RES_hhdet_in_fec!O135)</f>
        <v/>
      </c>
      <c r="P135" s="171" t="str">
        <f>IF(RES_hhdet_in_tes!P135=0,"",RES_hhdet_in_tes!P135/RES_hhdet_in_fec!P135)</f>
        <v/>
      </c>
      <c r="Q135" s="171" t="str">
        <f>IF(RES_hhdet_in_tes!Q135=0,"",RES_hhdet_in_tes!Q135/RES_hhdet_in_fec!Q135)</f>
        <v/>
      </c>
    </row>
    <row r="136" spans="1:17" ht="12" customHeight="1" x14ac:dyDescent="0.25">
      <c r="A136" s="161" t="s">
        <v>141</v>
      </c>
      <c r="B136" s="170"/>
      <c r="C136" s="170">
        <f>IF(RES_hhdet_in_tes!C136=0,"",RES_hhdet_in_tes!C136/RES_hhdet_in_fec!C136)</f>
        <v>0.86258564888369982</v>
      </c>
      <c r="D136" s="170">
        <f>IF(RES_hhdet_in_tes!D136=0,"",RES_hhdet_in_tes!D136/RES_hhdet_in_fec!D136)</f>
        <v>0.86117088303273504</v>
      </c>
      <c r="E136" s="170">
        <f>IF(RES_hhdet_in_tes!E136=0,"",RES_hhdet_in_tes!E136/RES_hhdet_in_fec!E136)</f>
        <v>0.85644054690611093</v>
      </c>
      <c r="F136" s="170">
        <f>IF(RES_hhdet_in_tes!F136=0,"",RES_hhdet_in_tes!F136/RES_hhdet_in_fec!F136)</f>
        <v>0.85768026826782473</v>
      </c>
      <c r="G136" s="170" t="str">
        <f>IF(RES_hhdet_in_tes!G136=0,"",RES_hhdet_in_tes!G136/RES_hhdet_in_fec!G136)</f>
        <v/>
      </c>
      <c r="H136" s="170" t="str">
        <f>IF(RES_hhdet_in_tes!H136=0,"",RES_hhdet_in_tes!H136/RES_hhdet_in_fec!H136)</f>
        <v/>
      </c>
      <c r="I136" s="170" t="str">
        <f>IF(RES_hhdet_in_tes!I136=0,"",RES_hhdet_in_tes!I136/RES_hhdet_in_fec!I136)</f>
        <v/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 t="str">
        <f>IF(RES_hhdet_in_tes!O136=0,"",RES_hhdet_in_tes!O136/RES_hhdet_in_fec!O136)</f>
        <v/>
      </c>
      <c r="P136" s="170" t="str">
        <f>IF(RES_hhdet_in_tes!P136=0,"",RES_hhdet_in_tes!P136/RES_hhdet_in_fec!P136)</f>
        <v/>
      </c>
      <c r="Q136" s="170" t="str">
        <f>IF(RES_hhdet_in_tes!Q136=0,"",RES_hhdet_in_tes!Q136/RES_hhdet_in_fec!Q136)</f>
        <v/>
      </c>
    </row>
    <row r="137" spans="1:17" ht="12" customHeight="1" x14ac:dyDescent="0.25">
      <c r="A137" s="148" t="s">
        <v>60</v>
      </c>
      <c r="B137" s="73"/>
      <c r="C137" s="73">
        <f>IF(RES_hhdet_in_tes!C137=0,"",RES_hhdet_in_tes!C137/RES_hhdet_in_fec!C137)</f>
        <v>0.68092500648330023</v>
      </c>
      <c r="D137" s="73">
        <f>IF(RES_hhdet_in_tes!D137=0,"",RES_hhdet_in_tes!D137/RES_hhdet_in_fec!D137)</f>
        <v>0.69767930693983538</v>
      </c>
      <c r="E137" s="73">
        <f>IF(RES_hhdet_in_tes!E137=0,"",RES_hhdet_in_tes!E137/RES_hhdet_in_fec!E137)</f>
        <v>0.69711850299137046</v>
      </c>
      <c r="F137" s="73">
        <f>IF(RES_hhdet_in_tes!F137=0,"",RES_hhdet_in_tes!F137/RES_hhdet_in_fec!F137)</f>
        <v>0.70081003589607416</v>
      </c>
      <c r="G137" s="73" t="str">
        <f>IF(RES_hhdet_in_tes!G137=0,"",RES_hhdet_in_tes!G137/RES_hhdet_in_fec!G137)</f>
        <v/>
      </c>
      <c r="H137" s="73" t="str">
        <f>IF(RES_hhdet_in_tes!H137=0,"",RES_hhdet_in_tes!H137/RES_hhdet_in_fec!H137)</f>
        <v/>
      </c>
      <c r="I137" s="73" t="str">
        <f>IF(RES_hhdet_in_tes!I137=0,"",RES_hhdet_in_tes!I137/RES_hhdet_in_fec!I137)</f>
        <v/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 t="str">
        <f>IF(RES_hhdet_in_tes!O137=0,"",RES_hhdet_in_tes!O137/RES_hhdet_in_fec!O137)</f>
        <v/>
      </c>
      <c r="P137" s="73" t="str">
        <f>IF(RES_hhdet_in_tes!P137=0,"",RES_hhdet_in_tes!P137/RES_hhdet_in_fec!P137)</f>
        <v/>
      </c>
      <c r="Q137" s="73" t="str">
        <f>IF(RES_hhdet_in_tes!Q137=0,"",RES_hhdet_in_tes!Q137/RES_hhdet_in_fec!Q137)</f>
        <v/>
      </c>
    </row>
    <row r="138" spans="1:17" ht="12" customHeight="1" x14ac:dyDescent="0.25">
      <c r="A138" s="148" t="s">
        <v>59</v>
      </c>
      <c r="B138" s="73"/>
      <c r="C138" s="73">
        <f>IF(RES_hhdet_in_tes!C138=0,"",RES_hhdet_in_tes!C138/RES_hhdet_in_fec!C138)</f>
        <v>1.014473006501029</v>
      </c>
      <c r="D138" s="73">
        <f>IF(RES_hhdet_in_tes!D138=0,"",RES_hhdet_in_tes!D138/RES_hhdet_in_fec!D138)</f>
        <v>1.0006375478263294</v>
      </c>
      <c r="E138" s="73">
        <f>IF(RES_hhdet_in_tes!E138=0,"",RES_hhdet_in_tes!E138/RES_hhdet_in_fec!E138)</f>
        <v>0.99834097878094219</v>
      </c>
      <c r="F138" s="73">
        <f>IF(RES_hhdet_in_tes!F138=0,"",RES_hhdet_in_tes!F138/RES_hhdet_in_fec!F138)</f>
        <v>0.9995857556510922</v>
      </c>
      <c r="G138" s="73" t="str">
        <f>IF(RES_hhdet_in_tes!G138=0,"",RES_hhdet_in_tes!G138/RES_hhdet_in_fec!G138)</f>
        <v/>
      </c>
      <c r="H138" s="73" t="str">
        <f>IF(RES_hhdet_in_tes!H138=0,"",RES_hhdet_in_tes!H138/RES_hhdet_in_fec!H138)</f>
        <v/>
      </c>
      <c r="I138" s="73" t="str">
        <f>IF(RES_hhdet_in_tes!I138=0,"",RES_hhdet_in_tes!I138/RES_hhdet_in_fec!I138)</f>
        <v/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 t="str">
        <f>IF(RES_hhdet_in_tes!O138=0,"",RES_hhdet_in_tes!O138/RES_hhdet_in_fec!O138)</f>
        <v/>
      </c>
      <c r="P138" s="73" t="str">
        <f>IF(RES_hhdet_in_tes!P138=0,"",RES_hhdet_in_tes!P138/RES_hhdet_in_fec!P138)</f>
        <v/>
      </c>
      <c r="Q138" s="73" t="str">
        <f>IF(RES_hhdet_in_tes!Q138=0,"",RES_hhdet_in_tes!Q138/RES_hhdet_in_fec!Q138)</f>
        <v/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0.80969978014433719</v>
      </c>
      <c r="D139" s="169">
        <f>IF(RES_hhdet_in_tes!D139=0,"",RES_hhdet_in_tes!D139/RES_hhdet_in_fec!D139)</f>
        <v>0.80982127542420368</v>
      </c>
      <c r="E139" s="169">
        <f>IF(RES_hhdet_in_tes!E139=0,"",RES_hhdet_in_tes!E139/RES_hhdet_in_fec!E139)</f>
        <v>0.81078250454853629</v>
      </c>
      <c r="F139" s="169">
        <f>IF(RES_hhdet_in_tes!F139=0,"",RES_hhdet_in_tes!F139/RES_hhdet_in_fec!F139)</f>
        <v>0.81303212297333238</v>
      </c>
      <c r="G139" s="169" t="str">
        <f>IF(RES_hhdet_in_tes!G139=0,"",RES_hhdet_in_tes!G139/RES_hhdet_in_fec!G139)</f>
        <v/>
      </c>
      <c r="H139" s="169" t="str">
        <f>IF(RES_hhdet_in_tes!H139=0,"",RES_hhdet_in_tes!H139/RES_hhdet_in_fec!H139)</f>
        <v/>
      </c>
      <c r="I139" s="169" t="str">
        <f>IF(RES_hhdet_in_tes!I139=0,"",RES_hhdet_in_tes!I139/RES_hhdet_in_fec!I139)</f>
        <v/>
      </c>
      <c r="J139" s="169" t="str">
        <f>IF(RES_hhdet_in_tes!J139=0,"",RES_hhdet_in_tes!J139/RES_hhdet_in_fec!J139)</f>
        <v/>
      </c>
      <c r="K139" s="169" t="str">
        <f>IF(RES_hhdet_in_tes!K139=0,"",RES_hhdet_in_tes!K139/RES_hhdet_in_fec!K139)</f>
        <v/>
      </c>
      <c r="L139" s="169">
        <f>IF(RES_hhdet_in_tes!L139=0,"",RES_hhdet_in_tes!L139/RES_hhdet_in_fec!L139)</f>
        <v>0.82948414125308301</v>
      </c>
      <c r="M139" s="169">
        <f>IF(RES_hhdet_in_tes!M139=0,"",RES_hhdet_in_tes!M139/RES_hhdet_in_fec!M139)</f>
        <v>0.83127064650622018</v>
      </c>
      <c r="N139" s="169">
        <f>IF(RES_hhdet_in_tes!N139=0,"",RES_hhdet_in_tes!N139/RES_hhdet_in_fec!N139)</f>
        <v>0.8286549846202278</v>
      </c>
      <c r="O139" s="169" t="str">
        <f>IF(RES_hhdet_in_tes!O139=0,"",RES_hhdet_in_tes!O139/RES_hhdet_in_fec!O139)</f>
        <v/>
      </c>
      <c r="P139" s="169" t="str">
        <f>IF(RES_hhdet_in_tes!P139=0,"",RES_hhdet_in_tes!P139/RES_hhdet_in_fec!P139)</f>
        <v/>
      </c>
      <c r="Q139" s="169" t="str">
        <f>IF(RES_hhdet_in_tes!Q139=0,"",RES_hhdet_in_tes!Q139/RES_hhdet_in_fec!Q139)</f>
        <v/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0.80969978014433719</v>
      </c>
      <c r="D141" s="65">
        <f>IF(RES_hhdet_in_tes!D141=0,"",RES_hhdet_in_tes!D141/RES_hhdet_in_fec!D141)</f>
        <v>0.80982127542420368</v>
      </c>
      <c r="E141" s="65">
        <f>IF(RES_hhdet_in_tes!E141=0,"",RES_hhdet_in_tes!E141/RES_hhdet_in_fec!E141)</f>
        <v>0.81078250454853629</v>
      </c>
      <c r="F141" s="65">
        <f>IF(RES_hhdet_in_tes!F141=0,"",RES_hhdet_in_tes!F141/RES_hhdet_in_fec!F141)</f>
        <v>0.81303212297333238</v>
      </c>
      <c r="G141" s="65" t="str">
        <f>IF(RES_hhdet_in_tes!G141=0,"",RES_hhdet_in_tes!G141/RES_hhdet_in_fec!G141)</f>
        <v/>
      </c>
      <c r="H141" s="65" t="str">
        <f>IF(RES_hhdet_in_tes!H141=0,"",RES_hhdet_in_tes!H141/RES_hhdet_in_fec!H141)</f>
        <v/>
      </c>
      <c r="I141" s="65" t="str">
        <f>IF(RES_hhdet_in_tes!I141=0,"",RES_hhdet_in_tes!I141/RES_hhdet_in_fec!I141)</f>
        <v/>
      </c>
      <c r="J141" s="65" t="str">
        <f>IF(RES_hhdet_in_tes!J141=0,"",RES_hhdet_in_tes!J141/RES_hhdet_in_fec!J141)</f>
        <v/>
      </c>
      <c r="K141" s="65" t="str">
        <f>IF(RES_hhdet_in_tes!K141=0,"",RES_hhdet_in_tes!K141/RES_hhdet_in_fec!K141)</f>
        <v/>
      </c>
      <c r="L141" s="65">
        <f>IF(RES_hhdet_in_tes!L141=0,"",RES_hhdet_in_tes!L141/RES_hhdet_in_fec!L141)</f>
        <v>0.82948414125308301</v>
      </c>
      <c r="M141" s="65">
        <f>IF(RES_hhdet_in_tes!M141=0,"",RES_hhdet_in_tes!M141/RES_hhdet_in_fec!M141)</f>
        <v>0.83127064650622018</v>
      </c>
      <c r="N141" s="65">
        <f>IF(RES_hhdet_in_tes!N141=0,"",RES_hhdet_in_tes!N141/RES_hhdet_in_fec!N141)</f>
        <v>0.8286549846202278</v>
      </c>
      <c r="O141" s="65" t="str">
        <f>IF(RES_hhdet_in_tes!O141=0,"",RES_hhdet_in_tes!O141/RES_hhdet_in_fec!O141)</f>
        <v/>
      </c>
      <c r="P141" s="65" t="str">
        <f>IF(RES_hhdet_in_tes!P141=0,"",RES_hhdet_in_tes!P141/RES_hhdet_in_fec!P141)</f>
        <v/>
      </c>
      <c r="Q141" s="65" t="str">
        <f>IF(RES_hhdet_in_tes!Q141=0,"",RES_hhdet_in_tes!Q141/RES_hhdet_in_fec!Q141)</f>
        <v/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>
        <f>IF(RES_hhdet_in_tes!C143=0,"",RES_hhdet_in_tes!C143/RES_hhdet_in_fec!C143)</f>
        <v>1.0513953714373341</v>
      </c>
      <c r="D143" s="175">
        <f>IF(RES_hhdet_in_tes!D143=0,"",RES_hhdet_in_tes!D143/RES_hhdet_in_fec!D143)</f>
        <v>1.0568290846641797</v>
      </c>
      <c r="E143" s="175">
        <f>IF(RES_hhdet_in_tes!E143=0,"",RES_hhdet_in_tes!E143/RES_hhdet_in_fec!E143)</f>
        <v>1.0711738077428661</v>
      </c>
      <c r="F143" s="175">
        <f>IF(RES_hhdet_in_tes!F143=0,"",RES_hhdet_in_tes!F143/RES_hhdet_in_fec!F143)</f>
        <v>1.0874912575904667</v>
      </c>
      <c r="G143" s="175">
        <f>IF(RES_hhdet_in_tes!G143=0,"",RES_hhdet_in_tes!G143/RES_hhdet_in_fec!G143)</f>
        <v>1.1139184984672177</v>
      </c>
      <c r="H143" s="175">
        <f>IF(RES_hhdet_in_tes!H143=0,"",RES_hhdet_in_tes!H143/RES_hhdet_in_fec!H143)</f>
        <v>1.158566271572703</v>
      </c>
      <c r="I143" s="175">
        <f>IF(RES_hhdet_in_tes!I143=0,"",RES_hhdet_in_tes!I143/RES_hhdet_in_fec!I143)</f>
        <v>1.1867148780177792</v>
      </c>
      <c r="J143" s="175">
        <f>IF(RES_hhdet_in_tes!J143=0,"",RES_hhdet_in_tes!J143/RES_hhdet_in_fec!J143)</f>
        <v>1.2390839574774282</v>
      </c>
      <c r="K143" s="175">
        <f>IF(RES_hhdet_in_tes!K143=0,"",RES_hhdet_in_tes!K143/RES_hhdet_in_fec!K143)</f>
        <v>1.2682751762463129</v>
      </c>
      <c r="L143" s="175">
        <f>IF(RES_hhdet_in_tes!L143=0,"",RES_hhdet_in_tes!L143/RES_hhdet_in_fec!L143)</f>
        <v>1.2626601728385836</v>
      </c>
      <c r="M143" s="175">
        <f>IF(RES_hhdet_in_tes!M143=0,"",RES_hhdet_in_tes!M143/RES_hhdet_in_fec!M143)</f>
        <v>1.2896480338647622</v>
      </c>
      <c r="N143" s="175">
        <f>IF(RES_hhdet_in_tes!N143=0,"",RES_hhdet_in_tes!N143/RES_hhdet_in_fec!N143)</f>
        <v>1.3687794219858975</v>
      </c>
      <c r="O143" s="175">
        <f>IF(RES_hhdet_in_tes!O143=0,"",RES_hhdet_in_tes!O143/RES_hhdet_in_fec!O143)</f>
        <v>1.4094285142266021</v>
      </c>
      <c r="P143" s="175">
        <f>IF(RES_hhdet_in_tes!P143=0,"",RES_hhdet_in_tes!P143/RES_hhdet_in_fec!P143)</f>
        <v>1.4345640924980054</v>
      </c>
      <c r="Q143" s="175">
        <f>IF(RES_hhdet_in_tes!Q143=0,"",RES_hhdet_in_tes!Q143/RES_hhdet_in_fec!Q143)</f>
        <v>1.4621209368538435</v>
      </c>
    </row>
    <row r="144" spans="1:17" ht="12.95" customHeight="1" x14ac:dyDescent="0.25">
      <c r="A144" s="158" t="s">
        <v>65</v>
      </c>
      <c r="B144" s="169"/>
      <c r="C144" s="169">
        <f>IF(RES_hhdet_in_tes!C144=0,"",RES_hhdet_in_tes!C144/RES_hhdet_in_fec!C144)</f>
        <v>1.2141585933336134</v>
      </c>
      <c r="D144" s="169">
        <f>IF(RES_hhdet_in_tes!D144=0,"",RES_hhdet_in_tes!D144/RES_hhdet_in_fec!D144)</f>
        <v>1.2681799769965292</v>
      </c>
      <c r="E144" s="169">
        <f>IF(RES_hhdet_in_tes!E144=0,"",RES_hhdet_in_tes!E144/RES_hhdet_in_fec!E144)</f>
        <v>1.3331246116034257</v>
      </c>
      <c r="F144" s="169">
        <f>IF(RES_hhdet_in_tes!F144=0,"",RES_hhdet_in_tes!F144/RES_hhdet_in_fec!F144)</f>
        <v>1.405167184497268</v>
      </c>
      <c r="G144" s="169">
        <f>IF(RES_hhdet_in_tes!G144=0,"",RES_hhdet_in_tes!G144/RES_hhdet_in_fec!G144)</f>
        <v>1.4870499959558934</v>
      </c>
      <c r="H144" s="169">
        <f>IF(RES_hhdet_in_tes!H144=0,"",RES_hhdet_in_tes!H144/RES_hhdet_in_fec!H144)</f>
        <v>1.5792268510274694</v>
      </c>
      <c r="I144" s="169">
        <f>IF(RES_hhdet_in_tes!I144=0,"",RES_hhdet_in_tes!I144/RES_hhdet_in_fec!I144)</f>
        <v>1.7176356290448054</v>
      </c>
      <c r="J144" s="169">
        <f>IF(RES_hhdet_in_tes!J144=0,"",RES_hhdet_in_tes!J144/RES_hhdet_in_fec!J144)</f>
        <v>1.8383022874475239</v>
      </c>
      <c r="K144" s="169">
        <f>IF(RES_hhdet_in_tes!K144=0,"",RES_hhdet_in_tes!K144/RES_hhdet_in_fec!K144)</f>
        <v>2.0409426439015528</v>
      </c>
      <c r="L144" s="169">
        <f>IF(RES_hhdet_in_tes!L144=0,"",RES_hhdet_in_tes!L144/RES_hhdet_in_fec!L144)</f>
        <v>2.0585556126332478</v>
      </c>
      <c r="M144" s="169">
        <f>IF(RES_hhdet_in_tes!M144=0,"",RES_hhdet_in_tes!M144/RES_hhdet_in_fec!M144)</f>
        <v>2.3364976177309513</v>
      </c>
      <c r="N144" s="169">
        <f>IF(RES_hhdet_in_tes!N144=0,"",RES_hhdet_in_tes!N144/RES_hhdet_in_fec!N144)</f>
        <v>2.4173957202468457</v>
      </c>
      <c r="O144" s="169">
        <f>IF(RES_hhdet_in_tes!O144=0,"",RES_hhdet_in_tes!O144/RES_hhdet_in_fec!O144)</f>
        <v>2.6034141582542722</v>
      </c>
      <c r="P144" s="169">
        <f>IF(RES_hhdet_in_tes!P144=0,"",RES_hhdet_in_tes!P144/RES_hhdet_in_fec!P144)</f>
        <v>2.8009249060658199</v>
      </c>
      <c r="Q144" s="169">
        <f>IF(RES_hhdet_in_tes!Q144=0,"",RES_hhdet_in_tes!Q144/RES_hhdet_in_fec!Q144)</f>
        <v>2.7931095394782615</v>
      </c>
    </row>
    <row r="145" spans="1:17" ht="12" customHeight="1" x14ac:dyDescent="0.25">
      <c r="A145" s="23" t="s">
        <v>60</v>
      </c>
      <c r="B145" s="73"/>
      <c r="C145" s="73">
        <f>IF(RES_hhdet_in_tes!C145=0,"",RES_hhdet_in_tes!C145/RES_hhdet_in_fec!C145)</f>
        <v>1.2141585933336134</v>
      </c>
      <c r="D145" s="73">
        <f>IF(RES_hhdet_in_tes!D145=0,"",RES_hhdet_in_tes!D145/RES_hhdet_in_fec!D145)</f>
        <v>1.2681799769965292</v>
      </c>
      <c r="E145" s="73">
        <f>IF(RES_hhdet_in_tes!E145=0,"",RES_hhdet_in_tes!E145/RES_hhdet_in_fec!E145)</f>
        <v>1.3331246116034257</v>
      </c>
      <c r="F145" s="73">
        <f>IF(RES_hhdet_in_tes!F145=0,"",RES_hhdet_in_tes!F145/RES_hhdet_in_fec!F145)</f>
        <v>1.405167184497268</v>
      </c>
      <c r="G145" s="73">
        <f>IF(RES_hhdet_in_tes!G145=0,"",RES_hhdet_in_tes!G145/RES_hhdet_in_fec!G145)</f>
        <v>1.4870499959558934</v>
      </c>
      <c r="H145" s="73">
        <f>IF(RES_hhdet_in_tes!H145=0,"",RES_hhdet_in_tes!H145/RES_hhdet_in_fec!H145)</f>
        <v>1.5792268510274694</v>
      </c>
      <c r="I145" s="73">
        <f>IF(RES_hhdet_in_tes!I145=0,"",RES_hhdet_in_tes!I145/RES_hhdet_in_fec!I145)</f>
        <v>1.7176356290448054</v>
      </c>
      <c r="J145" s="73">
        <f>IF(RES_hhdet_in_tes!J145=0,"",RES_hhdet_in_tes!J145/RES_hhdet_in_fec!J145)</f>
        <v>1.8383022874475239</v>
      </c>
      <c r="K145" s="73">
        <f>IF(RES_hhdet_in_tes!K145=0,"",RES_hhdet_in_tes!K145/RES_hhdet_in_fec!K145)</f>
        <v>2.0409426439015528</v>
      </c>
      <c r="L145" s="73">
        <f>IF(RES_hhdet_in_tes!L145=0,"",RES_hhdet_in_tes!L145/RES_hhdet_in_fec!L145)</f>
        <v>2.0585556126332478</v>
      </c>
      <c r="M145" s="73">
        <f>IF(RES_hhdet_in_tes!M145=0,"",RES_hhdet_in_tes!M145/RES_hhdet_in_fec!M145)</f>
        <v>2.3364976177309513</v>
      </c>
      <c r="N145" s="73">
        <f>IF(RES_hhdet_in_tes!N145=0,"",RES_hhdet_in_tes!N145/RES_hhdet_in_fec!N145)</f>
        <v>2.4173957202468457</v>
      </c>
      <c r="O145" s="73">
        <f>IF(RES_hhdet_in_tes!O145=0,"",RES_hhdet_in_tes!O145/RES_hhdet_in_fec!O145)</f>
        <v>2.6034141582542722</v>
      </c>
      <c r="P145" s="73">
        <f>IF(RES_hhdet_in_tes!P145=0,"",RES_hhdet_in_tes!P145/RES_hhdet_in_fec!P145)</f>
        <v>2.8009249060658199</v>
      </c>
      <c r="Q145" s="73">
        <f>IF(RES_hhdet_in_tes!Q145=0,"",RES_hhdet_in_tes!Q145/RES_hhdet_in_fec!Q145)</f>
        <v>2.7931095394782615</v>
      </c>
    </row>
    <row r="146" spans="1:17" ht="12.95" customHeight="1" x14ac:dyDescent="0.25">
      <c r="A146" s="158" t="s">
        <v>112</v>
      </c>
      <c r="B146" s="169"/>
      <c r="C146" s="169">
        <f>IF(RES_hhdet_in_tes!C146=0,"",RES_hhdet_in_tes!C146/RES_hhdet_in_fec!C146)</f>
        <v>1.8688821974335119</v>
      </c>
      <c r="D146" s="169">
        <f>IF(RES_hhdet_in_tes!D146=0,"",RES_hhdet_in_tes!D146/RES_hhdet_in_fec!D146)</f>
        <v>1.9368741505949569</v>
      </c>
      <c r="E146" s="169">
        <f>IF(RES_hhdet_in_tes!E146=0,"",RES_hhdet_in_tes!E146/RES_hhdet_in_fec!E146)</f>
        <v>1.9477344589326109</v>
      </c>
      <c r="F146" s="169">
        <f>IF(RES_hhdet_in_tes!F146=0,"",RES_hhdet_in_tes!F146/RES_hhdet_in_fec!F146)</f>
        <v>2.0107863185292709</v>
      </c>
      <c r="G146" s="169">
        <f>IF(RES_hhdet_in_tes!G146=0,"",RES_hhdet_in_tes!G146/RES_hhdet_in_fec!G146)</f>
        <v>2.0878317400100426</v>
      </c>
      <c r="H146" s="169">
        <f>IF(RES_hhdet_in_tes!H146=0,"",RES_hhdet_in_tes!H146/RES_hhdet_in_fec!H146)</f>
        <v>2.1805376427328071</v>
      </c>
      <c r="I146" s="169">
        <f>IF(RES_hhdet_in_tes!I146=0,"",RES_hhdet_in_tes!I146/RES_hhdet_in_fec!I146)</f>
        <v>2.2937016540430593</v>
      </c>
      <c r="J146" s="169">
        <f>IF(RES_hhdet_in_tes!J146=0,"",RES_hhdet_in_tes!J146/RES_hhdet_in_fec!J146)</f>
        <v>2.4398645329939495</v>
      </c>
      <c r="K146" s="169">
        <f>IF(RES_hhdet_in_tes!K146=0,"",RES_hhdet_in_tes!K146/RES_hhdet_in_fec!K146)</f>
        <v>2.629027344653335</v>
      </c>
      <c r="L146" s="169">
        <f>IF(RES_hhdet_in_tes!L146=0,"",RES_hhdet_in_tes!L146/RES_hhdet_in_fec!L146)</f>
        <v>2.8187134879046236</v>
      </c>
      <c r="M146" s="169">
        <f>IF(RES_hhdet_in_tes!M146=0,"",RES_hhdet_in_tes!M146/RES_hhdet_in_fec!M146)</f>
        <v>2.975872319494548</v>
      </c>
      <c r="N146" s="169">
        <f>IF(RES_hhdet_in_tes!N146=0,"",RES_hhdet_in_tes!N146/RES_hhdet_in_fec!N146)</f>
        <v>3.1538850103702027</v>
      </c>
      <c r="O146" s="169">
        <f>IF(RES_hhdet_in_tes!O146=0,"",RES_hhdet_in_tes!O146/RES_hhdet_in_fec!O146)</f>
        <v>3.343747590634528</v>
      </c>
      <c r="P146" s="169">
        <f>IF(RES_hhdet_in_tes!P146=0,"",RES_hhdet_in_tes!P146/RES_hhdet_in_fec!P146)</f>
        <v>3.4993170006035594</v>
      </c>
      <c r="Q146" s="169">
        <f>IF(RES_hhdet_in_tes!Q146=0,"",RES_hhdet_in_tes!Q146/RES_hhdet_in_fec!Q146)</f>
        <v>3.6419023746593693</v>
      </c>
    </row>
    <row r="147" spans="1:17" ht="12" customHeight="1" x14ac:dyDescent="0.25">
      <c r="A147" s="23" t="s">
        <v>60</v>
      </c>
      <c r="B147" s="73"/>
      <c r="C147" s="73">
        <f>IF(RES_hhdet_in_tes!C147=0,"",RES_hhdet_in_tes!C147/RES_hhdet_in_fec!C147)</f>
        <v>1.8688821974335119</v>
      </c>
      <c r="D147" s="73">
        <f>IF(RES_hhdet_in_tes!D147=0,"",RES_hhdet_in_tes!D147/RES_hhdet_in_fec!D147)</f>
        <v>1.9368741505949569</v>
      </c>
      <c r="E147" s="73">
        <f>IF(RES_hhdet_in_tes!E147=0,"",RES_hhdet_in_tes!E147/RES_hhdet_in_fec!E147)</f>
        <v>1.9477344589326109</v>
      </c>
      <c r="F147" s="73">
        <f>IF(RES_hhdet_in_tes!F147=0,"",RES_hhdet_in_tes!F147/RES_hhdet_in_fec!F147)</f>
        <v>2.0107863185292709</v>
      </c>
      <c r="G147" s="73">
        <f>IF(RES_hhdet_in_tes!G147=0,"",RES_hhdet_in_tes!G147/RES_hhdet_in_fec!G147)</f>
        <v>2.0878317400100426</v>
      </c>
      <c r="H147" s="73">
        <f>IF(RES_hhdet_in_tes!H147=0,"",RES_hhdet_in_tes!H147/RES_hhdet_in_fec!H147)</f>
        <v>2.1805376427328071</v>
      </c>
      <c r="I147" s="73">
        <f>IF(RES_hhdet_in_tes!I147=0,"",RES_hhdet_in_tes!I147/RES_hhdet_in_fec!I147)</f>
        <v>2.2937016540430593</v>
      </c>
      <c r="J147" s="73">
        <f>IF(RES_hhdet_in_tes!J147=0,"",RES_hhdet_in_tes!J147/RES_hhdet_in_fec!J147)</f>
        <v>2.4398645329939495</v>
      </c>
      <c r="K147" s="73">
        <f>IF(RES_hhdet_in_tes!K147=0,"",RES_hhdet_in_tes!K147/RES_hhdet_in_fec!K147)</f>
        <v>2.629027344653335</v>
      </c>
      <c r="L147" s="73">
        <f>IF(RES_hhdet_in_tes!L147=0,"",RES_hhdet_in_tes!L147/RES_hhdet_in_fec!L147)</f>
        <v>2.8187134879046236</v>
      </c>
      <c r="M147" s="73">
        <f>IF(RES_hhdet_in_tes!M147=0,"",RES_hhdet_in_tes!M147/RES_hhdet_in_fec!M147)</f>
        <v>2.975872319494548</v>
      </c>
      <c r="N147" s="73">
        <f>IF(RES_hhdet_in_tes!N147=0,"",RES_hhdet_in_tes!N147/RES_hhdet_in_fec!N147)</f>
        <v>3.1538850103702027</v>
      </c>
      <c r="O147" s="73">
        <f>IF(RES_hhdet_in_tes!O147=0,"",RES_hhdet_in_tes!O147/RES_hhdet_in_fec!O147)</f>
        <v>3.343747590634528</v>
      </c>
      <c r="P147" s="73">
        <f>IF(RES_hhdet_in_tes!P147=0,"",RES_hhdet_in_tes!P147/RES_hhdet_in_fec!P147)</f>
        <v>3.4993170006035594</v>
      </c>
      <c r="Q147" s="73">
        <f>IF(RES_hhdet_in_tes!Q147=0,"",RES_hhdet_in_tes!Q147/RES_hhdet_in_fec!Q147)</f>
        <v>3.6419023746593693</v>
      </c>
    </row>
    <row r="148" spans="1:17" ht="12" customHeight="1" x14ac:dyDescent="0.25">
      <c r="A148" s="158" t="s">
        <v>63</v>
      </c>
      <c r="B148" s="169"/>
      <c r="C148" s="169">
        <f>IF(RES_hhdet_in_tes!C148=0,"",RES_hhdet_in_tes!C148/RES_hhdet_in_fec!C148)</f>
        <v>0.717479687310276</v>
      </c>
      <c r="D148" s="169">
        <f>IF(RES_hhdet_in_tes!D148=0,"",RES_hhdet_in_tes!D148/RES_hhdet_in_fec!D148)</f>
        <v>0.72296281852445365</v>
      </c>
      <c r="E148" s="169">
        <f>IF(RES_hhdet_in_tes!E148=0,"",RES_hhdet_in_tes!E148/RES_hhdet_in_fec!E148)</f>
        <v>0.72751692881430652</v>
      </c>
      <c r="F148" s="169">
        <f>IF(RES_hhdet_in_tes!F148=0,"",RES_hhdet_in_tes!F148/RES_hhdet_in_fec!F148)</f>
        <v>0.72983029149627432</v>
      </c>
      <c r="G148" s="169">
        <f>IF(RES_hhdet_in_tes!G148=0,"",RES_hhdet_in_tes!G148/RES_hhdet_in_fec!G148)</f>
        <v>0.74118281676179931</v>
      </c>
      <c r="H148" s="169">
        <f>IF(RES_hhdet_in_tes!H148=0,"",RES_hhdet_in_tes!H148/RES_hhdet_in_fec!H148)</f>
        <v>0.76677426802751814</v>
      </c>
      <c r="I148" s="169">
        <f>IF(RES_hhdet_in_tes!I148=0,"",RES_hhdet_in_tes!I148/RES_hhdet_in_fec!I148)</f>
        <v>0.75189458310313884</v>
      </c>
      <c r="J148" s="169">
        <f>IF(RES_hhdet_in_tes!J148=0,"",RES_hhdet_in_tes!J148/RES_hhdet_in_fec!J148)</f>
        <v>0.77997179731635868</v>
      </c>
      <c r="K148" s="169">
        <f>IF(RES_hhdet_in_tes!K148=0,"",RES_hhdet_in_tes!K148/RES_hhdet_in_fec!K148)</f>
        <v>0.76648926296317188</v>
      </c>
      <c r="L148" s="169">
        <f>IF(RES_hhdet_in_tes!L148=0,"",RES_hhdet_in_tes!L148/RES_hhdet_in_fec!L148)</f>
        <v>0.86952420388923835</v>
      </c>
      <c r="M148" s="169">
        <f>IF(RES_hhdet_in_tes!M148=0,"",RES_hhdet_in_tes!M148/RES_hhdet_in_fec!M148)</f>
        <v>0.82327801627615416</v>
      </c>
      <c r="N148" s="169">
        <f>IF(RES_hhdet_in_tes!N148=0,"",RES_hhdet_in_tes!N148/RES_hhdet_in_fec!N148)</f>
        <v>0.85733853190140985</v>
      </c>
      <c r="O148" s="169">
        <f>IF(RES_hhdet_in_tes!O148=0,"",RES_hhdet_in_tes!O148/RES_hhdet_in_fec!O148)</f>
        <v>0.8469235274377912</v>
      </c>
      <c r="P148" s="169">
        <f>IF(RES_hhdet_in_tes!P148=0,"",RES_hhdet_in_tes!P148/RES_hhdet_in_fec!P148)</f>
        <v>0.82223669403300148</v>
      </c>
      <c r="Q148" s="169">
        <f>IF(RES_hhdet_in_tes!Q148=0,"",RES_hhdet_in_tes!Q148/RES_hhdet_in_fec!Q148)</f>
        <v>0.85627612874182302</v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>
        <f>IF(RES_hhdet_in_tes!C153=0,"",RES_hhdet_in_tes!C153/RES_hhdet_in_fec!C153)</f>
        <v>0.69404542850491346</v>
      </c>
      <c r="D153" s="171">
        <f>IF(RES_hhdet_in_tes!D153=0,"",RES_hhdet_in_tes!D153/RES_hhdet_in_fec!D153)</f>
        <v>0.6977320236807002</v>
      </c>
      <c r="E153" s="171">
        <f>IF(RES_hhdet_in_tes!E153=0,"",RES_hhdet_in_tes!E153/RES_hhdet_in_fec!E153)</f>
        <v>0.70171713290527071</v>
      </c>
      <c r="F153" s="171">
        <f>IF(RES_hhdet_in_tes!F153=0,"",RES_hhdet_in_tes!F153/RES_hhdet_in_fec!F153)</f>
        <v>0.70544047943255217</v>
      </c>
      <c r="G153" s="171">
        <f>IF(RES_hhdet_in_tes!G153=0,"",RES_hhdet_in_tes!G153/RES_hhdet_in_fec!G153)</f>
        <v>0.70902797950734242</v>
      </c>
      <c r="H153" s="171">
        <f>IF(RES_hhdet_in_tes!H153=0,"",RES_hhdet_in_tes!H153/RES_hhdet_in_fec!H153)</f>
        <v>0.71294179949245418</v>
      </c>
      <c r="I153" s="171">
        <f>IF(RES_hhdet_in_tes!I153=0,"",RES_hhdet_in_tes!I153/RES_hhdet_in_fec!I153)</f>
        <v>0.71634791971568068</v>
      </c>
      <c r="J153" s="171">
        <f>IF(RES_hhdet_in_tes!J153=0,"",RES_hhdet_in_tes!J153/RES_hhdet_in_fec!J153)</f>
        <v>0.71995629038643516</v>
      </c>
      <c r="K153" s="171">
        <f>IF(RES_hhdet_in_tes!K153=0,"",RES_hhdet_in_tes!K153/RES_hhdet_in_fec!K153)</f>
        <v>0.72386712608804615</v>
      </c>
      <c r="L153" s="171">
        <f>IF(RES_hhdet_in_tes!L153=0,"",RES_hhdet_in_tes!L153/RES_hhdet_in_fec!L153)</f>
        <v>0.72711811750931465</v>
      </c>
      <c r="M153" s="171">
        <f>IF(RES_hhdet_in_tes!M153=0,"",RES_hhdet_in_tes!M153/RES_hhdet_in_fec!M153)</f>
        <v>0.72990525766355874</v>
      </c>
      <c r="N153" s="171">
        <f>IF(RES_hhdet_in_tes!N153=0,"",RES_hhdet_in_tes!N153/RES_hhdet_in_fec!N153)</f>
        <v>0.73197305865311713</v>
      </c>
      <c r="O153" s="171">
        <f>IF(RES_hhdet_in_tes!O153=0,"",RES_hhdet_in_tes!O153/RES_hhdet_in_fec!O153)</f>
        <v>0.73404660945220523</v>
      </c>
      <c r="P153" s="171">
        <f>IF(RES_hhdet_in_tes!P153=0,"",RES_hhdet_in_tes!P153/RES_hhdet_in_fec!P153)</f>
        <v>0.73635840388713714</v>
      </c>
      <c r="Q153" s="171">
        <f>IF(RES_hhdet_in_tes!Q153=0,"",RES_hhdet_in_tes!Q153/RES_hhdet_in_fec!Q153)</f>
        <v>0.73845865941091204</v>
      </c>
    </row>
    <row r="154" spans="1:17" ht="12" customHeight="1" x14ac:dyDescent="0.25">
      <c r="A154" s="161" t="s">
        <v>141</v>
      </c>
      <c r="B154" s="170"/>
      <c r="C154" s="170">
        <f>IF(RES_hhdet_in_tes!C154=0,"",RES_hhdet_in_tes!C154/RES_hhdet_in_fec!C154)</f>
        <v>0.86299327152922245</v>
      </c>
      <c r="D154" s="170">
        <f>IF(RES_hhdet_in_tes!D154=0,"",RES_hhdet_in_tes!D154/RES_hhdet_in_fec!D154)</f>
        <v>0.86102305709893689</v>
      </c>
      <c r="E154" s="170">
        <f>IF(RES_hhdet_in_tes!E154=0,"",RES_hhdet_in_tes!E154/RES_hhdet_in_fec!E154)</f>
        <v>0.85929321574419748</v>
      </c>
      <c r="F154" s="170">
        <f>IF(RES_hhdet_in_tes!F154=0,"",RES_hhdet_in_tes!F154/RES_hhdet_in_fec!F154)</f>
        <v>0.85965790029505307</v>
      </c>
      <c r="G154" s="170">
        <f>IF(RES_hhdet_in_tes!G154=0,"",RES_hhdet_in_tes!G154/RES_hhdet_in_fec!G154)</f>
        <v>0.86441225878581951</v>
      </c>
      <c r="H154" s="170">
        <f>IF(RES_hhdet_in_tes!H154=0,"",RES_hhdet_in_tes!H154/RES_hhdet_in_fec!H154)</f>
        <v>0.87646713674451038</v>
      </c>
      <c r="I154" s="170">
        <f>IF(RES_hhdet_in_tes!I154=0,"",RES_hhdet_in_tes!I154/RES_hhdet_in_fec!I154)</f>
        <v>0.87478139793038912</v>
      </c>
      <c r="J154" s="170">
        <f>IF(RES_hhdet_in_tes!J154=0,"",RES_hhdet_in_tes!J154/RES_hhdet_in_fec!J154)</f>
        <v>0.88298715265062144</v>
      </c>
      <c r="K154" s="170">
        <f>IF(RES_hhdet_in_tes!K154=0,"",RES_hhdet_in_tes!K154/RES_hhdet_in_fec!K154)</f>
        <v>0.88070949983245461</v>
      </c>
      <c r="L154" s="170">
        <f>IF(RES_hhdet_in_tes!L154=0,"",RES_hhdet_in_tes!L154/RES_hhdet_in_fec!L154)</f>
        <v>0.8783546563374226</v>
      </c>
      <c r="M154" s="170">
        <f>IF(RES_hhdet_in_tes!M154=0,"",RES_hhdet_in_tes!M154/RES_hhdet_in_fec!M154)</f>
        <v>0.88854715952987462</v>
      </c>
      <c r="N154" s="170">
        <f>IF(RES_hhdet_in_tes!N154=0,"",RES_hhdet_in_tes!N154/RES_hhdet_in_fec!N154)</f>
        <v>0.88553473338387845</v>
      </c>
      <c r="O154" s="170">
        <f>IF(RES_hhdet_in_tes!O154=0,"",RES_hhdet_in_tes!O154/RES_hhdet_in_fec!O154)</f>
        <v>0.88598574178872858</v>
      </c>
      <c r="P154" s="170">
        <f>IF(RES_hhdet_in_tes!P154=0,"",RES_hhdet_in_tes!P154/RES_hhdet_in_fec!P154)</f>
        <v>0.88767417089503609</v>
      </c>
      <c r="Q154" s="170">
        <f>IF(RES_hhdet_in_tes!Q154=0,"",RES_hhdet_in_tes!Q154/RES_hhdet_in_fec!Q154)</f>
        <v>0.88868567567080581</v>
      </c>
    </row>
    <row r="155" spans="1:17" ht="12" customHeight="1" x14ac:dyDescent="0.25">
      <c r="A155" s="148" t="s">
        <v>60</v>
      </c>
      <c r="B155" s="73"/>
      <c r="C155" s="73">
        <f>IF(RES_hhdet_in_tes!C155=0,"",RES_hhdet_in_tes!C155/RES_hhdet_in_fec!C155)</f>
        <v>0.69593965519711476</v>
      </c>
      <c r="D155" s="73">
        <f>IF(RES_hhdet_in_tes!D155=0,"",RES_hhdet_in_tes!D155/RES_hhdet_in_fec!D155)</f>
        <v>0.69808212275286707</v>
      </c>
      <c r="E155" s="73">
        <f>IF(RES_hhdet_in_tes!E155=0,"",RES_hhdet_in_tes!E155/RES_hhdet_in_fec!E155)</f>
        <v>0.70171424112276237</v>
      </c>
      <c r="F155" s="73">
        <f>IF(RES_hhdet_in_tes!F155=0,"",RES_hhdet_in_tes!F155/RES_hhdet_in_fec!F155)</f>
        <v>0.70389427822081041</v>
      </c>
      <c r="G155" s="73">
        <f>IF(RES_hhdet_in_tes!G155=0,"",RES_hhdet_in_tes!G155/RES_hhdet_in_fec!G155)</f>
        <v>0.70836661933695244</v>
      </c>
      <c r="H155" s="73">
        <f>IF(RES_hhdet_in_tes!H155=0,"",RES_hhdet_in_tes!H155/RES_hhdet_in_fec!H155)</f>
        <v>0.71469164232587823</v>
      </c>
      <c r="I155" s="73">
        <f>IF(RES_hhdet_in_tes!I155=0,"",RES_hhdet_in_tes!I155/RES_hhdet_in_fec!I155)</f>
        <v>0.71804976566061318</v>
      </c>
      <c r="J155" s="73">
        <f>IF(RES_hhdet_in_tes!J155=0,"",RES_hhdet_in_tes!J155/RES_hhdet_in_fec!J155)</f>
        <v>0.72338675532985319</v>
      </c>
      <c r="K155" s="73">
        <f>IF(RES_hhdet_in_tes!K155=0,"",RES_hhdet_in_tes!K155/RES_hhdet_in_fec!K155)</f>
        <v>0.72579805985781787</v>
      </c>
      <c r="L155" s="73">
        <f>IF(RES_hhdet_in_tes!L155=0,"",RES_hhdet_in_tes!L155/RES_hhdet_in_fec!L155)</f>
        <v>0.72758952679207933</v>
      </c>
      <c r="M155" s="73">
        <f>IF(RES_hhdet_in_tes!M155=0,"",RES_hhdet_in_tes!M155/RES_hhdet_in_fec!M155)</f>
        <v>0.73326008962664535</v>
      </c>
      <c r="N155" s="73">
        <f>IF(RES_hhdet_in_tes!N155=0,"",RES_hhdet_in_tes!N155/RES_hhdet_in_fec!N155)</f>
        <v>0.73385194069943671</v>
      </c>
      <c r="O155" s="73">
        <f>IF(RES_hhdet_in_tes!O155=0,"",RES_hhdet_in_tes!O155/RES_hhdet_in_fec!O155)</f>
        <v>0.73627405556722592</v>
      </c>
      <c r="P155" s="73">
        <f>IF(RES_hhdet_in_tes!P155=0,"",RES_hhdet_in_tes!P155/RES_hhdet_in_fec!P155)</f>
        <v>0.73824479962372236</v>
      </c>
      <c r="Q155" s="73">
        <f>IF(RES_hhdet_in_tes!Q155=0,"",RES_hhdet_in_tes!Q155/RES_hhdet_in_fec!Q155)</f>
        <v>0.740012382592661</v>
      </c>
    </row>
    <row r="156" spans="1:17" ht="12" customHeight="1" x14ac:dyDescent="0.25">
      <c r="A156" s="148" t="s">
        <v>59</v>
      </c>
      <c r="B156" s="73"/>
      <c r="C156" s="73">
        <f>IF(RES_hhdet_in_tes!C156=0,"",RES_hhdet_in_tes!C156/RES_hhdet_in_fec!C156)</f>
        <v>1.0026676227251048</v>
      </c>
      <c r="D156" s="73">
        <f>IF(RES_hhdet_in_tes!D156=0,"",RES_hhdet_in_tes!D156/RES_hhdet_in_fec!D156)</f>
        <v>1.0000199963582761</v>
      </c>
      <c r="E156" s="73">
        <f>IF(RES_hhdet_in_tes!E156=0,"",RES_hhdet_in_tes!E156/RES_hhdet_in_fec!E156)</f>
        <v>0.99964118017993331</v>
      </c>
      <c r="F156" s="73">
        <f>IF(RES_hhdet_in_tes!F156=0,"",RES_hhdet_in_tes!F156/RES_hhdet_in_fec!F156)</f>
        <v>1.0005623432402717</v>
      </c>
      <c r="G156" s="73">
        <f>IF(RES_hhdet_in_tes!G156=0,"",RES_hhdet_in_tes!G156/RES_hhdet_in_fec!G156)</f>
        <v>1.0030146499751063</v>
      </c>
      <c r="H156" s="73">
        <f>IF(RES_hhdet_in_tes!H156=0,"",RES_hhdet_in_tes!H156/RES_hhdet_in_fec!H156)</f>
        <v>1.0103736211750638</v>
      </c>
      <c r="I156" s="73">
        <f>IF(RES_hhdet_in_tes!I156=0,"",RES_hhdet_in_tes!I156/RES_hhdet_in_fec!I156)</f>
        <v>1.0061211871947366</v>
      </c>
      <c r="J156" s="73">
        <f>IF(RES_hhdet_in_tes!J156=0,"",RES_hhdet_in_tes!J156/RES_hhdet_in_fec!J156)</f>
        <v>1.00881009615907</v>
      </c>
      <c r="K156" s="73">
        <f>IF(RES_hhdet_in_tes!K156=0,"",RES_hhdet_in_tes!K156/RES_hhdet_in_fec!K156)</f>
        <v>1.0022363889220269</v>
      </c>
      <c r="L156" s="73">
        <f>IF(RES_hhdet_in_tes!L156=0,"",RES_hhdet_in_tes!L156/RES_hhdet_in_fec!L156)</f>
        <v>1.0006891111911125</v>
      </c>
      <c r="M156" s="73">
        <f>IF(RES_hhdet_in_tes!M156=0,"",RES_hhdet_in_tes!M156/RES_hhdet_in_fec!M156)</f>
        <v>1.0050841787918567</v>
      </c>
      <c r="N156" s="73">
        <f>IF(RES_hhdet_in_tes!N156=0,"",RES_hhdet_in_tes!N156/RES_hhdet_in_fec!N156)</f>
        <v>1.0028739445531396</v>
      </c>
      <c r="O156" s="73">
        <f>IF(RES_hhdet_in_tes!O156=0,"",RES_hhdet_in_tes!O156/RES_hhdet_in_fec!O156)</f>
        <v>1.0024105394663636</v>
      </c>
      <c r="P156" s="73">
        <f>IF(RES_hhdet_in_tes!P156=0,"",RES_hhdet_in_tes!P156/RES_hhdet_in_fec!P156)</f>
        <v>1.0031388034908033</v>
      </c>
      <c r="Q156" s="73">
        <f>IF(RES_hhdet_in_tes!Q156=0,"",RES_hhdet_in_tes!Q156/RES_hhdet_in_fec!Q156)</f>
        <v>1.0036143397740764</v>
      </c>
    </row>
    <row r="157" spans="1:17" ht="12" customHeight="1" x14ac:dyDescent="0.25">
      <c r="A157" s="158" t="s">
        <v>62</v>
      </c>
      <c r="B157" s="169"/>
      <c r="C157" s="169">
        <f>IF(RES_hhdet_in_tes!C157=0,"",RES_hhdet_in_tes!C157/RES_hhdet_in_fec!C157)</f>
        <v>0.80800365890435566</v>
      </c>
      <c r="D157" s="169">
        <f>IF(RES_hhdet_in_tes!D157=0,"",RES_hhdet_in_tes!D157/RES_hhdet_in_fec!D157)</f>
        <v>0.80869185891597317</v>
      </c>
      <c r="E157" s="169">
        <f>IF(RES_hhdet_in_tes!E157=0,"",RES_hhdet_in_tes!E157/RES_hhdet_in_fec!E157)</f>
        <v>0.80933233454580311</v>
      </c>
      <c r="F157" s="169">
        <f>IF(RES_hhdet_in_tes!F157=0,"",RES_hhdet_in_tes!F157/RES_hhdet_in_fec!F157)</f>
        <v>0.81230129468142276</v>
      </c>
      <c r="G157" s="169">
        <f>IF(RES_hhdet_in_tes!G157=0,"",RES_hhdet_in_tes!G157/RES_hhdet_in_fec!G157)</f>
        <v>0.81555627912806161</v>
      </c>
      <c r="H157" s="169">
        <f>IF(RES_hhdet_in_tes!H157=0,"",RES_hhdet_in_tes!H157/RES_hhdet_in_fec!H157)</f>
        <v>0.81860710925631042</v>
      </c>
      <c r="I157" s="169">
        <f>IF(RES_hhdet_in_tes!I157=0,"",RES_hhdet_in_tes!I157/RES_hhdet_in_fec!I157)</f>
        <v>0.82134902584514535</v>
      </c>
      <c r="J157" s="169">
        <f>IF(RES_hhdet_in_tes!J157=0,"",RES_hhdet_in_tes!J157/RES_hhdet_in_fec!J157)</f>
        <v>0.82391013593733831</v>
      </c>
      <c r="K157" s="169">
        <f>IF(RES_hhdet_in_tes!K157=0,"",RES_hhdet_in_tes!K157/RES_hhdet_in_fec!K157)</f>
        <v>0.82613233304760891</v>
      </c>
      <c r="L157" s="169">
        <f>IF(RES_hhdet_in_tes!L157=0,"",RES_hhdet_in_tes!L157/RES_hhdet_in_fec!L157)</f>
        <v>0.82796607314931248</v>
      </c>
      <c r="M157" s="169">
        <f>IF(RES_hhdet_in_tes!M157=0,"",RES_hhdet_in_tes!M157/RES_hhdet_in_fec!M157)</f>
        <v>0.82958815216774984</v>
      </c>
      <c r="N157" s="169">
        <f>IF(RES_hhdet_in_tes!N157=0,"",RES_hhdet_in_tes!N157/RES_hhdet_in_fec!N157)</f>
        <v>0.83118344498867813</v>
      </c>
      <c r="O157" s="169">
        <f>IF(RES_hhdet_in_tes!O157=0,"",RES_hhdet_in_tes!O157/RES_hhdet_in_fec!O157)</f>
        <v>0.83275800026428592</v>
      </c>
      <c r="P157" s="169">
        <f>IF(RES_hhdet_in_tes!P157=0,"",RES_hhdet_in_tes!P157/RES_hhdet_in_fec!P157)</f>
        <v>0.83398223936141014</v>
      </c>
      <c r="Q157" s="169">
        <f>IF(RES_hhdet_in_tes!Q157=0,"",RES_hhdet_in_tes!Q157/RES_hhdet_in_fec!Q157)</f>
        <v>0.83515467092771511</v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>
        <f>IF(RES_hhdet_in_tes!C159=0,"",RES_hhdet_in_tes!C159/RES_hhdet_in_fec!C159)</f>
        <v>0.80800365890435566</v>
      </c>
      <c r="D159" s="65">
        <f>IF(RES_hhdet_in_tes!D159=0,"",RES_hhdet_in_tes!D159/RES_hhdet_in_fec!D159)</f>
        <v>0.80869185891597317</v>
      </c>
      <c r="E159" s="65">
        <f>IF(RES_hhdet_in_tes!E159=0,"",RES_hhdet_in_tes!E159/RES_hhdet_in_fec!E159)</f>
        <v>0.80933233454580311</v>
      </c>
      <c r="F159" s="65">
        <f>IF(RES_hhdet_in_tes!F159=0,"",RES_hhdet_in_tes!F159/RES_hhdet_in_fec!F159)</f>
        <v>0.81230129468142276</v>
      </c>
      <c r="G159" s="65">
        <f>IF(RES_hhdet_in_tes!G159=0,"",RES_hhdet_in_tes!G159/RES_hhdet_in_fec!G159)</f>
        <v>0.81555627912806161</v>
      </c>
      <c r="H159" s="65">
        <f>IF(RES_hhdet_in_tes!H159=0,"",RES_hhdet_in_tes!H159/RES_hhdet_in_fec!H159)</f>
        <v>0.81860710925631042</v>
      </c>
      <c r="I159" s="65">
        <f>IF(RES_hhdet_in_tes!I159=0,"",RES_hhdet_in_tes!I159/RES_hhdet_in_fec!I159)</f>
        <v>0.82134902584514535</v>
      </c>
      <c r="J159" s="65">
        <f>IF(RES_hhdet_in_tes!J159=0,"",RES_hhdet_in_tes!J159/RES_hhdet_in_fec!J159)</f>
        <v>0.82391013593733831</v>
      </c>
      <c r="K159" s="65">
        <f>IF(RES_hhdet_in_tes!K159=0,"",RES_hhdet_in_tes!K159/RES_hhdet_in_fec!K159)</f>
        <v>0.82613233304760891</v>
      </c>
      <c r="L159" s="65">
        <f>IF(RES_hhdet_in_tes!L159=0,"",RES_hhdet_in_tes!L159/RES_hhdet_in_fec!L159)</f>
        <v>0.82796607314931248</v>
      </c>
      <c r="M159" s="65">
        <f>IF(RES_hhdet_in_tes!M159=0,"",RES_hhdet_in_tes!M159/RES_hhdet_in_fec!M159)</f>
        <v>0.82958815216774984</v>
      </c>
      <c r="N159" s="65">
        <f>IF(RES_hhdet_in_tes!N159=0,"",RES_hhdet_in_tes!N159/RES_hhdet_in_fec!N159)</f>
        <v>0.83118344498867813</v>
      </c>
      <c r="O159" s="65">
        <f>IF(RES_hhdet_in_tes!O159=0,"",RES_hhdet_in_tes!O159/RES_hhdet_in_fec!O159)</f>
        <v>0.83275800026428592</v>
      </c>
      <c r="P159" s="65">
        <f>IF(RES_hhdet_in_tes!P159=0,"",RES_hhdet_in_tes!P159/RES_hhdet_in_fec!P159)</f>
        <v>0.83398223936141014</v>
      </c>
      <c r="Q159" s="65">
        <f>IF(RES_hhdet_in_tes!Q159=0,"",RES_hhdet_in_tes!Q159/RES_hhdet_in_fec!Q159)</f>
        <v>0.83515467092771511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0.76112572438556725</v>
      </c>
      <c r="D161" s="175">
        <f>IF(RES_hhdet_in_tes!D161=0,"",RES_hhdet_in_tes!D161/RES_hhdet_in_fec!D161)</f>
        <v>0.76563123947869438</v>
      </c>
      <c r="E161" s="175">
        <f>IF(RES_hhdet_in_tes!E161=0,"",RES_hhdet_in_tes!E161/RES_hhdet_in_fec!E161)</f>
        <v>0.76987736108738769</v>
      </c>
      <c r="F161" s="175">
        <f>IF(RES_hhdet_in_tes!F161=0,"",RES_hhdet_in_tes!F161/RES_hhdet_in_fec!F161)</f>
        <v>0.77713192681919707</v>
      </c>
      <c r="G161" s="175">
        <f>IF(RES_hhdet_in_tes!G161=0,"",RES_hhdet_in_tes!G161/RES_hhdet_in_fec!G161)</f>
        <v>0.78575225601786847</v>
      </c>
      <c r="H161" s="175">
        <f>IF(RES_hhdet_in_tes!H161=0,"",RES_hhdet_in_tes!H161/RES_hhdet_in_fec!H161)</f>
        <v>0.79846084773396231</v>
      </c>
      <c r="I161" s="175">
        <f>IF(RES_hhdet_in_tes!I161=0,"",RES_hhdet_in_tes!I161/RES_hhdet_in_fec!I161)</f>
        <v>0.80657534168239231</v>
      </c>
      <c r="J161" s="175">
        <f>IF(RES_hhdet_in_tes!J161=0,"",RES_hhdet_in_tes!J161/RES_hhdet_in_fec!J161)</f>
        <v>0.82266642942994328</v>
      </c>
      <c r="K161" s="175">
        <f>IF(RES_hhdet_in_tes!K161=0,"",RES_hhdet_in_tes!K161/RES_hhdet_in_fec!K161)</f>
        <v>0.82485272173407787</v>
      </c>
      <c r="L161" s="175">
        <f>IF(RES_hhdet_in_tes!L161=0,"",RES_hhdet_in_tes!L161/RES_hhdet_in_fec!L161)</f>
        <v>0.92169331553355549</v>
      </c>
      <c r="M161" s="175">
        <f>IF(RES_hhdet_in_tes!M161=0,"",RES_hhdet_in_tes!M161/RES_hhdet_in_fec!M161)</f>
        <v>0.88437158274595573</v>
      </c>
      <c r="N161" s="175">
        <f>IF(RES_hhdet_in_tes!N161=0,"",RES_hhdet_in_tes!N161/RES_hhdet_in_fec!N161)</f>
        <v>0.87749649928535334</v>
      </c>
      <c r="O161" s="175">
        <f>IF(RES_hhdet_in_tes!O161=0,"",RES_hhdet_in_tes!O161/RES_hhdet_in_fec!O161)</f>
        <v>0.88223822997984624</v>
      </c>
      <c r="P161" s="175" t="str">
        <f>IF(RES_hhdet_in_tes!P161=0,"",RES_hhdet_in_tes!P161/RES_hhdet_in_fec!P161)</f>
        <v/>
      </c>
      <c r="Q161" s="175">
        <f>IF(RES_hhdet_in_tes!Q161=0,"",RES_hhdet_in_tes!Q161/RES_hhdet_in_fec!Q161)</f>
        <v>1.2314443823269015</v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0.73636603094353081</v>
      </c>
      <c r="D162" s="169">
        <f>IF(RES_hhdet_in_tes!D162=0,"",RES_hhdet_in_tes!D162/RES_hhdet_in_fec!D162)</f>
        <v>0.73832532713249555</v>
      </c>
      <c r="E162" s="169">
        <f>IF(RES_hhdet_in_tes!E162=0,"",RES_hhdet_in_tes!E162/RES_hhdet_in_fec!E162)</f>
        <v>0.74186475860221202</v>
      </c>
      <c r="F162" s="169">
        <f>IF(RES_hhdet_in_tes!F162=0,"",RES_hhdet_in_tes!F162/RES_hhdet_in_fec!F162)</f>
        <v>0.74564764248063209</v>
      </c>
      <c r="G162" s="169">
        <f>IF(RES_hhdet_in_tes!G162=0,"",RES_hhdet_in_tes!G162/RES_hhdet_in_fec!G162)</f>
        <v>0.74921039934543954</v>
      </c>
      <c r="H162" s="169">
        <f>IF(RES_hhdet_in_tes!H162=0,"",RES_hhdet_in_tes!H162/RES_hhdet_in_fec!H162)</f>
        <v>0.75418863670977798</v>
      </c>
      <c r="I162" s="169">
        <f>IF(RES_hhdet_in_tes!I162=0,"",RES_hhdet_in_tes!I162/RES_hhdet_in_fec!I162)</f>
        <v>0.75965114057313465</v>
      </c>
      <c r="J162" s="169">
        <f>IF(RES_hhdet_in_tes!J162=0,"",RES_hhdet_in_tes!J162/RES_hhdet_in_fec!J162)</f>
        <v>0.76067290803857335</v>
      </c>
      <c r="K162" s="169">
        <f>IF(RES_hhdet_in_tes!K162=0,"",RES_hhdet_in_tes!K162/RES_hhdet_in_fec!K162)</f>
        <v>0.76549976089734328</v>
      </c>
      <c r="L162" s="169">
        <f>IF(RES_hhdet_in_tes!L162=0,"",RES_hhdet_in_tes!L162/RES_hhdet_in_fec!L162)</f>
        <v>0.75859205317659473</v>
      </c>
      <c r="M162" s="169">
        <f>IF(RES_hhdet_in_tes!M162=0,"",RES_hhdet_in_tes!M162/RES_hhdet_in_fec!M162)</f>
        <v>0.76326046010058701</v>
      </c>
      <c r="N162" s="169">
        <f>IF(RES_hhdet_in_tes!N162=0,"",RES_hhdet_in_tes!N162/RES_hhdet_in_fec!N162)</f>
        <v>0.76753815201472542</v>
      </c>
      <c r="O162" s="169">
        <f>IF(RES_hhdet_in_tes!O162=0,"",RES_hhdet_in_tes!O162/RES_hhdet_in_fec!O162)</f>
        <v>0.77060860084358251</v>
      </c>
      <c r="P162" s="169" t="str">
        <f>IF(RES_hhdet_in_tes!P162=0,"",RES_hhdet_in_tes!P162/RES_hhdet_in_fec!P162)</f>
        <v/>
      </c>
      <c r="Q162" s="169">
        <f>IF(RES_hhdet_in_tes!Q162=0,"",RES_hhdet_in_tes!Q162/RES_hhdet_in_fec!Q162)</f>
        <v>0.77752133709991411</v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0.73636603094353081</v>
      </c>
      <c r="D163" s="65">
        <f>IF(RES_hhdet_in_tes!D163=0,"",RES_hhdet_in_tes!D163/RES_hhdet_in_fec!D163)</f>
        <v>0.73832532713249555</v>
      </c>
      <c r="E163" s="65">
        <f>IF(RES_hhdet_in_tes!E163=0,"",RES_hhdet_in_tes!E163/RES_hhdet_in_fec!E163)</f>
        <v>0.74186475860221202</v>
      </c>
      <c r="F163" s="65">
        <f>IF(RES_hhdet_in_tes!F163=0,"",RES_hhdet_in_tes!F163/RES_hhdet_in_fec!F163)</f>
        <v>0.74564764248063209</v>
      </c>
      <c r="G163" s="65">
        <f>IF(RES_hhdet_in_tes!G163=0,"",RES_hhdet_in_tes!G163/RES_hhdet_in_fec!G163)</f>
        <v>0.74921039934543954</v>
      </c>
      <c r="H163" s="65">
        <f>IF(RES_hhdet_in_tes!H163=0,"",RES_hhdet_in_tes!H163/RES_hhdet_in_fec!H163)</f>
        <v>0.75418863670977798</v>
      </c>
      <c r="I163" s="65">
        <f>IF(RES_hhdet_in_tes!I163=0,"",RES_hhdet_in_tes!I163/RES_hhdet_in_fec!I163)</f>
        <v>0.75965114057313465</v>
      </c>
      <c r="J163" s="65">
        <f>IF(RES_hhdet_in_tes!J163=0,"",RES_hhdet_in_tes!J163/RES_hhdet_in_fec!J163)</f>
        <v>0.76067290803857335</v>
      </c>
      <c r="K163" s="65">
        <f>IF(RES_hhdet_in_tes!K163=0,"",RES_hhdet_in_tes!K163/RES_hhdet_in_fec!K163)</f>
        <v>0.76549976089734328</v>
      </c>
      <c r="L163" s="65">
        <f>IF(RES_hhdet_in_tes!L163=0,"",RES_hhdet_in_tes!L163/RES_hhdet_in_fec!L163)</f>
        <v>0.75859205317659473</v>
      </c>
      <c r="M163" s="65">
        <f>IF(RES_hhdet_in_tes!M163=0,"",RES_hhdet_in_tes!M163/RES_hhdet_in_fec!M163)</f>
        <v>0.76326046010058701</v>
      </c>
      <c r="N163" s="65">
        <f>IF(RES_hhdet_in_tes!N163=0,"",RES_hhdet_in_tes!N163/RES_hhdet_in_fec!N163)</f>
        <v>0.76753815201472542</v>
      </c>
      <c r="O163" s="65">
        <f>IF(RES_hhdet_in_tes!O163=0,"",RES_hhdet_in_tes!O163/RES_hhdet_in_fec!O163)</f>
        <v>0.77060860084358251</v>
      </c>
      <c r="P163" s="65" t="str">
        <f>IF(RES_hhdet_in_tes!P163=0,"",RES_hhdet_in_tes!P163/RES_hhdet_in_fec!P163)</f>
        <v/>
      </c>
      <c r="Q163" s="65">
        <f>IF(RES_hhdet_in_tes!Q163=0,"",RES_hhdet_in_tes!Q163/RES_hhdet_in_fec!Q163)</f>
        <v>0.77752133709991411</v>
      </c>
    </row>
    <row r="164" spans="1:17" ht="12.95" customHeight="1" x14ac:dyDescent="0.25">
      <c r="A164" s="158" t="s">
        <v>112</v>
      </c>
      <c r="B164" s="169"/>
      <c r="C164" s="169">
        <f>IF(RES_hhdet_in_tes!C164=0,"",RES_hhdet_in_tes!C164/RES_hhdet_in_fec!C164)</f>
        <v>1.8634998655370554</v>
      </c>
      <c r="D164" s="169">
        <f>IF(RES_hhdet_in_tes!D164=0,"",RES_hhdet_in_tes!D164/RES_hhdet_in_fec!D164)</f>
        <v>1.9203917839549116</v>
      </c>
      <c r="E164" s="169">
        <f>IF(RES_hhdet_in_tes!E164=0,"",RES_hhdet_in_tes!E164/RES_hhdet_in_fec!E164)</f>
        <v>1.9823872425802098</v>
      </c>
      <c r="F164" s="169">
        <f>IF(RES_hhdet_in_tes!F164=0,"",RES_hhdet_in_tes!F164/RES_hhdet_in_fec!F164)</f>
        <v>2.056350157281372</v>
      </c>
      <c r="G164" s="169">
        <f>IF(RES_hhdet_in_tes!G164=0,"",RES_hhdet_in_tes!G164/RES_hhdet_in_fec!G164)</f>
        <v>2.142785937884208</v>
      </c>
      <c r="H164" s="169">
        <f>IF(RES_hhdet_in_tes!H164=0,"",RES_hhdet_in_tes!H164/RES_hhdet_in_fec!H164)</f>
        <v>2.2462416406069563</v>
      </c>
      <c r="I164" s="169">
        <f>IF(RES_hhdet_in_tes!I164=0,"",RES_hhdet_in_tes!I164/RES_hhdet_in_fec!I164)</f>
        <v>2.2935221649242088</v>
      </c>
      <c r="J164" s="169">
        <f>IF(RES_hhdet_in_tes!J164=0,"",RES_hhdet_in_tes!J164/RES_hhdet_in_fec!J164)</f>
        <v>2.4297894520504566</v>
      </c>
      <c r="K164" s="169">
        <f>IF(RES_hhdet_in_tes!K164=0,"",RES_hhdet_in_tes!K164/RES_hhdet_in_fec!K164)</f>
        <v>2.5952639369144634</v>
      </c>
      <c r="L164" s="169">
        <f>IF(RES_hhdet_in_tes!L164=0,"",RES_hhdet_in_tes!L164/RES_hhdet_in_fec!L164)</f>
        <v>2.7971853002425933</v>
      </c>
      <c r="M164" s="169">
        <f>IF(RES_hhdet_in_tes!M164=0,"",RES_hhdet_in_tes!M164/RES_hhdet_in_fec!M164)</f>
        <v>2.9816265262234984</v>
      </c>
      <c r="N164" s="169">
        <f>IF(RES_hhdet_in_tes!N164=0,"",RES_hhdet_in_tes!N164/RES_hhdet_in_fec!N164)</f>
        <v>3.1555670360585828</v>
      </c>
      <c r="O164" s="169">
        <f>IF(RES_hhdet_in_tes!O164=0,"",RES_hhdet_in_tes!O164/RES_hhdet_in_fec!O164)</f>
        <v>3.322041892363099</v>
      </c>
      <c r="P164" s="169" t="str">
        <f>IF(RES_hhdet_in_tes!P164=0,"",RES_hhdet_in_tes!P164/RES_hhdet_in_fec!P164)</f>
        <v/>
      </c>
      <c r="Q164" s="169">
        <f>IF(RES_hhdet_in_tes!Q164=0,"",RES_hhdet_in_tes!Q164/RES_hhdet_in_fec!Q164)</f>
        <v>3.6997371683466733</v>
      </c>
    </row>
    <row r="165" spans="1:17" ht="12" customHeight="1" x14ac:dyDescent="0.25">
      <c r="A165" s="23" t="s">
        <v>60</v>
      </c>
      <c r="B165" s="73"/>
      <c r="C165" s="73">
        <f>IF(RES_hhdet_in_tes!C165=0,"",RES_hhdet_in_tes!C165/RES_hhdet_in_fec!C165)</f>
        <v>1.8634998655370554</v>
      </c>
      <c r="D165" s="73">
        <f>IF(RES_hhdet_in_tes!D165=0,"",RES_hhdet_in_tes!D165/RES_hhdet_in_fec!D165)</f>
        <v>1.9203917839549116</v>
      </c>
      <c r="E165" s="73">
        <f>IF(RES_hhdet_in_tes!E165=0,"",RES_hhdet_in_tes!E165/RES_hhdet_in_fec!E165)</f>
        <v>1.9823872425802098</v>
      </c>
      <c r="F165" s="73">
        <f>IF(RES_hhdet_in_tes!F165=0,"",RES_hhdet_in_tes!F165/RES_hhdet_in_fec!F165)</f>
        <v>2.056350157281372</v>
      </c>
      <c r="G165" s="73">
        <f>IF(RES_hhdet_in_tes!G165=0,"",RES_hhdet_in_tes!G165/RES_hhdet_in_fec!G165)</f>
        <v>2.142785937884208</v>
      </c>
      <c r="H165" s="73">
        <f>IF(RES_hhdet_in_tes!H165=0,"",RES_hhdet_in_tes!H165/RES_hhdet_in_fec!H165)</f>
        <v>2.2462416406069563</v>
      </c>
      <c r="I165" s="73">
        <f>IF(RES_hhdet_in_tes!I165=0,"",RES_hhdet_in_tes!I165/RES_hhdet_in_fec!I165)</f>
        <v>2.2935221649242088</v>
      </c>
      <c r="J165" s="73">
        <f>IF(RES_hhdet_in_tes!J165=0,"",RES_hhdet_in_tes!J165/RES_hhdet_in_fec!J165)</f>
        <v>2.4297894520504566</v>
      </c>
      <c r="K165" s="73">
        <f>IF(RES_hhdet_in_tes!K165=0,"",RES_hhdet_in_tes!K165/RES_hhdet_in_fec!K165)</f>
        <v>2.5952639369144634</v>
      </c>
      <c r="L165" s="73">
        <f>IF(RES_hhdet_in_tes!L165=0,"",RES_hhdet_in_tes!L165/RES_hhdet_in_fec!L165)</f>
        <v>2.7971853002425933</v>
      </c>
      <c r="M165" s="73">
        <f>IF(RES_hhdet_in_tes!M165=0,"",RES_hhdet_in_tes!M165/RES_hhdet_in_fec!M165)</f>
        <v>2.9816265262234984</v>
      </c>
      <c r="N165" s="73">
        <f>IF(RES_hhdet_in_tes!N165=0,"",RES_hhdet_in_tes!N165/RES_hhdet_in_fec!N165)</f>
        <v>3.1555670360585828</v>
      </c>
      <c r="O165" s="73">
        <f>IF(RES_hhdet_in_tes!O165=0,"",RES_hhdet_in_tes!O165/RES_hhdet_in_fec!O165)</f>
        <v>3.322041892363099</v>
      </c>
      <c r="P165" s="73" t="str">
        <f>IF(RES_hhdet_in_tes!P165=0,"",RES_hhdet_in_tes!P165/RES_hhdet_in_fec!P165)</f>
        <v/>
      </c>
      <c r="Q165" s="73">
        <f>IF(RES_hhdet_in_tes!Q165=0,"",RES_hhdet_in_tes!Q165/RES_hhdet_in_fec!Q165)</f>
        <v>3.6997371683466733</v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0.71152070942696222</v>
      </c>
      <c r="D166" s="169">
        <f>IF(RES_hhdet_in_tes!D166=0,"",RES_hhdet_in_tes!D166/RES_hhdet_in_fec!D166)</f>
        <v>0.71671828678808325</v>
      </c>
      <c r="E166" s="169">
        <f>IF(RES_hhdet_in_tes!E166=0,"",RES_hhdet_in_tes!E166/RES_hhdet_in_fec!E166)</f>
        <v>0.72041612436362235</v>
      </c>
      <c r="F166" s="169">
        <f>IF(RES_hhdet_in_tes!F166=0,"",RES_hhdet_in_tes!F166/RES_hhdet_in_fec!F166)</f>
        <v>0.72433597471500033</v>
      </c>
      <c r="G166" s="169">
        <f>IF(RES_hhdet_in_tes!G166=0,"",RES_hhdet_in_tes!G166/RES_hhdet_in_fec!G166)</f>
        <v>0.74823580364052855</v>
      </c>
      <c r="H166" s="169">
        <f>IF(RES_hhdet_in_tes!H166=0,"",RES_hhdet_in_tes!H166/RES_hhdet_in_fec!H166)</f>
        <v>0.76515499062351622</v>
      </c>
      <c r="I166" s="169">
        <f>IF(RES_hhdet_in_tes!I166=0,"",RES_hhdet_in_tes!I166/RES_hhdet_in_fec!I166)</f>
        <v>0.75638524613453562</v>
      </c>
      <c r="J166" s="169">
        <f>IF(RES_hhdet_in_tes!J166=0,"",RES_hhdet_in_tes!J166/RES_hhdet_in_fec!J166)</f>
        <v>0.78699850668126914</v>
      </c>
      <c r="K166" s="169">
        <f>IF(RES_hhdet_in_tes!K166=0,"",RES_hhdet_in_tes!K166/RES_hhdet_in_fec!K166)</f>
        <v>0.78976608569043272</v>
      </c>
      <c r="L166" s="169">
        <f>IF(RES_hhdet_in_tes!L166=0,"",RES_hhdet_in_tes!L166/RES_hhdet_in_fec!L166)</f>
        <v>0.88074241645959328</v>
      </c>
      <c r="M166" s="169">
        <f>IF(RES_hhdet_in_tes!M166=0,"",RES_hhdet_in_tes!M166/RES_hhdet_in_fec!M166)</f>
        <v>0.89057314053139991</v>
      </c>
      <c r="N166" s="169">
        <f>IF(RES_hhdet_in_tes!N166=0,"",RES_hhdet_in_tes!N166/RES_hhdet_in_fec!N166)</f>
        <v>0.88709890835171701</v>
      </c>
      <c r="O166" s="169">
        <f>IF(RES_hhdet_in_tes!O166=0,"",RES_hhdet_in_tes!O166/RES_hhdet_in_fec!O166)</f>
        <v>0.88702478948901087</v>
      </c>
      <c r="P166" s="169" t="str">
        <f>IF(RES_hhdet_in_tes!P166=0,"",RES_hhdet_in_tes!P166/RES_hhdet_in_fec!P166)</f>
        <v/>
      </c>
      <c r="Q166" s="169">
        <f>IF(RES_hhdet_in_tes!Q166=0,"",RES_hhdet_in_tes!Q166/RES_hhdet_in_fec!Q166)</f>
        <v>0.8917837869705495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0.6950007812483967</v>
      </c>
      <c r="D171" s="171">
        <f>IF(RES_hhdet_in_tes!D171=0,"",RES_hhdet_in_tes!D171/RES_hhdet_in_fec!D171)</f>
        <v>0.69937861243156141</v>
      </c>
      <c r="E171" s="171">
        <f>IF(RES_hhdet_in_tes!E171=0,"",RES_hhdet_in_tes!E171/RES_hhdet_in_fec!E171)</f>
        <v>0.70359096824332079</v>
      </c>
      <c r="F171" s="171">
        <f>IF(RES_hhdet_in_tes!F171=0,"",RES_hhdet_in_tes!F171/RES_hhdet_in_fec!F171)</f>
        <v>0.70796764407321144</v>
      </c>
      <c r="G171" s="171">
        <f>IF(RES_hhdet_in_tes!G171=0,"",RES_hhdet_in_tes!G171/RES_hhdet_in_fec!G171)</f>
        <v>0.71146158674477278</v>
      </c>
      <c r="H171" s="171">
        <f>IF(RES_hhdet_in_tes!H171=0,"",RES_hhdet_in_tes!H171/RES_hhdet_in_fec!H171)</f>
        <v>0.71528776703026853</v>
      </c>
      <c r="I171" s="171">
        <f>IF(RES_hhdet_in_tes!I171=0,"",RES_hhdet_in_tes!I171/RES_hhdet_in_fec!I171)</f>
        <v>0.71948999756187615</v>
      </c>
      <c r="J171" s="171">
        <f>IF(RES_hhdet_in_tes!J171=0,"",RES_hhdet_in_tes!J171/RES_hhdet_in_fec!J171)</f>
        <v>0.72406089948976515</v>
      </c>
      <c r="K171" s="171">
        <f>IF(RES_hhdet_in_tes!K171=0,"",RES_hhdet_in_tes!K171/RES_hhdet_in_fec!K171)</f>
        <v>0.72865053379583244</v>
      </c>
      <c r="L171" s="171" t="str">
        <f>IF(RES_hhdet_in_tes!L171=0,"",RES_hhdet_in_tes!L171/RES_hhdet_in_fec!L171)</f>
        <v/>
      </c>
      <c r="M171" s="171" t="str">
        <f>IF(RES_hhdet_in_tes!M171=0,"",RES_hhdet_in_tes!M171/RES_hhdet_in_fec!M171)</f>
        <v/>
      </c>
      <c r="N171" s="171" t="str">
        <f>IF(RES_hhdet_in_tes!N171=0,"",RES_hhdet_in_tes!N171/RES_hhdet_in_fec!N171)</f>
        <v/>
      </c>
      <c r="O171" s="171" t="str">
        <f>IF(RES_hhdet_in_tes!O171=0,"",RES_hhdet_in_tes!O171/RES_hhdet_in_fec!O171)</f>
        <v/>
      </c>
      <c r="P171" s="171" t="str">
        <f>IF(RES_hhdet_in_tes!P171=0,"",RES_hhdet_in_tes!P171/RES_hhdet_in_fec!P171)</f>
        <v/>
      </c>
      <c r="Q171" s="171" t="str">
        <f>IF(RES_hhdet_in_tes!Q171=0,"",RES_hhdet_in_tes!Q171/RES_hhdet_in_fec!Q171)</f>
        <v/>
      </c>
    </row>
    <row r="172" spans="1:17" ht="12" customHeight="1" x14ac:dyDescent="0.25">
      <c r="A172" s="161" t="s">
        <v>141</v>
      </c>
      <c r="B172" s="170"/>
      <c r="C172" s="170">
        <f>IF(RES_hhdet_in_tes!C172=0,"",RES_hhdet_in_tes!C172/RES_hhdet_in_fec!C172)</f>
        <v>0.86312550853678405</v>
      </c>
      <c r="D172" s="170">
        <f>IF(RES_hhdet_in_tes!D172=0,"",RES_hhdet_in_tes!D172/RES_hhdet_in_fec!D172)</f>
        <v>0.86149891886718466</v>
      </c>
      <c r="E172" s="170">
        <f>IF(RES_hhdet_in_tes!E172=0,"",RES_hhdet_in_tes!E172/RES_hhdet_in_fec!E172)</f>
        <v>0.85804217100609359</v>
      </c>
      <c r="F172" s="170">
        <f>IF(RES_hhdet_in_tes!F172=0,"",RES_hhdet_in_tes!F172/RES_hhdet_in_fec!F172)</f>
        <v>0.85738657468302959</v>
      </c>
      <c r="G172" s="170">
        <f>IF(RES_hhdet_in_tes!G172=0,"",RES_hhdet_in_tes!G172/RES_hhdet_in_fec!G172)</f>
        <v>0.86319424479162687</v>
      </c>
      <c r="H172" s="170">
        <f>IF(RES_hhdet_in_tes!H172=0,"",RES_hhdet_in_tes!H172/RES_hhdet_in_fec!H172)</f>
        <v>0.87501824245440307</v>
      </c>
      <c r="I172" s="170">
        <f>IF(RES_hhdet_in_tes!I172=0,"",RES_hhdet_in_tes!I172/RES_hhdet_in_fec!I172)</f>
        <v>0.87451506350661246</v>
      </c>
      <c r="J172" s="170">
        <f>IF(RES_hhdet_in_tes!J172=0,"",RES_hhdet_in_tes!J172/RES_hhdet_in_fec!J172)</f>
        <v>0.88359683163651681</v>
      </c>
      <c r="K172" s="170">
        <f>IF(RES_hhdet_in_tes!K172=0,"",RES_hhdet_in_tes!K172/RES_hhdet_in_fec!K172)</f>
        <v>0.88465898267048682</v>
      </c>
      <c r="L172" s="170">
        <f>IF(RES_hhdet_in_tes!L172=0,"",RES_hhdet_in_tes!L172/RES_hhdet_in_fec!L172)</f>
        <v>0.88074241645959328</v>
      </c>
      <c r="M172" s="170">
        <f>IF(RES_hhdet_in_tes!M172=0,"",RES_hhdet_in_tes!M172/RES_hhdet_in_fec!M172)</f>
        <v>0.89057314053139991</v>
      </c>
      <c r="N172" s="170">
        <f>IF(RES_hhdet_in_tes!N172=0,"",RES_hhdet_in_tes!N172/RES_hhdet_in_fec!N172)</f>
        <v>0.88709890835171701</v>
      </c>
      <c r="O172" s="170">
        <f>IF(RES_hhdet_in_tes!O172=0,"",RES_hhdet_in_tes!O172/RES_hhdet_in_fec!O172)</f>
        <v>0.88702478948901087</v>
      </c>
      <c r="P172" s="170" t="str">
        <f>IF(RES_hhdet_in_tes!P172=0,"",RES_hhdet_in_tes!P172/RES_hhdet_in_fec!P172)</f>
        <v/>
      </c>
      <c r="Q172" s="170">
        <f>IF(RES_hhdet_in_tes!Q172=0,"",RES_hhdet_in_tes!Q172/RES_hhdet_in_fec!Q172)</f>
        <v>0.8917837869705495</v>
      </c>
    </row>
    <row r="173" spans="1:17" ht="12" customHeight="1" x14ac:dyDescent="0.25">
      <c r="A173" s="148" t="s">
        <v>60</v>
      </c>
      <c r="B173" s="73"/>
      <c r="C173" s="73">
        <f>IF(RES_hhdet_in_tes!C173=0,"",RES_hhdet_in_tes!C173/RES_hhdet_in_fec!C173)</f>
        <v>0.6828907738083877</v>
      </c>
      <c r="D173" s="73">
        <f>IF(RES_hhdet_in_tes!D173=0,"",RES_hhdet_in_tes!D173/RES_hhdet_in_fec!D173)</f>
        <v>0.69302963469223267</v>
      </c>
      <c r="E173" s="73">
        <f>IF(RES_hhdet_in_tes!E173=0,"",RES_hhdet_in_tes!E173/RES_hhdet_in_fec!E173)</f>
        <v>0.69858139977588718</v>
      </c>
      <c r="F173" s="73">
        <f>IF(RES_hhdet_in_tes!F173=0,"",RES_hhdet_in_tes!F173/RES_hhdet_in_fec!F173)</f>
        <v>0.70048255324256747</v>
      </c>
      <c r="G173" s="73">
        <f>IF(RES_hhdet_in_tes!G173=0,"",RES_hhdet_in_tes!G173/RES_hhdet_in_fec!G173)</f>
        <v>0.70709393335277271</v>
      </c>
      <c r="H173" s="73">
        <f>IF(RES_hhdet_in_tes!H173=0,"",RES_hhdet_in_tes!H173/RES_hhdet_in_fec!H173)</f>
        <v>0.71586160865884862</v>
      </c>
      <c r="I173" s="73">
        <f>IF(RES_hhdet_in_tes!I173=0,"",RES_hhdet_in_tes!I173/RES_hhdet_in_fec!I173)</f>
        <v>0.71763375623671577</v>
      </c>
      <c r="J173" s="73">
        <f>IF(RES_hhdet_in_tes!J173=0,"",RES_hhdet_in_tes!J173/RES_hhdet_in_fec!J173)</f>
        <v>0.72265988040858364</v>
      </c>
      <c r="K173" s="73">
        <f>IF(RES_hhdet_in_tes!K173=0,"",RES_hhdet_in_tes!K173/RES_hhdet_in_fec!K173)</f>
        <v>0.72657114804075595</v>
      </c>
      <c r="L173" s="73">
        <f>IF(RES_hhdet_in_tes!L173=0,"",RES_hhdet_in_tes!L173/RES_hhdet_in_fec!L173)</f>
        <v>0.72812725210336382</v>
      </c>
      <c r="M173" s="73">
        <f>IF(RES_hhdet_in_tes!M173=0,"",RES_hhdet_in_tes!M173/RES_hhdet_in_fec!M173)</f>
        <v>0.73388458805645673</v>
      </c>
      <c r="N173" s="73">
        <f>IF(RES_hhdet_in_tes!N173=0,"",RES_hhdet_in_tes!N173/RES_hhdet_in_fec!N173)</f>
        <v>0.73372085903417805</v>
      </c>
      <c r="O173" s="73">
        <f>IF(RES_hhdet_in_tes!O173=0,"",RES_hhdet_in_tes!O173/RES_hhdet_in_fec!O173)</f>
        <v>0.73500011041118463</v>
      </c>
      <c r="P173" s="73" t="str">
        <f>IF(RES_hhdet_in_tes!P173=0,"",RES_hhdet_in_tes!P173/RES_hhdet_in_fec!P173)</f>
        <v/>
      </c>
      <c r="Q173" s="73">
        <f>IF(RES_hhdet_in_tes!Q173=0,"",RES_hhdet_in_tes!Q173/RES_hhdet_in_fec!Q173)</f>
        <v>0.74044652954558832</v>
      </c>
    </row>
    <row r="174" spans="1:17" ht="12" customHeight="1" x14ac:dyDescent="0.25">
      <c r="A174" s="159" t="s">
        <v>59</v>
      </c>
      <c r="B174" s="65"/>
      <c r="C174" s="65">
        <f>IF(RES_hhdet_in_tes!C174=0,"",RES_hhdet_in_tes!C174/RES_hhdet_in_fec!C174)</f>
        <v>1.0138206577283089</v>
      </c>
      <c r="D174" s="65">
        <f>IF(RES_hhdet_in_tes!D174=0,"",RES_hhdet_in_tes!D174/RES_hhdet_in_fec!D174)</f>
        <v>1.0052118228928573</v>
      </c>
      <c r="E174" s="65">
        <f>IF(RES_hhdet_in_tes!E174=0,"",RES_hhdet_in_tes!E174/RES_hhdet_in_fec!E174)</f>
        <v>1.0000661605851433</v>
      </c>
      <c r="F174" s="65">
        <f>IF(RES_hhdet_in_tes!F174=0,"",RES_hhdet_in_tes!F174/RES_hhdet_in_fec!F174)</f>
        <v>0.99932262780328418</v>
      </c>
      <c r="G174" s="65">
        <f>IF(RES_hhdet_in_tes!G174=0,"",RES_hhdet_in_tes!G174/RES_hhdet_in_fec!G174)</f>
        <v>1.0018451965723534</v>
      </c>
      <c r="H174" s="65">
        <f>IF(RES_hhdet_in_tes!H174=0,"",RES_hhdet_in_tes!H174/RES_hhdet_in_fec!H174)</f>
        <v>1.0067570165002024</v>
      </c>
      <c r="I174" s="65">
        <f>IF(RES_hhdet_in_tes!I174=0,"",RES_hhdet_in_tes!I174/RES_hhdet_in_fec!I174)</f>
        <v>1.0059802791618508</v>
      </c>
      <c r="J174" s="65">
        <f>IF(RES_hhdet_in_tes!J174=0,"",RES_hhdet_in_tes!J174/RES_hhdet_in_fec!J174)</f>
        <v>1.0104734639175517</v>
      </c>
      <c r="K174" s="65">
        <f>IF(RES_hhdet_in_tes!K174=0,"",RES_hhdet_in_tes!K174/RES_hhdet_in_fec!K174)</f>
        <v>1.0086777300825789</v>
      </c>
      <c r="L174" s="65">
        <f>IF(RES_hhdet_in_tes!L174=0,"",RES_hhdet_in_tes!L174/RES_hhdet_in_fec!L174)</f>
        <v>1.0045780340870138</v>
      </c>
      <c r="M174" s="65">
        <f>IF(RES_hhdet_in_tes!M174=0,"",RES_hhdet_in_tes!M174/RES_hhdet_in_fec!M174)</f>
        <v>1.0081619189743425</v>
      </c>
      <c r="N174" s="65">
        <f>IF(RES_hhdet_in_tes!N174=0,"",RES_hhdet_in_tes!N174/RES_hhdet_in_fec!N174)</f>
        <v>1.0057495410246087</v>
      </c>
      <c r="O174" s="65">
        <f>IF(RES_hhdet_in_tes!O174=0,"",RES_hhdet_in_tes!O174/RES_hhdet_in_fec!O174)</f>
        <v>1.0052483093113476</v>
      </c>
      <c r="P174" s="65" t="str">
        <f>IF(RES_hhdet_in_tes!P174=0,"",RES_hhdet_in_tes!P174/RES_hhdet_in_fec!P174)</f>
        <v/>
      </c>
      <c r="Q174" s="65">
        <f>IF(RES_hhdet_in_tes!Q174=0,"",RES_hhdet_in_tes!Q174/RES_hhdet_in_fec!Q174)</f>
        <v>1.0087717709238044</v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0.80999665333201198</v>
      </c>
      <c r="D175" s="169">
        <f>IF(RES_hhdet_in_tes!D175=0,"",RES_hhdet_in_tes!D175/RES_hhdet_in_fec!D175)</f>
        <v>0.81351138451363547</v>
      </c>
      <c r="E175" s="169">
        <f>IF(RES_hhdet_in_tes!E175=0,"",RES_hhdet_in_tes!E175/RES_hhdet_in_fec!E175)</f>
        <v>0.81416216878764569</v>
      </c>
      <c r="F175" s="169">
        <f>IF(RES_hhdet_in_tes!F175=0,"",RES_hhdet_in_tes!F175/RES_hhdet_in_fec!F175)</f>
        <v>0.81688062807452755</v>
      </c>
      <c r="G175" s="169">
        <f>IF(RES_hhdet_in_tes!G175=0,"",RES_hhdet_in_tes!G175/RES_hhdet_in_fec!G175)</f>
        <v>0.8193851326749293</v>
      </c>
      <c r="H175" s="169">
        <f>IF(RES_hhdet_in_tes!H175=0,"",RES_hhdet_in_tes!H175/RES_hhdet_in_fec!H175)</f>
        <v>0.82290059732321308</v>
      </c>
      <c r="I175" s="169">
        <f>IF(RES_hhdet_in_tes!I175=0,"",RES_hhdet_in_tes!I175/RES_hhdet_in_fec!I175)</f>
        <v>0.82587070638681981</v>
      </c>
      <c r="J175" s="169">
        <f>IF(RES_hhdet_in_tes!J175=0,"",RES_hhdet_in_tes!J175/RES_hhdet_in_fec!J175)</f>
        <v>0.82911012095364978</v>
      </c>
      <c r="K175" s="169">
        <f>IF(RES_hhdet_in_tes!K175=0,"",RES_hhdet_in_tes!K175/RES_hhdet_in_fec!K175)</f>
        <v>0.83030162682637587</v>
      </c>
      <c r="L175" s="169">
        <f>IF(RES_hhdet_in_tes!L175=0,"",RES_hhdet_in_tes!L175/RES_hhdet_in_fec!L175)</f>
        <v>0.83145722708855474</v>
      </c>
      <c r="M175" s="169">
        <f>IF(RES_hhdet_in_tes!M175=0,"",RES_hhdet_in_tes!M175/RES_hhdet_in_fec!M175)</f>
        <v>0.83148537289481905</v>
      </c>
      <c r="N175" s="169">
        <f>IF(RES_hhdet_in_tes!N175=0,"",RES_hhdet_in_tes!N175/RES_hhdet_in_fec!N175)</f>
        <v>0.83241397400495565</v>
      </c>
      <c r="O175" s="169">
        <f>IF(RES_hhdet_in_tes!O175=0,"",RES_hhdet_in_tes!O175/RES_hhdet_in_fec!O175)</f>
        <v>0.83313477745098652</v>
      </c>
      <c r="P175" s="169" t="str">
        <f>IF(RES_hhdet_in_tes!P175=0,"",RES_hhdet_in_tes!P175/RES_hhdet_in_fec!P175)</f>
        <v/>
      </c>
      <c r="Q175" s="169">
        <f>IF(RES_hhdet_in_tes!Q175=0,"",RES_hhdet_in_tes!Q175/RES_hhdet_in_fec!Q175)</f>
        <v>0.83460794797350746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0.80999665333201198</v>
      </c>
      <c r="D177" s="65">
        <f>IF(RES_hhdet_in_tes!D177=0,"",RES_hhdet_in_tes!D177/RES_hhdet_in_fec!D177)</f>
        <v>0.81351138451363547</v>
      </c>
      <c r="E177" s="65">
        <f>IF(RES_hhdet_in_tes!E177=0,"",RES_hhdet_in_tes!E177/RES_hhdet_in_fec!E177)</f>
        <v>0.81416216878764569</v>
      </c>
      <c r="F177" s="65">
        <f>IF(RES_hhdet_in_tes!F177=0,"",RES_hhdet_in_tes!F177/RES_hhdet_in_fec!F177)</f>
        <v>0.81688062807452755</v>
      </c>
      <c r="G177" s="65">
        <f>IF(RES_hhdet_in_tes!G177=0,"",RES_hhdet_in_tes!G177/RES_hhdet_in_fec!G177)</f>
        <v>0.8193851326749293</v>
      </c>
      <c r="H177" s="65">
        <f>IF(RES_hhdet_in_tes!H177=0,"",RES_hhdet_in_tes!H177/RES_hhdet_in_fec!H177)</f>
        <v>0.82290059732321308</v>
      </c>
      <c r="I177" s="65">
        <f>IF(RES_hhdet_in_tes!I177=0,"",RES_hhdet_in_tes!I177/RES_hhdet_in_fec!I177)</f>
        <v>0.82587070638681981</v>
      </c>
      <c r="J177" s="65">
        <f>IF(RES_hhdet_in_tes!J177=0,"",RES_hhdet_in_tes!J177/RES_hhdet_in_fec!J177)</f>
        <v>0.82911012095364978</v>
      </c>
      <c r="K177" s="65">
        <f>IF(RES_hhdet_in_tes!K177=0,"",RES_hhdet_in_tes!K177/RES_hhdet_in_fec!K177)</f>
        <v>0.83030162682637587</v>
      </c>
      <c r="L177" s="65">
        <f>IF(RES_hhdet_in_tes!L177=0,"",RES_hhdet_in_tes!L177/RES_hhdet_in_fec!L177)</f>
        <v>0.83145722708855474</v>
      </c>
      <c r="M177" s="65">
        <f>IF(RES_hhdet_in_tes!M177=0,"",RES_hhdet_in_tes!M177/RES_hhdet_in_fec!M177)</f>
        <v>0.83148537289481905</v>
      </c>
      <c r="N177" s="65">
        <f>IF(RES_hhdet_in_tes!N177=0,"",RES_hhdet_in_tes!N177/RES_hhdet_in_fec!N177)</f>
        <v>0.83241397400495565</v>
      </c>
      <c r="O177" s="65">
        <f>IF(RES_hhdet_in_tes!O177=0,"",RES_hhdet_in_tes!O177/RES_hhdet_in_fec!O177)</f>
        <v>0.83313477745098652</v>
      </c>
      <c r="P177" s="65" t="str">
        <f>IF(RES_hhdet_in_tes!P177=0,"",RES_hhdet_in_tes!P177/RES_hhdet_in_fec!P177)</f>
        <v/>
      </c>
      <c r="Q177" s="65">
        <f>IF(RES_hhdet_in_tes!Q177=0,"",RES_hhdet_in_tes!Q177/RES_hhdet_in_fec!Q177)</f>
        <v>0.83460794797350746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</v>
      </c>
      <c r="E5" s="156">
        <v>0</v>
      </c>
      <c r="F5" s="156">
        <v>0</v>
      </c>
      <c r="G5" s="156">
        <v>0</v>
      </c>
      <c r="H5" s="156">
        <v>0</v>
      </c>
      <c r="I5" s="156">
        <v>0</v>
      </c>
      <c r="J5" s="156">
        <v>0</v>
      </c>
      <c r="K5" s="156">
        <v>0</v>
      </c>
      <c r="L5" s="156">
        <v>0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</v>
      </c>
      <c r="E9" s="157">
        <f t="shared" ref="E9" si="19">SUM(E10:E12,E15:E16)</f>
        <v>0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0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0</v>
      </c>
      <c r="M9" s="157">
        <f t="shared" ref="M9" si="27">SUM(M10:M12,M15:M16)</f>
        <v>0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6.1468515592741237</v>
      </c>
      <c r="D24" s="168">
        <f t="shared" ref="D24" si="78">SUM(D25,D28,D30,D39)</f>
        <v>5.4898749838140111</v>
      </c>
      <c r="E24" s="168">
        <f t="shared" ref="E24" si="79">SUM(E25,E28,E30,E39)</f>
        <v>5.1248734457779204</v>
      </c>
      <c r="F24" s="168">
        <f t="shared" ref="F24" si="80">SUM(F25,F28,F30,F39)</f>
        <v>5.1285371312937063</v>
      </c>
      <c r="G24" s="168">
        <f t="shared" ref="G24" si="81">SUM(G25,G28,G30,G39)</f>
        <v>6.858458114850519</v>
      </c>
      <c r="H24" s="168">
        <f t="shared" ref="H24" si="82">SUM(H25,H28,H30,H39)</f>
        <v>7.7158088521727564</v>
      </c>
      <c r="I24" s="168">
        <f t="shared" ref="I24" si="83">SUM(I25,I28,I30,I39)</f>
        <v>6.5577000272329666</v>
      </c>
      <c r="J24" s="168">
        <f t="shared" ref="J24" si="84">SUM(J25,J28,J30,J39)</f>
        <v>8.2909865880610347</v>
      </c>
      <c r="K24" s="168">
        <f t="shared" ref="K24" si="85">SUM(K25,K28,K30,K39)</f>
        <v>5.5144374852465212</v>
      </c>
      <c r="L24" s="168">
        <f t="shared" ref="L24" si="86">SUM(L25,L28,L30,L39)</f>
        <v>32.36910946494563</v>
      </c>
      <c r="M24" s="168">
        <f t="shared" ref="M24" si="87">SUM(M25,M28,M30,M39)</f>
        <v>18.943581167521128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0.85270671930067599</v>
      </c>
      <c r="Q24" s="168">
        <f t="shared" ref="Q24" si="91">SUM(Q25,Q28,Q30,Q39)</f>
        <v>0.30344305553429762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2.1203483852320484</v>
      </c>
      <c r="D25" s="157">
        <f t="shared" si="92"/>
        <v>1.8640791582114924</v>
      </c>
      <c r="E25" s="157">
        <f t="shared" si="92"/>
        <v>1.6535281244420825</v>
      </c>
      <c r="F25" s="157">
        <f t="shared" si="92"/>
        <v>1.6403528323514531</v>
      </c>
      <c r="G25" s="157">
        <f t="shared" si="92"/>
        <v>2.2568486997146096</v>
      </c>
      <c r="H25" s="157">
        <f t="shared" si="92"/>
        <v>3.0698993466921611</v>
      </c>
      <c r="I25" s="157">
        <f t="shared" si="92"/>
        <v>2.1268333628354328</v>
      </c>
      <c r="J25" s="157">
        <f t="shared" si="92"/>
        <v>2.7702622193180635</v>
      </c>
      <c r="K25" s="157">
        <f t="shared" si="92"/>
        <v>2.1904054176569816</v>
      </c>
      <c r="L25" s="157">
        <f t="shared" si="92"/>
        <v>8.5854690456486509</v>
      </c>
      <c r="M25" s="157">
        <f t="shared" si="92"/>
        <v>4.2067630062871748</v>
      </c>
      <c r="N25" s="157">
        <f t="shared" si="92"/>
        <v>0</v>
      </c>
      <c r="O25" s="157">
        <f t="shared" si="92"/>
        <v>0</v>
      </c>
      <c r="P25" s="157">
        <f t="shared" si="92"/>
        <v>0.85270671930067599</v>
      </c>
      <c r="Q25" s="157">
        <f t="shared" si="92"/>
        <v>0.30344305553429762</v>
      </c>
    </row>
    <row r="26" spans="1:17" ht="12" customHeight="1" x14ac:dyDescent="0.25">
      <c r="A26" s="23" t="s">
        <v>84</v>
      </c>
      <c r="B26" s="156"/>
      <c r="C26" s="156">
        <v>2.1203483852320484</v>
      </c>
      <c r="D26" s="156">
        <v>1.8640791582114924</v>
      </c>
      <c r="E26" s="156">
        <v>1.6535281244420825</v>
      </c>
      <c r="F26" s="156">
        <v>1.6403528323514531</v>
      </c>
      <c r="G26" s="156">
        <v>2.2568486997146096</v>
      </c>
      <c r="H26" s="156">
        <v>3.0698993466921611</v>
      </c>
      <c r="I26" s="156">
        <v>2.1268333628354328</v>
      </c>
      <c r="J26" s="156">
        <v>2.7702622193180635</v>
      </c>
      <c r="K26" s="156">
        <v>2.1904054176569816</v>
      </c>
      <c r="L26" s="156">
        <v>8.5854690456486509</v>
      </c>
      <c r="M26" s="156">
        <v>4.2067630062871748</v>
      </c>
      <c r="N26" s="156">
        <v>0</v>
      </c>
      <c r="O26" s="156">
        <v>0</v>
      </c>
      <c r="P26" s="156">
        <v>0.85270671930067599</v>
      </c>
      <c r="Q26" s="156">
        <v>0.30344305553429762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1.2523089555520603</v>
      </c>
      <c r="D30" s="157">
        <f t="shared" ref="D30" si="95">SUM(D31:D32,D35:D36)</f>
        <v>1.084892271280359</v>
      </c>
      <c r="E30" s="157">
        <f t="shared" ref="E30" si="96">SUM(E31:E32,E35:E36)</f>
        <v>1.0243217859642</v>
      </c>
      <c r="F30" s="157">
        <f t="shared" ref="F30" si="97">SUM(F31:F32,F35:F36)</f>
        <v>1.0082029339612284</v>
      </c>
      <c r="G30" s="157">
        <f t="shared" ref="G30" si="98">SUM(G31:G32,G35:G36)</f>
        <v>1.2000358677422984</v>
      </c>
      <c r="H30" s="157">
        <f t="shared" ref="H30" si="99">SUM(H31:H32,H35:H36)</f>
        <v>0</v>
      </c>
      <c r="I30" s="157">
        <f t="shared" ref="I30" si="100">SUM(I31:I32,I35:I36)</f>
        <v>1.2200299792074349</v>
      </c>
      <c r="J30" s="157">
        <f t="shared" ref="J30" si="101">SUM(J31:J32,J35:J36)</f>
        <v>1.4577279287565394</v>
      </c>
      <c r="K30" s="157">
        <f t="shared" ref="K30" si="102">SUM(K31:K32,K35:K36)</f>
        <v>0</v>
      </c>
      <c r="L30" s="157">
        <f t="shared" ref="L30" si="103">SUM(L31:L32,L35:L36)</f>
        <v>6.0680934669077775</v>
      </c>
      <c r="M30" s="157">
        <f t="shared" ref="M30" si="104">SUM(M31:M32,M35:M36)</f>
        <v>3.4990096606690897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1.2165282738448182</v>
      </c>
      <c r="D31" s="132">
        <v>1.0476599018319572</v>
      </c>
      <c r="E31" s="132">
        <v>0.99819505032297673</v>
      </c>
      <c r="F31" s="132">
        <v>0.98239588263395761</v>
      </c>
      <c r="G31" s="132">
        <v>1.1177588266122482</v>
      </c>
      <c r="H31" s="132">
        <v>0</v>
      </c>
      <c r="I31" s="132">
        <v>1.1133338704790645</v>
      </c>
      <c r="J31" s="132">
        <v>1.2228646993632992</v>
      </c>
      <c r="K31" s="132">
        <v>0</v>
      </c>
      <c r="L31" s="132">
        <v>4.0272790264436464</v>
      </c>
      <c r="M31" s="132">
        <v>2.3804975804019337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3.5780681707242024E-2</v>
      </c>
      <c r="D32" s="132">
        <f t="shared" ref="D32" si="110">SUM(D33:D34)</f>
        <v>3.7232369448401866E-2</v>
      </c>
      <c r="E32" s="132">
        <f t="shared" ref="E32" si="111">SUM(E33:E34)</f>
        <v>2.6126735641223336E-2</v>
      </c>
      <c r="F32" s="132">
        <f t="shared" ref="F32" si="112">SUM(F33:F34)</f>
        <v>2.5807051327270732E-2</v>
      </c>
      <c r="G32" s="132">
        <f t="shared" ref="G32" si="113">SUM(G33:G34)</f>
        <v>8.2277041130050174E-2</v>
      </c>
      <c r="H32" s="132">
        <f t="shared" ref="H32" si="114">SUM(H33:H34)</f>
        <v>0</v>
      </c>
      <c r="I32" s="132">
        <f t="shared" ref="I32" si="115">SUM(I33:I34)</f>
        <v>0.10669610872837043</v>
      </c>
      <c r="J32" s="132">
        <f t="shared" ref="J32" si="116">SUM(J33:J34)</f>
        <v>0.23486322939324022</v>
      </c>
      <c r="K32" s="132">
        <f t="shared" ref="K32" si="117">SUM(K33:K34)</f>
        <v>0</v>
      </c>
      <c r="L32" s="132">
        <f t="shared" ref="L32" si="118">SUM(L33:L34)</f>
        <v>2.0408144404641315</v>
      </c>
      <c r="M32" s="132">
        <f t="shared" ref="M32" si="119">SUM(M33:M34)</f>
        <v>1.118512080267156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3.5780681707242024E-2</v>
      </c>
      <c r="D33" s="165">
        <v>3.7232369448401866E-2</v>
      </c>
      <c r="E33" s="165">
        <v>2.6126735641223336E-2</v>
      </c>
      <c r="F33" s="165">
        <v>2.5807051327270732E-2</v>
      </c>
      <c r="G33" s="165">
        <v>8.2277041130050174E-2</v>
      </c>
      <c r="H33" s="165">
        <v>0</v>
      </c>
      <c r="I33" s="165">
        <v>0.10669610872837043</v>
      </c>
      <c r="J33" s="165">
        <v>0.23486322939324022</v>
      </c>
      <c r="K33" s="165">
        <v>0</v>
      </c>
      <c r="L33" s="165">
        <v>2.0408144404641315</v>
      </c>
      <c r="M33" s="165">
        <v>1.118512080267156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2.7741942184900146</v>
      </c>
      <c r="D39" s="157">
        <f t="shared" ref="D39" si="140">SUM(D40:D41)</f>
        <v>2.5409035543221599</v>
      </c>
      <c r="E39" s="157">
        <f t="shared" ref="E39" si="141">SUM(E40:E41)</f>
        <v>2.4470235353716383</v>
      </c>
      <c r="F39" s="157">
        <f t="shared" ref="F39" si="142">SUM(F40:F41)</f>
        <v>2.4799813649810245</v>
      </c>
      <c r="G39" s="157">
        <f t="shared" ref="G39" si="143">SUM(G40:G41)</f>
        <v>3.4015735473936108</v>
      </c>
      <c r="H39" s="157">
        <f t="shared" ref="H39" si="144">SUM(H40:H41)</f>
        <v>4.6459095054805948</v>
      </c>
      <c r="I39" s="157">
        <f t="shared" ref="I39" si="145">SUM(I40:I41)</f>
        <v>3.2108366851900993</v>
      </c>
      <c r="J39" s="157">
        <f t="shared" ref="J39" si="146">SUM(J40:J41)</f>
        <v>4.0629964399864322</v>
      </c>
      <c r="K39" s="157">
        <f t="shared" ref="K39" si="147">SUM(K40:K41)</f>
        <v>3.3240320675895396</v>
      </c>
      <c r="L39" s="157">
        <f t="shared" ref="L39" si="148">SUM(L40:L41)</f>
        <v>17.715546952389204</v>
      </c>
      <c r="M39" s="157">
        <f t="shared" ref="M39" si="149">SUM(M40:M41)</f>
        <v>11.237808500564864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2.7741942184900146</v>
      </c>
      <c r="D40" s="156">
        <v>2.5409035543221599</v>
      </c>
      <c r="E40" s="156">
        <v>2.4470235353716383</v>
      </c>
      <c r="F40" s="156">
        <v>2.4799813649810245</v>
      </c>
      <c r="G40" s="156">
        <v>3.4015735473936108</v>
      </c>
      <c r="H40" s="156">
        <v>4.6459095054805948</v>
      </c>
      <c r="I40" s="156">
        <v>3.2108366851900993</v>
      </c>
      <c r="J40" s="156">
        <v>4.0629964399864322</v>
      </c>
      <c r="K40" s="156">
        <v>3.3240320675895396</v>
      </c>
      <c r="L40" s="156">
        <v>17.715546952389204</v>
      </c>
      <c r="M40" s="156">
        <v>11.237808500564864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10.312538295764439</v>
      </c>
      <c r="D43" s="168">
        <f t="shared" ref="D43" si="155">SUM(D44,D47,D49,D58)</f>
        <v>1.4860946182043047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7.4261141135298478</v>
      </c>
      <c r="H43" s="168">
        <f t="shared" ref="H43" si="159">SUM(H44,H47,H49,H58)</f>
        <v>7.2658706536887134</v>
      </c>
      <c r="I43" s="168">
        <f t="shared" ref="I43" si="160">SUM(I44,I47,I49,I58)</f>
        <v>13.7951315920924</v>
      </c>
      <c r="J43" s="168">
        <f t="shared" ref="J43" si="161">SUM(J44,J47,J49,J58)</f>
        <v>14.457513283603749</v>
      </c>
      <c r="K43" s="168">
        <f t="shared" ref="K43" si="162">SUM(K44,K47,K49,K58)</f>
        <v>16.555128046138869</v>
      </c>
      <c r="L43" s="168">
        <f t="shared" ref="L43" si="163">SUM(L44,L47,L49,L58)</f>
        <v>19.544301777454837</v>
      </c>
      <c r="M43" s="168">
        <f t="shared" ref="M43" si="164">SUM(M44,M47,M49,M58)</f>
        <v>14.201695091886638</v>
      </c>
      <c r="N43" s="168">
        <f t="shared" ref="N43" si="165">SUM(N44,N47,N49,N58)</f>
        <v>0</v>
      </c>
      <c r="O43" s="168">
        <f t="shared" ref="O43" si="166">SUM(O44,O47,O49,O58)</f>
        <v>0</v>
      </c>
      <c r="P43" s="168">
        <f t="shared" ref="P43" si="167">SUM(P44,P47,P49,P58)</f>
        <v>0</v>
      </c>
      <c r="Q43" s="168">
        <f t="shared" ref="Q43" si="16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9.6956995626193656</v>
      </c>
      <c r="D44" s="157">
        <f t="shared" si="169"/>
        <v>1.0160865072558638</v>
      </c>
      <c r="E44" s="157">
        <f t="shared" si="169"/>
        <v>0</v>
      </c>
      <c r="F44" s="157">
        <f t="shared" si="169"/>
        <v>0</v>
      </c>
      <c r="G44" s="157">
        <f t="shared" si="169"/>
        <v>6.7300022205189123</v>
      </c>
      <c r="H44" s="157">
        <f t="shared" si="169"/>
        <v>5.8051796268882683</v>
      </c>
      <c r="I44" s="157">
        <f t="shared" si="169"/>
        <v>10.65401439987458</v>
      </c>
      <c r="J44" s="157">
        <f t="shared" si="169"/>
        <v>11.487799410479164</v>
      </c>
      <c r="K44" s="157">
        <f t="shared" si="169"/>
        <v>11.204023606523126</v>
      </c>
      <c r="L44" s="157">
        <f t="shared" si="169"/>
        <v>15.025522419931534</v>
      </c>
      <c r="M44" s="157">
        <f t="shared" si="169"/>
        <v>12.824382016354015</v>
      </c>
      <c r="N44" s="157">
        <f t="shared" si="169"/>
        <v>0</v>
      </c>
      <c r="O44" s="157">
        <f t="shared" si="169"/>
        <v>0</v>
      </c>
      <c r="P44" s="157">
        <f t="shared" si="169"/>
        <v>0</v>
      </c>
      <c r="Q44" s="157">
        <f t="shared" si="169"/>
        <v>0</v>
      </c>
    </row>
    <row r="45" spans="1:17" ht="12" customHeight="1" x14ac:dyDescent="0.25">
      <c r="A45" s="23" t="s">
        <v>166</v>
      </c>
      <c r="B45" s="156"/>
      <c r="C45" s="156">
        <v>9.6956995626193656</v>
      </c>
      <c r="D45" s="156">
        <v>1.0160865072558638</v>
      </c>
      <c r="E45" s="156">
        <v>0</v>
      </c>
      <c r="F45" s="156">
        <v>0</v>
      </c>
      <c r="G45" s="156">
        <v>6.7300022205189123</v>
      </c>
      <c r="H45" s="156">
        <v>5.8051796268882683</v>
      </c>
      <c r="I45" s="156">
        <v>10.65401439987458</v>
      </c>
      <c r="J45" s="156">
        <v>11.487799410479164</v>
      </c>
      <c r="K45" s="156">
        <v>11.204023606523126</v>
      </c>
      <c r="L45" s="156">
        <v>15.025522419931534</v>
      </c>
      <c r="M45" s="156">
        <v>12.824382016354015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0.61683873314507343</v>
      </c>
      <c r="D49" s="157">
        <f t="shared" ref="D49" si="172">SUM(D50:D51,D54:D55)</f>
        <v>0.47000811094844097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0.69611189301093579</v>
      </c>
      <c r="H49" s="157">
        <f t="shared" ref="H49" si="176">SUM(H50:H51,H54:H55)</f>
        <v>1.4606910268004454</v>
      </c>
      <c r="I49" s="157">
        <f t="shared" ref="I49" si="177">SUM(I50:I51,I54:I55)</f>
        <v>3.1411171922178207</v>
      </c>
      <c r="J49" s="157">
        <f t="shared" ref="J49" si="178">SUM(J50:J51,J54:J55)</f>
        <v>2.9697138731245856</v>
      </c>
      <c r="K49" s="157">
        <f t="shared" ref="K49" si="179">SUM(K50:K51,K54:K55)</f>
        <v>5.3511044396157423</v>
      </c>
      <c r="L49" s="157">
        <f t="shared" ref="L49" si="180">SUM(L50:L51,L54:L55)</f>
        <v>4.5187793575233037</v>
      </c>
      <c r="M49" s="157">
        <f t="shared" ref="M49" si="181">SUM(M50:M51,M54:M55)</f>
        <v>1.3773130755326233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0.59136074204306366</v>
      </c>
      <c r="D50" s="132">
        <v>0.44908590404713378</v>
      </c>
      <c r="E50" s="132">
        <v>0</v>
      </c>
      <c r="F50" s="132">
        <v>0</v>
      </c>
      <c r="G50" s="132">
        <v>0.62032938420545802</v>
      </c>
      <c r="H50" s="132">
        <v>1.2753193419757072</v>
      </c>
      <c r="I50" s="132">
        <v>2.6590294931168135</v>
      </c>
      <c r="J50" s="132">
        <v>2.1771058821078793</v>
      </c>
      <c r="K50" s="132">
        <v>4.418232806889308</v>
      </c>
      <c r="L50" s="132">
        <v>1.3779240265861856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2.5477991102009805E-2</v>
      </c>
      <c r="D51" s="132">
        <f t="shared" ref="D51" si="187">SUM(D52:D53)</f>
        <v>2.092220690130717E-2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7.5782508805477752E-2</v>
      </c>
      <c r="H51" s="132">
        <f t="shared" ref="H51" si="191">SUM(H52:H53)</f>
        <v>0.18537168482473818</v>
      </c>
      <c r="I51" s="132">
        <f t="shared" ref="I51" si="192">SUM(I52:I53)</f>
        <v>0.48208769910100746</v>
      </c>
      <c r="J51" s="132">
        <f t="shared" ref="J51" si="193">SUM(J52:J53)</f>
        <v>0.7926079910167062</v>
      </c>
      <c r="K51" s="132">
        <f t="shared" ref="K51" si="194">SUM(K52:K53)</f>
        <v>0.93287163272643425</v>
      </c>
      <c r="L51" s="132">
        <f t="shared" ref="L51" si="195">SUM(L52:L53)</f>
        <v>3.1408553309371179</v>
      </c>
      <c r="M51" s="132">
        <f t="shared" ref="M51" si="196">SUM(M52:M53)</f>
        <v>1.3773130755326233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2.5477991102009805E-2</v>
      </c>
      <c r="D52" s="165">
        <v>2.092220690130717E-2</v>
      </c>
      <c r="E52" s="165">
        <v>0</v>
      </c>
      <c r="F52" s="165">
        <v>0</v>
      </c>
      <c r="G52" s="165">
        <v>7.5782508805477752E-2</v>
      </c>
      <c r="H52" s="165">
        <v>0.18537168482473818</v>
      </c>
      <c r="I52" s="165">
        <v>0.48208769910100746</v>
      </c>
      <c r="J52" s="165">
        <v>0.7926079910167062</v>
      </c>
      <c r="K52" s="165">
        <v>0.93287163272643425</v>
      </c>
      <c r="L52" s="165">
        <v>3.1408553309371179</v>
      </c>
      <c r="M52" s="165">
        <v>1.3773130755326233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22.240478511234279</v>
      </c>
      <c r="D62" s="168">
        <f t="shared" ref="D62" si="232">SUM(D63,D66,D68,D77)</f>
        <v>25.582011205559105</v>
      </c>
      <c r="E62" s="168">
        <f t="shared" ref="E62" si="233">SUM(E63,E66,E68,E77)</f>
        <v>13.612485142175856</v>
      </c>
      <c r="F62" s="168">
        <f t="shared" ref="F62" si="234">SUM(F63,F66,F68,F77)</f>
        <v>20.677440179407853</v>
      </c>
      <c r="G62" s="168">
        <f t="shared" ref="G62" si="235">SUM(G63,G66,G68,G77)</f>
        <v>18.55230563037307</v>
      </c>
      <c r="H62" s="168">
        <f t="shared" ref="H62" si="236">SUM(H63,H66,H68,H77)</f>
        <v>10.418982204274792</v>
      </c>
      <c r="I62" s="168">
        <f t="shared" ref="I62" si="237">SUM(I63,I66,I68,I77)</f>
        <v>17.474872703814533</v>
      </c>
      <c r="J62" s="168">
        <f t="shared" ref="J62" si="238">SUM(J63,J66,J68,J77)</f>
        <v>6.5686714652071378</v>
      </c>
      <c r="K62" s="168">
        <f t="shared" ref="K62" si="239">SUM(K63,K66,K68,K77)</f>
        <v>37.132125279036003</v>
      </c>
      <c r="L62" s="168">
        <f t="shared" ref="L62" si="240">SUM(L63,L66,L68,L77)</f>
        <v>35.199918599232134</v>
      </c>
      <c r="M62" s="168">
        <f t="shared" ref="M62" si="241">SUM(M63,M66,M68,M77)</f>
        <v>7.7680591029636172</v>
      </c>
      <c r="N62" s="168">
        <f t="shared" ref="N62" si="242">SUM(N63,N66,N68,N77)</f>
        <v>10.085103834815307</v>
      </c>
      <c r="O62" s="168">
        <f t="shared" ref="O62" si="243">SUM(O63,O66,O68,O77)</f>
        <v>6.6784068170689466</v>
      </c>
      <c r="P62" s="168">
        <f t="shared" ref="P62" si="244">SUM(P63,P66,P68,P77)</f>
        <v>23.868639100335976</v>
      </c>
      <c r="Q62" s="168">
        <f t="shared" ref="Q62" si="245">SUM(Q63,Q66,Q68,Q77)</f>
        <v>4.4173019581222048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11.439720249229943</v>
      </c>
      <c r="D63" s="157">
        <f t="shared" si="246"/>
        <v>13.286018528981659</v>
      </c>
      <c r="E63" s="157">
        <f t="shared" si="246"/>
        <v>6.096100956335575</v>
      </c>
      <c r="F63" s="157">
        <f t="shared" si="246"/>
        <v>8.8798500953763213</v>
      </c>
      <c r="G63" s="157">
        <f t="shared" si="246"/>
        <v>7.4598869589911896</v>
      </c>
      <c r="H63" s="157">
        <f t="shared" si="246"/>
        <v>3.5696889918593824</v>
      </c>
      <c r="I63" s="157">
        <f t="shared" si="246"/>
        <v>8.0145821303221965</v>
      </c>
      <c r="J63" s="157">
        <f t="shared" si="246"/>
        <v>2.4914399754312626</v>
      </c>
      <c r="K63" s="157">
        <f t="shared" si="246"/>
        <v>18.972957318140587</v>
      </c>
      <c r="L63" s="157">
        <f t="shared" si="246"/>
        <v>9.2171395215259615</v>
      </c>
      <c r="M63" s="157">
        <f t="shared" si="246"/>
        <v>2.0658710455350664</v>
      </c>
      <c r="N63" s="157">
        <f t="shared" si="246"/>
        <v>2.8175209391681073</v>
      </c>
      <c r="O63" s="157">
        <f t="shared" si="246"/>
        <v>2.1055130395698951</v>
      </c>
      <c r="P63" s="157">
        <f t="shared" si="246"/>
        <v>10.41336213808361</v>
      </c>
      <c r="Q63" s="157">
        <f t="shared" si="246"/>
        <v>1.4380366541559519</v>
      </c>
    </row>
    <row r="64" spans="1:17" ht="12" customHeight="1" x14ac:dyDescent="0.25">
      <c r="A64" s="23" t="s">
        <v>161</v>
      </c>
      <c r="B64" s="156"/>
      <c r="C64" s="156">
        <v>11.439720249229943</v>
      </c>
      <c r="D64" s="156">
        <v>13.286018528981659</v>
      </c>
      <c r="E64" s="156">
        <v>6.096100956335575</v>
      </c>
      <c r="F64" s="156">
        <v>8.8798500953763213</v>
      </c>
      <c r="G64" s="156">
        <v>7.4598869589911896</v>
      </c>
      <c r="H64" s="156">
        <v>3.5696889918593824</v>
      </c>
      <c r="I64" s="156">
        <v>8.0145821303221965</v>
      </c>
      <c r="J64" s="156">
        <v>2.4914399754312626</v>
      </c>
      <c r="K64" s="156">
        <v>18.972957318140587</v>
      </c>
      <c r="L64" s="156">
        <v>9.2171395215259615</v>
      </c>
      <c r="M64" s="156">
        <v>2.0658710455350664</v>
      </c>
      <c r="N64" s="156">
        <v>2.8175209391681073</v>
      </c>
      <c r="O64" s="156">
        <v>2.1055130395698951</v>
      </c>
      <c r="P64" s="156">
        <v>10.41336213808361</v>
      </c>
      <c r="Q64" s="156">
        <v>1.4380366541559519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3.5682169922592943</v>
      </c>
      <c r="D68" s="157">
        <f t="shared" ref="D68" si="249">SUM(D69:D70,D73:D74)</f>
        <v>4.0326437943421984</v>
      </c>
      <c r="E68" s="157">
        <f t="shared" ref="E68" si="250">SUM(E69:E70,E73:E74)</f>
        <v>2.1177882942925708</v>
      </c>
      <c r="F68" s="157">
        <f t="shared" ref="F68" si="251">SUM(F69:F70,F73:F74)</f>
        <v>2.705609314087249</v>
      </c>
      <c r="G68" s="157">
        <f t="shared" ref="G68" si="252">SUM(G69:G70,G73:G74)</f>
        <v>3.9824472231384784</v>
      </c>
      <c r="H68" s="157">
        <f t="shared" ref="H68" si="253">SUM(H69:H70,H73:H74)</f>
        <v>1.7167274903219265</v>
      </c>
      <c r="I68" s="157">
        <f t="shared" ref="I68" si="254">SUM(I69:I70,I73:I74)</f>
        <v>2.4655469708156441</v>
      </c>
      <c r="J68" s="157">
        <f t="shared" ref="J68" si="255">SUM(J69:J70,J73:J74)</f>
        <v>0.6136738586846886</v>
      </c>
      <c r="K68" s="157">
        <f t="shared" ref="K68" si="256">SUM(K69:K70,K73:K74)</f>
        <v>2.4069122188680798</v>
      </c>
      <c r="L68" s="157">
        <f t="shared" ref="L68" si="257">SUM(L69:L70,L73:L74)</f>
        <v>3.509750253905676</v>
      </c>
      <c r="M68" s="157">
        <f t="shared" ref="M68" si="258">SUM(M69:M70,M73:M74)</f>
        <v>0.34268824470766729</v>
      </c>
      <c r="N68" s="157">
        <f t="shared" ref="N68" si="259">SUM(N69:N70,N73:N74)</f>
        <v>1.2530050650111602</v>
      </c>
      <c r="O68" s="157">
        <f t="shared" ref="O68" si="260">SUM(O69:O70,O73:O74)</f>
        <v>0.84175626751072286</v>
      </c>
      <c r="P68" s="157">
        <f t="shared" ref="P68" si="261">SUM(P69:P70,P73:P74)</f>
        <v>2.547158471722506</v>
      </c>
      <c r="Q68" s="157">
        <f t="shared" ref="Q68" si="262">SUM(Q69:Q70,Q73:Q74)</f>
        <v>0.53788000887058651</v>
      </c>
    </row>
    <row r="69" spans="1:17" ht="12" customHeight="1" x14ac:dyDescent="0.25">
      <c r="A69" s="167" t="s">
        <v>160</v>
      </c>
      <c r="B69" s="132"/>
      <c r="C69" s="132">
        <v>3.2707711172036933</v>
      </c>
      <c r="D69" s="132">
        <v>3.6528722830380311</v>
      </c>
      <c r="E69" s="132">
        <v>1.9833043511241704</v>
      </c>
      <c r="F69" s="132">
        <v>2.4764738311630858</v>
      </c>
      <c r="G69" s="132">
        <v>3.4593873223561795</v>
      </c>
      <c r="H69" s="132">
        <v>1.4771173355537781</v>
      </c>
      <c r="I69" s="132">
        <v>2.0001760730621845</v>
      </c>
      <c r="J69" s="132">
        <v>0</v>
      </c>
      <c r="K69" s="132">
        <v>1.6160695446037774</v>
      </c>
      <c r="L69" s="132">
        <v>0</v>
      </c>
      <c r="M69" s="132">
        <v>0</v>
      </c>
      <c r="N69" s="132">
        <v>0</v>
      </c>
      <c r="O69" s="132">
        <v>0</v>
      </c>
      <c r="P69" s="132">
        <v>0.45637417967335303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0.29744587505560094</v>
      </c>
      <c r="D70" s="132">
        <f t="shared" ref="D70" si="264">SUM(D71:D72)</f>
        <v>0.37977151130416764</v>
      </c>
      <c r="E70" s="132">
        <f t="shared" ref="E70" si="265">SUM(E71:E72)</f>
        <v>0.13448394316840045</v>
      </c>
      <c r="F70" s="132">
        <f t="shared" ref="F70" si="266">SUM(F71:F72)</f>
        <v>0.22913548292416325</v>
      </c>
      <c r="G70" s="132">
        <f t="shared" ref="G70" si="267">SUM(G71:G72)</f>
        <v>0.5230599007822988</v>
      </c>
      <c r="H70" s="132">
        <f t="shared" ref="H70" si="268">SUM(H71:H72)</f>
        <v>0.23961015476814837</v>
      </c>
      <c r="I70" s="132">
        <f t="shared" ref="I70" si="269">SUM(I71:I72)</f>
        <v>0.46537089775345947</v>
      </c>
      <c r="J70" s="132">
        <f t="shared" ref="J70" si="270">SUM(J71:J72)</f>
        <v>0.6136738586846886</v>
      </c>
      <c r="K70" s="132">
        <f t="shared" ref="K70" si="271">SUM(K71:K72)</f>
        <v>0.79084267426430244</v>
      </c>
      <c r="L70" s="132">
        <f t="shared" ref="L70" si="272">SUM(L71:L72)</f>
        <v>3.509750253905676</v>
      </c>
      <c r="M70" s="132">
        <f t="shared" ref="M70" si="273">SUM(M71:M72)</f>
        <v>0.34268824470766729</v>
      </c>
      <c r="N70" s="132">
        <f t="shared" ref="N70" si="274">SUM(N71:N72)</f>
        <v>1.2530050650111602</v>
      </c>
      <c r="O70" s="132">
        <f t="shared" ref="O70" si="275">SUM(O71:O72)</f>
        <v>0.84175626751072286</v>
      </c>
      <c r="P70" s="132">
        <f t="shared" ref="P70" si="276">SUM(P71:P72)</f>
        <v>2.0907842920491531</v>
      </c>
      <c r="Q70" s="132">
        <f t="shared" ref="Q70" si="277">SUM(Q71:Q72)</f>
        <v>0.53788000887058651</v>
      </c>
    </row>
    <row r="71" spans="1:17" ht="12" customHeight="1" x14ac:dyDescent="0.25">
      <c r="A71" s="166" t="s">
        <v>109</v>
      </c>
      <c r="B71" s="165"/>
      <c r="C71" s="165">
        <v>0.29744587505560094</v>
      </c>
      <c r="D71" s="165">
        <v>0.37977151130416764</v>
      </c>
      <c r="E71" s="165">
        <v>0.13448394316840045</v>
      </c>
      <c r="F71" s="165">
        <v>0.22913548292416325</v>
      </c>
      <c r="G71" s="165">
        <v>0.5230599007822988</v>
      </c>
      <c r="H71" s="165">
        <v>0.23961015476814837</v>
      </c>
      <c r="I71" s="165">
        <v>0.46537089775345947</v>
      </c>
      <c r="J71" s="165">
        <v>0.6136738586846886</v>
      </c>
      <c r="K71" s="165">
        <v>0.79084267426430244</v>
      </c>
      <c r="L71" s="165">
        <v>3.509750253905676</v>
      </c>
      <c r="M71" s="165">
        <v>0.34268824470766729</v>
      </c>
      <c r="N71" s="165">
        <v>1.2530050650111602</v>
      </c>
      <c r="O71" s="165">
        <v>0.84175626751072286</v>
      </c>
      <c r="P71" s="165">
        <v>2.0907842920491531</v>
      </c>
      <c r="Q71" s="165">
        <v>0.53788000887058651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7.2325412697450417</v>
      </c>
      <c r="D77" s="157">
        <f t="shared" ref="D77" si="294">SUM(D78:D79)</f>
        <v>8.263348882235249</v>
      </c>
      <c r="E77" s="157">
        <f t="shared" ref="E77" si="295">SUM(E78:E79)</f>
        <v>5.3985958915477115</v>
      </c>
      <c r="F77" s="157">
        <f t="shared" ref="F77" si="296">SUM(F78:F79)</f>
        <v>9.0919807699442838</v>
      </c>
      <c r="G77" s="157">
        <f t="shared" ref="G77" si="297">SUM(G78:G79)</f>
        <v>7.1099714482434022</v>
      </c>
      <c r="H77" s="157">
        <f t="shared" ref="H77" si="298">SUM(H78:H79)</f>
        <v>5.1325657220934833</v>
      </c>
      <c r="I77" s="157">
        <f t="shared" ref="I77" si="299">SUM(I78:I79)</f>
        <v>6.9947436026766905</v>
      </c>
      <c r="J77" s="157">
        <f t="shared" ref="J77" si="300">SUM(J78:J79)</f>
        <v>3.4635576310911866</v>
      </c>
      <c r="K77" s="157">
        <f t="shared" ref="K77" si="301">SUM(K78:K79)</f>
        <v>15.752255742027337</v>
      </c>
      <c r="L77" s="157">
        <f t="shared" ref="L77" si="302">SUM(L78:L79)</f>
        <v>22.473028823800497</v>
      </c>
      <c r="M77" s="157">
        <f t="shared" ref="M77" si="303">SUM(M78:M79)</f>
        <v>5.359499812720883</v>
      </c>
      <c r="N77" s="157">
        <f t="shared" ref="N77" si="304">SUM(N78:N79)</f>
        <v>6.0145778306360382</v>
      </c>
      <c r="O77" s="157">
        <f t="shared" ref="O77" si="305">SUM(O78:O79)</f>
        <v>3.7311375099883279</v>
      </c>
      <c r="P77" s="157">
        <f t="shared" ref="P77" si="306">SUM(P78:P79)</f>
        <v>10.908118490529858</v>
      </c>
      <c r="Q77" s="157">
        <f t="shared" ref="Q77" si="307">SUM(Q78:Q79)</f>
        <v>2.4413852950956665</v>
      </c>
    </row>
    <row r="78" spans="1:17" ht="12" customHeight="1" x14ac:dyDescent="0.25">
      <c r="A78" s="23" t="s">
        <v>109</v>
      </c>
      <c r="B78" s="156"/>
      <c r="C78" s="156">
        <v>7.2325412697450417</v>
      </c>
      <c r="D78" s="156">
        <v>8.263348882235249</v>
      </c>
      <c r="E78" s="156">
        <v>5.3985958915477115</v>
      </c>
      <c r="F78" s="156">
        <v>9.0919807699442838</v>
      </c>
      <c r="G78" s="156">
        <v>7.1099714482434022</v>
      </c>
      <c r="H78" s="156">
        <v>5.1325657220934833</v>
      </c>
      <c r="I78" s="156">
        <v>6.9947436026766905</v>
      </c>
      <c r="J78" s="156">
        <v>3.4635576310911866</v>
      </c>
      <c r="K78" s="156">
        <v>15.752255742027337</v>
      </c>
      <c r="L78" s="156">
        <v>22.473028823800497</v>
      </c>
      <c r="M78" s="156">
        <v>5.359499812720883</v>
      </c>
      <c r="N78" s="156">
        <v>6.0145778306360382</v>
      </c>
      <c r="O78" s="156">
        <v>3.7311375099883279</v>
      </c>
      <c r="P78" s="156">
        <v>10.908118490529858</v>
      </c>
      <c r="Q78" s="156">
        <v>2.4413852950956665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</v>
      </c>
      <c r="I81" s="168">
        <f t="shared" ref="I81" si="314">SUM(I82,I85,I87,I100)</f>
        <v>0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</v>
      </c>
      <c r="I87" s="157">
        <f t="shared" ref="I87" si="331">SUM(I88:I89,I92:I93,I96:I97)</f>
        <v>0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0</v>
      </c>
      <c r="D5" s="156">
        <f>IF(RES_hhdet_in_fec!D5=0,0,RES_hhdet_in_fec!D5/0.086*1000000/RES_hhdet_in_new!D5)</f>
        <v>0</v>
      </c>
      <c r="E5" s="156">
        <f>IF(RES_hhdet_in_fec!E5=0,0,RES_hhdet_in_fec!E5/0.086*1000000/RES_hhdet_in_new!E5)</f>
        <v>0</v>
      </c>
      <c r="F5" s="156">
        <f>IF(RES_hhdet_in_fec!F5=0,0,RES_hhdet_in_fec!F5/0.086*1000000/RES_hhdet_in_new!F5)</f>
        <v>0</v>
      </c>
      <c r="G5" s="156">
        <f>IF(RES_hhdet_in_fec!G5=0,0,RES_hhdet_in_fec!G5/0.086*1000000/RES_hhdet_in_new!G5)</f>
        <v>0</v>
      </c>
      <c r="H5" s="156">
        <f>IF(RES_hhdet_in_fec!H5=0,0,RES_hhdet_in_fec!H5/0.086*1000000/RES_hhdet_in_new!H5)</f>
        <v>0</v>
      </c>
      <c r="I5" s="156">
        <f>IF(RES_hhdet_in_fec!I5=0,0,RES_hhdet_in_fec!I5/0.086*1000000/RES_hhdet_in_new!I5)</f>
        <v>0</v>
      </c>
      <c r="J5" s="156">
        <f>IF(RES_hhdet_in_fec!J5=0,0,RES_hhdet_in_fec!J5/0.086*1000000/RES_hhdet_in_new!J5)</f>
        <v>0</v>
      </c>
      <c r="K5" s="156">
        <f>IF(RES_hhdet_in_fec!K5=0,0,RES_hhdet_in_fec!K5/0.086*1000000/RES_hhdet_in_new!K5)</f>
        <v>0</v>
      </c>
      <c r="L5" s="156">
        <f>IF(RES_hhdet_in_fec!L5=0,0,RES_hhdet_in_fec!L5/0.086*1000000/RES_hhdet_in_new!L5)</f>
        <v>0</v>
      </c>
      <c r="M5" s="156">
        <f>IF(RES_hhdet_in_fec!M5=0,0,RES_hhdet_in_fec!M5/0.086*1000000/RES_hhdet_in_new!M5)</f>
        <v>0</v>
      </c>
      <c r="N5" s="156">
        <f>IF(RES_hhdet_in_fec!N5=0,0,RES_hhdet_in_fec!N5/0.086*1000000/RES_hhdet_in_new!N5)</f>
        <v>0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0</v>
      </c>
      <c r="D6" s="156">
        <f>IF(RES_hhdet_in_fec!D6=0,0,RES_hhdet_in_fec!D6/0.086*1000000/RES_hhdet_in_new!D5)</f>
        <v>0</v>
      </c>
      <c r="E6" s="156">
        <f>IF(RES_hhdet_in_fec!E6=0,0,RES_hhdet_in_fec!E6/0.086*1000000/RES_hhdet_in_new!E5)</f>
        <v>0</v>
      </c>
      <c r="F6" s="156">
        <f>IF(RES_hhdet_in_fec!F6=0,0,RES_hhdet_in_fec!F6/0.086*1000000/RES_hhdet_in_new!F5)</f>
        <v>0</v>
      </c>
      <c r="G6" s="156">
        <f>IF(RES_hhdet_in_fec!G6=0,0,RES_hhdet_in_fec!G6/0.086*1000000/RES_hhdet_in_new!G5)</f>
        <v>0</v>
      </c>
      <c r="H6" s="156">
        <f>IF(RES_hhdet_in_fec!H6=0,0,RES_hhdet_in_fec!H6/0.086*1000000/RES_hhdet_in_new!H5)</f>
        <v>0</v>
      </c>
      <c r="I6" s="156">
        <f>IF(RES_hhdet_in_fec!I6=0,0,RES_hhdet_in_fec!I6/0.086*1000000/RES_hhdet_in_new!I5)</f>
        <v>0</v>
      </c>
      <c r="J6" s="156">
        <f>IF(RES_hhdet_in_fec!J6=0,0,RES_hhdet_in_fec!J6/0.086*1000000/RES_hhdet_in_new!J5)</f>
        <v>0</v>
      </c>
      <c r="K6" s="156">
        <f>IF(RES_hhdet_in_fec!K6=0,0,RES_hhdet_in_fec!K6/0.086*1000000/RES_hhdet_in_new!K5)</f>
        <v>0</v>
      </c>
      <c r="L6" s="156">
        <f>IF(RES_hhdet_in_fec!L6=0,0,RES_hhdet_in_fec!L6/0.086*1000000/RES_hhdet_in_new!L5)</f>
        <v>0</v>
      </c>
      <c r="M6" s="156">
        <f>IF(RES_hhdet_in_fec!M6=0,0,RES_hhdet_in_fec!M6/0.086*1000000/RES_hhdet_in_new!M5)</f>
        <v>0</v>
      </c>
      <c r="N6" s="156">
        <f>IF(RES_hhdet_in_fec!N6=0,0,RES_hhdet_in_fec!N6/0.086*1000000/RES_hhdet_in_new!N5)</f>
        <v>0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0</v>
      </c>
      <c r="E8" s="156">
        <f>IF(RES_hhdet_in_fec!E8=0,0,RES_hhdet_in_fec!E8/0.086*1000000/RES_hhdet_in_new!E8)</f>
        <v>0</v>
      </c>
      <c r="F8" s="156">
        <f>IF(RES_hhdet_in_fec!F8=0,0,RES_hhdet_in_fec!F8/0.086*1000000/RES_hhdet_in_new!F8)</f>
        <v>0</v>
      </c>
      <c r="G8" s="156">
        <f>IF(RES_hhdet_in_fec!G8=0,0,RES_hhdet_in_fec!G8/0.086*1000000/RES_hhdet_in_new!G8)</f>
        <v>0</v>
      </c>
      <c r="H8" s="156">
        <f>IF(RES_hhdet_in_fec!H8=0,0,RES_hhdet_in_fec!H8/0.086*1000000/RES_hhdet_in_new!H8)</f>
        <v>0</v>
      </c>
      <c r="I8" s="156">
        <f>IF(RES_hhdet_in_fec!I8=0,0,RES_hhdet_in_fec!I8/0.086*1000000/RES_hhdet_in_new!I8)</f>
        <v>0</v>
      </c>
      <c r="J8" s="156">
        <f>IF(RES_hhdet_in_fec!J8=0,0,RES_hhdet_in_fec!J8/0.086*1000000/RES_hhdet_in_new!J8)</f>
        <v>0</v>
      </c>
      <c r="K8" s="156">
        <f>IF(RES_hhdet_in_fec!K8=0,0,RES_hhdet_in_fec!K8/0.086*1000000/RES_hhdet_in_new!K8)</f>
        <v>0</v>
      </c>
      <c r="L8" s="156">
        <f>IF(RES_hhdet_in_fec!L8=0,0,RES_hhdet_in_fec!L8/0.086*1000000/RES_hhdet_in_new!L8)</f>
        <v>0</v>
      </c>
      <c r="M8" s="156">
        <f>IF(RES_hhdet_in_fec!M8=0,0,RES_hhdet_in_fec!M8/0.086*1000000/RES_hhdet_in_new!M8)</f>
        <v>0</v>
      </c>
      <c r="N8" s="156">
        <f>IF(RES_hhdet_in_fec!N8=0,0,RES_hhdet_in_fec!N8/0.086*1000000/RES_hhdet_in_new!N8)</f>
        <v>0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0</v>
      </c>
      <c r="D9" s="157">
        <f>IF(SUM(RES_hhdet_in_fec!D10:D12,RES_hhdet_in_fec!D15:D16)=0,0,SUM(RES_hhdet_in_fec!D10:D12,RES_hhdet_in_fec!D15:D16)/0.086*1000000/SUM(RES_hhdet_in_new!D10:D12,RES_hhdet_in_new!D15:D16))</f>
        <v>0</v>
      </c>
      <c r="E9" s="157">
        <f>IF(SUM(RES_hhdet_in_fec!E10:E12,RES_hhdet_in_fec!E15:E16)=0,0,SUM(RES_hhdet_in_fec!E10:E12,RES_hhdet_in_fec!E15:E16)/0.086*1000000/SUM(RES_hhdet_in_new!E10:E12,RES_hhdet_in_new!E15:E16))</f>
        <v>0</v>
      </c>
      <c r="F9" s="157">
        <f>IF(SUM(RES_hhdet_in_fec!F10:F12,RES_hhdet_in_fec!F15:F16)=0,0,SUM(RES_hhdet_in_fec!F10:F12,RES_hhdet_in_fec!F15:F16)/0.086*1000000/SUM(RES_hhdet_in_new!F10:F12,RES_hhdet_in_new!F15:F16))</f>
        <v>0</v>
      </c>
      <c r="G9" s="157">
        <f>IF(SUM(RES_hhdet_in_fec!G10:G12,RES_hhdet_in_fec!G15:G16)=0,0,SUM(RES_hhdet_in_fec!G10:G12,RES_hhdet_in_fec!G15:G16)/0.086*1000000/SUM(RES_hhdet_in_new!G10:G12,RES_hhdet_in_new!G15:G16))</f>
        <v>0</v>
      </c>
      <c r="H9" s="157">
        <f>IF(SUM(RES_hhdet_in_fec!H10:H12,RES_hhdet_in_fec!H15:H16)=0,0,SUM(RES_hhdet_in_fec!H10:H12,RES_hhdet_in_fec!H15:H16)/0.086*1000000/SUM(RES_hhdet_in_new!H10:H12,RES_hhdet_in_new!H15:H16))</f>
        <v>0</v>
      </c>
      <c r="I9" s="157">
        <f>IF(SUM(RES_hhdet_in_fec!I10:I12,RES_hhdet_in_fec!I15:I16)=0,0,SUM(RES_hhdet_in_fec!I10:I12,RES_hhdet_in_fec!I15:I16)/0.086*1000000/SUM(RES_hhdet_in_new!I10:I12,RES_hhdet_in_new!I15:I16))</f>
        <v>0</v>
      </c>
      <c r="J9" s="157">
        <f>IF(SUM(RES_hhdet_in_fec!J10:J12,RES_hhdet_in_fec!J15:J16)=0,0,SUM(RES_hhdet_in_fec!J10:J12,RES_hhdet_in_fec!J15:J16)/0.086*1000000/SUM(RES_hhdet_in_new!J10:J12,RES_hhdet_in_new!J15:J16))</f>
        <v>0</v>
      </c>
      <c r="K9" s="157">
        <f>IF(SUM(RES_hhdet_in_fec!K10:K12,RES_hhdet_in_fec!K15:K16)=0,0,SUM(RES_hhdet_in_fec!K10:K12,RES_hhdet_in_fec!K15:K16)/0.086*1000000/SUM(RES_hhdet_in_new!K10:K12,RES_hhdet_in_new!K15:K16))</f>
        <v>0</v>
      </c>
      <c r="L9" s="157">
        <f>IF(SUM(RES_hhdet_in_fec!L10:L12,RES_hhdet_in_fec!L15:L16)=0,0,SUM(RES_hhdet_in_fec!L10:L12,RES_hhdet_in_fec!L15:L16)/0.086*1000000/SUM(RES_hhdet_in_new!L10:L12,RES_hhdet_in_new!L15:L16))</f>
        <v>0</v>
      </c>
      <c r="M9" s="157">
        <f>IF(SUM(RES_hhdet_in_fec!M10:M12,RES_hhdet_in_fec!M15:M16)=0,0,SUM(RES_hhdet_in_fec!M10:M12,RES_hhdet_in_fec!M15:M16)/0.086*1000000/SUM(RES_hhdet_in_new!M10:M12,RES_hhdet_in_new!M15:M16))</f>
        <v>0</v>
      </c>
      <c r="N9" s="157">
        <f>IF(SUM(RES_hhdet_in_fec!N10:N12,RES_hhdet_in_fec!N15:N16)=0,0,SUM(RES_hhdet_in_fec!N10:N12,RES_hhdet_in_fec!N15:N16)/0.086*1000000/SUM(RES_hhdet_in_new!N10:N12,RES_hhdet_in_new!N15:N16))</f>
        <v>0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0</v>
      </c>
      <c r="D10" s="132">
        <f>IF(RES_hhdet_in_fec!D10=0,0,RES_hhdet_in_fec!D10/0.086*1000000/RES_hhdet_in_new!D10)</f>
        <v>0</v>
      </c>
      <c r="E10" s="132">
        <f>IF(RES_hhdet_in_fec!E10=0,0,RES_hhdet_in_fec!E10/0.086*1000000/RES_hhdet_in_new!E10)</f>
        <v>0</v>
      </c>
      <c r="F10" s="132">
        <f>IF(RES_hhdet_in_fec!F10=0,0,RES_hhdet_in_fec!F10/0.086*1000000/RES_hhdet_in_new!F10)</f>
        <v>0</v>
      </c>
      <c r="G10" s="132">
        <f>IF(RES_hhdet_in_fec!G10=0,0,RES_hhdet_in_fec!G10/0.086*1000000/RES_hhdet_in_new!G10)</f>
        <v>0</v>
      </c>
      <c r="H10" s="132">
        <f>IF(RES_hhdet_in_fec!H10=0,0,RES_hhdet_in_fec!H10/0.086*1000000/RES_hhdet_in_new!H10)</f>
        <v>0</v>
      </c>
      <c r="I10" s="132">
        <f>IF(RES_hhdet_in_fec!I10=0,0,RES_hhdet_in_fec!I10/0.086*1000000/RES_hhdet_in_new!I10)</f>
        <v>0</v>
      </c>
      <c r="J10" s="132">
        <f>IF(RES_hhdet_in_fec!J10=0,0,RES_hhdet_in_fec!J10/0.086*1000000/RES_hhdet_in_new!J10)</f>
        <v>0</v>
      </c>
      <c r="K10" s="132">
        <f>IF(RES_hhdet_in_fec!K10=0,0,RES_hhdet_in_fec!K10/0.086*1000000/RES_hhdet_in_new!K10)</f>
        <v>0</v>
      </c>
      <c r="L10" s="132">
        <f>IF(RES_hhdet_in_fec!L10=0,0,RES_hhdet_in_fec!L10/0.086*1000000/RES_hhdet_in_new!L10)</f>
        <v>0</v>
      </c>
      <c r="M10" s="132">
        <f>IF(RES_hhdet_in_fec!M10=0,0,RES_hhdet_in_fec!M10/0.086*1000000/RES_hhdet_in_new!M10)</f>
        <v>0</v>
      </c>
      <c r="N10" s="132">
        <f>IF(RES_hhdet_in_fec!N10=0,0,RES_hhdet_in_fec!N10/0.086*1000000/RES_hhdet_in_new!N10)</f>
        <v>0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0</v>
      </c>
      <c r="D15" s="162">
        <f>IF(RES_hhdet_in_fec!D15=0,0,RES_hhdet_in_fec!D15/0.086*1000000/RES_hhdet_in_new!D15)</f>
        <v>0</v>
      </c>
      <c r="E15" s="162">
        <f>IF(RES_hhdet_in_fec!E15=0,0,RES_hhdet_in_fec!E15/0.086*1000000/RES_hhdet_in_new!E15)</f>
        <v>0</v>
      </c>
      <c r="F15" s="162">
        <f>IF(RES_hhdet_in_fec!F15=0,0,RES_hhdet_in_fec!F15/0.086*1000000/RES_hhdet_in_new!F15)</f>
        <v>0</v>
      </c>
      <c r="G15" s="162">
        <f>IF(RES_hhdet_in_fec!G15=0,0,RES_hhdet_in_fec!G15/0.086*1000000/RES_hhdet_in_new!G15)</f>
        <v>0</v>
      </c>
      <c r="H15" s="162">
        <f>IF(RES_hhdet_in_fec!H15=0,0,RES_hhdet_in_fec!H15/0.086*1000000/RES_hhdet_in_new!H15)</f>
        <v>0</v>
      </c>
      <c r="I15" s="162">
        <f>IF(RES_hhdet_in_fec!I15=0,0,RES_hhdet_in_fec!I15/0.086*1000000/RES_hhdet_in_new!I15)</f>
        <v>0</v>
      </c>
      <c r="J15" s="162">
        <f>IF(RES_hhdet_in_fec!J15=0,0,RES_hhdet_in_fec!J15/0.086*1000000/RES_hhdet_in_new!J15)</f>
        <v>0</v>
      </c>
      <c r="K15" s="162">
        <f>IF(RES_hhdet_in_fec!K15=0,0,RES_hhdet_in_fec!K15/0.086*1000000/RES_hhdet_in_new!K15)</f>
        <v>0</v>
      </c>
      <c r="L15" s="162">
        <f>IF(RES_hhdet_in_fec!L15=0,0,RES_hhdet_in_fec!L15/0.086*1000000/RES_hhdet_in_new!L15)</f>
        <v>0</v>
      </c>
      <c r="M15" s="162">
        <f>IF(RES_hhdet_in_fec!M15=0,0,RES_hhdet_in_fec!M15/0.086*1000000/RES_hhdet_in_new!M15)</f>
        <v>0</v>
      </c>
      <c r="N15" s="162">
        <f>IF(RES_hhdet_in_fec!N15=0,0,RES_hhdet_in_fec!N15/0.086*1000000/RES_hhdet_in_new!N15)</f>
        <v>0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0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0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0</v>
      </c>
      <c r="K16" s="160">
        <f>IF(RES_hhdet_in_fec!K16=0,0,RES_hhdet_in_fec!K16/0.086*1000000/RES_hhdet_in_new!K16)</f>
        <v>0</v>
      </c>
      <c r="L16" s="160">
        <f>IF(RES_hhdet_in_fec!L16=0,0,RES_hhdet_in_fec!L16/0.086*1000000/RES_hhdet_in_new!L16)</f>
        <v>0</v>
      </c>
      <c r="M16" s="160">
        <f>IF(RES_hhdet_in_fec!M16=0,0,RES_hhdet_in_fec!M16/0.086*1000000/RES_hhdet_in_new!M16)</f>
        <v>0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0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0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0</v>
      </c>
      <c r="K17" s="156">
        <f>IF(RES_hhdet_in_fec!K17=0,0,RES_hhdet_in_fec!K17/0.086*1000000/RES_hhdet_in_new!K16)</f>
        <v>0</v>
      </c>
      <c r="L17" s="156">
        <f>IF(RES_hhdet_in_fec!L17=0,0,RES_hhdet_in_fec!L17/0.086*1000000/RES_hhdet_in_new!L16)</f>
        <v>0</v>
      </c>
      <c r="M17" s="156">
        <f>IF(RES_hhdet_in_fec!M17=0,0,RES_hhdet_in_fec!M17/0.086*1000000/RES_hhdet_in_new!M16)</f>
        <v>0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0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0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0</v>
      </c>
      <c r="K18" s="156">
        <f>IF(RES_hhdet_in_fec!K18=0,0,RES_hhdet_in_fec!K18/0.086*1000000/RES_hhdet_in_new!K16)</f>
        <v>0</v>
      </c>
      <c r="L18" s="156">
        <f>IF(RES_hhdet_in_fec!L18=0,0,RES_hhdet_in_fec!L18/0.086*1000000/RES_hhdet_in_new!L16)</f>
        <v>0</v>
      </c>
      <c r="M18" s="156">
        <f>IF(RES_hhdet_in_fec!M18=0,0,RES_hhdet_in_fec!M18/0.086*1000000/RES_hhdet_in_new!M16)</f>
        <v>0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0</v>
      </c>
      <c r="D19" s="157">
        <f>IF(SUM(RES_hhdet_in_fec!D20:D22)=0,0,SUM(RES_hhdet_in_fec!D20:D22)/0.086*1000000/SUM(RES_hhdet_in_new!D20:D22))</f>
        <v>0</v>
      </c>
      <c r="E19" s="157">
        <f>IF(SUM(RES_hhdet_in_fec!E20:E22)=0,0,SUM(RES_hhdet_in_fec!E20:E22)/0.086*1000000/SUM(RES_hhdet_in_new!E20:E22))</f>
        <v>0</v>
      </c>
      <c r="F19" s="157">
        <f>IF(SUM(RES_hhdet_in_fec!F20:F22)=0,0,SUM(RES_hhdet_in_fec!F20:F22)/0.086*1000000/SUM(RES_hhdet_in_new!F20:F22))</f>
        <v>0</v>
      </c>
      <c r="G19" s="157">
        <f>IF(SUM(RES_hhdet_in_fec!G20:G22)=0,0,SUM(RES_hhdet_in_fec!G20:G22)/0.086*1000000/SUM(RES_hhdet_in_new!G20:G22))</f>
        <v>0</v>
      </c>
      <c r="H19" s="157">
        <f>IF(SUM(RES_hhdet_in_fec!H20:H22)=0,0,SUM(RES_hhdet_in_fec!H20:H22)/0.086*1000000/SUM(RES_hhdet_in_new!H20:H22))</f>
        <v>0</v>
      </c>
      <c r="I19" s="157">
        <f>IF(SUM(RES_hhdet_in_fec!I20:I22)=0,0,SUM(RES_hhdet_in_fec!I20:I22)/0.086*1000000/SUM(RES_hhdet_in_new!I20:I22))</f>
        <v>0</v>
      </c>
      <c r="J19" s="157">
        <f>IF(SUM(RES_hhdet_in_fec!J20:J22)=0,0,SUM(RES_hhdet_in_fec!J20:J22)/0.086*1000000/SUM(RES_hhdet_in_new!J20:J22))</f>
        <v>0</v>
      </c>
      <c r="K19" s="157">
        <f>IF(SUM(RES_hhdet_in_fec!K20:K22)=0,0,SUM(RES_hhdet_in_fec!K20:K22)/0.086*1000000/SUM(RES_hhdet_in_new!K20:K22))</f>
        <v>0</v>
      </c>
      <c r="L19" s="157">
        <f>IF(SUM(RES_hhdet_in_fec!L20:L22)=0,0,SUM(RES_hhdet_in_fec!L20:L22)/0.086*1000000/SUM(RES_hhdet_in_new!L20:L22))</f>
        <v>0</v>
      </c>
      <c r="M19" s="157">
        <f>IF(SUM(RES_hhdet_in_fec!M20:M22)=0,0,SUM(RES_hhdet_in_fec!M20:M22)/0.086*1000000/SUM(RES_hhdet_in_new!M20:M22))</f>
        <v>0</v>
      </c>
      <c r="N19" s="157">
        <f>IF(SUM(RES_hhdet_in_fec!N20:N22)=0,0,SUM(RES_hhdet_in_fec!N20:N22)/0.086*1000000/SUM(RES_hhdet_in_new!N20:N22))</f>
        <v>0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0</v>
      </c>
      <c r="D22" s="57">
        <f>IF(RES_hhdet_in_fec!D22=0,0,RES_hhdet_in_fec!D22/0.086*1000000/RES_hhdet_in_new!D22)</f>
        <v>0</v>
      </c>
      <c r="E22" s="57">
        <f>IF(RES_hhdet_in_fec!E22=0,0,RES_hhdet_in_fec!E22/0.086*1000000/RES_hhdet_in_new!E22)</f>
        <v>0</v>
      </c>
      <c r="F22" s="57">
        <f>IF(RES_hhdet_in_fec!F22=0,0,RES_hhdet_in_fec!F22/0.086*1000000/RES_hhdet_in_new!F22)</f>
        <v>0</v>
      </c>
      <c r="G22" s="57">
        <f>IF(RES_hhdet_in_fec!G22=0,0,RES_hhdet_in_fec!G22/0.086*1000000/RES_hhdet_in_new!G22)</f>
        <v>0</v>
      </c>
      <c r="H22" s="57">
        <f>IF(RES_hhdet_in_fec!H22=0,0,RES_hhdet_in_fec!H22/0.086*1000000/RES_hhdet_in_new!H22)</f>
        <v>0</v>
      </c>
      <c r="I22" s="57">
        <f>IF(RES_hhdet_in_fec!I22=0,0,RES_hhdet_in_fec!I22/0.086*1000000/RES_hhdet_in_new!I22)</f>
        <v>0</v>
      </c>
      <c r="J22" s="57">
        <f>IF(RES_hhdet_in_fec!J22=0,0,RES_hhdet_in_fec!J22/0.086*1000000/RES_hhdet_in_new!J22)</f>
        <v>0</v>
      </c>
      <c r="K22" s="57">
        <f>IF(RES_hhdet_in_fec!K22=0,0,RES_hhdet_in_fec!K22/0.086*1000000/RES_hhdet_in_new!K22)</f>
        <v>0</v>
      </c>
      <c r="L22" s="57">
        <f>IF(RES_hhdet_in_fec!L22=0,0,RES_hhdet_in_fec!L22/0.086*1000000/RES_hhdet_in_new!L22)</f>
        <v>0</v>
      </c>
      <c r="M22" s="57">
        <f>IF(RES_hhdet_in_fec!M22=0,0,RES_hhdet_in_fec!M22/0.086*1000000/RES_hhdet_in_new!M22)</f>
        <v>0</v>
      </c>
      <c r="N22" s="57">
        <f>IF(RES_hhdet_in_fec!N22=0,0,RES_hhdet_in_fec!N22/0.086*1000000/RES_hhdet_in_new!N22)</f>
        <v>0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8302.5553392347247</v>
      </c>
      <c r="D24" s="168">
        <f t="shared" ref="D24" si="18">SUM(D25,D28,D30,D39)</f>
        <v>8418.7565099944804</v>
      </c>
      <c r="E24" s="168">
        <f t="shared" ref="E24" si="19">SUM(E25,E28,E30,E39)</f>
        <v>8624.4632720309164</v>
      </c>
      <c r="F24" s="168">
        <f t="shared" ref="F24" si="20">SUM(F25,F28,F30,F39)</f>
        <v>8817.5004567390024</v>
      </c>
      <c r="G24" s="168">
        <f t="shared" ref="G24" si="21">SUM(G25,G28,G30,G39)</f>
        <v>8746.7596687789919</v>
      </c>
      <c r="H24" s="168">
        <f t="shared" ref="H24" si="22">SUM(H25,H28,H30,H39)</f>
        <v>8439.0028969793038</v>
      </c>
      <c r="I24" s="168">
        <f t="shared" ref="I24" si="23">SUM(I25,I28,I30,I39)</f>
        <v>8643.4449934180193</v>
      </c>
      <c r="J24" s="168">
        <f t="shared" ref="J24" si="24">SUM(J25,J28,J30,J39)</f>
        <v>8505.0965583312009</v>
      </c>
      <c r="K24" s="168">
        <f t="shared" ref="K24" si="25">SUM(K25,K28,K30,K39)</f>
        <v>8459.3122059119451</v>
      </c>
      <c r="L24" s="168">
        <f t="shared" ref="L24" si="26">SUM(L25,L28,L30,L39)</f>
        <v>7375.5951233891246</v>
      </c>
      <c r="M24" s="168">
        <f t="shared" ref="M24" si="27">SUM(M25,M28,M30,M39)</f>
        <v>7040.6957441089917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4866.7284721833976</v>
      </c>
      <c r="Q24" s="168">
        <f t="shared" ref="Q24" si="31">SUM(Q25,Q28,Q30,Q39)</f>
        <v>4903.88200206683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2427.0092727361789</v>
      </c>
      <c r="D25" s="157">
        <f t="shared" si="32"/>
        <v>2464.6040170398701</v>
      </c>
      <c r="E25" s="157">
        <f t="shared" si="32"/>
        <v>2460.8657809846713</v>
      </c>
      <c r="F25" s="157">
        <f t="shared" si="32"/>
        <v>2516.0250673070818</v>
      </c>
      <c r="G25" s="157">
        <f t="shared" si="32"/>
        <v>2525.8585952456651</v>
      </c>
      <c r="H25" s="157">
        <f t="shared" si="32"/>
        <v>2443.5212909352827</v>
      </c>
      <c r="I25" s="157">
        <f t="shared" si="32"/>
        <v>2478.1725649562773</v>
      </c>
      <c r="J25" s="157">
        <f t="shared" si="32"/>
        <v>2407.6615927121234</v>
      </c>
      <c r="K25" s="157">
        <f t="shared" si="32"/>
        <v>2434.043039285355</v>
      </c>
      <c r="L25" s="157">
        <f t="shared" si="32"/>
        <v>1511.7499930114764</v>
      </c>
      <c r="M25" s="157">
        <f t="shared" si="32"/>
        <v>1282.8243169493719</v>
      </c>
      <c r="N25" s="157">
        <f t="shared" si="32"/>
        <v>0</v>
      </c>
      <c r="O25" s="157">
        <f t="shared" si="32"/>
        <v>0</v>
      </c>
      <c r="P25" s="157">
        <f t="shared" si="32"/>
        <v>1452.6607969510574</v>
      </c>
      <c r="Q25" s="157">
        <f t="shared" si="32"/>
        <v>1495.5345655195256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2402.3984212997916</v>
      </c>
      <c r="D26" s="156">
        <f>IF(RES_hhdet_in_fec!D26=0,0,RES_hhdet_in_fec!D26/0.086*1000000/RES_hhdet_in_new!D26)</f>
        <v>2415.0113117705864</v>
      </c>
      <c r="E26" s="156">
        <f>IF(RES_hhdet_in_fec!E26=0,0,RES_hhdet_in_fec!E26/0.086*1000000/RES_hhdet_in_new!E26)</f>
        <v>2362.1879377524328</v>
      </c>
      <c r="F26" s="156">
        <f>IF(RES_hhdet_in_fec!F26=0,0,RES_hhdet_in_fec!F26/0.086*1000000/RES_hhdet_in_new!F26)</f>
        <v>2411.3118496318957</v>
      </c>
      <c r="G26" s="156">
        <f>IF(RES_hhdet_in_fec!G26=0,0,RES_hhdet_in_fec!G26/0.086*1000000/RES_hhdet_in_new!G26)</f>
        <v>2416.0983995049601</v>
      </c>
      <c r="H26" s="156">
        <f>IF(RES_hhdet_in_fec!H26=0,0,RES_hhdet_in_fec!H26/0.086*1000000/RES_hhdet_in_new!H26)</f>
        <v>2385.4825529325822</v>
      </c>
      <c r="I26" s="156">
        <f>IF(RES_hhdet_in_fec!I26=0,0,RES_hhdet_in_fec!I26/0.086*1000000/RES_hhdet_in_new!I26)</f>
        <v>2400.0460131898285</v>
      </c>
      <c r="J26" s="156">
        <f>IF(RES_hhdet_in_fec!J26=0,0,RES_hhdet_in_fec!J26/0.086*1000000/RES_hhdet_in_new!J26)</f>
        <v>2385.4202006541323</v>
      </c>
      <c r="K26" s="156">
        <f>IF(RES_hhdet_in_fec!K26=0,0,RES_hhdet_in_fec!K26/0.086*1000000/RES_hhdet_in_new!K26)</f>
        <v>2409.0502431277646</v>
      </c>
      <c r="L26" s="156">
        <f>IF(RES_hhdet_in_fec!L26=0,0,RES_hhdet_in_fec!L26/0.086*1000000/RES_hhdet_in_new!L26)</f>
        <v>1448.0074007905257</v>
      </c>
      <c r="M26" s="156">
        <f>IF(RES_hhdet_in_fec!M26=0,0,RES_hhdet_in_fec!M26/0.086*1000000/RES_hhdet_in_new!M26)</f>
        <v>1269.0206388820966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0</v>
      </c>
      <c r="P26" s="156">
        <f>IF(RES_hhdet_in_fec!P26=0,0,RES_hhdet_in_fec!P26/0.086*1000000/RES_hhdet_in_new!P26)</f>
        <v>1435.8064721648618</v>
      </c>
      <c r="Q26" s="156">
        <f>IF(RES_hhdet_in_fec!Q26=0,0,RES_hhdet_in_fec!Q26/0.086*1000000/RES_hhdet_in_new!Q26)</f>
        <v>1472.4655789929238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24.610851436387435</v>
      </c>
      <c r="D27" s="156">
        <f>IF(RES_hhdet_in_fec!D27=0,0,RES_hhdet_in_fec!D27/0.086*1000000/RES_hhdet_in_new!D26)</f>
        <v>49.592705269283847</v>
      </c>
      <c r="E27" s="156">
        <f>IF(RES_hhdet_in_fec!E27=0,0,RES_hhdet_in_fec!E27/0.086*1000000/RES_hhdet_in_new!E26)</f>
        <v>98.677843232238686</v>
      </c>
      <c r="F27" s="156">
        <f>IF(RES_hhdet_in_fec!F27=0,0,RES_hhdet_in_fec!F27/0.086*1000000/RES_hhdet_in_new!F26)</f>
        <v>104.7132176751861</v>
      </c>
      <c r="G27" s="156">
        <f>IF(RES_hhdet_in_fec!G27=0,0,RES_hhdet_in_fec!G27/0.086*1000000/RES_hhdet_in_new!G26)</f>
        <v>109.76019574070487</v>
      </c>
      <c r="H27" s="156">
        <f>IF(RES_hhdet_in_fec!H27=0,0,RES_hhdet_in_fec!H27/0.086*1000000/RES_hhdet_in_new!H26)</f>
        <v>58.03873800270032</v>
      </c>
      <c r="I27" s="156">
        <f>IF(RES_hhdet_in_fec!I27=0,0,RES_hhdet_in_fec!I27/0.086*1000000/RES_hhdet_in_new!I26)</f>
        <v>78.126551766448742</v>
      </c>
      <c r="J27" s="156">
        <f>IF(RES_hhdet_in_fec!J27=0,0,RES_hhdet_in_fec!J27/0.086*1000000/RES_hhdet_in_new!J26)</f>
        <v>22.241392057991014</v>
      </c>
      <c r="K27" s="156">
        <f>IF(RES_hhdet_in_fec!K27=0,0,RES_hhdet_in_fec!K27/0.086*1000000/RES_hhdet_in_new!K26)</f>
        <v>24.992796157590639</v>
      </c>
      <c r="L27" s="156">
        <f>IF(RES_hhdet_in_fec!L27=0,0,RES_hhdet_in_fec!L27/0.086*1000000/RES_hhdet_in_new!L26)</f>
        <v>63.742592220950705</v>
      </c>
      <c r="M27" s="156">
        <f>IF(RES_hhdet_in_fec!M27=0,0,RES_hhdet_in_fec!M27/0.086*1000000/RES_hhdet_in_new!M26)</f>
        <v>13.803678067275222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0</v>
      </c>
      <c r="P27" s="156">
        <f>IF(RES_hhdet_in_fec!P27=0,0,RES_hhdet_in_fec!P27/0.086*1000000/RES_hhdet_in_new!P26)</f>
        <v>16.854324786195583</v>
      </c>
      <c r="Q27" s="156">
        <f>IF(RES_hhdet_in_fec!Q27=0,0,RES_hhdet_in_fec!Q27/0.086*1000000/RES_hhdet_in_new!Q26)</f>
        <v>23.068986526601705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1274.3067415895889</v>
      </c>
      <c r="D28" s="157">
        <f t="shared" si="33"/>
        <v>1209.8070940464556</v>
      </c>
      <c r="E28" s="157">
        <f t="shared" si="33"/>
        <v>1167.9125597636992</v>
      </c>
      <c r="F28" s="157">
        <f t="shared" si="33"/>
        <v>1136.3633511756293</v>
      </c>
      <c r="G28" s="157">
        <f t="shared" si="33"/>
        <v>1097.6746522607441</v>
      </c>
      <c r="H28" s="157">
        <f t="shared" si="33"/>
        <v>1066.2895446529972</v>
      </c>
      <c r="I28" s="157">
        <f t="shared" si="33"/>
        <v>1043.5335441032773</v>
      </c>
      <c r="J28" s="157">
        <f t="shared" si="33"/>
        <v>1137.7393392276283</v>
      </c>
      <c r="K28" s="157">
        <f t="shared" si="33"/>
        <v>1096.4359540923995</v>
      </c>
      <c r="L28" s="157">
        <f t="shared" si="33"/>
        <v>1069.4332406292451</v>
      </c>
      <c r="M28" s="157">
        <f t="shared" si="33"/>
        <v>962.57269592302282</v>
      </c>
      <c r="N28" s="157">
        <f t="shared" si="33"/>
        <v>0</v>
      </c>
      <c r="O28" s="157">
        <f t="shared" si="33"/>
        <v>0</v>
      </c>
      <c r="P28" s="157">
        <f t="shared" si="33"/>
        <v>845.10286015282463</v>
      </c>
      <c r="Q28" s="157">
        <f t="shared" si="33"/>
        <v>814.58185692998859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1274.3067415895889</v>
      </c>
      <c r="D29" s="156">
        <f>IF(RES_hhdet_in_fec!D29=0,0,RES_hhdet_in_fec!D29/0.086*1000000/RES_hhdet_in_new!D29)</f>
        <v>1209.8070940464556</v>
      </c>
      <c r="E29" s="156">
        <f>IF(RES_hhdet_in_fec!E29=0,0,RES_hhdet_in_fec!E29/0.086*1000000/RES_hhdet_in_new!E29)</f>
        <v>1167.9125597636992</v>
      </c>
      <c r="F29" s="156">
        <f>IF(RES_hhdet_in_fec!F29=0,0,RES_hhdet_in_fec!F29/0.086*1000000/RES_hhdet_in_new!F29)</f>
        <v>1136.3633511756293</v>
      </c>
      <c r="G29" s="156">
        <f>IF(RES_hhdet_in_fec!G29=0,0,RES_hhdet_in_fec!G29/0.086*1000000/RES_hhdet_in_new!G29)</f>
        <v>1097.6746522607441</v>
      </c>
      <c r="H29" s="156">
        <f>IF(RES_hhdet_in_fec!H29=0,0,RES_hhdet_in_fec!H29/0.086*1000000/RES_hhdet_in_new!H29)</f>
        <v>1066.2895446529972</v>
      </c>
      <c r="I29" s="156">
        <f>IF(RES_hhdet_in_fec!I29=0,0,RES_hhdet_in_fec!I29/0.086*1000000/RES_hhdet_in_new!I29)</f>
        <v>1043.5335441032773</v>
      </c>
      <c r="J29" s="156">
        <f>IF(RES_hhdet_in_fec!J29=0,0,RES_hhdet_in_fec!J29/0.086*1000000/RES_hhdet_in_new!J29)</f>
        <v>1137.7393392276283</v>
      </c>
      <c r="K29" s="156">
        <f>IF(RES_hhdet_in_fec!K29=0,0,RES_hhdet_in_fec!K29/0.086*1000000/RES_hhdet_in_new!K29)</f>
        <v>1096.4359540923995</v>
      </c>
      <c r="L29" s="156">
        <f>IF(RES_hhdet_in_fec!L29=0,0,RES_hhdet_in_fec!L29/0.086*1000000/RES_hhdet_in_new!L29)</f>
        <v>1069.4332406292451</v>
      </c>
      <c r="M29" s="156">
        <f>IF(RES_hhdet_in_fec!M29=0,0,RES_hhdet_in_fec!M29/0.086*1000000/RES_hhdet_in_new!M29)</f>
        <v>962.57269592302282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0</v>
      </c>
      <c r="P29" s="156">
        <f>IF(RES_hhdet_in_fec!P29=0,0,RES_hhdet_in_fec!P29/0.086*1000000/RES_hhdet_in_new!P29)</f>
        <v>845.10286015282463</v>
      </c>
      <c r="Q29" s="156">
        <f>IF(RES_hhdet_in_fec!Q29=0,0,RES_hhdet_in_fec!Q29/0.086*1000000/RES_hhdet_in_new!Q29)</f>
        <v>814.58185692998859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1458.0200986259877</v>
      </c>
      <c r="D30" s="157">
        <f>IF(SUM(RES_hhdet_in_fec!D31:D32,RES_hhdet_in_fec!D35:D36)=0,0,SUM(RES_hhdet_in_fec!D31:D32,RES_hhdet_in_fec!D35:D36)/0.086*1000000/SUM(RES_hhdet_in_new!D31:D32,RES_hhdet_in_new!D35:D36))</f>
        <v>1452.4729487630409</v>
      </c>
      <c r="E30" s="157">
        <f>IF(SUM(RES_hhdet_in_fec!E31:E32,RES_hhdet_in_fec!E35:E36)=0,0,SUM(RES_hhdet_in_fec!E31:E32,RES_hhdet_in_fec!E35:E36)/0.086*1000000/SUM(RES_hhdet_in_new!E31:E32,RES_hhdet_in_new!E35:E36))</f>
        <v>1499.9297680000711</v>
      </c>
      <c r="F30" s="157">
        <f>IF(SUM(RES_hhdet_in_fec!F31:F32,RES_hhdet_in_fec!F35:F36)=0,0,SUM(RES_hhdet_in_fec!F31:F32,RES_hhdet_in_fec!F35:F36)/0.086*1000000/SUM(RES_hhdet_in_new!F31:F32,RES_hhdet_in_new!F35:F36))</f>
        <v>1519.5497334241898</v>
      </c>
      <c r="G30" s="157">
        <f>IF(SUM(RES_hhdet_in_fec!G31:G32,RES_hhdet_in_fec!G35:G36)=0,0,SUM(RES_hhdet_in_fec!G31:G32,RES_hhdet_in_fec!G35:G36)/0.086*1000000/SUM(RES_hhdet_in_new!G31:G32,RES_hhdet_in_new!G35:G36))</f>
        <v>1481.6281144408533</v>
      </c>
      <c r="H30" s="157">
        <f>IF(SUM(RES_hhdet_in_fec!H31:H32,RES_hhdet_in_fec!H35:H36)=0,0,SUM(RES_hhdet_in_fec!H31:H32,RES_hhdet_in_fec!H35:H36)/0.086*1000000/SUM(RES_hhdet_in_new!H31:H32,RES_hhdet_in_new!H35:H36))</f>
        <v>1319.0619508486939</v>
      </c>
      <c r="I30" s="157">
        <f>IF(SUM(RES_hhdet_in_fec!I31:I32,RES_hhdet_in_fec!I35:I36)=0,0,SUM(RES_hhdet_in_fec!I31:I32,RES_hhdet_in_fec!I35:I36)/0.086*1000000/SUM(RES_hhdet_in_new!I31:I32,RES_hhdet_in_new!I35:I36))</f>
        <v>1498.4386672598769</v>
      </c>
      <c r="J30" s="157">
        <f>IF(SUM(RES_hhdet_in_fec!J31:J32,RES_hhdet_in_fec!J35:J36)=0,0,SUM(RES_hhdet_in_fec!J31:J32,RES_hhdet_in_fec!J35:J36)/0.086*1000000/SUM(RES_hhdet_in_new!J31:J32,RES_hhdet_in_new!J35:J36))</f>
        <v>1461.1265322660333</v>
      </c>
      <c r="K30" s="157">
        <f>IF(SUM(RES_hhdet_in_fec!K31:K32,RES_hhdet_in_fec!K35:K36)=0,0,SUM(RES_hhdet_in_fec!K31:K32,RES_hhdet_in_fec!K35:K36)/0.086*1000000/SUM(RES_hhdet_in_new!K31:K32,RES_hhdet_in_new!K35:K36))</f>
        <v>1272.9984542560842</v>
      </c>
      <c r="L30" s="157">
        <f>IF(SUM(RES_hhdet_in_fec!L31:L32,RES_hhdet_in_fec!L35:L36)=0,0,SUM(RES_hhdet_in_fec!L31:L32,RES_hhdet_in_fec!L35:L36)/0.086*1000000/SUM(RES_hhdet_in_new!L31:L32,RES_hhdet_in_new!L35:L36))</f>
        <v>1379.1075308005925</v>
      </c>
      <c r="M30" s="157">
        <f>IF(SUM(RES_hhdet_in_fec!M31:M32,RES_hhdet_in_fec!M35:M36)=0,0,SUM(RES_hhdet_in_fec!M31:M32,RES_hhdet_in_fec!M35:M36)/0.086*1000000/SUM(RES_hhdet_in_new!M31:M32,RES_hhdet_in_new!M35:M36))</f>
        <v>1405.2786845384987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0</v>
      </c>
      <c r="P30" s="157">
        <f>IF(SUM(RES_hhdet_in_fec!P31:P32,RES_hhdet_in_fec!P35:P36)=0,0,SUM(RES_hhdet_in_fec!P31:P32,RES_hhdet_in_fec!P35:P36)/0.086*1000000/SUM(RES_hhdet_in_new!P31:P32,RES_hhdet_in_new!P35:P36))</f>
        <v>1252.1770571580316</v>
      </c>
      <c r="Q30" s="157">
        <f>IF(SUM(RES_hhdet_in_fec!Q31:Q32,RES_hhdet_in_fec!Q35:Q36)=0,0,SUM(RES_hhdet_in_fec!Q31:Q32,RES_hhdet_in_fec!Q35:Q36)/0.086*1000000/SUM(RES_hhdet_in_new!Q31:Q32,RES_hhdet_in_new!Q35:Q36))</f>
        <v>1234.1707456912056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1489.7190603950698</v>
      </c>
      <c r="D31" s="132">
        <f>IF(RES_hhdet_in_fec!D31=0,0,RES_hhdet_in_fec!D31/0.086*1000000/RES_hhdet_in_new!D31)</f>
        <v>1489.7582012865196</v>
      </c>
      <c r="E31" s="132">
        <f>IF(RES_hhdet_in_fec!E31=0,0,RES_hhdet_in_fec!E31/0.086*1000000/RES_hhdet_in_new!E31)</f>
        <v>1528.5256469458252</v>
      </c>
      <c r="F31" s="132">
        <f>IF(RES_hhdet_in_fec!F31=0,0,RES_hhdet_in_fec!F31/0.086*1000000/RES_hhdet_in_new!F31)</f>
        <v>1548.3886411839503</v>
      </c>
      <c r="G31" s="132">
        <f>IF(RES_hhdet_in_fec!G31=0,0,RES_hhdet_in_fec!G31/0.086*1000000/RES_hhdet_in_new!G31)</f>
        <v>1570.9708908363925</v>
      </c>
      <c r="H31" s="132">
        <f>IF(RES_hhdet_in_fec!H31=0,0,RES_hhdet_in_fec!H31/0.086*1000000/RES_hhdet_in_new!H31)</f>
        <v>0</v>
      </c>
      <c r="I31" s="132">
        <f>IF(RES_hhdet_in_fec!I31=0,0,RES_hhdet_in_fec!I31/0.086*1000000/RES_hhdet_in_new!I31)</f>
        <v>1585.8954485725762</v>
      </c>
      <c r="J31" s="132">
        <f>IF(RES_hhdet_in_fec!J31=0,0,RES_hhdet_in_fec!J31/0.086*1000000/RES_hhdet_in_new!J31)</f>
        <v>1604.8389459873772</v>
      </c>
      <c r="K31" s="132">
        <f>IF(RES_hhdet_in_fec!K31=0,0,RES_hhdet_in_fec!K31/0.086*1000000/RES_hhdet_in_new!K31)</f>
        <v>0</v>
      </c>
      <c r="L31" s="132">
        <f>IF(RES_hhdet_in_fec!L31=0,0,RES_hhdet_in_fec!L31/0.086*1000000/RES_hhdet_in_new!L31)</f>
        <v>1626.0128494454236</v>
      </c>
      <c r="M31" s="132">
        <f>IF(RES_hhdet_in_fec!M31=0,0,RES_hhdet_in_fec!M31/0.086*1000000/RES_hhdet_in_new!M31)</f>
        <v>1650.4357092392449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1065.6943909255283</v>
      </c>
      <c r="D32" s="132">
        <f>IF(RES_hhdet_in_fec!D32=0,0,RES_hhdet_in_fec!D32/0.086*1000000/RES_hhdet_in_new!D32)</f>
        <v>1070.4177478496304</v>
      </c>
      <c r="E32" s="132">
        <f>IF(RES_hhdet_in_fec!E32=0,0,RES_hhdet_in_fec!E32/0.086*1000000/RES_hhdet_in_new!E32)</f>
        <v>1102.21493347771</v>
      </c>
      <c r="F32" s="132">
        <f>IF(RES_hhdet_in_fec!F32=0,0,RES_hhdet_in_fec!F32/0.086*1000000/RES_hhdet_in_new!F32)</f>
        <v>1120.1398111241899</v>
      </c>
      <c r="G32" s="132">
        <f>IF(RES_hhdet_in_fec!G32=0,0,RES_hhdet_in_fec!G32/0.086*1000000/RES_hhdet_in_new!G32)</f>
        <v>1142.8798254617739</v>
      </c>
      <c r="H32" s="132">
        <f>IF(RES_hhdet_in_fec!H32=0,0,RES_hhdet_in_fec!H32/0.086*1000000/RES_hhdet_in_new!H32)</f>
        <v>0</v>
      </c>
      <c r="I32" s="132">
        <f>IF(RES_hhdet_in_fec!I32=0,0,RES_hhdet_in_fec!I32/0.086*1000000/RES_hhdet_in_new!I32)</f>
        <v>1165.0175849965372</v>
      </c>
      <c r="J32" s="132">
        <f>IF(RES_hhdet_in_fec!J32=0,0,RES_hhdet_in_fec!J32/0.086*1000000/RES_hhdet_in_new!J32)</f>
        <v>1186.9103968828547</v>
      </c>
      <c r="K32" s="132">
        <f>IF(RES_hhdet_in_fec!K32=0,0,RES_hhdet_in_fec!K32/0.086*1000000/RES_hhdet_in_new!K32)</f>
        <v>0</v>
      </c>
      <c r="L32" s="132">
        <f>IF(RES_hhdet_in_fec!L32=0,0,RES_hhdet_in_fec!L32/0.086*1000000/RES_hhdet_in_new!L32)</f>
        <v>1201.9744413856727</v>
      </c>
      <c r="M32" s="132">
        <f>IF(RES_hhdet_in_fec!M32=0,0,RES_hhdet_in_fec!M32/0.086*1000000/RES_hhdet_in_new!M32)</f>
        <v>1216.4521295661257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542.29113736015495</v>
      </c>
      <c r="D33" s="165">
        <f>IF(RES_hhdet_in_fec!D33=0,0,RES_hhdet_in_fec!D33/0.086*1000000/RES_hhdet_in_new!D32)</f>
        <v>542.50677428132076</v>
      </c>
      <c r="E33" s="165">
        <f>IF(RES_hhdet_in_fec!E33=0,0,RES_hhdet_in_fec!E33/0.086*1000000/RES_hhdet_in_new!E32)</f>
        <v>556.43034891542834</v>
      </c>
      <c r="F33" s="165">
        <f>IF(RES_hhdet_in_fec!F33=0,0,RES_hhdet_in_fec!F33/0.086*1000000/RES_hhdet_in_new!F32)</f>
        <v>563.34166147426413</v>
      </c>
      <c r="G33" s="165">
        <f>IF(RES_hhdet_in_fec!G33=0,0,RES_hhdet_in_fec!G33/0.086*1000000/RES_hhdet_in_new!G32)</f>
        <v>572.70218642255361</v>
      </c>
      <c r="H33" s="165">
        <f>IF(RES_hhdet_in_fec!H33=0,0,RES_hhdet_in_fec!H33/0.086*1000000/RES_hhdet_in_new!H32)</f>
        <v>0</v>
      </c>
      <c r="I33" s="165">
        <f>IF(RES_hhdet_in_fec!I33=0,0,RES_hhdet_in_fec!I33/0.086*1000000/RES_hhdet_in_new!I32)</f>
        <v>579.42506585280046</v>
      </c>
      <c r="J33" s="165">
        <f>IF(RES_hhdet_in_fec!J33=0,0,RES_hhdet_in_fec!J33/0.086*1000000/RES_hhdet_in_new!J32)</f>
        <v>588.12114936781438</v>
      </c>
      <c r="K33" s="165">
        <f>IF(RES_hhdet_in_fec!K33=0,0,RES_hhdet_in_fec!K33/0.086*1000000/RES_hhdet_in_new!K32)</f>
        <v>0</v>
      </c>
      <c r="L33" s="165">
        <f>IF(RES_hhdet_in_fec!L33=0,0,RES_hhdet_in_fec!L33/0.086*1000000/RES_hhdet_in_new!L32)</f>
        <v>591.1327536799779</v>
      </c>
      <c r="M33" s="165">
        <f>IF(RES_hhdet_in_fec!M33=0,0,RES_hhdet_in_fec!M33/0.086*1000000/RES_hhdet_in_new!M32)</f>
        <v>597.2969181484699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523.40325356537323</v>
      </c>
      <c r="D34" s="164">
        <f>IF(RES_hhdet_in_fec!D34=0,0,RES_hhdet_in_fec!D34/0.086*1000000/RES_hhdet_in_new!D32)</f>
        <v>527.91097356830937</v>
      </c>
      <c r="E34" s="164">
        <f>IF(RES_hhdet_in_fec!E34=0,0,RES_hhdet_in_fec!E34/0.086*1000000/RES_hhdet_in_new!E32)</f>
        <v>545.78458456228179</v>
      </c>
      <c r="F34" s="164">
        <f>IF(RES_hhdet_in_fec!F34=0,0,RES_hhdet_in_fec!F34/0.086*1000000/RES_hhdet_in_new!F32)</f>
        <v>556.79814964992568</v>
      </c>
      <c r="G34" s="164">
        <f>IF(RES_hhdet_in_fec!G34=0,0,RES_hhdet_in_fec!G34/0.086*1000000/RES_hhdet_in_new!G32)</f>
        <v>570.17763903922048</v>
      </c>
      <c r="H34" s="164">
        <f>IF(RES_hhdet_in_fec!H34=0,0,RES_hhdet_in_fec!H34/0.086*1000000/RES_hhdet_in_new!H32)</f>
        <v>0</v>
      </c>
      <c r="I34" s="164">
        <f>IF(RES_hhdet_in_fec!I34=0,0,RES_hhdet_in_fec!I34/0.086*1000000/RES_hhdet_in_new!I32)</f>
        <v>585.59251914373669</v>
      </c>
      <c r="J34" s="164">
        <f>IF(RES_hhdet_in_fec!J34=0,0,RES_hhdet_in_fec!J34/0.086*1000000/RES_hhdet_in_new!J32)</f>
        <v>598.78924751504019</v>
      </c>
      <c r="K34" s="164">
        <f>IF(RES_hhdet_in_fec!K34=0,0,RES_hhdet_in_fec!K34/0.086*1000000/RES_hhdet_in_new!K32)</f>
        <v>0</v>
      </c>
      <c r="L34" s="164">
        <f>IF(RES_hhdet_in_fec!L34=0,0,RES_hhdet_in_fec!L34/0.086*1000000/RES_hhdet_in_new!L32)</f>
        <v>610.84168770569465</v>
      </c>
      <c r="M34" s="164">
        <f>IF(RES_hhdet_in_fec!M34=0,0,RES_hhdet_in_fec!M34/0.086*1000000/RES_hhdet_in_new!M32)</f>
        <v>619.15521141765544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1423.6667720611654</v>
      </c>
      <c r="H35" s="162">
        <f>IF(RES_hhdet_in_fec!H35=0,0,RES_hhdet_in_fec!H35/0.086*1000000/RES_hhdet_in_new!H35)</f>
        <v>1345.1508100777287</v>
      </c>
      <c r="I35" s="162">
        <f>IF(RES_hhdet_in_fec!I35=0,0,RES_hhdet_in_fec!I35/0.086*1000000/RES_hhdet_in_new!I35)</f>
        <v>0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1320.772336080302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0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1321.0059845905866</v>
      </c>
      <c r="Q35" s="162">
        <f>IF(RES_hhdet_in_fec!Q35=0,0,RES_hhdet_in_fec!Q35/0.086*1000000/RES_hhdet_in_new!Q35)</f>
        <v>1314.4633117818344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1096.1723727348519</v>
      </c>
      <c r="H36" s="160">
        <f>IF(RES_hhdet_in_fec!H36=0,0,RES_hhdet_in_fec!H36/0.086*1000000/RES_hhdet_in_new!H36)</f>
        <v>1067.3706496794737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1077.1648423296897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0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1068.2108315433427</v>
      </c>
      <c r="Q36" s="160">
        <f>IF(RES_hhdet_in_fec!Q36=0,0,RES_hhdet_in_fec!Q36/0.086*1000000/RES_hhdet_in_new!Q36)</f>
        <v>1064.5116421415182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515.63932630952024</v>
      </c>
      <c r="H37" s="156">
        <f>IF(RES_hhdet_in_fec!H37=0,0,RES_hhdet_in_fec!H37/0.086*1000000/RES_hhdet_in_new!H36)</f>
        <v>483.38370785808149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473.53958753882273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0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465.62235988120403</v>
      </c>
      <c r="Q37" s="156">
        <f>IF(RES_hhdet_in_fec!Q37=0,0,RES_hhdet_in_fec!Q37/0.086*1000000/RES_hhdet_in_new!Q36)</f>
        <v>464.11985048163001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580.53304642533192</v>
      </c>
      <c r="H38" s="156">
        <f>IF(RES_hhdet_in_fec!H38=0,0,RES_hhdet_in_fec!H38/0.086*1000000/RES_hhdet_in_new!H36)</f>
        <v>583.98694182139241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603.62525479086707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0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602.58847166213866</v>
      </c>
      <c r="Q38" s="156">
        <f>IF(RES_hhdet_in_fec!Q38=0,0,RES_hhdet_in_fec!Q38/0.086*1000000/RES_hhdet_in_new!Q36)</f>
        <v>600.3917916598881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3143.2192262829685</v>
      </c>
      <c r="D39" s="157">
        <f>IF(SUM(RES_hhdet_in_fec!D40:D41)=0,0,SUM(RES_hhdet_in_fec!D40:D41)/0.086*1000000/SUM(RES_hhdet_in_new!D40:D41))</f>
        <v>3291.8724501451138</v>
      </c>
      <c r="E39" s="157">
        <f>IF(SUM(RES_hhdet_in_fec!E40:E41)=0,0,SUM(RES_hhdet_in_fec!E40:E41)/0.086*1000000/SUM(RES_hhdet_in_new!E40:E41))</f>
        <v>3495.7551632824752</v>
      </c>
      <c r="F39" s="157">
        <f>IF(SUM(RES_hhdet_in_fec!F40:F41)=0,0,SUM(RES_hhdet_in_fec!F40:F41)/0.086*1000000/SUM(RES_hhdet_in_new!F40:F41))</f>
        <v>3645.5623048321008</v>
      </c>
      <c r="G39" s="157">
        <f>IF(SUM(RES_hhdet_in_fec!G40:G41)=0,0,SUM(RES_hhdet_in_fec!G40:G41)/0.086*1000000/SUM(RES_hhdet_in_new!G40:G41))</f>
        <v>3641.5983068317291</v>
      </c>
      <c r="H39" s="157">
        <f>IF(SUM(RES_hhdet_in_fec!H40:H41)=0,0,SUM(RES_hhdet_in_fec!H40:H41)/0.086*1000000/SUM(RES_hhdet_in_new!H40:H41))</f>
        <v>3610.1301105423304</v>
      </c>
      <c r="I39" s="157">
        <f>IF(SUM(RES_hhdet_in_fec!I40:I41)=0,0,SUM(RES_hhdet_in_fec!I40:I41)/0.086*1000000/SUM(RES_hhdet_in_new!I40:I41))</f>
        <v>3623.3002170985887</v>
      </c>
      <c r="J39" s="157">
        <f>IF(SUM(RES_hhdet_in_fec!J40:J41)=0,0,SUM(RES_hhdet_in_fec!J40:J41)/0.086*1000000/SUM(RES_hhdet_in_new!J40:J41))</f>
        <v>3498.5690941254165</v>
      </c>
      <c r="K39" s="157">
        <f>IF(SUM(RES_hhdet_in_fec!K40:K41)=0,0,SUM(RES_hhdet_in_fec!K40:K41)/0.086*1000000/SUM(RES_hhdet_in_new!K40:K41))</f>
        <v>3655.8347582781066</v>
      </c>
      <c r="L39" s="157">
        <f>IF(SUM(RES_hhdet_in_fec!L40:L41)=0,0,SUM(RES_hhdet_in_fec!L40:L41)/0.086*1000000/SUM(RES_hhdet_in_new!L40:L41))</f>
        <v>3415.3043589478111</v>
      </c>
      <c r="M39" s="157">
        <f>IF(SUM(RES_hhdet_in_fec!M40:M41)=0,0,SUM(RES_hhdet_in_fec!M40:M41)/0.086*1000000/SUM(RES_hhdet_in_new!M40:M41))</f>
        <v>3390.0200466980978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0</v>
      </c>
      <c r="P39" s="157">
        <f>IF(SUM(RES_hhdet_in_fec!P40:P41)=0,0,SUM(RES_hhdet_in_fec!P40:P41)/0.086*1000000/SUM(RES_hhdet_in_new!P40:P41))</f>
        <v>1316.7877579214835</v>
      </c>
      <c r="Q39" s="157">
        <f>IF(SUM(RES_hhdet_in_fec!Q40:Q41)=0,0,SUM(RES_hhdet_in_fec!Q40:Q41)/0.086*1000000/SUM(RES_hhdet_in_new!Q40:Q41))</f>
        <v>1359.5948339261101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3143.2192262829685</v>
      </c>
      <c r="D40" s="156">
        <f>IF(RES_hhdet_in_fec!D40=0,0,RES_hhdet_in_fec!D40/0.086*1000000/RES_hhdet_in_new!D40)</f>
        <v>3291.8724501451138</v>
      </c>
      <c r="E40" s="156">
        <f>IF(RES_hhdet_in_fec!E40=0,0,RES_hhdet_in_fec!E40/0.086*1000000/RES_hhdet_in_new!E40)</f>
        <v>3495.7551632824752</v>
      </c>
      <c r="F40" s="156">
        <f>IF(RES_hhdet_in_fec!F40=0,0,RES_hhdet_in_fec!F40/0.086*1000000/RES_hhdet_in_new!F40)</f>
        <v>3645.5623048321008</v>
      </c>
      <c r="G40" s="156">
        <f>IF(RES_hhdet_in_fec!G40=0,0,RES_hhdet_in_fec!G40/0.086*1000000/RES_hhdet_in_new!G40)</f>
        <v>3641.5983068317291</v>
      </c>
      <c r="H40" s="156">
        <f>IF(RES_hhdet_in_fec!H40=0,0,RES_hhdet_in_fec!H40/0.086*1000000/RES_hhdet_in_new!H40)</f>
        <v>3610.1301105423304</v>
      </c>
      <c r="I40" s="156">
        <f>IF(RES_hhdet_in_fec!I40=0,0,RES_hhdet_in_fec!I40/0.086*1000000/RES_hhdet_in_new!I40)</f>
        <v>3623.3002170985887</v>
      </c>
      <c r="J40" s="156">
        <f>IF(RES_hhdet_in_fec!J40=0,0,RES_hhdet_in_fec!J40/0.086*1000000/RES_hhdet_in_new!J40)</f>
        <v>3498.5690941254165</v>
      </c>
      <c r="K40" s="156">
        <f>IF(RES_hhdet_in_fec!K40=0,0,RES_hhdet_in_fec!K40/0.086*1000000/RES_hhdet_in_new!K40)</f>
        <v>3655.8347582781066</v>
      </c>
      <c r="L40" s="156">
        <f>IF(RES_hhdet_in_fec!L40=0,0,RES_hhdet_in_fec!L40/0.086*1000000/RES_hhdet_in_new!L40)</f>
        <v>3756.7263558052236</v>
      </c>
      <c r="M40" s="156">
        <f>IF(RES_hhdet_in_fec!M40=0,0,RES_hhdet_in_fec!M40/0.086*1000000/RES_hhdet_in_new!M40)</f>
        <v>3390.0200466980978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0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0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0</v>
      </c>
      <c r="G41" s="57">
        <f>IF(RES_hhdet_in_fec!G41=0,0,RES_hhdet_in_fec!G41/0.086*1000000/RES_hhdet_in_new!G41)</f>
        <v>0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0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2088.5022837251154</v>
      </c>
      <c r="M41" s="57">
        <f>IF(RES_hhdet_in_fec!M41=0,0,RES_hhdet_in_fec!M41/0.086*1000000/RES_hhdet_in_new!M41)</f>
        <v>0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1316.7877579214835</v>
      </c>
      <c r="Q41" s="57">
        <f>IF(RES_hhdet_in_fec!Q41=0,0,RES_hhdet_in_fec!Q41/0.086*1000000/RES_hhdet_in_new!Q41)</f>
        <v>1359.5948339261101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6810.5616174970573</v>
      </c>
      <c r="D43" s="168">
        <f t="shared" ref="D43" si="35">SUM(D44,D47,D49,D58)</f>
        <v>7087.1936527699954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7694.9092334542147</v>
      </c>
      <c r="H43" s="168">
        <f t="shared" ref="H43" si="39">SUM(H44,H47,H49,H58)</f>
        <v>7342.1163048574927</v>
      </c>
      <c r="I43" s="168">
        <f t="shared" ref="I43" si="40">SUM(I44,I47,I49,I58)</f>
        <v>7388.2980284707792</v>
      </c>
      <c r="J43" s="168">
        <f t="shared" ref="J43" si="41">SUM(J44,J47,J49,J58)</f>
        <v>6966.1318840628392</v>
      </c>
      <c r="K43" s="168">
        <f t="shared" ref="K43" si="42">SUM(K44,K47,K49,K58)</f>
        <v>7148.9544385716563</v>
      </c>
      <c r="L43" s="168">
        <f t="shared" ref="L43" si="43">SUM(L44,L47,L49,L58)</f>
        <v>5979.2173368833264</v>
      </c>
      <c r="M43" s="168">
        <f t="shared" ref="M43" si="44">SUM(M44,M47,M49,M58)</f>
        <v>5345.7373415467082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2524.5300452608872</v>
      </c>
      <c r="D44" s="157">
        <f t="shared" si="49"/>
        <v>2527.8770463596161</v>
      </c>
      <c r="E44" s="157">
        <f t="shared" si="49"/>
        <v>0</v>
      </c>
      <c r="F44" s="157">
        <f t="shared" si="49"/>
        <v>0</v>
      </c>
      <c r="G44" s="157">
        <f t="shared" si="49"/>
        <v>2718.5725605141374</v>
      </c>
      <c r="H44" s="157">
        <f t="shared" si="49"/>
        <v>2591.4612112049626</v>
      </c>
      <c r="I44" s="157">
        <f t="shared" si="49"/>
        <v>2634.5038683011421</v>
      </c>
      <c r="J44" s="157">
        <f t="shared" si="49"/>
        <v>2517.2487813305906</v>
      </c>
      <c r="K44" s="157">
        <f t="shared" si="49"/>
        <v>2610.4124575312512</v>
      </c>
      <c r="L44" s="157">
        <f t="shared" si="49"/>
        <v>1549.5302251493936</v>
      </c>
      <c r="M44" s="157">
        <f t="shared" si="49"/>
        <v>1318.4690930411907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2499.0250055492493</v>
      </c>
      <c r="D45" s="156">
        <f>IF(RES_hhdet_in_fec!D45=0,0,RES_hhdet_in_fec!D45/0.086*1000000/RES_hhdet_in_new!D45)</f>
        <v>2477.3092064995899</v>
      </c>
      <c r="E45" s="156">
        <f>IF(RES_hhdet_in_fec!E45=0,0,RES_hhdet_in_fec!E45/0.086*1000000/RES_hhdet_in_new!E45)</f>
        <v>0</v>
      </c>
      <c r="F45" s="156">
        <f>IF(RES_hhdet_in_fec!F45=0,0,RES_hhdet_in_fec!F45/0.086*1000000/RES_hhdet_in_new!F45)</f>
        <v>0</v>
      </c>
      <c r="G45" s="156">
        <f>IF(RES_hhdet_in_fec!G45=0,0,RES_hhdet_in_fec!G45/0.086*1000000/RES_hhdet_in_new!G45)</f>
        <v>2599.2953984218834</v>
      </c>
      <c r="H45" s="156">
        <f>IF(RES_hhdet_in_fec!H45=0,0,RES_hhdet_in_fec!H45/0.086*1000000/RES_hhdet_in_new!H45)</f>
        <v>2529.0456171470237</v>
      </c>
      <c r="I45" s="156">
        <f>IF(RES_hhdet_in_fec!I45=0,0,RES_hhdet_in_fec!I45/0.086*1000000/RES_hhdet_in_new!I45)</f>
        <v>2549.5048989216057</v>
      </c>
      <c r="J45" s="156">
        <f>IF(RES_hhdet_in_fec!J45=0,0,RES_hhdet_in_fec!J45/0.086*1000000/RES_hhdet_in_new!J45)</f>
        <v>2493.3698839089857</v>
      </c>
      <c r="K45" s="156">
        <f>IF(RES_hhdet_in_fec!K45=0,0,RES_hhdet_in_fec!K45/0.086*1000000/RES_hhdet_in_new!K45)</f>
        <v>2582.8713354291135</v>
      </c>
      <c r="L45" s="156">
        <f>IF(RES_hhdet_in_fec!L45=0,0,RES_hhdet_in_fec!L45/0.086*1000000/RES_hhdet_in_new!L45)</f>
        <v>1483.7025745154394</v>
      </c>
      <c r="M45" s="156">
        <f>IF(RES_hhdet_in_fec!M45=0,0,RES_hhdet_in_fec!M45/0.086*1000000/RES_hhdet_in_new!M45)</f>
        <v>1304.2072823857479</v>
      </c>
      <c r="N45" s="156">
        <f>IF(RES_hhdet_in_fec!N45=0,0,RES_hhdet_in_fec!N45/0.086*1000000/RES_hhdet_in_new!N45)</f>
        <v>0</v>
      </c>
      <c r="O45" s="156">
        <f>IF(RES_hhdet_in_fec!O45=0,0,RES_hhdet_in_fec!O45/0.086*1000000/RES_hhdet_in_new!O45)</f>
        <v>0</v>
      </c>
      <c r="P45" s="156">
        <f>IF(RES_hhdet_in_fec!P45=0,0,RES_hhdet_in_fec!P45/0.086*1000000/RES_hhdet_in_new!P45)</f>
        <v>0</v>
      </c>
      <c r="Q45" s="156">
        <f>IF(RES_hhdet_in_fec!Q45=0,0,RES_hhdet_in_fec!Q45/0.086*1000000/RES_hhdet_in_new!Q45)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25.505039711637799</v>
      </c>
      <c r="D46" s="156">
        <f>IF(RES_hhdet_in_fec!D46=0,0,RES_hhdet_in_fec!D46/0.086*1000000/RES_hhdet_in_new!D45)</f>
        <v>50.567839860026027</v>
      </c>
      <c r="E46" s="156">
        <f>IF(RES_hhdet_in_fec!E46=0,0,RES_hhdet_in_fec!E46/0.086*1000000/RES_hhdet_in_new!E45)</f>
        <v>0</v>
      </c>
      <c r="F46" s="156">
        <f>IF(RES_hhdet_in_fec!F46=0,0,RES_hhdet_in_fec!F46/0.086*1000000/RES_hhdet_in_new!F45)</f>
        <v>0</v>
      </c>
      <c r="G46" s="156">
        <f>IF(RES_hhdet_in_fec!G46=0,0,RES_hhdet_in_fec!G46/0.086*1000000/RES_hhdet_in_new!G45)</f>
        <v>119.27716209225416</v>
      </c>
      <c r="H46" s="156">
        <f>IF(RES_hhdet_in_fec!H46=0,0,RES_hhdet_in_fec!H46/0.086*1000000/RES_hhdet_in_new!H45)</f>
        <v>62.415594057938804</v>
      </c>
      <c r="I46" s="156">
        <f>IF(RES_hhdet_in_fec!I46=0,0,RES_hhdet_in_fec!I46/0.086*1000000/RES_hhdet_in_new!I45)</f>
        <v>84.998969379536234</v>
      </c>
      <c r="J46" s="156">
        <f>IF(RES_hhdet_in_fec!J46=0,0,RES_hhdet_in_fec!J46/0.086*1000000/RES_hhdet_in_new!J45)</f>
        <v>23.878897421604858</v>
      </c>
      <c r="K46" s="156">
        <f>IF(RES_hhdet_in_fec!K46=0,0,RES_hhdet_in_fec!K46/0.086*1000000/RES_hhdet_in_new!K45)</f>
        <v>27.541122102137496</v>
      </c>
      <c r="L46" s="156">
        <f>IF(RES_hhdet_in_fec!L46=0,0,RES_hhdet_in_fec!L46/0.086*1000000/RES_hhdet_in_new!L45)</f>
        <v>65.827650633954207</v>
      </c>
      <c r="M46" s="156">
        <f>IF(RES_hhdet_in_fec!M46=0,0,RES_hhdet_in_fec!M46/0.086*1000000/RES_hhdet_in_new!M45)</f>
        <v>14.261810655442787</v>
      </c>
      <c r="N46" s="156">
        <f>IF(RES_hhdet_in_fec!N46=0,0,RES_hhdet_in_fec!N46/0.086*1000000/RES_hhdet_in_new!N45)</f>
        <v>0</v>
      </c>
      <c r="O46" s="156">
        <f>IF(RES_hhdet_in_fec!O46=0,0,RES_hhdet_in_fec!O46/0.086*1000000/RES_hhdet_in_new!O45)</f>
        <v>0</v>
      </c>
      <c r="P46" s="156">
        <f>IF(RES_hhdet_in_fec!P46=0,0,RES_hhdet_in_fec!P46/0.086*1000000/RES_hhdet_in_new!P45)</f>
        <v>0</v>
      </c>
      <c r="Q46" s="156">
        <f>IF(RES_hhdet_in_fec!Q46=0,0,RES_hhdet_in_fec!Q46/0.086*1000000/RES_hhdet_in_new!Q45)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1283.2955006037805</v>
      </c>
      <c r="D47" s="157">
        <f t="shared" si="50"/>
        <v>1204.896859576934</v>
      </c>
      <c r="E47" s="157">
        <f t="shared" si="50"/>
        <v>0</v>
      </c>
      <c r="F47" s="157">
        <f t="shared" si="50"/>
        <v>0</v>
      </c>
      <c r="G47" s="157">
        <f t="shared" si="50"/>
        <v>1339.5056579788052</v>
      </c>
      <c r="H47" s="157">
        <f t="shared" si="50"/>
        <v>1257.7324497898969</v>
      </c>
      <c r="I47" s="157">
        <f t="shared" si="50"/>
        <v>1190.7418676511959</v>
      </c>
      <c r="J47" s="157">
        <f t="shared" si="50"/>
        <v>1151.2674532510114</v>
      </c>
      <c r="K47" s="157">
        <f t="shared" si="50"/>
        <v>1054.6386993820392</v>
      </c>
      <c r="L47" s="157">
        <f t="shared" si="50"/>
        <v>1061.8907540735365</v>
      </c>
      <c r="M47" s="157">
        <f t="shared" si="50"/>
        <v>959.24930334599674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1283.2955006037805</v>
      </c>
      <c r="D48" s="156">
        <f>IF(RES_hhdet_in_fec!D48=0,0,RES_hhdet_in_fec!D48/0.086*1000000/RES_hhdet_in_new!D48)</f>
        <v>1204.896859576934</v>
      </c>
      <c r="E48" s="156">
        <f>IF(RES_hhdet_in_fec!E48=0,0,RES_hhdet_in_fec!E48/0.086*1000000/RES_hhdet_in_new!E48)</f>
        <v>0</v>
      </c>
      <c r="F48" s="156">
        <f>IF(RES_hhdet_in_fec!F48=0,0,RES_hhdet_in_fec!F48/0.086*1000000/RES_hhdet_in_new!F48)</f>
        <v>0</v>
      </c>
      <c r="G48" s="156">
        <f>IF(RES_hhdet_in_fec!G48=0,0,RES_hhdet_in_fec!G48/0.086*1000000/RES_hhdet_in_new!G48)</f>
        <v>1339.5056579788052</v>
      </c>
      <c r="H48" s="156">
        <f>IF(RES_hhdet_in_fec!H48=0,0,RES_hhdet_in_fec!H48/0.086*1000000/RES_hhdet_in_new!H48)</f>
        <v>1257.7324497898969</v>
      </c>
      <c r="I48" s="156">
        <f>IF(RES_hhdet_in_fec!I48=0,0,RES_hhdet_in_fec!I48/0.086*1000000/RES_hhdet_in_new!I48)</f>
        <v>1190.7418676511959</v>
      </c>
      <c r="J48" s="156">
        <f>IF(RES_hhdet_in_fec!J48=0,0,RES_hhdet_in_fec!J48/0.086*1000000/RES_hhdet_in_new!J48)</f>
        <v>1151.2674532510114</v>
      </c>
      <c r="K48" s="156">
        <f>IF(RES_hhdet_in_fec!K48=0,0,RES_hhdet_in_fec!K48/0.086*1000000/RES_hhdet_in_new!K48)</f>
        <v>1054.6386993820392</v>
      </c>
      <c r="L48" s="156">
        <f>IF(RES_hhdet_in_fec!L48=0,0,RES_hhdet_in_fec!L48/0.086*1000000/RES_hhdet_in_new!L48)</f>
        <v>1061.8907540735365</v>
      </c>
      <c r="M48" s="156">
        <f>IF(RES_hhdet_in_fec!M48=0,0,RES_hhdet_in_fec!M48/0.086*1000000/RES_hhdet_in_new!M48)</f>
        <v>959.24930334599674</v>
      </c>
      <c r="N48" s="156">
        <f>IF(RES_hhdet_in_fec!N48=0,0,RES_hhdet_in_fec!N48/0.086*1000000/RES_hhdet_in_new!N48)</f>
        <v>0</v>
      </c>
      <c r="O48" s="156">
        <f>IF(RES_hhdet_in_fec!O48=0,0,RES_hhdet_in_fec!O48/0.086*1000000/RES_hhdet_in_new!O48)</f>
        <v>0</v>
      </c>
      <c r="P48" s="156">
        <f>IF(RES_hhdet_in_fec!P48=0,0,RES_hhdet_in_fec!P48/0.086*1000000/RES_hhdet_in_new!P48)</f>
        <v>0</v>
      </c>
      <c r="Q48" s="156">
        <f>IF(RES_hhdet_in_fec!Q48=0,0,RES_hhdet_in_fec!Q48/0.086*1000000/RES_hhdet_in_new!Q48)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1246.7697892925848</v>
      </c>
      <c r="D49" s="157">
        <f>IF(SUM(RES_hhdet_in_fec!D50:D51,RES_hhdet_in_fec!D54:D55)=0,0,SUM(RES_hhdet_in_fec!D50:D51,RES_hhdet_in_fec!D54:D55)/0.086*1000000/SUM(RES_hhdet_in_new!D50:D51,RES_hhdet_in_new!D54:D55))</f>
        <v>1461.3219374557689</v>
      </c>
      <c r="E49" s="157">
        <f>IF(SUM(RES_hhdet_in_fec!E50:E51,RES_hhdet_in_fec!E54:E55)=0,0,SUM(RES_hhdet_in_fec!E50:E51,RES_hhdet_in_fec!E54:E55)/0.086*1000000/SUM(RES_hhdet_in_new!E50:E51,RES_hhdet_in_new!E54:E55))</f>
        <v>0</v>
      </c>
      <c r="F49" s="157">
        <f>IF(SUM(RES_hhdet_in_fec!F50:F51,RES_hhdet_in_fec!F54:F55)=0,0,SUM(RES_hhdet_in_fec!F50:F51,RES_hhdet_in_fec!F54:F55)/0.086*1000000/SUM(RES_hhdet_in_new!F50:F51,RES_hhdet_in_new!F54:F55))</f>
        <v>0</v>
      </c>
      <c r="G49" s="157">
        <f>IF(SUM(RES_hhdet_in_fec!G50:G51,RES_hhdet_in_fec!G54:G55)=0,0,SUM(RES_hhdet_in_fec!G50:G51,RES_hhdet_in_fec!G54:G55)/0.086*1000000/SUM(RES_hhdet_in_new!G50:G51,RES_hhdet_in_new!G54:G55))</f>
        <v>1431.0445456376071</v>
      </c>
      <c r="H49" s="157">
        <f>IF(SUM(RES_hhdet_in_fec!H50:H51,RES_hhdet_in_fec!H54:H55)=0,0,SUM(RES_hhdet_in_fec!H50:H51,RES_hhdet_in_fec!H54:H55)/0.086*1000000/SUM(RES_hhdet_in_new!H50:H51,RES_hhdet_in_new!H54:H55))</f>
        <v>1433.8392138463146</v>
      </c>
      <c r="I49" s="157">
        <f>IF(SUM(RES_hhdet_in_fec!I50:I51,RES_hhdet_in_fec!I54:I55)=0,0,SUM(RES_hhdet_in_fec!I50:I51,RES_hhdet_in_fec!I54:I55)/0.086*1000000/SUM(RES_hhdet_in_new!I50:I51,RES_hhdet_in_new!I54:I55))</f>
        <v>1462.164288700159</v>
      </c>
      <c r="J49" s="157">
        <f>IF(SUM(RES_hhdet_in_fec!J50:J51,RES_hhdet_in_fec!J54:J55)=0,0,SUM(RES_hhdet_in_fec!J50:J51,RES_hhdet_in_fec!J54:J55)/0.086*1000000/SUM(RES_hhdet_in_new!J50:J51,RES_hhdet_in_new!J54:J55))</f>
        <v>1401.6882638055611</v>
      </c>
      <c r="K49" s="157">
        <f>IF(SUM(RES_hhdet_in_fec!K50:K51,RES_hhdet_in_fec!K54:K55)=0,0,SUM(RES_hhdet_in_fec!K50:K51,RES_hhdet_in_fec!K54:K55)/0.086*1000000/SUM(RES_hhdet_in_new!K50:K51,RES_hhdet_in_new!K54:K55))</f>
        <v>1515.6066486572856</v>
      </c>
      <c r="L49" s="157">
        <f>IF(SUM(RES_hhdet_in_fec!L50:L51,RES_hhdet_in_fec!L54:L55)=0,0,SUM(RES_hhdet_in_fec!L50:L51,RES_hhdet_in_fec!L54:L55)/0.086*1000000/SUM(RES_hhdet_in_new!L50:L51,RES_hhdet_in_new!L54:L55))</f>
        <v>1259.437930671676</v>
      </c>
      <c r="M49" s="157">
        <f>IF(SUM(RES_hhdet_in_fec!M50:M51,RES_hhdet_in_fec!M54:M55)=0,0,SUM(RES_hhdet_in_fec!M50:M51,RES_hhdet_in_fec!M54:M55)/0.086*1000000/SUM(RES_hhdet_in_new!M50:M51,RES_hhdet_in_new!M54:M55))</f>
        <v>1249.7019489794134</v>
      </c>
      <c r="N49" s="157">
        <f>IF(SUM(RES_hhdet_in_fec!N50:N51,RES_hhdet_in_fec!N54:N55)=0,0,SUM(RES_hhdet_in_fec!N50:N51,RES_hhdet_in_fec!N54:N55)/0.086*1000000/SUM(RES_hhdet_in_new!N50:N51,RES_hhdet_in_new!N54:N55))</f>
        <v>0</v>
      </c>
      <c r="O49" s="157">
        <f>IF(SUM(RES_hhdet_in_fec!O50:O51,RES_hhdet_in_fec!O54:O55)=0,0,SUM(RES_hhdet_in_fec!O50:O51,RES_hhdet_in_fec!O54:O55)/0.086*1000000/SUM(RES_hhdet_in_new!O50:O51,RES_hhdet_in_new!O54:O55))</f>
        <v>0</v>
      </c>
      <c r="P49" s="157">
        <f>IF(SUM(RES_hhdet_in_fec!P50:P51,RES_hhdet_in_fec!P54:P55)=0,0,SUM(RES_hhdet_in_fec!P50:P51,RES_hhdet_in_fec!P54:P55)/0.086*1000000/SUM(RES_hhdet_in_new!P50:P51,RES_hhdet_in_new!P54:P55))</f>
        <v>0</v>
      </c>
      <c r="Q49" s="157">
        <f>IF(SUM(RES_hhdet_in_fec!Q50:Q51,RES_hhdet_in_fec!Q54:Q55)=0,0,SUM(RES_hhdet_in_fec!Q50:Q51,RES_hhdet_in_fec!Q54:Q55)/0.086*1000000/SUM(RES_hhdet_in_new!Q50:Q51,RES_hhdet_in_new!Q54:Q55))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1571.846072469647</v>
      </c>
      <c r="D50" s="132">
        <f>IF(RES_hhdet_in_fec!D50=0,0,RES_hhdet_in_fec!D50/0.086*1000000/RES_hhdet_in_new!D50)</f>
        <v>1564.9232927487703</v>
      </c>
      <c r="E50" s="132">
        <f>IF(RES_hhdet_in_fec!E50=0,0,RES_hhdet_in_fec!E50/0.086*1000000/RES_hhdet_in_new!E50)</f>
        <v>0</v>
      </c>
      <c r="F50" s="132">
        <f>IF(RES_hhdet_in_fec!F50=0,0,RES_hhdet_in_fec!F50/0.086*1000000/RES_hhdet_in_new!F50)</f>
        <v>0</v>
      </c>
      <c r="G50" s="132">
        <f>IF(RES_hhdet_in_fec!G50=0,0,RES_hhdet_in_fec!G50/0.086*1000000/RES_hhdet_in_new!G50)</f>
        <v>1662.3223180557436</v>
      </c>
      <c r="H50" s="132">
        <f>IF(RES_hhdet_in_fec!H50=0,0,RES_hhdet_in_fec!H50/0.086*1000000/RES_hhdet_in_new!H50)</f>
        <v>1667.2353948623829</v>
      </c>
      <c r="I50" s="132">
        <f>IF(RES_hhdet_in_fec!I50=0,0,RES_hhdet_in_fec!I50/0.086*1000000/RES_hhdet_in_new!I50)</f>
        <v>1695.7696008968978</v>
      </c>
      <c r="J50" s="132">
        <f>IF(RES_hhdet_in_fec!J50=0,0,RES_hhdet_in_fec!J50/0.086*1000000/RES_hhdet_in_new!J50)</f>
        <v>1721.7023520843902</v>
      </c>
      <c r="K50" s="132">
        <f>IF(RES_hhdet_in_fec!K50=0,0,RES_hhdet_in_fec!K50/0.086*1000000/RES_hhdet_in_new!K50)</f>
        <v>1714.5304275863846</v>
      </c>
      <c r="L50" s="132">
        <f>IF(RES_hhdet_in_fec!L50=0,0,RES_hhdet_in_fec!L50/0.086*1000000/RES_hhdet_in_new!L50)</f>
        <v>1714.40765486191</v>
      </c>
      <c r="M50" s="132">
        <f>IF(RES_hhdet_in_fec!M50=0,0,RES_hhdet_in_fec!M50/0.086*1000000/RES_hhdet_in_new!M50)</f>
        <v>0</v>
      </c>
      <c r="N50" s="132">
        <f>IF(RES_hhdet_in_fec!N50=0,0,RES_hhdet_in_fec!N50/0.086*1000000/RES_hhdet_in_new!N50)</f>
        <v>0</v>
      </c>
      <c r="O50" s="132">
        <f>IF(RES_hhdet_in_fec!O50=0,0,RES_hhdet_in_fec!O50/0.086*1000000/RES_hhdet_in_new!O50)</f>
        <v>0</v>
      </c>
      <c r="P50" s="132">
        <f>IF(RES_hhdet_in_fec!P50=0,0,RES_hhdet_in_fec!P50/0.086*1000000/RES_hhdet_in_new!P50)</f>
        <v>0</v>
      </c>
      <c r="Q50" s="132">
        <f>IF(RES_hhdet_in_fec!Q50=0,0,RES_hhdet_in_fec!Q50/0.086*1000000/RES_hhdet_in_new!Q50)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1094.9949769664836</v>
      </c>
      <c r="D51" s="132">
        <f>IF(RES_hhdet_in_fec!D51=0,0,RES_hhdet_in_fec!D51/0.086*1000000/RES_hhdet_in_new!D51)</f>
        <v>1096.6702438053244</v>
      </c>
      <c r="E51" s="132">
        <f>IF(RES_hhdet_in_fec!E51=0,0,RES_hhdet_in_fec!E51/0.086*1000000/RES_hhdet_in_new!E51)</f>
        <v>0</v>
      </c>
      <c r="F51" s="132">
        <f>IF(RES_hhdet_in_fec!F51=0,0,RES_hhdet_in_fec!F51/0.086*1000000/RES_hhdet_in_new!F51)</f>
        <v>0</v>
      </c>
      <c r="G51" s="132">
        <f>IF(RES_hhdet_in_fec!G51=0,0,RES_hhdet_in_fec!G51/0.086*1000000/RES_hhdet_in_new!G51)</f>
        <v>1176.7342203372116</v>
      </c>
      <c r="H51" s="132">
        <f>IF(RES_hhdet_in_fec!H51=0,0,RES_hhdet_in_fec!H51/0.086*1000000/RES_hhdet_in_new!H51)</f>
        <v>1187.9522963910053</v>
      </c>
      <c r="I51" s="132">
        <f>IF(RES_hhdet_in_fec!I51=0,0,RES_hhdet_in_fec!I51/0.086*1000000/RES_hhdet_in_new!I51)</f>
        <v>1209.1966255377374</v>
      </c>
      <c r="J51" s="132">
        <f>IF(RES_hhdet_in_fec!J51=0,0,RES_hhdet_in_fec!J51/0.086*1000000/RES_hhdet_in_new!J51)</f>
        <v>1224.3624929769087</v>
      </c>
      <c r="K51" s="132">
        <f>IF(RES_hhdet_in_fec!K51=0,0,RES_hhdet_in_fec!K51/0.086*1000000/RES_hhdet_in_new!K51)</f>
        <v>1219.9609481080772</v>
      </c>
      <c r="L51" s="132">
        <f>IF(RES_hhdet_in_fec!L51=0,0,RES_hhdet_in_fec!L51/0.086*1000000/RES_hhdet_in_new!L51)</f>
        <v>1217.3846477664795</v>
      </c>
      <c r="M51" s="132">
        <f>IF(RES_hhdet_in_fec!M51=0,0,RES_hhdet_in_fec!M51/0.086*1000000/RES_hhdet_in_new!M51)</f>
        <v>1398.9627859130569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0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565.15247467574989</v>
      </c>
      <c r="D52" s="165">
        <f>IF(RES_hhdet_in_fec!D52=0,0,RES_hhdet_in_fec!D52/0.086*1000000/RES_hhdet_in_new!D51)</f>
        <v>563.28898110759678</v>
      </c>
      <c r="E52" s="165">
        <f>IF(RES_hhdet_in_fec!E52=0,0,RES_hhdet_in_fec!E52/0.086*1000000/RES_hhdet_in_new!E51)</f>
        <v>0</v>
      </c>
      <c r="F52" s="165">
        <f>IF(RES_hhdet_in_fec!F52=0,0,RES_hhdet_in_fec!F52/0.086*1000000/RES_hhdet_in_new!F51)</f>
        <v>0</v>
      </c>
      <c r="G52" s="165">
        <f>IF(RES_hhdet_in_fec!G52=0,0,RES_hhdet_in_fec!G52/0.086*1000000/RES_hhdet_in_new!G51)</f>
        <v>597.95481430666484</v>
      </c>
      <c r="H52" s="165">
        <f>IF(RES_hhdet_in_fec!H52=0,0,RES_hhdet_in_fec!H52/0.086*1000000/RES_hhdet_in_new!H51)</f>
        <v>601.23818747386554</v>
      </c>
      <c r="I52" s="165">
        <f>IF(RES_hhdet_in_fec!I52=0,0,RES_hhdet_in_fec!I52/0.086*1000000/RES_hhdet_in_new!I51)</f>
        <v>609.9129685848759</v>
      </c>
      <c r="J52" s="165">
        <f>IF(RES_hhdet_in_fec!J52=0,0,RES_hhdet_in_fec!J52/0.086*1000000/RES_hhdet_in_new!J51)</f>
        <v>615.30036401441839</v>
      </c>
      <c r="K52" s="165">
        <f>IF(RES_hhdet_in_fec!K52=0,0,RES_hhdet_in_fec!K52/0.086*1000000/RES_hhdet_in_new!K51)</f>
        <v>610.61621589873107</v>
      </c>
      <c r="L52" s="165">
        <f>IF(RES_hhdet_in_fec!L52=0,0,RES_hhdet_in_fec!L52/0.086*1000000/RES_hhdet_in_new!L51)</f>
        <v>607.28413246852756</v>
      </c>
      <c r="M52" s="165">
        <f>IF(RES_hhdet_in_fec!M52=0,0,RES_hhdet_in_fec!M52/0.086*1000000/RES_hhdet_in_new!M51)</f>
        <v>766.79715319346224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0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529.84250229073371</v>
      </c>
      <c r="D53" s="164">
        <f>IF(RES_hhdet_in_fec!D53=0,0,RES_hhdet_in_fec!D53/0.086*1000000/RES_hhdet_in_new!D51)</f>
        <v>533.38126269772738</v>
      </c>
      <c r="E53" s="164">
        <f>IF(RES_hhdet_in_fec!E53=0,0,RES_hhdet_in_fec!E53/0.086*1000000/RES_hhdet_in_new!E51)</f>
        <v>0</v>
      </c>
      <c r="F53" s="164">
        <f>IF(RES_hhdet_in_fec!F53=0,0,RES_hhdet_in_fec!F53/0.086*1000000/RES_hhdet_in_new!F51)</f>
        <v>0</v>
      </c>
      <c r="G53" s="164">
        <f>IF(RES_hhdet_in_fec!G53=0,0,RES_hhdet_in_fec!G53/0.086*1000000/RES_hhdet_in_new!G51)</f>
        <v>578.77940603054685</v>
      </c>
      <c r="H53" s="164">
        <f>IF(RES_hhdet_in_fec!H53=0,0,RES_hhdet_in_fec!H53/0.086*1000000/RES_hhdet_in_new!H51)</f>
        <v>586.71410891713992</v>
      </c>
      <c r="I53" s="164">
        <f>IF(RES_hhdet_in_fec!I53=0,0,RES_hhdet_in_fec!I53/0.086*1000000/RES_hhdet_in_new!I51)</f>
        <v>599.28365695286152</v>
      </c>
      <c r="J53" s="164">
        <f>IF(RES_hhdet_in_fec!J53=0,0,RES_hhdet_in_fec!J53/0.086*1000000/RES_hhdet_in_new!J51)</f>
        <v>609.06212896249031</v>
      </c>
      <c r="K53" s="164">
        <f>IF(RES_hhdet_in_fec!K53=0,0,RES_hhdet_in_fec!K53/0.086*1000000/RES_hhdet_in_new!K51)</f>
        <v>609.34473220934615</v>
      </c>
      <c r="L53" s="164">
        <f>IF(RES_hhdet_in_fec!L53=0,0,RES_hhdet_in_fec!L53/0.086*1000000/RES_hhdet_in_new!L51)</f>
        <v>610.10051529795203</v>
      </c>
      <c r="M53" s="164">
        <f>IF(RES_hhdet_in_fec!M53=0,0,RES_hhdet_in_fec!M53/0.086*1000000/RES_hhdet_in_new!M51)</f>
        <v>632.1656327195949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0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1261.8245461506253</v>
      </c>
      <c r="D54" s="162">
        <f>IF(RES_hhdet_in_fec!D54=0,0,RES_hhdet_in_fec!D54/0.086*1000000/RES_hhdet_in_new!D54)</f>
        <v>1292.3794551516862</v>
      </c>
      <c r="E54" s="162">
        <f>IF(RES_hhdet_in_fec!E54=0,0,RES_hhdet_in_fec!E54/0.086*1000000/RES_hhdet_in_new!E54)</f>
        <v>0</v>
      </c>
      <c r="F54" s="162">
        <f>IF(RES_hhdet_in_fec!F54=0,0,RES_hhdet_in_fec!F54/0.086*1000000/RES_hhdet_in_new!F54)</f>
        <v>0</v>
      </c>
      <c r="G54" s="162">
        <f>IF(RES_hhdet_in_fec!G54=0,0,RES_hhdet_in_fec!G54/0.086*1000000/RES_hhdet_in_new!G54)</f>
        <v>1477.9078153581697</v>
      </c>
      <c r="H54" s="162">
        <f>IF(RES_hhdet_in_fec!H54=0,0,RES_hhdet_in_fec!H54/0.086*1000000/RES_hhdet_in_new!H54)</f>
        <v>1379.9900404012994</v>
      </c>
      <c r="I54" s="162">
        <f>IF(RES_hhdet_in_fec!I54=0,0,RES_hhdet_in_fec!I54/0.086*1000000/RES_hhdet_in_new!I54)</f>
        <v>1413.9902984399207</v>
      </c>
      <c r="J54" s="162">
        <f>IF(RES_hhdet_in_fec!J54=0,0,RES_hhdet_in_fec!J54/0.086*1000000/RES_hhdet_in_new!J54)</f>
        <v>1353.5012264105119</v>
      </c>
      <c r="K54" s="162">
        <f>IF(RES_hhdet_in_fec!K54=0,0,RES_hhdet_in_fec!K54/0.086*1000000/RES_hhdet_in_new!K54)</f>
        <v>1352.7319254744966</v>
      </c>
      <c r="L54" s="162">
        <f>IF(RES_hhdet_in_fec!L54=0,0,RES_hhdet_in_fec!L54/0.086*1000000/RES_hhdet_in_new!L54)</f>
        <v>1408.0011969214631</v>
      </c>
      <c r="M54" s="162">
        <f>IF(RES_hhdet_in_fec!M54=0,0,RES_hhdet_in_fec!M54/0.086*1000000/RES_hhdet_in_new!M54)</f>
        <v>1320.5625303748059</v>
      </c>
      <c r="N54" s="162">
        <f>IF(RES_hhdet_in_fec!N54=0,0,RES_hhdet_in_fec!N54/0.086*1000000/RES_hhdet_in_new!N54)</f>
        <v>0</v>
      </c>
      <c r="O54" s="162">
        <f>IF(RES_hhdet_in_fec!O54=0,0,RES_hhdet_in_fec!O54/0.086*1000000/RES_hhdet_in_new!O54)</f>
        <v>0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991.83865053443878</v>
      </c>
      <c r="D55" s="160">
        <f>IF(RES_hhdet_in_fec!D55=0,0,RES_hhdet_in_fec!D55/0.086*1000000/RES_hhdet_in_new!D55)</f>
        <v>1009.5500909351641</v>
      </c>
      <c r="E55" s="160">
        <f>IF(RES_hhdet_in_fec!E55=0,0,RES_hhdet_in_fec!E55/0.086*1000000/RES_hhdet_in_new!E55)</f>
        <v>0</v>
      </c>
      <c r="F55" s="160">
        <f>IF(RES_hhdet_in_fec!F55=0,0,RES_hhdet_in_fec!F55/0.086*1000000/RES_hhdet_in_new!F55)</f>
        <v>0</v>
      </c>
      <c r="G55" s="160">
        <f>IF(RES_hhdet_in_fec!G55=0,0,RES_hhdet_in_fec!G55/0.086*1000000/RES_hhdet_in_new!G55)</f>
        <v>1112.6040732383444</v>
      </c>
      <c r="H55" s="160">
        <f>IF(RES_hhdet_in_fec!H55=0,0,RES_hhdet_in_fec!H55/0.086*1000000/RES_hhdet_in_new!H55)</f>
        <v>1077.2537021116145</v>
      </c>
      <c r="I55" s="160">
        <f>IF(RES_hhdet_in_fec!I55=0,0,RES_hhdet_in_fec!I55/0.086*1000000/RES_hhdet_in_new!I55)</f>
        <v>1100.0546540224959</v>
      </c>
      <c r="J55" s="160">
        <f>IF(RES_hhdet_in_fec!J55=0,0,RES_hhdet_in_fec!J55/0.086*1000000/RES_hhdet_in_new!J55)</f>
        <v>1084.0588240706415</v>
      </c>
      <c r="K55" s="160">
        <f>IF(RES_hhdet_in_fec!K55=0,0,RES_hhdet_in_fec!K55/0.086*1000000/RES_hhdet_in_new!K55)</f>
        <v>1081.0472654140372</v>
      </c>
      <c r="L55" s="160">
        <f>IF(RES_hhdet_in_fec!L55=0,0,RES_hhdet_in_fec!L55/0.086*1000000/RES_hhdet_in_new!L55)</f>
        <v>1106.9175631849878</v>
      </c>
      <c r="M55" s="160">
        <f>IF(RES_hhdet_in_fec!M55=0,0,RES_hhdet_in_fec!M55/0.086*1000000/RES_hhdet_in_new!M55)</f>
        <v>1083.3501354514983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0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451.65239127323912</v>
      </c>
      <c r="D56" s="156">
        <f>IF(RES_hhdet_in_fec!D56=0,0,RES_hhdet_in_fec!D56/0.086*1000000/RES_hhdet_in_new!D55)</f>
        <v>464.74584653252174</v>
      </c>
      <c r="E56" s="156">
        <f>IF(RES_hhdet_in_fec!E56=0,0,RES_hhdet_in_fec!E56/0.086*1000000/RES_hhdet_in_new!E55)</f>
        <v>0</v>
      </c>
      <c r="F56" s="156">
        <f>IF(RES_hhdet_in_fec!F56=0,0,RES_hhdet_in_fec!F56/0.086*1000000/RES_hhdet_in_new!F55)</f>
        <v>0</v>
      </c>
      <c r="G56" s="156">
        <f>IF(RES_hhdet_in_fec!G56=0,0,RES_hhdet_in_fec!G56/0.086*1000000/RES_hhdet_in_new!G55)</f>
        <v>523.36879586055602</v>
      </c>
      <c r="H56" s="156">
        <f>IF(RES_hhdet_in_fec!H56=0,0,RES_hhdet_in_fec!H56/0.086*1000000/RES_hhdet_in_new!H55)</f>
        <v>487.8594787920477</v>
      </c>
      <c r="I56" s="156">
        <f>IF(RES_hhdet_in_fec!I56=0,0,RES_hhdet_in_fec!I56/0.086*1000000/RES_hhdet_in_new!I55)</f>
        <v>501.5455739036754</v>
      </c>
      <c r="J56" s="156">
        <f>IF(RES_hhdet_in_fec!J56=0,0,RES_hhdet_in_fec!J56/0.086*1000000/RES_hhdet_in_new!J55)</f>
        <v>477.88478610265486</v>
      </c>
      <c r="K56" s="156">
        <f>IF(RES_hhdet_in_fec!K56=0,0,RES_hhdet_in_fec!K56/0.086*1000000/RES_hhdet_in_new!K55)</f>
        <v>475.24636532599641</v>
      </c>
      <c r="L56" s="156">
        <f>IF(RES_hhdet_in_fec!L56=0,0,RES_hhdet_in_fec!L56/0.086*1000000/RES_hhdet_in_new!L55)</f>
        <v>495.84167972351497</v>
      </c>
      <c r="M56" s="156">
        <f>IF(RES_hhdet_in_fec!M56=0,0,RES_hhdet_in_fec!M56/0.086*1000000/RES_hhdet_in_new!M55)</f>
        <v>464.45624444214997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0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540.18625926119978</v>
      </c>
      <c r="D57" s="156">
        <f>IF(RES_hhdet_in_fec!D57=0,0,RES_hhdet_in_fec!D57/0.086*1000000/RES_hhdet_in_new!D55)</f>
        <v>544.80424440264233</v>
      </c>
      <c r="E57" s="156">
        <f>IF(RES_hhdet_in_fec!E57=0,0,RES_hhdet_in_fec!E57/0.086*1000000/RES_hhdet_in_new!E55)</f>
        <v>0</v>
      </c>
      <c r="F57" s="156">
        <f>IF(RES_hhdet_in_fec!F57=0,0,RES_hhdet_in_fec!F57/0.086*1000000/RES_hhdet_in_new!F55)</f>
        <v>0</v>
      </c>
      <c r="G57" s="156">
        <f>IF(RES_hhdet_in_fec!G57=0,0,RES_hhdet_in_fec!G57/0.086*1000000/RES_hhdet_in_new!G55)</f>
        <v>589.23527737778863</v>
      </c>
      <c r="H57" s="156">
        <f>IF(RES_hhdet_in_fec!H57=0,0,RES_hhdet_in_fec!H57/0.086*1000000/RES_hhdet_in_new!H55)</f>
        <v>589.39422331956689</v>
      </c>
      <c r="I57" s="156">
        <f>IF(RES_hhdet_in_fec!I57=0,0,RES_hhdet_in_fec!I57/0.086*1000000/RES_hhdet_in_new!I55)</f>
        <v>598.50908011882052</v>
      </c>
      <c r="J57" s="156">
        <f>IF(RES_hhdet_in_fec!J57=0,0,RES_hhdet_in_fec!J57/0.086*1000000/RES_hhdet_in_new!J55)</f>
        <v>606.17403796798658</v>
      </c>
      <c r="K57" s="156">
        <f>IF(RES_hhdet_in_fec!K57=0,0,RES_hhdet_in_fec!K57/0.086*1000000/RES_hhdet_in_new!K55)</f>
        <v>605.80090008804063</v>
      </c>
      <c r="L57" s="156">
        <f>IF(RES_hhdet_in_fec!L57=0,0,RES_hhdet_in_fec!L57/0.086*1000000/RES_hhdet_in_new!L55)</f>
        <v>611.07588346147293</v>
      </c>
      <c r="M57" s="156">
        <f>IF(RES_hhdet_in_fec!M57=0,0,RES_hhdet_in_fec!M57/0.086*1000000/RES_hhdet_in_new!M55)</f>
        <v>618.89389100934841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0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1755.966282339805</v>
      </c>
      <c r="D58" s="157">
        <f>IF(SUM(RES_hhdet_in_fec!D59:D60)=0,0,SUM(RES_hhdet_in_fec!D59:D60)/0.086*1000000/SUM(RES_hhdet_in_new!D59:D60))</f>
        <v>1893.0978093776766</v>
      </c>
      <c r="E58" s="157">
        <f>IF(SUM(RES_hhdet_in_fec!E59:E60)=0,0,SUM(RES_hhdet_in_fec!E59:E60)/0.086*1000000/SUM(RES_hhdet_in_new!E59:E60))</f>
        <v>0</v>
      </c>
      <c r="F58" s="157">
        <f>IF(SUM(RES_hhdet_in_fec!F59:F60)=0,0,SUM(RES_hhdet_in_fec!F59:F60)/0.086*1000000/SUM(RES_hhdet_in_new!F59:F60))</f>
        <v>0</v>
      </c>
      <c r="G58" s="157">
        <f>IF(SUM(RES_hhdet_in_fec!G59:G60)=0,0,SUM(RES_hhdet_in_fec!G59:G60)/0.086*1000000/SUM(RES_hhdet_in_new!G59:G60))</f>
        <v>2205.7864693236647</v>
      </c>
      <c r="H58" s="157">
        <f>IF(SUM(RES_hhdet_in_fec!H59:H60)=0,0,SUM(RES_hhdet_in_fec!H59:H60)/0.086*1000000/SUM(RES_hhdet_in_new!H59:H60))</f>
        <v>2059.0834300163187</v>
      </c>
      <c r="I58" s="157">
        <f>IF(SUM(RES_hhdet_in_fec!I59:I60)=0,0,SUM(RES_hhdet_in_fec!I59:I60)/0.086*1000000/SUM(RES_hhdet_in_new!I59:I60))</f>
        <v>2100.8880038182824</v>
      </c>
      <c r="J58" s="157">
        <f>IF(SUM(RES_hhdet_in_fec!J59:J60)=0,0,SUM(RES_hhdet_in_fec!J59:J60)/0.086*1000000/SUM(RES_hhdet_in_new!J59:J60))</f>
        <v>1895.9273856756763</v>
      </c>
      <c r="K58" s="157">
        <f>IF(SUM(RES_hhdet_in_fec!K59:K60)=0,0,SUM(RES_hhdet_in_fec!K59:K60)/0.086*1000000/SUM(RES_hhdet_in_new!K59:K60))</f>
        <v>1968.2966330010804</v>
      </c>
      <c r="L58" s="157">
        <f>IF(SUM(RES_hhdet_in_fec!L59:L60)=0,0,SUM(RES_hhdet_in_fec!L59:L60)/0.086*1000000/SUM(RES_hhdet_in_new!L59:L60))</f>
        <v>2108.3584269887197</v>
      </c>
      <c r="M58" s="157">
        <f>IF(SUM(RES_hhdet_in_fec!M59:M60)=0,0,SUM(RES_hhdet_in_fec!M59:M60)/0.086*1000000/SUM(RES_hhdet_in_new!M59:M60))</f>
        <v>1818.3169961801077</v>
      </c>
      <c r="N58" s="157">
        <f>IF(SUM(RES_hhdet_in_fec!N59:N60)=0,0,SUM(RES_hhdet_in_fec!N59:N60)/0.086*1000000/SUM(RES_hhdet_in_new!N59:N60))</f>
        <v>0</v>
      </c>
      <c r="O58" s="157">
        <f>IF(SUM(RES_hhdet_in_fec!O59:O60)=0,0,SUM(RES_hhdet_in_fec!O59:O60)/0.086*1000000/SUM(RES_hhdet_in_new!O59:O60))</f>
        <v>0</v>
      </c>
      <c r="P58" s="157">
        <f>IF(SUM(RES_hhdet_in_fec!P59:P60)=0,0,SUM(RES_hhdet_in_fec!P59:P60)/0.086*1000000/SUM(RES_hhdet_in_new!P59:P60))</f>
        <v>0</v>
      </c>
      <c r="Q58" s="157">
        <f>IF(SUM(RES_hhdet_in_fec!Q59:Q60)=0,0,SUM(RES_hhdet_in_fec!Q59:Q60)/0.086*1000000/SUM(RES_hhdet_in_new!Q59:Q60))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1755.966282339805</v>
      </c>
      <c r="D60" s="57">
        <f>IF(RES_hhdet_in_fec!D60=0,0,RES_hhdet_in_fec!D60/0.086*1000000/RES_hhdet_in_new!D60)</f>
        <v>1893.0978093776766</v>
      </c>
      <c r="E60" s="57">
        <f>IF(RES_hhdet_in_fec!E60=0,0,RES_hhdet_in_fec!E60/0.086*1000000/RES_hhdet_in_new!E60)</f>
        <v>0</v>
      </c>
      <c r="F60" s="57">
        <f>IF(RES_hhdet_in_fec!F60=0,0,RES_hhdet_in_fec!F60/0.086*1000000/RES_hhdet_in_new!F60)</f>
        <v>0</v>
      </c>
      <c r="G60" s="57">
        <f>IF(RES_hhdet_in_fec!G60=0,0,RES_hhdet_in_fec!G60/0.086*1000000/RES_hhdet_in_new!G60)</f>
        <v>2205.7864693236647</v>
      </c>
      <c r="H60" s="57">
        <f>IF(RES_hhdet_in_fec!H60=0,0,RES_hhdet_in_fec!H60/0.086*1000000/RES_hhdet_in_new!H60)</f>
        <v>2059.0834300163187</v>
      </c>
      <c r="I60" s="57">
        <f>IF(RES_hhdet_in_fec!I60=0,0,RES_hhdet_in_fec!I60/0.086*1000000/RES_hhdet_in_new!I60)</f>
        <v>2100.8880038182824</v>
      </c>
      <c r="J60" s="57">
        <f>IF(RES_hhdet_in_fec!J60=0,0,RES_hhdet_in_fec!J60/0.086*1000000/RES_hhdet_in_new!J60)</f>
        <v>1895.9273856756763</v>
      </c>
      <c r="K60" s="57">
        <f>IF(RES_hhdet_in_fec!K60=0,0,RES_hhdet_in_fec!K60/0.086*1000000/RES_hhdet_in_new!K60)</f>
        <v>1968.2966330010804</v>
      </c>
      <c r="L60" s="57">
        <f>IF(RES_hhdet_in_fec!L60=0,0,RES_hhdet_in_fec!L60/0.086*1000000/RES_hhdet_in_new!L60)</f>
        <v>2108.3584269887197</v>
      </c>
      <c r="M60" s="57">
        <f>IF(RES_hhdet_in_fec!M60=0,0,RES_hhdet_in_fec!M60/0.086*1000000/RES_hhdet_in_new!M60)</f>
        <v>1818.3169961801077</v>
      </c>
      <c r="N60" s="57">
        <f>IF(RES_hhdet_in_fec!N60=0,0,RES_hhdet_in_fec!N60/0.086*1000000/RES_hhdet_in_new!N60)</f>
        <v>0</v>
      </c>
      <c r="O60" s="57">
        <f>IF(RES_hhdet_in_fec!O60=0,0,RES_hhdet_in_fec!O60/0.086*1000000/RES_hhdet_in_new!O60)</f>
        <v>0</v>
      </c>
      <c r="P60" s="57">
        <f>IF(RES_hhdet_in_fec!P60=0,0,RES_hhdet_in_fec!P60/0.086*1000000/RES_hhdet_in_new!P60)</f>
        <v>0</v>
      </c>
      <c r="Q60" s="57">
        <f>IF(RES_hhdet_in_fec!Q60=0,0,RES_hhdet_in_fec!Q60/0.086*1000000/RES_hhdet_in_new!Q60)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7372.0391182320836</v>
      </c>
      <c r="D62" s="168">
        <f t="shared" ref="D62" si="52">SUM(D63,D66,D68,D77)</f>
        <v>7512.32455000138</v>
      </c>
      <c r="E62" s="168">
        <f t="shared" ref="E62" si="53">SUM(E63,E66,E68,E77)</f>
        <v>7910.1793694633034</v>
      </c>
      <c r="F62" s="168">
        <f t="shared" ref="F62" si="54">SUM(F63,F66,F68,F77)</f>
        <v>8196.4110927364636</v>
      </c>
      <c r="G62" s="168">
        <f t="shared" ref="G62" si="55">SUM(G63,G66,G68,G77)</f>
        <v>8100.2281745314831</v>
      </c>
      <c r="H62" s="168">
        <f t="shared" ref="H62" si="56">SUM(H63,H66,H68,H77)</f>
        <v>8477.382051673203</v>
      </c>
      <c r="I62" s="168">
        <f t="shared" ref="I62" si="57">SUM(I63,I66,I68,I77)</f>
        <v>7933.5115717727749</v>
      </c>
      <c r="J62" s="168">
        <f t="shared" ref="J62" si="58">SUM(J63,J66,J68,J77)</f>
        <v>7844.4818129823543</v>
      </c>
      <c r="K62" s="168">
        <f t="shared" ref="K62" si="59">SUM(K63,K66,K68,K77)</f>
        <v>7640.4754163205926</v>
      </c>
      <c r="L62" s="168">
        <f t="shared" ref="L62" si="60">SUM(L63,L66,L68,L77)</f>
        <v>7308.9575940870745</v>
      </c>
      <c r="M62" s="168">
        <f t="shared" ref="M62" si="61">SUM(M63,M66,M68,M77)</f>
        <v>6347.7403814337613</v>
      </c>
      <c r="N62" s="168">
        <f t="shared" ref="N62" si="62">SUM(N63,N66,N68,N77)</f>
        <v>6094.9098892308557</v>
      </c>
      <c r="O62" s="168">
        <f t="shared" ref="O62" si="63">SUM(O63,O66,O68,O77)</f>
        <v>5778.9277179319233</v>
      </c>
      <c r="P62" s="168">
        <f t="shared" ref="P62" si="64">SUM(P63,P66,P68,P77)</f>
        <v>5264.5029561321617</v>
      </c>
      <c r="Q62" s="168">
        <f t="shared" ref="Q62" si="65">SUM(Q63,Q66,Q68,Q77)</f>
        <v>5568.970637084145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2388.1129494217103</v>
      </c>
      <c r="D63" s="157">
        <f t="shared" si="66"/>
        <v>2450.0717377672418</v>
      </c>
      <c r="E63" s="157">
        <f t="shared" si="66"/>
        <v>2449.3475227507511</v>
      </c>
      <c r="F63" s="157">
        <f t="shared" si="66"/>
        <v>2511.5933295913446</v>
      </c>
      <c r="G63" s="157">
        <f t="shared" si="66"/>
        <v>2512.0496972897822</v>
      </c>
      <c r="H63" s="157">
        <f t="shared" si="66"/>
        <v>2422.9182745425151</v>
      </c>
      <c r="I63" s="157">
        <f t="shared" si="66"/>
        <v>2486.0011113177616</v>
      </c>
      <c r="J63" s="157">
        <f t="shared" si="66"/>
        <v>2339.8457658197117</v>
      </c>
      <c r="K63" s="157">
        <f t="shared" si="66"/>
        <v>2453.1292976580098</v>
      </c>
      <c r="L63" s="157">
        <f t="shared" si="66"/>
        <v>1523.7815488472265</v>
      </c>
      <c r="M63" s="157">
        <f t="shared" si="66"/>
        <v>1175.7419519046937</v>
      </c>
      <c r="N63" s="157">
        <f t="shared" si="66"/>
        <v>1285.4007398072447</v>
      </c>
      <c r="O63" s="157">
        <f t="shared" si="66"/>
        <v>1357.5759477051995</v>
      </c>
      <c r="P63" s="157">
        <f t="shared" si="66"/>
        <v>1330.2650683510001</v>
      </c>
      <c r="Q63" s="157">
        <f t="shared" si="66"/>
        <v>1355.8822988980007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2362.6527479996075</v>
      </c>
      <c r="D64" s="156">
        <f>IF(RES_hhdet_in_fec!D64=0,0,RES_hhdet_in_fec!D64/0.086*1000000/RES_hhdet_in_new!D64)</f>
        <v>2397.7562704158618</v>
      </c>
      <c r="E64" s="156">
        <f>IF(RES_hhdet_in_fec!E64=0,0,RES_hhdet_in_fec!E64/0.086*1000000/RES_hhdet_in_new!E64)</f>
        <v>2345.1336439808933</v>
      </c>
      <c r="F64" s="156">
        <f>IF(RES_hhdet_in_fec!F64=0,0,RES_hhdet_in_fec!F64/0.086*1000000/RES_hhdet_in_new!F64)</f>
        <v>2400.4176873186593</v>
      </c>
      <c r="G64" s="156">
        <f>IF(RES_hhdet_in_fec!G64=0,0,RES_hhdet_in_fec!G64/0.086*1000000/RES_hhdet_in_new!G64)</f>
        <v>2396.1269080963652</v>
      </c>
      <c r="H64" s="156">
        <f>IF(RES_hhdet_in_fec!H64=0,0,RES_hhdet_in_fec!H64/0.086*1000000/RES_hhdet_in_new!H64)</f>
        <v>2362.0882856347125</v>
      </c>
      <c r="I64" s="156">
        <f>IF(RES_hhdet_in_fec!I64=0,0,RES_hhdet_in_fec!I64/0.086*1000000/RES_hhdet_in_new!I64)</f>
        <v>2403.291833439172</v>
      </c>
      <c r="J64" s="156">
        <f>IF(RES_hhdet_in_fec!J64=0,0,RES_hhdet_in_fec!J64/0.086*1000000/RES_hhdet_in_new!J64)</f>
        <v>2317.1544772995499</v>
      </c>
      <c r="K64" s="156">
        <f>IF(RES_hhdet_in_fec!K64=0,0,RES_hhdet_in_fec!K64/0.086*1000000/RES_hhdet_in_new!K64)</f>
        <v>2426.6043596760142</v>
      </c>
      <c r="L64" s="156">
        <f>IF(RES_hhdet_in_fec!L64=0,0,RES_hhdet_in_fec!L64/0.086*1000000/RES_hhdet_in_new!L64)</f>
        <v>1457.6820622767311</v>
      </c>
      <c r="M64" s="156">
        <f>IF(RES_hhdet_in_fec!M64=0,0,RES_hhdet_in_fec!M64/0.086*1000000/RES_hhdet_in_new!M64)</f>
        <v>1162.7714758001894</v>
      </c>
      <c r="N64" s="156">
        <f>IF(RES_hhdet_in_fec!N64=0,0,RES_hhdet_in_fec!N64/0.086*1000000/RES_hhdet_in_new!N64)</f>
        <v>1270.0600611886048</v>
      </c>
      <c r="O64" s="156">
        <f>IF(RES_hhdet_in_fec!O64=0,0,RES_hhdet_in_fec!O64/0.086*1000000/RES_hhdet_in_new!O64)</f>
        <v>1339.6706327491879</v>
      </c>
      <c r="P64" s="156">
        <f>IF(RES_hhdet_in_fec!P64=0,0,RES_hhdet_in_fec!P64/0.086*1000000/RES_hhdet_in_new!P64)</f>
        <v>1314.4632348118835</v>
      </c>
      <c r="Q64" s="156">
        <f>IF(RES_hhdet_in_fec!Q64=0,0,RES_hhdet_in_fec!Q64/0.086*1000000/RES_hhdet_in_new!Q64)</f>
        <v>1334.511090536294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25.460201422102624</v>
      </c>
      <c r="D65" s="156">
        <f>IF(RES_hhdet_in_fec!D65=0,0,RES_hhdet_in_fec!D65/0.086*1000000/RES_hhdet_in_new!D64)</f>
        <v>52.315467351379866</v>
      </c>
      <c r="E65" s="156">
        <f>IF(RES_hhdet_in_fec!E65=0,0,RES_hhdet_in_fec!E65/0.086*1000000/RES_hhdet_in_new!E64)</f>
        <v>104.2138787698576</v>
      </c>
      <c r="F65" s="156">
        <f>IF(RES_hhdet_in_fec!F65=0,0,RES_hhdet_in_fec!F65/0.086*1000000/RES_hhdet_in_new!F64)</f>
        <v>111.17564227268521</v>
      </c>
      <c r="G65" s="156">
        <f>IF(RES_hhdet_in_fec!G65=0,0,RES_hhdet_in_fec!G65/0.086*1000000/RES_hhdet_in_new!G64)</f>
        <v>115.92278919341697</v>
      </c>
      <c r="H65" s="156">
        <f>IF(RES_hhdet_in_fec!H65=0,0,RES_hhdet_in_fec!H65/0.086*1000000/RES_hhdet_in_new!H64)</f>
        <v>60.82998890780248</v>
      </c>
      <c r="I65" s="156">
        <f>IF(RES_hhdet_in_fec!I65=0,0,RES_hhdet_in_fec!I65/0.086*1000000/RES_hhdet_in_new!I64)</f>
        <v>82.709277878589646</v>
      </c>
      <c r="J65" s="156">
        <f>IF(RES_hhdet_in_fec!J65=0,0,RES_hhdet_in_fec!J65/0.086*1000000/RES_hhdet_in_new!J64)</f>
        <v>22.691288520161791</v>
      </c>
      <c r="K65" s="156">
        <f>IF(RES_hhdet_in_fec!K65=0,0,RES_hhdet_in_fec!K65/0.086*1000000/RES_hhdet_in_new!K64)</f>
        <v>26.524937981995659</v>
      </c>
      <c r="L65" s="156">
        <f>IF(RES_hhdet_in_fec!L65=0,0,RES_hhdet_in_fec!L65/0.086*1000000/RES_hhdet_in_new!L64)</f>
        <v>66.099486570495429</v>
      </c>
      <c r="M65" s="156">
        <f>IF(RES_hhdet_in_fec!M65=0,0,RES_hhdet_in_fec!M65/0.086*1000000/RES_hhdet_in_new!M64)</f>
        <v>12.970476104504293</v>
      </c>
      <c r="N65" s="156">
        <f>IF(RES_hhdet_in_fec!N65=0,0,RES_hhdet_in_fec!N65/0.086*1000000/RES_hhdet_in_new!N64)</f>
        <v>15.340678618639814</v>
      </c>
      <c r="O65" s="156">
        <f>IF(RES_hhdet_in_fec!O65=0,0,RES_hhdet_in_fec!O65/0.086*1000000/RES_hhdet_in_new!O64)</f>
        <v>17.90531495601158</v>
      </c>
      <c r="P65" s="156">
        <f>IF(RES_hhdet_in_fec!P65=0,0,RES_hhdet_in_fec!P65/0.086*1000000/RES_hhdet_in_new!P64)</f>
        <v>15.801833539116604</v>
      </c>
      <c r="Q65" s="156">
        <f>IF(RES_hhdet_in_fec!Q65=0,0,RES_hhdet_in_fec!Q65/0.086*1000000/RES_hhdet_in_new!Q64)</f>
        <v>21.371208361706739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1281.4539709770359</v>
      </c>
      <c r="D66" s="157">
        <f t="shared" si="67"/>
        <v>1223.4359780435484</v>
      </c>
      <c r="E66" s="157">
        <f t="shared" si="67"/>
        <v>1174.0523249446098</v>
      </c>
      <c r="F66" s="157">
        <f t="shared" si="67"/>
        <v>1140.8046316942016</v>
      </c>
      <c r="G66" s="157">
        <f t="shared" si="67"/>
        <v>1096.6618185456016</v>
      </c>
      <c r="H66" s="157">
        <f t="shared" si="67"/>
        <v>1224.5627608619393</v>
      </c>
      <c r="I66" s="157">
        <f t="shared" si="67"/>
        <v>1149.630202655334</v>
      </c>
      <c r="J66" s="157">
        <f t="shared" si="67"/>
        <v>1107.3111187254963</v>
      </c>
      <c r="K66" s="157">
        <f t="shared" si="67"/>
        <v>1069.1723995292102</v>
      </c>
      <c r="L66" s="157">
        <f t="shared" si="67"/>
        <v>1052.9285903911191</v>
      </c>
      <c r="M66" s="157">
        <f t="shared" si="67"/>
        <v>949.73323978489168</v>
      </c>
      <c r="N66" s="157">
        <f t="shared" si="67"/>
        <v>923.84851111886314</v>
      </c>
      <c r="O66" s="157">
        <f t="shared" si="67"/>
        <v>894.7170561827752</v>
      </c>
      <c r="P66" s="157">
        <f t="shared" si="67"/>
        <v>826.57901203175686</v>
      </c>
      <c r="Q66" s="157">
        <f t="shared" si="67"/>
        <v>789.59558977195047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1281.4539709770359</v>
      </c>
      <c r="D67" s="156">
        <f>IF(RES_hhdet_in_fec!D67=0,0,RES_hhdet_in_fec!D67/0.086*1000000/RES_hhdet_in_new!D67)</f>
        <v>1223.4359780435484</v>
      </c>
      <c r="E67" s="156">
        <f>IF(RES_hhdet_in_fec!E67=0,0,RES_hhdet_in_fec!E67/0.086*1000000/RES_hhdet_in_new!E67)</f>
        <v>1174.0523249446098</v>
      </c>
      <c r="F67" s="156">
        <f>IF(RES_hhdet_in_fec!F67=0,0,RES_hhdet_in_fec!F67/0.086*1000000/RES_hhdet_in_new!F67)</f>
        <v>1140.8046316942016</v>
      </c>
      <c r="G67" s="156">
        <f>IF(RES_hhdet_in_fec!G67=0,0,RES_hhdet_in_fec!G67/0.086*1000000/RES_hhdet_in_new!G67)</f>
        <v>1096.6618185456016</v>
      </c>
      <c r="H67" s="156">
        <f>IF(RES_hhdet_in_fec!H67=0,0,RES_hhdet_in_fec!H67/0.086*1000000/RES_hhdet_in_new!H67)</f>
        <v>1224.5627608619393</v>
      </c>
      <c r="I67" s="156">
        <f>IF(RES_hhdet_in_fec!I67=0,0,RES_hhdet_in_fec!I67/0.086*1000000/RES_hhdet_in_new!I67)</f>
        <v>1149.630202655334</v>
      </c>
      <c r="J67" s="156">
        <f>IF(RES_hhdet_in_fec!J67=0,0,RES_hhdet_in_fec!J67/0.086*1000000/RES_hhdet_in_new!J67)</f>
        <v>1107.3111187254963</v>
      </c>
      <c r="K67" s="156">
        <f>IF(RES_hhdet_in_fec!K67=0,0,RES_hhdet_in_fec!K67/0.086*1000000/RES_hhdet_in_new!K67)</f>
        <v>1069.1723995292102</v>
      </c>
      <c r="L67" s="156">
        <f>IF(RES_hhdet_in_fec!L67=0,0,RES_hhdet_in_fec!L67/0.086*1000000/RES_hhdet_in_new!L67)</f>
        <v>1052.9285903911191</v>
      </c>
      <c r="M67" s="156">
        <f>IF(RES_hhdet_in_fec!M67=0,0,RES_hhdet_in_fec!M67/0.086*1000000/RES_hhdet_in_new!M67)</f>
        <v>949.73323978489168</v>
      </c>
      <c r="N67" s="156">
        <f>IF(RES_hhdet_in_fec!N67=0,0,RES_hhdet_in_fec!N67/0.086*1000000/RES_hhdet_in_new!N67)</f>
        <v>923.84851111886314</v>
      </c>
      <c r="O67" s="156">
        <f>IF(RES_hhdet_in_fec!O67=0,0,RES_hhdet_in_fec!O67/0.086*1000000/RES_hhdet_in_new!O67)</f>
        <v>894.7170561827752</v>
      </c>
      <c r="P67" s="156">
        <f>IF(RES_hhdet_in_fec!P67=0,0,RES_hhdet_in_fec!P67/0.086*1000000/RES_hhdet_in_new!P67)</f>
        <v>826.57901203175686</v>
      </c>
      <c r="Q67" s="156">
        <f>IF(RES_hhdet_in_fec!Q67=0,0,RES_hhdet_in_fec!Q67/0.086*1000000/RES_hhdet_in_new!Q67)</f>
        <v>789.59558977195047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1333.5754528583745</v>
      </c>
      <c r="D68" s="157">
        <f>IF(SUM(RES_hhdet_in_fec!D69:D70,RES_hhdet_in_fec!D73:D74)=0,0,SUM(RES_hhdet_in_fec!D69:D70,RES_hhdet_in_fec!D73:D74)/0.086*1000000/SUM(RES_hhdet_in_new!D69:D70,RES_hhdet_in_new!D73:D74))</f>
        <v>1346.9940829832797</v>
      </c>
      <c r="E68" s="157">
        <f>IF(SUM(RES_hhdet_in_fec!E69:E70,RES_hhdet_in_fec!E73:E74)=0,0,SUM(RES_hhdet_in_fec!E69:E70,RES_hhdet_in_fec!E73:E74)/0.086*1000000/SUM(RES_hhdet_in_new!E69:E70,RES_hhdet_in_new!E73:E74))</f>
        <v>1429.5574742748422</v>
      </c>
      <c r="F68" s="157">
        <f>IF(SUM(RES_hhdet_in_fec!F69:F70,RES_hhdet_in_fec!F73:F74)=0,0,SUM(RES_hhdet_in_fec!F69:F70,RES_hhdet_in_fec!F73:F74)/0.086*1000000/SUM(RES_hhdet_in_new!F69:F70,RES_hhdet_in_new!F73:F74))</f>
        <v>1443.3792767332311</v>
      </c>
      <c r="G68" s="157">
        <f>IF(SUM(RES_hhdet_in_fec!G69:G70,RES_hhdet_in_fec!G73:G74)=0,0,SUM(RES_hhdet_in_fec!G69:G70,RES_hhdet_in_fec!G73:G74)/0.086*1000000/SUM(RES_hhdet_in_new!G69:G70,RES_hhdet_in_new!G73:G74))</f>
        <v>1453.4048834786347</v>
      </c>
      <c r="H68" s="157">
        <f>IF(SUM(RES_hhdet_in_fec!H69:H70,RES_hhdet_in_fec!H73:H74)=0,0,SUM(RES_hhdet_in_fec!H69:H70,RES_hhdet_in_fec!H73:H74)/0.086*1000000/SUM(RES_hhdet_in_new!H69:H70,RES_hhdet_in_new!H73:H74))</f>
        <v>1433.6462178661714</v>
      </c>
      <c r="I68" s="157">
        <f>IF(SUM(RES_hhdet_in_fec!I69:I70,RES_hhdet_in_fec!I73:I74)=0,0,SUM(RES_hhdet_in_fec!I69:I70,RES_hhdet_in_fec!I73:I74)/0.086*1000000/SUM(RES_hhdet_in_new!I69:I70,RES_hhdet_in_new!I73:I74))</f>
        <v>1401.8514206819523</v>
      </c>
      <c r="J68" s="157">
        <f>IF(SUM(RES_hhdet_in_fec!J69:J70,RES_hhdet_in_fec!J73:J74)=0,0,SUM(RES_hhdet_in_fec!J69:J70,RES_hhdet_in_fec!J73:J74)/0.086*1000000/SUM(RES_hhdet_in_new!J69:J70,RES_hhdet_in_new!J73:J74))</f>
        <v>1176.0560432099398</v>
      </c>
      <c r="K68" s="157">
        <f>IF(SUM(RES_hhdet_in_fec!K69:K70,RES_hhdet_in_fec!K73:K74)=0,0,SUM(RES_hhdet_in_fec!K69:K70,RES_hhdet_in_fec!K73:K74)/0.086*1000000/SUM(RES_hhdet_in_new!K69:K70,RES_hhdet_in_new!K73:K74))</f>
        <v>1323.4057544424445</v>
      </c>
      <c r="L68" s="157">
        <f>IF(SUM(RES_hhdet_in_fec!L69:L70,RES_hhdet_in_fec!L73:L74)=0,0,SUM(RES_hhdet_in_fec!L69:L70,RES_hhdet_in_fec!L73:L74)/0.086*1000000/SUM(RES_hhdet_in_new!L69:L70,RES_hhdet_in_new!L73:L74))</f>
        <v>1178.1588002312355</v>
      </c>
      <c r="M68" s="157">
        <f>IF(SUM(RES_hhdet_in_fec!M69:M70,RES_hhdet_in_fec!M73:M74)=0,0,SUM(RES_hhdet_in_fec!M69:M70,RES_hhdet_in_fec!M73:M74)/0.086*1000000/SUM(RES_hhdet_in_new!M69:M70,RES_hhdet_in_new!M73:M74))</f>
        <v>1205.6812068004458</v>
      </c>
      <c r="N68" s="157">
        <f>IF(SUM(RES_hhdet_in_fec!N69:N70,RES_hhdet_in_fec!N73:N74)=0,0,SUM(RES_hhdet_in_fec!N69:N70,RES_hhdet_in_fec!N73:N74)/0.086*1000000/SUM(RES_hhdet_in_new!N69:N70,RES_hhdet_in_new!N73:N74))</f>
        <v>1174.4562666145548</v>
      </c>
      <c r="O68" s="157">
        <f>IF(SUM(RES_hhdet_in_fec!O69:O70,RES_hhdet_in_fec!O73:O74)=0,0,SUM(RES_hhdet_in_fec!O69:O70,RES_hhdet_in_fec!O73:O74)/0.086*1000000/SUM(RES_hhdet_in_new!O69:O70,RES_hhdet_in_new!O73:O74))</f>
        <v>1152.6312028135617</v>
      </c>
      <c r="P68" s="157">
        <f>IF(SUM(RES_hhdet_in_fec!P69:P70,RES_hhdet_in_fec!P73:P74)=0,0,SUM(RES_hhdet_in_fec!P69:P70,RES_hhdet_in_fec!P73:P74)/0.086*1000000/SUM(RES_hhdet_in_new!P69:P70,RES_hhdet_in_new!P73:P74))</f>
        <v>1231.4802802860997</v>
      </c>
      <c r="Q68" s="157">
        <f>IF(SUM(RES_hhdet_in_fec!Q69:Q70,RES_hhdet_in_fec!Q73:Q74)=0,0,SUM(RES_hhdet_in_fec!Q69:Q70,RES_hhdet_in_fec!Q73:Q74)/0.086*1000000/SUM(RES_hhdet_in_new!Q69:Q70,RES_hhdet_in_new!Q73:Q74))</f>
        <v>1157.8649960467201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1511.5134520924978</v>
      </c>
      <c r="D69" s="132">
        <f>IF(RES_hhdet_in_fec!D69=0,0,RES_hhdet_in_fec!D69/0.086*1000000/RES_hhdet_in_new!D69)</f>
        <v>1512.0463169682762</v>
      </c>
      <c r="E69" s="132">
        <f>IF(RES_hhdet_in_fec!E69=0,0,RES_hhdet_in_fec!E69/0.086*1000000/RES_hhdet_in_new!E69)</f>
        <v>1546.4194775591616</v>
      </c>
      <c r="F69" s="132">
        <f>IF(RES_hhdet_in_fec!F69=0,0,RES_hhdet_in_fec!F69/0.086*1000000/RES_hhdet_in_new!F69)</f>
        <v>1562.8150771664064</v>
      </c>
      <c r="G69" s="132">
        <f>IF(RES_hhdet_in_fec!G69=0,0,RES_hhdet_in_fec!G69/0.086*1000000/RES_hhdet_in_new!G69)</f>
        <v>1582.3049853229277</v>
      </c>
      <c r="H69" s="132">
        <f>IF(RES_hhdet_in_fec!H69=0,0,RES_hhdet_in_fec!H69/0.086*1000000/RES_hhdet_in_new!H69)</f>
        <v>1574.9165129757273</v>
      </c>
      <c r="I69" s="132">
        <f>IF(RES_hhdet_in_fec!I69=0,0,RES_hhdet_in_fec!I69/0.086*1000000/RES_hhdet_in_new!I69)</f>
        <v>1584.4569790529642</v>
      </c>
      <c r="J69" s="132">
        <f>IF(RES_hhdet_in_fec!J69=0,0,RES_hhdet_in_fec!J69/0.086*1000000/RES_hhdet_in_new!J69)</f>
        <v>0</v>
      </c>
      <c r="K69" s="132">
        <f>IF(RES_hhdet_in_fec!K69=0,0,RES_hhdet_in_fec!K69/0.086*1000000/RES_hhdet_in_new!K69)</f>
        <v>1587.9890741699951</v>
      </c>
      <c r="L69" s="132">
        <f>IF(RES_hhdet_in_fec!L69=0,0,RES_hhdet_in_fec!L69/0.086*1000000/RES_hhdet_in_new!L69)</f>
        <v>0</v>
      </c>
      <c r="M69" s="132">
        <f>IF(RES_hhdet_in_fec!M69=0,0,RES_hhdet_in_fec!M69/0.086*1000000/RES_hhdet_in_new!M69)</f>
        <v>0</v>
      </c>
      <c r="N69" s="132">
        <f>IF(RES_hhdet_in_fec!N69=0,0,RES_hhdet_in_fec!N69/0.086*1000000/RES_hhdet_in_new!N69)</f>
        <v>0</v>
      </c>
      <c r="O69" s="132">
        <f>IF(RES_hhdet_in_fec!O69=0,0,RES_hhdet_in_fec!O69/0.086*1000000/RES_hhdet_in_new!O69)</f>
        <v>0</v>
      </c>
      <c r="P69" s="132">
        <f>IF(RES_hhdet_in_fec!P69=0,0,RES_hhdet_in_fec!P69/0.086*1000000/RES_hhdet_in_new!P69)</f>
        <v>1547.1056235510812</v>
      </c>
      <c r="Q69" s="132">
        <f>IF(RES_hhdet_in_fec!Q69=0,0,RES_hhdet_in_fec!Q69/0.086*1000000/RES_hhdet_in_new!Q69)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1075.723647011077</v>
      </c>
      <c r="D70" s="132">
        <f>IF(RES_hhdet_in_fec!D70=0,0,RES_hhdet_in_fec!D70/0.086*1000000/RES_hhdet_in_new!D70)</f>
        <v>1082.400210482981</v>
      </c>
      <c r="E70" s="132">
        <f>IF(RES_hhdet_in_fec!E70=0,0,RES_hhdet_in_fec!E70/0.086*1000000/RES_hhdet_in_new!E70)</f>
        <v>1112.826084374532</v>
      </c>
      <c r="F70" s="132">
        <f>IF(RES_hhdet_in_fec!F70=0,0,RES_hhdet_in_fec!F70/0.086*1000000/RES_hhdet_in_new!F70)</f>
        <v>1130.5359894690848</v>
      </c>
      <c r="G70" s="132">
        <f>IF(RES_hhdet_in_fec!G70=0,0,RES_hhdet_in_fec!G70/0.086*1000000/RES_hhdet_in_new!G70)</f>
        <v>1149.4033151155388</v>
      </c>
      <c r="H70" s="132">
        <f>IF(RES_hhdet_in_fec!H70=0,0,RES_hhdet_in_fec!H70/0.086*1000000/RES_hhdet_in_new!H70)</f>
        <v>1150.1346955022675</v>
      </c>
      <c r="I70" s="132">
        <f>IF(RES_hhdet_in_fec!I70=0,0,RES_hhdet_in_fec!I70/0.086*1000000/RES_hhdet_in_new!I70)</f>
        <v>1161.4637225917365</v>
      </c>
      <c r="J70" s="132">
        <f>IF(RES_hhdet_in_fec!J70=0,0,RES_hhdet_in_fec!J70/0.086*1000000/RES_hhdet_in_new!J70)</f>
        <v>1176.0560432099398</v>
      </c>
      <c r="K70" s="132">
        <f>IF(RES_hhdet_in_fec!K70=0,0,RES_hhdet_in_fec!K70/0.086*1000000/RES_hhdet_in_new!K70)</f>
        <v>1172.2601307234877</v>
      </c>
      <c r="L70" s="132">
        <f>IF(RES_hhdet_in_fec!L70=0,0,RES_hhdet_in_fec!L70/0.086*1000000/RES_hhdet_in_new!L70)</f>
        <v>1178.9394259292521</v>
      </c>
      <c r="M70" s="132">
        <f>IF(RES_hhdet_in_fec!M70=0,0,RES_hhdet_in_fec!M70/0.086*1000000/RES_hhdet_in_new!M70)</f>
        <v>1180.6240105963313</v>
      </c>
      <c r="N70" s="132">
        <f>IF(RES_hhdet_in_fec!N70=0,0,RES_hhdet_in_fec!N70/0.086*1000000/RES_hhdet_in_new!N70)</f>
        <v>1174.4562666145548</v>
      </c>
      <c r="O70" s="132">
        <f>IF(RES_hhdet_in_fec!O70=0,0,RES_hhdet_in_fec!O70/0.086*1000000/RES_hhdet_in_new!O70)</f>
        <v>1155.5588100546793</v>
      </c>
      <c r="P70" s="132">
        <f>IF(RES_hhdet_in_fec!P70=0,0,RES_hhdet_in_fec!P70/0.086*1000000/RES_hhdet_in_new!P70)</f>
        <v>1156.462573668628</v>
      </c>
      <c r="Q70" s="132">
        <f>IF(RES_hhdet_in_fec!Q70=0,0,RES_hhdet_in_fec!Q70/0.086*1000000/RES_hhdet_in_new!Q70)</f>
        <v>1146.3228997535236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536.41786625724774</v>
      </c>
      <c r="D71" s="165">
        <f>IF(RES_hhdet_in_fec!D71=0,0,RES_hhdet_in_fec!D71/0.086*1000000/RES_hhdet_in_new!D70)</f>
        <v>537.53319881966218</v>
      </c>
      <c r="E71" s="165">
        <f>IF(RES_hhdet_in_fec!E71=0,0,RES_hhdet_in_fec!E71/0.086*1000000/RES_hhdet_in_new!E70)</f>
        <v>550.43053296561447</v>
      </c>
      <c r="F71" s="165">
        <f>IF(RES_hhdet_in_fec!F71=0,0,RES_hhdet_in_fec!F71/0.086*1000000/RES_hhdet_in_new!F70)</f>
        <v>557.03252531260159</v>
      </c>
      <c r="G71" s="165">
        <f>IF(RES_hhdet_in_fec!G71=0,0,RES_hhdet_in_fec!G71/0.086*1000000/RES_hhdet_in_new!G70)</f>
        <v>564.24146396644232</v>
      </c>
      <c r="H71" s="165">
        <f>IF(RES_hhdet_in_fec!H71=0,0,RES_hhdet_in_fec!H71/0.086*1000000/RES_hhdet_in_new!H70)</f>
        <v>562.2632491277401</v>
      </c>
      <c r="I71" s="165">
        <f>IF(RES_hhdet_in_fec!I71=0,0,RES_hhdet_in_fec!I71/0.086*1000000/RES_hhdet_in_new!I70)</f>
        <v>565.8080283300136</v>
      </c>
      <c r="J71" s="165">
        <f>IF(RES_hhdet_in_fec!J71=0,0,RES_hhdet_in_fec!J71/0.086*1000000/RES_hhdet_in_new!J70)</f>
        <v>570.74508849316192</v>
      </c>
      <c r="K71" s="165">
        <f>IF(RES_hhdet_in_fec!K71=0,0,RES_hhdet_in_fec!K71/0.086*1000000/RES_hhdet_in_new!K70)</f>
        <v>566.53001719236238</v>
      </c>
      <c r="L71" s="165">
        <f>IF(RES_hhdet_in_fec!L71=0,0,RES_hhdet_in_fec!L71/0.086*1000000/RES_hhdet_in_new!L70)</f>
        <v>570.64194201538601</v>
      </c>
      <c r="M71" s="165">
        <f>IF(RES_hhdet_in_fec!M71=0,0,RES_hhdet_in_fec!M71/0.086*1000000/RES_hhdet_in_new!M70)</f>
        <v>565.41565143382627</v>
      </c>
      <c r="N71" s="165">
        <f>IF(RES_hhdet_in_fec!N71=0,0,RES_hhdet_in_fec!N71/0.086*1000000/RES_hhdet_in_new!N70)</f>
        <v>564.81982703829533</v>
      </c>
      <c r="O71" s="165">
        <f>IF(RES_hhdet_in_fec!O71=0,0,RES_hhdet_in_fec!O71/0.086*1000000/RES_hhdet_in_new!O70)</f>
        <v>555.2347801118741</v>
      </c>
      <c r="P71" s="165">
        <f>IF(RES_hhdet_in_fec!P71=0,0,RES_hhdet_in_fec!P71/0.086*1000000/RES_hhdet_in_new!P70)</f>
        <v>554.93989123601091</v>
      </c>
      <c r="Q71" s="165">
        <f>IF(RES_hhdet_in_fec!Q71=0,0,RES_hhdet_in_fec!Q71/0.086*1000000/RES_hhdet_in_new!Q70)</f>
        <v>549.29100959758591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539.30578075382925</v>
      </c>
      <c r="D72" s="164">
        <f>IF(RES_hhdet_in_fec!D72=0,0,RES_hhdet_in_fec!D72/0.086*1000000/RES_hhdet_in_new!D70)</f>
        <v>544.86701166331898</v>
      </c>
      <c r="E72" s="164">
        <f>IF(RES_hhdet_in_fec!E72=0,0,RES_hhdet_in_fec!E72/0.086*1000000/RES_hhdet_in_new!E70)</f>
        <v>562.39555140891753</v>
      </c>
      <c r="F72" s="164">
        <f>IF(RES_hhdet_in_fec!F72=0,0,RES_hhdet_in_fec!F72/0.086*1000000/RES_hhdet_in_new!F70)</f>
        <v>573.50346415648323</v>
      </c>
      <c r="G72" s="164">
        <f>IF(RES_hhdet_in_fec!G72=0,0,RES_hhdet_in_fec!G72/0.086*1000000/RES_hhdet_in_new!G70)</f>
        <v>585.16185114909649</v>
      </c>
      <c r="H72" s="164">
        <f>IF(RES_hhdet_in_fec!H72=0,0,RES_hhdet_in_fec!H72/0.086*1000000/RES_hhdet_in_new!H70)</f>
        <v>587.8714463745273</v>
      </c>
      <c r="I72" s="164">
        <f>IF(RES_hhdet_in_fec!I72=0,0,RES_hhdet_in_fec!I72/0.086*1000000/RES_hhdet_in_new!I70)</f>
        <v>595.65569426172317</v>
      </c>
      <c r="J72" s="164">
        <f>IF(RES_hhdet_in_fec!J72=0,0,RES_hhdet_in_fec!J72/0.086*1000000/RES_hhdet_in_new!J70)</f>
        <v>605.31095471677781</v>
      </c>
      <c r="K72" s="164">
        <f>IF(RES_hhdet_in_fec!K72=0,0,RES_hhdet_in_fec!K72/0.086*1000000/RES_hhdet_in_new!K70)</f>
        <v>605.7301135311252</v>
      </c>
      <c r="L72" s="164">
        <f>IF(RES_hhdet_in_fec!L72=0,0,RES_hhdet_in_fec!L72/0.086*1000000/RES_hhdet_in_new!L70)</f>
        <v>608.29748391386613</v>
      </c>
      <c r="M72" s="164">
        <f>IF(RES_hhdet_in_fec!M72=0,0,RES_hhdet_in_fec!M72/0.086*1000000/RES_hhdet_in_new!M70)</f>
        <v>615.2083591625053</v>
      </c>
      <c r="N72" s="164">
        <f>IF(RES_hhdet_in_fec!N72=0,0,RES_hhdet_in_fec!N72/0.086*1000000/RES_hhdet_in_new!N70)</f>
        <v>609.63643957625948</v>
      </c>
      <c r="O72" s="164">
        <f>IF(RES_hhdet_in_fec!O72=0,0,RES_hhdet_in_fec!O72/0.086*1000000/RES_hhdet_in_new!O70)</f>
        <v>600.32402994280517</v>
      </c>
      <c r="P72" s="164">
        <f>IF(RES_hhdet_in_fec!P72=0,0,RES_hhdet_in_fec!P72/0.086*1000000/RES_hhdet_in_new!P70)</f>
        <v>601.52268243261699</v>
      </c>
      <c r="Q72" s="164">
        <f>IF(RES_hhdet_in_fec!Q72=0,0,RES_hhdet_in_fec!Q72/0.086*1000000/RES_hhdet_in_new!Q70)</f>
        <v>597.0318901559375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1250.0426478409204</v>
      </c>
      <c r="D73" s="162">
        <f>IF(RES_hhdet_in_fec!D73=0,0,RES_hhdet_in_fec!D73/0.086*1000000/RES_hhdet_in_new!D73)</f>
        <v>1294.30177595635</v>
      </c>
      <c r="E73" s="162">
        <f>IF(RES_hhdet_in_fec!E73=0,0,RES_hhdet_in_fec!E73/0.086*1000000/RES_hhdet_in_new!E73)</f>
        <v>1397.9251195329321</v>
      </c>
      <c r="F73" s="162">
        <f>IF(RES_hhdet_in_fec!F73=0,0,RES_hhdet_in_fec!F73/0.086*1000000/RES_hhdet_in_new!F73)</f>
        <v>1450.7792252547433</v>
      </c>
      <c r="G73" s="162">
        <f>IF(RES_hhdet_in_fec!G73=0,0,RES_hhdet_in_fec!G73/0.086*1000000/RES_hhdet_in_new!G73)</f>
        <v>0</v>
      </c>
      <c r="H73" s="162">
        <f>IF(RES_hhdet_in_fec!H73=0,0,RES_hhdet_in_fec!H73/0.086*1000000/RES_hhdet_in_new!H73)</f>
        <v>1376.3237821171365</v>
      </c>
      <c r="I73" s="162">
        <f>IF(RES_hhdet_in_fec!I73=0,0,RES_hhdet_in_fec!I73/0.086*1000000/RES_hhdet_in_new!I73)</f>
        <v>1409.9471381252017</v>
      </c>
      <c r="J73" s="162">
        <f>IF(RES_hhdet_in_fec!J73=0,0,RES_hhdet_in_fec!J73/0.086*1000000/RES_hhdet_in_new!J73)</f>
        <v>0</v>
      </c>
      <c r="K73" s="162">
        <f>IF(RES_hhdet_in_fec!K73=0,0,RES_hhdet_in_fec!K73/0.086*1000000/RES_hhdet_in_new!K73)</f>
        <v>1368.7389769606932</v>
      </c>
      <c r="L73" s="162">
        <f>IF(RES_hhdet_in_fec!L73=0,0,RES_hhdet_in_fec!L73/0.086*1000000/RES_hhdet_in_new!L73)</f>
        <v>1410.4743947495672</v>
      </c>
      <c r="M73" s="162">
        <f>IF(RES_hhdet_in_fec!M73=0,0,RES_hhdet_in_fec!M73/0.086*1000000/RES_hhdet_in_new!M73)</f>
        <v>1319.3151010025199</v>
      </c>
      <c r="N73" s="162">
        <f>IF(RES_hhdet_in_fec!N73=0,0,RES_hhdet_in_fec!N73/0.086*1000000/RES_hhdet_in_new!N73)</f>
        <v>0</v>
      </c>
      <c r="O73" s="162">
        <f>IF(RES_hhdet_in_fec!O73=0,0,RES_hhdet_in_fec!O73/0.086*1000000/RES_hhdet_in_new!O73)</f>
        <v>0</v>
      </c>
      <c r="P73" s="162">
        <f>IF(RES_hhdet_in_fec!P73=0,0,RES_hhdet_in_fec!P73/0.086*1000000/RES_hhdet_in_new!P73)</f>
        <v>1336.3446078059487</v>
      </c>
      <c r="Q73" s="162">
        <f>IF(RES_hhdet_in_fec!Q73=0,0,RES_hhdet_in_fec!Q73/0.086*1000000/RES_hhdet_in_new!Q73)</f>
        <v>1331.3644449457888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985.03959279969138</v>
      </c>
      <c r="D74" s="160">
        <f>IF(RES_hhdet_in_fec!D74=0,0,RES_hhdet_in_fec!D74/0.086*1000000/RES_hhdet_in_new!D74)</f>
        <v>1009.4454869263997</v>
      </c>
      <c r="E74" s="160">
        <f>IF(RES_hhdet_in_fec!E74=0,0,RES_hhdet_in_fec!E74/0.086*1000000/RES_hhdet_in_new!E74)</f>
        <v>1068.8510974753181</v>
      </c>
      <c r="F74" s="160">
        <f>IF(RES_hhdet_in_fec!F74=0,0,RES_hhdet_in_fec!F74/0.086*1000000/RES_hhdet_in_new!F74)</f>
        <v>1100.7958421775932</v>
      </c>
      <c r="G74" s="160">
        <f>IF(RES_hhdet_in_fec!G74=0,0,RES_hhdet_in_fec!G74/0.086*1000000/RES_hhdet_in_new!G74)</f>
        <v>0</v>
      </c>
      <c r="H74" s="160">
        <f>IF(RES_hhdet_in_fec!H74=0,0,RES_hhdet_in_fec!H74/0.086*1000000/RES_hhdet_in_new!H74)</f>
        <v>1073.20074140417</v>
      </c>
      <c r="I74" s="160">
        <f>IF(RES_hhdet_in_fec!I74=0,0,RES_hhdet_in_fec!I74/0.086*1000000/RES_hhdet_in_new!I74)</f>
        <v>1094.2830108702278</v>
      </c>
      <c r="J74" s="160">
        <f>IF(RES_hhdet_in_fec!J74=0,0,RES_hhdet_in_fec!J74/0.086*1000000/RES_hhdet_in_new!J74)</f>
        <v>0</v>
      </c>
      <c r="K74" s="160">
        <f>IF(RES_hhdet_in_fec!K74=0,0,RES_hhdet_in_fec!K74/0.086*1000000/RES_hhdet_in_new!K74)</f>
        <v>1091.1417446889502</v>
      </c>
      <c r="L74" s="160">
        <f>IF(RES_hhdet_in_fec!L74=0,0,RES_hhdet_in_fec!L74/0.086*1000000/RES_hhdet_in_new!L74)</f>
        <v>1108.5297815568713</v>
      </c>
      <c r="M74" s="160">
        <f>IF(RES_hhdet_in_fec!M74=0,0,RES_hhdet_in_fec!M74/0.086*1000000/RES_hhdet_in_new!M74)</f>
        <v>1081.2013696868269</v>
      </c>
      <c r="N74" s="160">
        <f>IF(RES_hhdet_in_fec!N74=0,0,RES_hhdet_in_fec!N74/0.086*1000000/RES_hhdet_in_new!N74)</f>
        <v>0</v>
      </c>
      <c r="O74" s="160">
        <f>IF(RES_hhdet_in_fec!O74=0,0,RES_hhdet_in_fec!O74/0.086*1000000/RES_hhdet_in_new!O74)</f>
        <v>1072.8448572488758</v>
      </c>
      <c r="P74" s="160">
        <f>IF(RES_hhdet_in_fec!P74=0,0,RES_hhdet_in_fec!P74/0.086*1000000/RES_hhdet_in_new!P74)</f>
        <v>1076.8871661082533</v>
      </c>
      <c r="Q74" s="160">
        <f>IF(RES_hhdet_in_fec!Q74=0,0,RES_hhdet_in_fec!Q74/0.086*1000000/RES_hhdet_in_new!Q74)</f>
        <v>1070.5686625256681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448.55631240733805</v>
      </c>
      <c r="D75" s="156">
        <f>IF(RES_hhdet_in_fec!D75=0,0,RES_hhdet_in_fec!D75/0.086*1000000/RES_hhdet_in_new!D74)</f>
        <v>464.6976921328141</v>
      </c>
      <c r="E75" s="156">
        <f>IF(RES_hhdet_in_fec!E75=0,0,RES_hhdet_in_fec!E75/0.086*1000000/RES_hhdet_in_new!E74)</f>
        <v>503.51631943822508</v>
      </c>
      <c r="F75" s="156">
        <f>IF(RES_hhdet_in_fec!F75=0,0,RES_hhdet_in_fec!F75/0.086*1000000/RES_hhdet_in_new!F74)</f>
        <v>522.83020394618984</v>
      </c>
      <c r="G75" s="156">
        <f>IF(RES_hhdet_in_fec!G75=0,0,RES_hhdet_in_fec!G75/0.086*1000000/RES_hhdet_in_new!G74)</f>
        <v>0</v>
      </c>
      <c r="H75" s="156">
        <f>IF(RES_hhdet_in_fec!H75=0,0,RES_hhdet_in_fec!H75/0.086*1000000/RES_hhdet_in_new!H74)</f>
        <v>486.02400095203399</v>
      </c>
      <c r="I75" s="156">
        <f>IF(RES_hhdet_in_fec!I75=0,0,RES_hhdet_in_fec!I75/0.086*1000000/RES_hhdet_in_new!I74)</f>
        <v>498.91412094214621</v>
      </c>
      <c r="J75" s="156">
        <f>IF(RES_hhdet_in_fec!J75=0,0,RES_hhdet_in_fec!J75/0.086*1000000/RES_hhdet_in_new!J74)</f>
        <v>0</v>
      </c>
      <c r="K75" s="156">
        <f>IF(RES_hhdet_in_fec!K75=0,0,RES_hhdet_in_fec!K75/0.086*1000000/RES_hhdet_in_new!K74)</f>
        <v>479.68406637639748</v>
      </c>
      <c r="L75" s="156">
        <f>IF(RES_hhdet_in_fec!L75=0,0,RES_hhdet_in_fec!L75/0.086*1000000/RES_hhdet_in_new!L74)</f>
        <v>496.56386996801308</v>
      </c>
      <c r="M75" s="156">
        <f>IF(RES_hhdet_in_fec!M75=0,0,RES_hhdet_in_fec!M75/0.086*1000000/RES_hhdet_in_new!M74)</f>
        <v>463.53502087408424</v>
      </c>
      <c r="N75" s="156">
        <f>IF(RES_hhdet_in_fec!N75=0,0,RES_hhdet_in_fec!N75/0.086*1000000/RES_hhdet_in_new!N74)</f>
        <v>0</v>
      </c>
      <c r="O75" s="156">
        <f>IF(RES_hhdet_in_fec!O75=0,0,RES_hhdet_in_fec!O75/0.086*1000000/RES_hhdet_in_new!O74)</f>
        <v>469.32965978474886</v>
      </c>
      <c r="P75" s="156">
        <f>IF(RES_hhdet_in_fec!P75=0,0,RES_hhdet_in_fec!P75/0.086*1000000/RES_hhdet_in_new!P74)</f>
        <v>469.40428687158641</v>
      </c>
      <c r="Q75" s="156">
        <f>IF(RES_hhdet_in_fec!Q75=0,0,RES_hhdet_in_fec!Q75/0.086*1000000/RES_hhdet_in_new!Q74)</f>
        <v>466.76067025641481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536.48328039235344</v>
      </c>
      <c r="D76" s="156">
        <f>IF(RES_hhdet_in_fec!D76=0,0,RES_hhdet_in_fec!D76/0.086*1000000/RES_hhdet_in_new!D74)</f>
        <v>544.74779479358563</v>
      </c>
      <c r="E76" s="156">
        <f>IF(RES_hhdet_in_fec!E76=0,0,RES_hhdet_in_fec!E76/0.086*1000000/RES_hhdet_in_new!E74)</f>
        <v>565.33477803709286</v>
      </c>
      <c r="F76" s="156">
        <f>IF(RES_hhdet_in_fec!F76=0,0,RES_hhdet_in_fec!F76/0.086*1000000/RES_hhdet_in_new!F74)</f>
        <v>577.96563823140332</v>
      </c>
      <c r="G76" s="156">
        <f>IF(RES_hhdet_in_fec!G76=0,0,RES_hhdet_in_fec!G76/0.086*1000000/RES_hhdet_in_new!G74)</f>
        <v>0</v>
      </c>
      <c r="H76" s="156">
        <f>IF(RES_hhdet_in_fec!H76=0,0,RES_hhdet_in_fec!H76/0.086*1000000/RES_hhdet_in_new!H74)</f>
        <v>587.17674045213596</v>
      </c>
      <c r="I76" s="156">
        <f>IF(RES_hhdet_in_fec!I76=0,0,RES_hhdet_in_fec!I76/0.086*1000000/RES_hhdet_in_new!I74)</f>
        <v>595.36888992808167</v>
      </c>
      <c r="J76" s="156">
        <f>IF(RES_hhdet_in_fec!J76=0,0,RES_hhdet_in_fec!J76/0.086*1000000/RES_hhdet_in_new!J74)</f>
        <v>0</v>
      </c>
      <c r="K76" s="156">
        <f>IF(RES_hhdet_in_fec!K76=0,0,RES_hhdet_in_fec!K76/0.086*1000000/RES_hhdet_in_new!K74)</f>
        <v>611.4576783125525</v>
      </c>
      <c r="L76" s="156">
        <f>IF(RES_hhdet_in_fec!L76=0,0,RES_hhdet_in_fec!L76/0.086*1000000/RES_hhdet_in_new!L74)</f>
        <v>611.96591158885815</v>
      </c>
      <c r="M76" s="156">
        <f>IF(RES_hhdet_in_fec!M76=0,0,RES_hhdet_in_fec!M76/0.086*1000000/RES_hhdet_in_new!M74)</f>
        <v>617.66634881274274</v>
      </c>
      <c r="N76" s="156">
        <f>IF(RES_hhdet_in_fec!N76=0,0,RES_hhdet_in_fec!N76/0.086*1000000/RES_hhdet_in_new!N74)</f>
        <v>0</v>
      </c>
      <c r="O76" s="156">
        <f>IF(RES_hhdet_in_fec!O76=0,0,RES_hhdet_in_fec!O76/0.086*1000000/RES_hhdet_in_new!O74)</f>
        <v>603.5151974641268</v>
      </c>
      <c r="P76" s="156">
        <f>IF(RES_hhdet_in_fec!P76=0,0,RES_hhdet_in_fec!P76/0.086*1000000/RES_hhdet_in_new!P74)</f>
        <v>607.48287923666692</v>
      </c>
      <c r="Q76" s="156">
        <f>IF(RES_hhdet_in_fec!Q76=0,0,RES_hhdet_in_fec!Q76/0.086*1000000/RES_hhdet_in_new!Q74)</f>
        <v>603.8079922692533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2368.8967449749625</v>
      </c>
      <c r="D77" s="157">
        <f>IF(SUM(RES_hhdet_in_fec!D78:D79)=0,0,SUM(RES_hhdet_in_fec!D78:D79)/0.086*1000000/SUM(RES_hhdet_in_new!D78:D79))</f>
        <v>2491.8227512073095</v>
      </c>
      <c r="E77" s="157">
        <f>IF(SUM(RES_hhdet_in_fec!E78:E79)=0,0,SUM(RES_hhdet_in_fec!E78:E79)/0.086*1000000/SUM(RES_hhdet_in_new!E78:E79))</f>
        <v>2857.2220474930996</v>
      </c>
      <c r="F77" s="157">
        <f>IF(SUM(RES_hhdet_in_fec!F78:F79)=0,0,SUM(RES_hhdet_in_fec!F78:F79)/0.086*1000000/SUM(RES_hhdet_in_new!F78:F79))</f>
        <v>3100.6338547176861</v>
      </c>
      <c r="G77" s="157">
        <f>IF(SUM(RES_hhdet_in_fec!G78:G79)=0,0,SUM(RES_hhdet_in_fec!G78:G79)/0.086*1000000/SUM(RES_hhdet_in_new!G78:G79))</f>
        <v>3038.111775217465</v>
      </c>
      <c r="H77" s="157">
        <f>IF(SUM(RES_hhdet_in_fec!H78:H79)=0,0,SUM(RES_hhdet_in_fec!H78:H79)/0.086*1000000/SUM(RES_hhdet_in_new!H78:H79))</f>
        <v>3396.2547984025773</v>
      </c>
      <c r="I77" s="157">
        <f>IF(SUM(RES_hhdet_in_fec!I78:I79)=0,0,SUM(RES_hhdet_in_fec!I78:I79)/0.086*1000000/SUM(RES_hhdet_in_new!I78:I79))</f>
        <v>2896.0288371177267</v>
      </c>
      <c r="J77" s="157">
        <f>IF(SUM(RES_hhdet_in_fec!J78:J79)=0,0,SUM(RES_hhdet_in_fec!J78:J79)/0.086*1000000/SUM(RES_hhdet_in_new!J78:J79))</f>
        <v>3221.2688852272067</v>
      </c>
      <c r="K77" s="157">
        <f>IF(SUM(RES_hhdet_in_fec!K78:K79)=0,0,SUM(RES_hhdet_in_fec!K78:K79)/0.086*1000000/SUM(RES_hhdet_in_new!K78:K79))</f>
        <v>2794.7679646909273</v>
      </c>
      <c r="L77" s="157">
        <f>IF(SUM(RES_hhdet_in_fec!L78:L79)=0,0,SUM(RES_hhdet_in_fec!L78:L79)/0.086*1000000/SUM(RES_hhdet_in_new!L78:L79))</f>
        <v>3554.0886546174934</v>
      </c>
      <c r="M77" s="157">
        <f>IF(SUM(RES_hhdet_in_fec!M78:M79)=0,0,SUM(RES_hhdet_in_fec!M78:M79)/0.086*1000000/SUM(RES_hhdet_in_new!M78:M79))</f>
        <v>3016.58398294373</v>
      </c>
      <c r="N77" s="157">
        <f>IF(SUM(RES_hhdet_in_fec!N78:N79)=0,0,SUM(RES_hhdet_in_fec!N78:N79)/0.086*1000000/SUM(RES_hhdet_in_new!N78:N79))</f>
        <v>2711.2043716901931</v>
      </c>
      <c r="O77" s="157">
        <f>IF(SUM(RES_hhdet_in_fec!O78:O79)=0,0,SUM(RES_hhdet_in_fec!O78:O79)/0.086*1000000/SUM(RES_hhdet_in_new!O78:O79))</f>
        <v>2374.0035112303863</v>
      </c>
      <c r="P77" s="157">
        <f>IF(SUM(RES_hhdet_in_fec!P78:P79)=0,0,SUM(RES_hhdet_in_fec!P78:P79)/0.086*1000000/SUM(RES_hhdet_in_new!P78:P79))</f>
        <v>1876.1785954633049</v>
      </c>
      <c r="Q77" s="157">
        <f>IF(SUM(RES_hhdet_in_fec!Q78:Q79)=0,0,SUM(RES_hhdet_in_fec!Q78:Q79)/0.086*1000000/SUM(RES_hhdet_in_new!Q78:Q79))</f>
        <v>2265.627752367473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2973.3091611498307</v>
      </c>
      <c r="D78" s="156">
        <f>IF(RES_hhdet_in_fec!D78=0,0,RES_hhdet_in_fec!D78/0.086*1000000/RES_hhdet_in_new!D78)</f>
        <v>3151.4327109639216</v>
      </c>
      <c r="E78" s="156">
        <f>IF(RES_hhdet_in_fec!E78=0,0,RES_hhdet_in_fec!E78/0.086*1000000/RES_hhdet_in_new!E78)</f>
        <v>3294.3654154906235</v>
      </c>
      <c r="F78" s="156">
        <f>IF(RES_hhdet_in_fec!F78=0,0,RES_hhdet_in_fec!F78/0.086*1000000/RES_hhdet_in_new!F78)</f>
        <v>3461.7470171211694</v>
      </c>
      <c r="G78" s="156">
        <f>IF(RES_hhdet_in_fec!G78=0,0,RES_hhdet_in_fec!G78/0.086*1000000/RES_hhdet_in_new!G78)</f>
        <v>3460.4865317979306</v>
      </c>
      <c r="H78" s="156">
        <f>IF(RES_hhdet_in_fec!H78=0,0,RES_hhdet_in_fec!H78/0.086*1000000/RES_hhdet_in_new!H78)</f>
        <v>3396.2547984025773</v>
      </c>
      <c r="I78" s="156">
        <f>IF(RES_hhdet_in_fec!I78=0,0,RES_hhdet_in_fec!I78/0.086*1000000/RES_hhdet_in_new!I78)</f>
        <v>3382.2292438357949</v>
      </c>
      <c r="J78" s="156">
        <f>IF(RES_hhdet_in_fec!J78=0,0,RES_hhdet_in_fec!J78/0.086*1000000/RES_hhdet_in_new!J78)</f>
        <v>3221.2688852272067</v>
      </c>
      <c r="K78" s="156">
        <f>IF(RES_hhdet_in_fec!K78=0,0,RES_hhdet_in_fec!K78/0.086*1000000/RES_hhdet_in_new!K78)</f>
        <v>3337.262420333981</v>
      </c>
      <c r="L78" s="156">
        <f>IF(RES_hhdet_in_fec!L78=0,0,RES_hhdet_in_fec!L78/0.086*1000000/RES_hhdet_in_new!L78)</f>
        <v>3554.0886546174934</v>
      </c>
      <c r="M78" s="156">
        <f>IF(RES_hhdet_in_fec!M78=0,0,RES_hhdet_in_fec!M78/0.086*1000000/RES_hhdet_in_new!M78)</f>
        <v>3016.58398294373</v>
      </c>
      <c r="N78" s="156">
        <f>IF(RES_hhdet_in_fec!N78=0,0,RES_hhdet_in_fec!N78/0.086*1000000/RES_hhdet_in_new!N78)</f>
        <v>2711.2043716901931</v>
      </c>
      <c r="O78" s="156">
        <f>IF(RES_hhdet_in_fec!O78=0,0,RES_hhdet_in_fec!O78/0.086*1000000/RES_hhdet_in_new!O78)</f>
        <v>2374.0035112303863</v>
      </c>
      <c r="P78" s="156">
        <f>IF(RES_hhdet_in_fec!P78=0,0,RES_hhdet_in_fec!P78/0.086*1000000/RES_hhdet_in_new!P78)</f>
        <v>2217.497621352506</v>
      </c>
      <c r="Q78" s="156">
        <f>IF(RES_hhdet_in_fec!Q78=0,0,RES_hhdet_in_fec!Q78/0.086*1000000/RES_hhdet_in_new!Q78)</f>
        <v>2265.627752367473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1758.6943280931023</v>
      </c>
      <c r="D79" s="57">
        <f>IF(RES_hhdet_in_fec!D79=0,0,RES_hhdet_in_fec!D79/0.086*1000000/RES_hhdet_in_new!D79)</f>
        <v>1899.2907722970665</v>
      </c>
      <c r="E79" s="57">
        <f>IF(RES_hhdet_in_fec!E79=0,0,RES_hhdet_in_fec!E79/0.086*1000000/RES_hhdet_in_new!E79)</f>
        <v>2111.5796896094425</v>
      </c>
      <c r="F79" s="57">
        <f>IF(RES_hhdet_in_fec!F79=0,0,RES_hhdet_in_fec!F79/0.086*1000000/RES_hhdet_in_new!F79)</f>
        <v>2216.627363728418</v>
      </c>
      <c r="G79" s="57">
        <f>IF(RES_hhdet_in_fec!G79=0,0,RES_hhdet_in_fec!G79/0.086*1000000/RES_hhdet_in_new!G79)</f>
        <v>2218.4058727783704</v>
      </c>
      <c r="H79" s="57">
        <f>IF(RES_hhdet_in_fec!H79=0,0,RES_hhdet_in_fec!H79/0.086*1000000/RES_hhdet_in_new!H79)</f>
        <v>0</v>
      </c>
      <c r="I79" s="57">
        <f>IF(RES_hhdet_in_fec!I79=0,0,RES_hhdet_in_fec!I79/0.086*1000000/RES_hhdet_in_new!I79)</f>
        <v>2102.2605973928898</v>
      </c>
      <c r="J79" s="57">
        <f>IF(RES_hhdet_in_fec!J79=0,0,RES_hhdet_in_fec!J79/0.086*1000000/RES_hhdet_in_new!J79)</f>
        <v>0</v>
      </c>
      <c r="K79" s="57">
        <f>IF(RES_hhdet_in_fec!K79=0,0,RES_hhdet_in_fec!K79/0.086*1000000/RES_hhdet_in_new!K79)</f>
        <v>1968.3871906346299</v>
      </c>
      <c r="L79" s="57">
        <f>IF(RES_hhdet_in_fec!L79=0,0,RES_hhdet_in_fec!L79/0.086*1000000/RES_hhdet_in_new!L79)</f>
        <v>0</v>
      </c>
      <c r="M79" s="57">
        <f>IF(RES_hhdet_in_fec!M79=0,0,RES_hhdet_in_fec!M79/0.086*1000000/RES_hhdet_in_new!M79)</f>
        <v>0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1317.0808819365484</v>
      </c>
      <c r="Q79" s="57">
        <f>IF(RES_hhdet_in_fec!Q79=0,0,RES_hhdet_in_fec!Q79/0.086*1000000/RES_hhdet_in_new!Q79)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7431.6454930295331</v>
      </c>
      <c r="D81" s="168">
        <f t="shared" ref="D81" si="69">SUM(D82,D85,D87,D100)</f>
        <v>7555.8246284772067</v>
      </c>
      <c r="E81" s="168">
        <f t="shared" ref="E81" si="70">SUM(E82,E85,E87,E100)</f>
        <v>7787.4468127279388</v>
      </c>
      <c r="F81" s="168">
        <f t="shared" ref="F81" si="71">SUM(F82,F85,F87,F100)</f>
        <v>7985.7928345896416</v>
      </c>
      <c r="G81" s="168">
        <f t="shared" ref="G81" si="72">SUM(G82,G85,G87,G100)</f>
        <v>7924.128731000038</v>
      </c>
      <c r="H81" s="168">
        <f t="shared" ref="H81" si="73">SUM(H82,H85,H87,H100)</f>
        <v>7573.7384996739156</v>
      </c>
      <c r="I81" s="168">
        <f t="shared" ref="I81" si="74">SUM(I82,I85,I87,I100)</f>
        <v>7748.7448142963276</v>
      </c>
      <c r="J81" s="168">
        <f t="shared" ref="J81" si="75">SUM(J82,J85,J87,J100)</f>
        <v>7462.677149095909</v>
      </c>
      <c r="K81" s="168">
        <f t="shared" ref="K81" si="76">SUM(K82,K85,K87,K100)</f>
        <v>7595.6102262461027</v>
      </c>
      <c r="L81" s="168">
        <f t="shared" ref="L81" si="77">SUM(L82,L85,L87,L100)</f>
        <v>0</v>
      </c>
      <c r="M81" s="168">
        <f t="shared" ref="M81" si="78">SUM(M82,M85,M87,M100)</f>
        <v>5764.6294743080653</v>
      </c>
      <c r="N81" s="168">
        <f t="shared" ref="N81" si="79">SUM(N82,N85,N87,N100)</f>
        <v>5503.211543815798</v>
      </c>
      <c r="O81" s="168">
        <f t="shared" ref="O81" si="80">SUM(O82,O85,O87,O100)</f>
        <v>5424.4387917170343</v>
      </c>
      <c r="P81" s="168">
        <f t="shared" ref="P81" si="81">SUM(P82,P85,P87,P100)</f>
        <v>5146.2295912419531</v>
      </c>
      <c r="Q81" s="168">
        <f t="shared" ref="Q81" si="82">SUM(Q82,Q85,Q87,Q100)</f>
        <v>5090.7406171700359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2886.492231300464</v>
      </c>
      <c r="D82" s="157">
        <f t="shared" si="83"/>
        <v>2945.9606819762816</v>
      </c>
      <c r="E82" s="157">
        <f t="shared" si="83"/>
        <v>2957.0279216349072</v>
      </c>
      <c r="F82" s="157">
        <f t="shared" si="83"/>
        <v>3048.263234325661</v>
      </c>
      <c r="G82" s="157">
        <f t="shared" si="83"/>
        <v>3012.0580080065274</v>
      </c>
      <c r="H82" s="157">
        <f t="shared" si="83"/>
        <v>2954.5349882770738</v>
      </c>
      <c r="I82" s="157">
        <f t="shared" si="83"/>
        <v>2922.7729551966136</v>
      </c>
      <c r="J82" s="157">
        <f t="shared" si="83"/>
        <v>2904.674416953023</v>
      </c>
      <c r="K82" s="157">
        <f t="shared" si="83"/>
        <v>2982.4277326977626</v>
      </c>
      <c r="L82" s="157">
        <f t="shared" si="83"/>
        <v>0</v>
      </c>
      <c r="M82" s="157">
        <f t="shared" si="83"/>
        <v>1546.4367124965145</v>
      </c>
      <c r="N82" s="157">
        <f t="shared" si="83"/>
        <v>1600.8355461166889</v>
      </c>
      <c r="O82" s="157">
        <f t="shared" si="83"/>
        <v>1692.7264523584493</v>
      </c>
      <c r="P82" s="157">
        <f t="shared" si="83"/>
        <v>1709.774334612968</v>
      </c>
      <c r="Q82" s="157">
        <f t="shared" si="83"/>
        <v>1708.2747561859173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2876.9863230419546</v>
      </c>
      <c r="D83" s="156">
        <f>IF(RES_hhdet_in_fec!D83=0,0,RES_hhdet_in_fec!D83/0.086*1000000/RES_hhdet_in_new!D83)</f>
        <v>2926.5344076655347</v>
      </c>
      <c r="E83" s="156">
        <f>IF(RES_hhdet_in_fec!E83=0,0,RES_hhdet_in_fec!E83/0.086*1000000/RES_hhdet_in_new!E83)</f>
        <v>2917.4421322163953</v>
      </c>
      <c r="F83" s="156">
        <f>IF(RES_hhdet_in_fec!F83=0,0,RES_hhdet_in_fec!F83/0.086*1000000/RES_hhdet_in_new!F83)</f>
        <v>3005.7187881996497</v>
      </c>
      <c r="G83" s="156">
        <f>IF(RES_hhdet_in_fec!G83=0,0,RES_hhdet_in_fec!G83/0.086*1000000/RES_hhdet_in_new!G83)</f>
        <v>2968.0864831614299</v>
      </c>
      <c r="H83" s="156">
        <f>IF(RES_hhdet_in_fec!H83=0,0,RES_hhdet_in_fec!H83/0.086*1000000/RES_hhdet_in_new!H83)</f>
        <v>2931.2599179078925</v>
      </c>
      <c r="I83" s="156">
        <f>IF(RES_hhdet_in_fec!I83=0,0,RES_hhdet_in_fec!I83/0.086*1000000/RES_hhdet_in_new!I83)</f>
        <v>2892.0472168443971</v>
      </c>
      <c r="J83" s="156">
        <f>IF(RES_hhdet_in_fec!J83=0,0,RES_hhdet_in_fec!J83/0.086*1000000/RES_hhdet_in_new!J83)</f>
        <v>2895.8562829625976</v>
      </c>
      <c r="K83" s="156">
        <f>IF(RES_hhdet_in_fec!K83=0,0,RES_hhdet_in_fec!K83/0.086*1000000/RES_hhdet_in_new!K83)</f>
        <v>2972.3465541697719</v>
      </c>
      <c r="L83" s="156">
        <f>IF(RES_hhdet_in_fec!L83=0,0,RES_hhdet_in_fec!L83/0.086*1000000/RES_hhdet_in_new!L83)</f>
        <v>0</v>
      </c>
      <c r="M83" s="156">
        <f>IF(RES_hhdet_in_fec!M83=0,0,RES_hhdet_in_fec!M83/0.086*1000000/RES_hhdet_in_new!M83)</f>
        <v>1541.0552009084752</v>
      </c>
      <c r="N83" s="156">
        <f>IF(RES_hhdet_in_fec!N83=0,0,RES_hhdet_in_fec!N83/0.086*1000000/RES_hhdet_in_new!N83)</f>
        <v>1594.7279103196386</v>
      </c>
      <c r="O83" s="156">
        <f>IF(RES_hhdet_in_fec!O83=0,0,RES_hhdet_in_fec!O83/0.086*1000000/RES_hhdet_in_new!O83)</f>
        <v>1685.5150999609532</v>
      </c>
      <c r="P83" s="156">
        <f>IF(RES_hhdet_in_fec!P83=0,0,RES_hhdet_in_fec!P83/0.086*1000000/RES_hhdet_in_new!P83)</f>
        <v>1703.1813779762265</v>
      </c>
      <c r="Q83" s="156">
        <f>IF(RES_hhdet_in_fec!Q83=0,0,RES_hhdet_in_fec!Q83/0.086*1000000/RES_hhdet_in_new!Q83)</f>
        <v>1699.4225657153663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9.5059082585095087</v>
      </c>
      <c r="D84" s="156">
        <f>IF(RES_hhdet_in_fec!D84=0,0,RES_hhdet_in_fec!D84/0.086*1000000/RES_hhdet_in_new!D83)</f>
        <v>19.426274310746791</v>
      </c>
      <c r="E84" s="156">
        <f>IF(RES_hhdet_in_fec!E84=0,0,RES_hhdet_in_fec!E84/0.086*1000000/RES_hhdet_in_new!E83)</f>
        <v>39.585789418511837</v>
      </c>
      <c r="F84" s="156">
        <f>IF(RES_hhdet_in_fec!F84=0,0,RES_hhdet_in_fec!F84/0.086*1000000/RES_hhdet_in_new!F83)</f>
        <v>42.544446126011408</v>
      </c>
      <c r="G84" s="156">
        <f>IF(RES_hhdet_in_fec!G84=0,0,RES_hhdet_in_fec!G84/0.086*1000000/RES_hhdet_in_new!G83)</f>
        <v>43.971524845097711</v>
      </c>
      <c r="H84" s="156">
        <f>IF(RES_hhdet_in_fec!H84=0,0,RES_hhdet_in_fec!H84/0.086*1000000/RES_hhdet_in_new!H83)</f>
        <v>23.275070369181115</v>
      </c>
      <c r="I84" s="156">
        <f>IF(RES_hhdet_in_fec!I84=0,0,RES_hhdet_in_fec!I84/0.086*1000000/RES_hhdet_in_new!I83)</f>
        <v>30.725738352216425</v>
      </c>
      <c r="J84" s="156">
        <f>IF(RES_hhdet_in_fec!J84=0,0,RES_hhdet_in_fec!J84/0.086*1000000/RES_hhdet_in_new!J83)</f>
        <v>8.8181339904252347</v>
      </c>
      <c r="K84" s="156">
        <f>IF(RES_hhdet_in_fec!K84=0,0,RES_hhdet_in_fec!K84/0.086*1000000/RES_hhdet_in_new!K83)</f>
        <v>10.081178527990538</v>
      </c>
      <c r="L84" s="156">
        <f>IF(RES_hhdet_in_fec!L84=0,0,RES_hhdet_in_fec!L84/0.086*1000000/RES_hhdet_in_new!L83)</f>
        <v>0</v>
      </c>
      <c r="M84" s="156">
        <f>IF(RES_hhdet_in_fec!M84=0,0,RES_hhdet_in_fec!M84/0.086*1000000/RES_hhdet_in_new!M83)</f>
        <v>5.3815115880392321</v>
      </c>
      <c r="N84" s="156">
        <f>IF(RES_hhdet_in_fec!N84=0,0,RES_hhdet_in_fec!N84/0.086*1000000/RES_hhdet_in_new!N83)</f>
        <v>6.1076357970502224</v>
      </c>
      <c r="O84" s="156">
        <f>IF(RES_hhdet_in_fec!O84=0,0,RES_hhdet_in_fec!O84/0.086*1000000/RES_hhdet_in_new!O83)</f>
        <v>7.2113523974960669</v>
      </c>
      <c r="P84" s="156">
        <f>IF(RES_hhdet_in_fec!P84=0,0,RES_hhdet_in_fec!P84/0.086*1000000/RES_hhdet_in_new!P83)</f>
        <v>6.5929566367414969</v>
      </c>
      <c r="Q84" s="156">
        <f>IF(RES_hhdet_in_fec!Q84=0,0,RES_hhdet_in_fec!Q84/0.086*1000000/RES_hhdet_in_new!Q83)</f>
        <v>8.8521904705509851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1273.8207556716575</v>
      </c>
      <c r="D85" s="157">
        <f t="shared" si="84"/>
        <v>1209.9221767070674</v>
      </c>
      <c r="E85" s="157">
        <f t="shared" si="84"/>
        <v>1170.672216815668</v>
      </c>
      <c r="F85" s="157">
        <f t="shared" si="84"/>
        <v>1139.3381756536571</v>
      </c>
      <c r="G85" s="157">
        <f t="shared" si="84"/>
        <v>1097.4632607272863</v>
      </c>
      <c r="H85" s="157">
        <f t="shared" si="84"/>
        <v>1063.7942481351586</v>
      </c>
      <c r="I85" s="157">
        <f t="shared" si="84"/>
        <v>1038.9621166530876</v>
      </c>
      <c r="J85" s="157">
        <f t="shared" si="84"/>
        <v>1138.7491940764901</v>
      </c>
      <c r="K85" s="157">
        <f t="shared" si="84"/>
        <v>1097.5057789068899</v>
      </c>
      <c r="L85" s="157">
        <f t="shared" si="84"/>
        <v>0</v>
      </c>
      <c r="M85" s="157">
        <f t="shared" si="84"/>
        <v>979.96297095496755</v>
      </c>
      <c r="N85" s="157">
        <f t="shared" si="84"/>
        <v>867.23574041561824</v>
      </c>
      <c r="O85" s="157">
        <f t="shared" si="84"/>
        <v>828.58775841443367</v>
      </c>
      <c r="P85" s="157">
        <f t="shared" si="84"/>
        <v>777.9025637871091</v>
      </c>
      <c r="Q85" s="157">
        <f t="shared" si="84"/>
        <v>729.6613661350159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1273.8207556716575</v>
      </c>
      <c r="D86" s="156">
        <f>IF(RES_hhdet_in_fec!D86=0,0,RES_hhdet_in_fec!D86/0.086*1000000/RES_hhdet_in_new!D86)</f>
        <v>1209.9221767070674</v>
      </c>
      <c r="E86" s="156">
        <f>IF(RES_hhdet_in_fec!E86=0,0,RES_hhdet_in_fec!E86/0.086*1000000/RES_hhdet_in_new!E86)</f>
        <v>1170.672216815668</v>
      </c>
      <c r="F86" s="156">
        <f>IF(RES_hhdet_in_fec!F86=0,0,RES_hhdet_in_fec!F86/0.086*1000000/RES_hhdet_in_new!F86)</f>
        <v>1139.3381756536571</v>
      </c>
      <c r="G86" s="156">
        <f>IF(RES_hhdet_in_fec!G86=0,0,RES_hhdet_in_fec!G86/0.086*1000000/RES_hhdet_in_new!G86)</f>
        <v>1097.4632607272863</v>
      </c>
      <c r="H86" s="156">
        <f>IF(RES_hhdet_in_fec!H86=0,0,RES_hhdet_in_fec!H86/0.086*1000000/RES_hhdet_in_new!H86)</f>
        <v>1063.7942481351586</v>
      </c>
      <c r="I86" s="156">
        <f>IF(RES_hhdet_in_fec!I86=0,0,RES_hhdet_in_fec!I86/0.086*1000000/RES_hhdet_in_new!I86)</f>
        <v>1038.9621166530876</v>
      </c>
      <c r="J86" s="156">
        <f>IF(RES_hhdet_in_fec!J86=0,0,RES_hhdet_in_fec!J86/0.086*1000000/RES_hhdet_in_new!J86)</f>
        <v>1138.7491940764901</v>
      </c>
      <c r="K86" s="156">
        <f>IF(RES_hhdet_in_fec!K86=0,0,RES_hhdet_in_fec!K86/0.086*1000000/RES_hhdet_in_new!K86)</f>
        <v>1097.5057789068899</v>
      </c>
      <c r="L86" s="156">
        <f>IF(RES_hhdet_in_fec!L86=0,0,RES_hhdet_in_fec!L86/0.086*1000000/RES_hhdet_in_new!L86)</f>
        <v>0</v>
      </c>
      <c r="M86" s="156">
        <f>IF(RES_hhdet_in_fec!M86=0,0,RES_hhdet_in_fec!M86/0.086*1000000/RES_hhdet_in_new!M86)</f>
        <v>979.96297095496755</v>
      </c>
      <c r="N86" s="156">
        <f>IF(RES_hhdet_in_fec!N86=0,0,RES_hhdet_in_fec!N86/0.086*1000000/RES_hhdet_in_new!N86)</f>
        <v>867.23574041561824</v>
      </c>
      <c r="O86" s="156">
        <f>IF(RES_hhdet_in_fec!O86=0,0,RES_hhdet_in_fec!O86/0.086*1000000/RES_hhdet_in_new!O86)</f>
        <v>828.58775841443367</v>
      </c>
      <c r="P86" s="156">
        <f>IF(RES_hhdet_in_fec!P86=0,0,RES_hhdet_in_fec!P86/0.086*1000000/RES_hhdet_in_new!P86)</f>
        <v>777.9025637871091</v>
      </c>
      <c r="Q86" s="156">
        <f>IF(RES_hhdet_in_fec!Q86=0,0,RES_hhdet_in_fec!Q86/0.086*1000000/RES_hhdet_in_new!Q86)</f>
        <v>729.6613661350159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1487.953871444591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1484.6602705469832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1537.2470065380248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1574.5969215320333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1580.9453255205601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1476.8867997153486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1659.3237575447279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1494.8913337405502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1536.5183378154172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0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1307.3744401754852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1457.7623668482681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1405.1644776690091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1314.7354515860895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1295.8951236908124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1740.4216735662387</v>
      </c>
      <c r="D88" s="132">
        <f>IF(RES_hhdet_in_fec!D88=0,0,RES_hhdet_in_fec!D88/0.086*1000000/RES_hhdet_in_new!D88)</f>
        <v>1740.3656504323087</v>
      </c>
      <c r="E88" s="132">
        <f>IF(RES_hhdet_in_fec!E88=0,0,RES_hhdet_in_fec!E88/0.086*1000000/RES_hhdet_in_new!E88)</f>
        <v>1793.2459256109232</v>
      </c>
      <c r="F88" s="132">
        <f>IF(RES_hhdet_in_fec!F88=0,0,RES_hhdet_in_fec!F88/0.086*1000000/RES_hhdet_in_new!F88)</f>
        <v>1807.9511809971348</v>
      </c>
      <c r="G88" s="132">
        <f>IF(RES_hhdet_in_fec!G88=0,0,RES_hhdet_in_fec!G88/0.086*1000000/RES_hhdet_in_new!G88)</f>
        <v>1838.3258089744772</v>
      </c>
      <c r="H88" s="132">
        <f>IF(RES_hhdet_in_fec!H88=0,0,RES_hhdet_in_fec!H88/0.086*1000000/RES_hhdet_in_new!H88)</f>
        <v>1840.2288626867553</v>
      </c>
      <c r="I88" s="132">
        <f>IF(RES_hhdet_in_fec!I88=0,0,RES_hhdet_in_fec!I88/0.086*1000000/RES_hhdet_in_new!I88)</f>
        <v>1860.5621528850738</v>
      </c>
      <c r="J88" s="132">
        <f>IF(RES_hhdet_in_fec!J88=0,0,RES_hhdet_in_fec!J88/0.086*1000000/RES_hhdet_in_new!J88)</f>
        <v>1883.4165737268331</v>
      </c>
      <c r="K88" s="132">
        <f>IF(RES_hhdet_in_fec!K88=0,0,RES_hhdet_in_fec!K88/0.086*1000000/RES_hhdet_in_new!K88)</f>
        <v>1870.9798911053779</v>
      </c>
      <c r="L88" s="132">
        <f>IF(RES_hhdet_in_fec!L88=0,0,RES_hhdet_in_fec!L88/0.086*1000000/RES_hhdet_in_new!L88)</f>
        <v>0</v>
      </c>
      <c r="M88" s="132">
        <f>IF(RES_hhdet_in_fec!M88=0,0,RES_hhdet_in_fec!M88/0.086*1000000/RES_hhdet_in_new!M88)</f>
        <v>0</v>
      </c>
      <c r="N88" s="132">
        <f>IF(RES_hhdet_in_fec!N88=0,0,RES_hhdet_in_fec!N88/0.086*1000000/RES_hhdet_in_new!N88)</f>
        <v>1905.2743190895069</v>
      </c>
      <c r="O88" s="132">
        <f>IF(RES_hhdet_in_fec!O88=0,0,RES_hhdet_in_fec!O88/0.086*1000000/RES_hhdet_in_new!O88)</f>
        <v>1890.0285220126916</v>
      </c>
      <c r="P88" s="132">
        <f>IF(RES_hhdet_in_fec!P88=0,0,RES_hhdet_in_fec!P88/0.086*1000000/RES_hhdet_in_new!P88)</f>
        <v>1904.2837377674562</v>
      </c>
      <c r="Q88" s="132">
        <f>IF(RES_hhdet_in_fec!Q88=0,0,RES_hhdet_in_fec!Q88/0.086*1000000/RES_hhdet_in_new!Q88)</f>
        <v>1905.1095637006977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1154.0944246984291</v>
      </c>
      <c r="D89" s="132">
        <f>IF(RES_hhdet_in_fec!D89=0,0,RES_hhdet_in_fec!D89/0.086*1000000/RES_hhdet_in_new!D89)</f>
        <v>1160.2767551253023</v>
      </c>
      <c r="E89" s="132">
        <f>IF(RES_hhdet_in_fec!E89=0,0,RES_hhdet_in_fec!E89/0.086*1000000/RES_hhdet_in_new!E89)</f>
        <v>1197.9603967346111</v>
      </c>
      <c r="F89" s="132">
        <f>IF(RES_hhdet_in_fec!F89=0,0,RES_hhdet_in_fec!F89/0.086*1000000/RES_hhdet_in_new!F89)</f>
        <v>1213.5432134945941</v>
      </c>
      <c r="G89" s="132">
        <f>IF(RES_hhdet_in_fec!G89=0,0,RES_hhdet_in_fec!G89/0.086*1000000/RES_hhdet_in_new!G89)</f>
        <v>1241.3200310797783</v>
      </c>
      <c r="H89" s="132">
        <f>IF(RES_hhdet_in_fec!H89=0,0,RES_hhdet_in_fec!H89/0.086*1000000/RES_hhdet_in_new!H89)</f>
        <v>1249.796186775633</v>
      </c>
      <c r="I89" s="132">
        <f>IF(RES_hhdet_in_fec!I89=0,0,RES_hhdet_in_fec!I89/0.086*1000000/RES_hhdet_in_new!I89)</f>
        <v>1270.5861455364213</v>
      </c>
      <c r="J89" s="132">
        <f>IF(RES_hhdet_in_fec!J89=0,0,RES_hhdet_in_fec!J89/0.086*1000000/RES_hhdet_in_new!J89)</f>
        <v>1296.4495003052716</v>
      </c>
      <c r="K89" s="132">
        <f>IF(RES_hhdet_in_fec!K89=0,0,RES_hhdet_in_fec!K89/0.086*1000000/RES_hhdet_in_new!K89)</f>
        <v>1296.2929456071668</v>
      </c>
      <c r="L89" s="132">
        <f>IF(RES_hhdet_in_fec!L89=0,0,RES_hhdet_in_fec!L89/0.086*1000000/RES_hhdet_in_new!L89)</f>
        <v>0</v>
      </c>
      <c r="M89" s="132">
        <f>IF(RES_hhdet_in_fec!M89=0,0,RES_hhdet_in_fec!M89/0.086*1000000/RES_hhdet_in_new!M89)</f>
        <v>1307.3744401754852</v>
      </c>
      <c r="N89" s="132">
        <f>IF(RES_hhdet_in_fec!N89=0,0,RES_hhdet_in_fec!N89/0.086*1000000/RES_hhdet_in_new!N89)</f>
        <v>1310.9599492256129</v>
      </c>
      <c r="O89" s="132">
        <f>IF(RES_hhdet_in_fec!O89=0,0,RES_hhdet_in_fec!O89/0.086*1000000/RES_hhdet_in_new!O89)</f>
        <v>1291.0093299430537</v>
      </c>
      <c r="P89" s="132">
        <f>IF(RES_hhdet_in_fec!P89=0,0,RES_hhdet_in_fec!P89/0.086*1000000/RES_hhdet_in_new!P89)</f>
        <v>1289.6919777124606</v>
      </c>
      <c r="Q89" s="132">
        <f>IF(RES_hhdet_in_fec!Q89=0,0,RES_hhdet_in_fec!Q89/0.086*1000000/RES_hhdet_in_new!Q89)</f>
        <v>1278.3111895906904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639.63235285597591</v>
      </c>
      <c r="D90" s="165">
        <f>IF(RES_hhdet_in_fec!D90=0,0,RES_hhdet_in_fec!D90/0.086*1000000/RES_hhdet_in_new!D89)</f>
        <v>640.71372689144528</v>
      </c>
      <c r="E90" s="165">
        <f>IF(RES_hhdet_in_fec!E90=0,0,RES_hhdet_in_fec!E90/0.086*1000000/RES_hhdet_in_new!E89)</f>
        <v>659.96289741297096</v>
      </c>
      <c r="F90" s="165">
        <f>IF(RES_hhdet_in_fec!F90=0,0,RES_hhdet_in_fec!F90/0.086*1000000/RES_hhdet_in_new!F89)</f>
        <v>664.63624483280148</v>
      </c>
      <c r="G90" s="165">
        <f>IF(RES_hhdet_in_fec!G90=0,0,RES_hhdet_in_fec!G90/0.086*1000000/RES_hhdet_in_new!G89)</f>
        <v>678.44297651433999</v>
      </c>
      <c r="H90" s="165">
        <f>IF(RES_hhdet_in_fec!H90=0,0,RES_hhdet_in_fec!H90/0.086*1000000/RES_hhdet_in_new!H89)</f>
        <v>680.55501653041313</v>
      </c>
      <c r="I90" s="165">
        <f>IF(RES_hhdet_in_fec!I90=0,0,RES_hhdet_in_fec!I90/0.086*1000000/RES_hhdet_in_new!I89)</f>
        <v>689.71037542440672</v>
      </c>
      <c r="J90" s="165">
        <f>IF(RES_hhdet_in_fec!J90=0,0,RES_hhdet_in_fec!J90/0.086*1000000/RES_hhdet_in_new!J89)</f>
        <v>701.37110832012252</v>
      </c>
      <c r="K90" s="165">
        <f>IF(RES_hhdet_in_fec!K90=0,0,RES_hhdet_in_fec!K90/0.086*1000000/RES_hhdet_in_new!K89)</f>
        <v>698.67621308394268</v>
      </c>
      <c r="L90" s="165">
        <f>IF(RES_hhdet_in_fec!L90=0,0,RES_hhdet_in_fec!L90/0.086*1000000/RES_hhdet_in_new!L89)</f>
        <v>0</v>
      </c>
      <c r="M90" s="165">
        <f>IF(RES_hhdet_in_fec!M90=0,0,RES_hhdet_in_fec!M90/0.086*1000000/RES_hhdet_in_new!M89)</f>
        <v>695.57933754146586</v>
      </c>
      <c r="N90" s="165">
        <f>IF(RES_hhdet_in_fec!N90=0,0,RES_hhdet_in_fec!N90/0.086*1000000/RES_hhdet_in_new!N89)</f>
        <v>701.58545625521697</v>
      </c>
      <c r="O90" s="165">
        <f>IF(RES_hhdet_in_fec!O90=0,0,RES_hhdet_in_fec!O90/0.086*1000000/RES_hhdet_in_new!O89)</f>
        <v>689.30168994697999</v>
      </c>
      <c r="P90" s="165">
        <f>IF(RES_hhdet_in_fec!P90=0,0,RES_hhdet_in_fec!P90/0.086*1000000/RES_hhdet_in_new!P89)</f>
        <v>686.50776694614751</v>
      </c>
      <c r="Q90" s="165">
        <f>IF(RES_hhdet_in_fec!Q90=0,0,RES_hhdet_in_fec!Q90/0.086*1000000/RES_hhdet_in_new!Q89)</f>
        <v>678.33595623304598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514.46207184245293</v>
      </c>
      <c r="D91" s="164">
        <f>IF(RES_hhdet_in_fec!D91=0,0,RES_hhdet_in_fec!D91/0.086*1000000/RES_hhdet_in_new!D89)</f>
        <v>519.56302823385704</v>
      </c>
      <c r="E91" s="164">
        <f>IF(RES_hhdet_in_fec!E91=0,0,RES_hhdet_in_fec!E91/0.086*1000000/RES_hhdet_in_new!E89)</f>
        <v>537.99749932164013</v>
      </c>
      <c r="F91" s="164">
        <f>IF(RES_hhdet_in_fec!F91=0,0,RES_hhdet_in_fec!F91/0.086*1000000/RES_hhdet_in_new!F89)</f>
        <v>548.90696866179246</v>
      </c>
      <c r="G91" s="164">
        <f>IF(RES_hhdet_in_fec!G91=0,0,RES_hhdet_in_fec!G91/0.086*1000000/RES_hhdet_in_new!G89)</f>
        <v>562.87705456543847</v>
      </c>
      <c r="H91" s="164">
        <f>IF(RES_hhdet_in_fec!H91=0,0,RES_hhdet_in_fec!H91/0.086*1000000/RES_hhdet_in_new!H89)</f>
        <v>569.24117024521979</v>
      </c>
      <c r="I91" s="164">
        <f>IF(RES_hhdet_in_fec!I91=0,0,RES_hhdet_in_fec!I91/0.086*1000000/RES_hhdet_in_new!I89)</f>
        <v>580.87577011201483</v>
      </c>
      <c r="J91" s="164">
        <f>IF(RES_hhdet_in_fec!J91=0,0,RES_hhdet_in_fec!J91/0.086*1000000/RES_hhdet_in_new!J89)</f>
        <v>595.07839198514921</v>
      </c>
      <c r="K91" s="164">
        <f>IF(RES_hhdet_in_fec!K91=0,0,RES_hhdet_in_fec!K91/0.086*1000000/RES_hhdet_in_new!K89)</f>
        <v>597.61673252322407</v>
      </c>
      <c r="L91" s="164">
        <f>IF(RES_hhdet_in_fec!L91=0,0,RES_hhdet_in_fec!L91/0.086*1000000/RES_hhdet_in_new!L89)</f>
        <v>0</v>
      </c>
      <c r="M91" s="164">
        <f>IF(RES_hhdet_in_fec!M91=0,0,RES_hhdet_in_fec!M91/0.086*1000000/RES_hhdet_in_new!M89)</f>
        <v>611.79510263401949</v>
      </c>
      <c r="N91" s="164">
        <f>IF(RES_hhdet_in_fec!N91=0,0,RES_hhdet_in_fec!N91/0.086*1000000/RES_hhdet_in_new!N89)</f>
        <v>609.37449297039609</v>
      </c>
      <c r="O91" s="164">
        <f>IF(RES_hhdet_in_fec!O91=0,0,RES_hhdet_in_fec!O91/0.086*1000000/RES_hhdet_in_new!O89)</f>
        <v>601.70763999607357</v>
      </c>
      <c r="P91" s="164">
        <f>IF(RES_hhdet_in_fec!P91=0,0,RES_hhdet_in_fec!P91/0.086*1000000/RES_hhdet_in_new!P89)</f>
        <v>603.1842107663133</v>
      </c>
      <c r="Q91" s="164">
        <f>IF(RES_hhdet_in_fec!Q91=0,0,RES_hhdet_in_fec!Q91/0.086*1000000/RES_hhdet_in_new!Q89)</f>
        <v>599.97523335764424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1242.8241912747437</v>
      </c>
      <c r="D96" s="162">
        <f>IF(RES_hhdet_in_fec!D96=0,0,RES_hhdet_in_fec!D96/0.086*1000000/RES_hhdet_in_new!D96)</f>
        <v>1288.7158401554941</v>
      </c>
      <c r="E96" s="162">
        <f>IF(RES_hhdet_in_fec!E96=0,0,RES_hhdet_in_fec!E96/0.086*1000000/RES_hhdet_in_new!E96)</f>
        <v>1403.9833423244847</v>
      </c>
      <c r="F96" s="162">
        <f>IF(RES_hhdet_in_fec!F96=0,0,RES_hhdet_in_fec!F96/0.086*1000000/RES_hhdet_in_new!F96)</f>
        <v>1464.2690531931764</v>
      </c>
      <c r="G96" s="162">
        <f>IF(RES_hhdet_in_fec!G96=0,0,RES_hhdet_in_fec!G96/0.086*1000000/RES_hhdet_in_new!G96)</f>
        <v>1477.4454204339886</v>
      </c>
      <c r="H96" s="162">
        <f>IF(RES_hhdet_in_fec!H96=0,0,RES_hhdet_in_fec!H96/0.086*1000000/RES_hhdet_in_new!H96)</f>
        <v>1389.4386601682845</v>
      </c>
      <c r="I96" s="162">
        <f>IF(RES_hhdet_in_fec!I96=0,0,RES_hhdet_in_fec!I96/0.086*1000000/RES_hhdet_in_new!I96)</f>
        <v>1417.054122991796</v>
      </c>
      <c r="J96" s="162">
        <f>IF(RES_hhdet_in_fec!J96=0,0,RES_hhdet_in_fec!J96/0.086*1000000/RES_hhdet_in_new!J96)</f>
        <v>1346.7582263434986</v>
      </c>
      <c r="K96" s="162">
        <f>IF(RES_hhdet_in_fec!K96=0,0,RES_hhdet_in_fec!K96/0.086*1000000/RES_hhdet_in_new!K96)</f>
        <v>0</v>
      </c>
      <c r="L96" s="162">
        <f>IF(RES_hhdet_in_fec!L96=0,0,RES_hhdet_in_fec!L96/0.086*1000000/RES_hhdet_in_new!L96)</f>
        <v>0</v>
      </c>
      <c r="M96" s="162">
        <f>IF(RES_hhdet_in_fec!M96=0,0,RES_hhdet_in_fec!M96/0.086*1000000/RES_hhdet_in_new!M96)</f>
        <v>0</v>
      </c>
      <c r="N96" s="162">
        <f>IF(RES_hhdet_in_fec!N96=0,0,RES_hhdet_in_fec!N96/0.086*1000000/RES_hhdet_in_new!N96)</f>
        <v>0</v>
      </c>
      <c r="O96" s="162">
        <f>IF(RES_hhdet_in_fec!O96=0,0,RES_hhdet_in_fec!O96/0.086*1000000/RES_hhdet_in_new!O96)</f>
        <v>1328.4261282016607</v>
      </c>
      <c r="P96" s="162">
        <f>IF(RES_hhdet_in_fec!P96=0,0,RES_hhdet_in_fec!P96/0.086*1000000/RES_hhdet_in_new!P96)</f>
        <v>1331.357277207481</v>
      </c>
      <c r="Q96" s="162">
        <f>IF(RES_hhdet_in_fec!Q96=0,0,RES_hhdet_in_fec!Q96/0.086*1000000/RES_hhdet_in_new!Q96)</f>
        <v>1323.4772481379375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979.29330452050669</v>
      </c>
      <c r="D97" s="160">
        <f>IF(RES_hhdet_in_fec!D97=0,0,RES_hhdet_in_fec!D97/0.086*1000000/RES_hhdet_in_new!D97)</f>
        <v>1002.3220662971979</v>
      </c>
      <c r="E97" s="160">
        <f>IF(RES_hhdet_in_fec!E97=0,0,RES_hhdet_in_fec!E97/0.086*1000000/RES_hhdet_in_new!E97)</f>
        <v>1066.4286147959392</v>
      </c>
      <c r="F97" s="160">
        <f>IF(RES_hhdet_in_fec!F97=0,0,RES_hhdet_in_fec!F97/0.086*1000000/RES_hhdet_in_new!F97)</f>
        <v>1100.894089522239</v>
      </c>
      <c r="G97" s="160">
        <f>IF(RES_hhdet_in_fec!G97=0,0,RES_hhdet_in_fec!G97/0.086*1000000/RES_hhdet_in_new!G97)</f>
        <v>1112.496076400377</v>
      </c>
      <c r="H97" s="160">
        <f>IF(RES_hhdet_in_fec!H97=0,0,RES_hhdet_in_fec!H97/0.086*1000000/RES_hhdet_in_new!H97)</f>
        <v>1080.1085117480918</v>
      </c>
      <c r="I97" s="160">
        <f>IF(RES_hhdet_in_fec!I97=0,0,RES_hhdet_in_fec!I97/0.086*1000000/RES_hhdet_in_new!I97)</f>
        <v>1099.9208512386726</v>
      </c>
      <c r="J97" s="160">
        <f>IF(RES_hhdet_in_fec!J97=0,0,RES_hhdet_in_fec!J97/0.086*1000000/RES_hhdet_in_new!J97)</f>
        <v>1081.3151286879408</v>
      </c>
      <c r="K97" s="160">
        <f>IF(RES_hhdet_in_fec!K97=0,0,RES_hhdet_in_fec!K97/0.086*1000000/RES_hhdet_in_new!K97)</f>
        <v>1080.0122719867186</v>
      </c>
      <c r="L97" s="160">
        <f>IF(RES_hhdet_in_fec!L97=0,0,RES_hhdet_in_fec!L97/0.086*1000000/RES_hhdet_in_new!L97)</f>
        <v>0</v>
      </c>
      <c r="M97" s="160">
        <f>IF(RES_hhdet_in_fec!M97=0,0,RES_hhdet_in_fec!M97/0.086*1000000/RES_hhdet_in_new!M97)</f>
        <v>0</v>
      </c>
      <c r="N97" s="160">
        <f>IF(RES_hhdet_in_fec!N97=0,0,RES_hhdet_in_fec!N97/0.086*1000000/RES_hhdet_in_new!N97)</f>
        <v>1016.1806219174973</v>
      </c>
      <c r="O97" s="160">
        <f>IF(RES_hhdet_in_fec!O97=0,0,RES_hhdet_in_fec!O97/0.086*1000000/RES_hhdet_in_new!O97)</f>
        <v>1007.7227006109417</v>
      </c>
      <c r="P97" s="160">
        <f>IF(RES_hhdet_in_fec!P97=0,0,RES_hhdet_in_fec!P97/0.086*1000000/RES_hhdet_in_new!P97)</f>
        <v>1018.7645175319801</v>
      </c>
      <c r="Q97" s="160">
        <f>IF(RES_hhdet_in_fec!Q97=0,0,RES_hhdet_in_fec!Q97/0.086*1000000/RES_hhdet_in_new!Q97)</f>
        <v>1049.8155561574024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445.93963192121186</v>
      </c>
      <c r="D98" s="156">
        <f>IF(RES_hhdet_in_fec!D98=0,0,RES_hhdet_in_fec!D98/0.086*1000000/RES_hhdet_in_new!D97)</f>
        <v>461.4184292411046</v>
      </c>
      <c r="E98" s="156">
        <f>IF(RES_hhdet_in_fec!E98=0,0,RES_hhdet_in_fec!E98/0.086*1000000/RES_hhdet_in_new!E97)</f>
        <v>502.37513189067528</v>
      </c>
      <c r="F98" s="156">
        <f>IF(RES_hhdet_in_fec!F98=0,0,RES_hhdet_in_fec!F98/0.086*1000000/RES_hhdet_in_new!F97)</f>
        <v>522.8768671668073</v>
      </c>
      <c r="G98" s="156">
        <f>IF(RES_hhdet_in_fec!G98=0,0,RES_hhdet_in_fec!G98/0.086*1000000/RES_hhdet_in_new!G97)</f>
        <v>523.31799416352521</v>
      </c>
      <c r="H98" s="156">
        <f>IF(RES_hhdet_in_fec!H98=0,0,RES_hhdet_in_fec!H98/0.086*1000000/RES_hhdet_in_new!H97)</f>
        <v>489.15234595841014</v>
      </c>
      <c r="I98" s="156">
        <f>IF(RES_hhdet_in_fec!I98=0,0,RES_hhdet_in_fec!I98/0.086*1000000/RES_hhdet_in_new!I97)</f>
        <v>501.48456948561562</v>
      </c>
      <c r="J98" s="156">
        <f>IF(RES_hhdet_in_fec!J98=0,0,RES_hhdet_in_fec!J98/0.086*1000000/RES_hhdet_in_new!J97)</f>
        <v>476.67528505715887</v>
      </c>
      <c r="K98" s="156">
        <f>IF(RES_hhdet_in_fec!K98=0,0,RES_hhdet_in_fec!K98/0.086*1000000/RES_hhdet_in_new!K97)</f>
        <v>474.7913649941832</v>
      </c>
      <c r="L98" s="156">
        <f>IF(RES_hhdet_in_fec!L98=0,0,RES_hhdet_in_fec!L98/0.086*1000000/RES_hhdet_in_new!L97)</f>
        <v>0</v>
      </c>
      <c r="M98" s="156">
        <f>IF(RES_hhdet_in_fec!M98=0,0,RES_hhdet_in_fec!M98/0.086*1000000/RES_hhdet_in_new!M97)</f>
        <v>0</v>
      </c>
      <c r="N98" s="156">
        <f>IF(RES_hhdet_in_fec!N98=0,0,RES_hhdet_in_fec!N98/0.086*1000000/RES_hhdet_in_new!N97)</f>
        <v>443.22706274290937</v>
      </c>
      <c r="O98" s="156">
        <f>IF(RES_hhdet_in_fec!O98=0,0,RES_hhdet_in_fec!O98/0.086*1000000/RES_hhdet_in_new!O97)</f>
        <v>440.8411421646839</v>
      </c>
      <c r="P98" s="156">
        <f>IF(RES_hhdet_in_fec!P98=0,0,RES_hhdet_in_fec!P98/0.086*1000000/RES_hhdet_in_new!P97)</f>
        <v>444.06920882006591</v>
      </c>
      <c r="Q98" s="156">
        <f>IF(RES_hhdet_in_fec!Q98=0,0,RES_hhdet_in_fec!Q98/0.086*1000000/RES_hhdet_in_new!Q97)</f>
        <v>457.71245674388632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533.35367259929501</v>
      </c>
      <c r="D99" s="156">
        <f>IF(RES_hhdet_in_fec!D99=0,0,RES_hhdet_in_fec!D99/0.086*1000000/RES_hhdet_in_new!D97)</f>
        <v>540.90363705609332</v>
      </c>
      <c r="E99" s="156">
        <f>IF(RES_hhdet_in_fec!E99=0,0,RES_hhdet_in_fec!E99/0.086*1000000/RES_hhdet_in_new!E97)</f>
        <v>564.05348290526388</v>
      </c>
      <c r="F99" s="156">
        <f>IF(RES_hhdet_in_fec!F99=0,0,RES_hhdet_in_fec!F99/0.086*1000000/RES_hhdet_in_new!F97)</f>
        <v>578.01722235543161</v>
      </c>
      <c r="G99" s="156">
        <f>IF(RES_hhdet_in_fec!G99=0,0,RES_hhdet_in_fec!G99/0.086*1000000/RES_hhdet_in_new!G97)</f>
        <v>589.17808223685188</v>
      </c>
      <c r="H99" s="156">
        <f>IF(RES_hhdet_in_fec!H99=0,0,RES_hhdet_in_fec!H99/0.086*1000000/RES_hhdet_in_new!H97)</f>
        <v>590.95616578968202</v>
      </c>
      <c r="I99" s="156">
        <f>IF(RES_hhdet_in_fec!I99=0,0,RES_hhdet_in_fec!I99/0.086*1000000/RES_hhdet_in_new!I97)</f>
        <v>598.43628175305685</v>
      </c>
      <c r="J99" s="156">
        <f>IF(RES_hhdet_in_fec!J99=0,0,RES_hhdet_in_fec!J99/0.086*1000000/RES_hhdet_in_new!J97)</f>
        <v>604.63984363078202</v>
      </c>
      <c r="K99" s="156">
        <f>IF(RES_hhdet_in_fec!K99=0,0,RES_hhdet_in_fec!K99/0.086*1000000/RES_hhdet_in_new!K97)</f>
        <v>605.22090699253556</v>
      </c>
      <c r="L99" s="156">
        <f>IF(RES_hhdet_in_fec!L99=0,0,RES_hhdet_in_fec!L99/0.086*1000000/RES_hhdet_in_new!L97)</f>
        <v>0</v>
      </c>
      <c r="M99" s="156">
        <f>IF(RES_hhdet_in_fec!M99=0,0,RES_hhdet_in_fec!M99/0.086*1000000/RES_hhdet_in_new!M97)</f>
        <v>0</v>
      </c>
      <c r="N99" s="156">
        <f>IF(RES_hhdet_in_fec!N99=0,0,RES_hhdet_in_fec!N99/0.086*1000000/RES_hhdet_in_new!N97)</f>
        <v>572.95355917458778</v>
      </c>
      <c r="O99" s="156">
        <f>IF(RES_hhdet_in_fec!O99=0,0,RES_hhdet_in_fec!O99/0.086*1000000/RES_hhdet_in_new!O97)</f>
        <v>566.88155844625794</v>
      </c>
      <c r="P99" s="156">
        <f>IF(RES_hhdet_in_fec!P99=0,0,RES_hhdet_in_fec!P99/0.086*1000000/RES_hhdet_in_new!P97)</f>
        <v>574.69530871191421</v>
      </c>
      <c r="Q99" s="156">
        <f>IF(RES_hhdet_in_fec!Q99=0,0,RES_hhdet_in_fec!Q99/0.086*1000000/RES_hhdet_in_new!Q97)</f>
        <v>592.10309941351613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1783.3786346128206</v>
      </c>
      <c r="D100" s="157">
        <f>IF(SUM(RES_hhdet_in_fec!D101:D103)=0,0,SUM(RES_hhdet_in_fec!D101:D103)/0.086*1000000/SUM(RES_hhdet_in_new!D101:D103))</f>
        <v>1915.281499246875</v>
      </c>
      <c r="E100" s="157">
        <f>IF(SUM(RES_hhdet_in_fec!E101:E103)=0,0,SUM(RES_hhdet_in_fec!E101:E103)/0.086*1000000/SUM(RES_hhdet_in_new!E101:E103))</f>
        <v>2122.4996677393392</v>
      </c>
      <c r="F100" s="157">
        <f>IF(SUM(RES_hhdet_in_fec!F101:F103)=0,0,SUM(RES_hhdet_in_fec!F101:F103)/0.086*1000000/SUM(RES_hhdet_in_new!F101:F103))</f>
        <v>2223.59450307829</v>
      </c>
      <c r="G100" s="157">
        <f>IF(SUM(RES_hhdet_in_fec!G101:G103)=0,0,SUM(RES_hhdet_in_fec!G101:G103)/0.086*1000000/SUM(RES_hhdet_in_new!G101:G103))</f>
        <v>2233.6621367456646</v>
      </c>
      <c r="H100" s="157">
        <f>IF(SUM(RES_hhdet_in_fec!H101:H103)=0,0,SUM(RES_hhdet_in_fec!H101:H103)/0.086*1000000/SUM(RES_hhdet_in_new!H101:H103))</f>
        <v>2078.5224635463346</v>
      </c>
      <c r="I100" s="157">
        <f>IF(SUM(RES_hhdet_in_fec!I101:I103)=0,0,SUM(RES_hhdet_in_fec!I101:I103)/0.086*1000000/SUM(RES_hhdet_in_new!I101:I103))</f>
        <v>2127.6859849018979</v>
      </c>
      <c r="J100" s="157">
        <f>IF(SUM(RES_hhdet_in_fec!J101:J103)=0,0,SUM(RES_hhdet_in_fec!J101:J103)/0.086*1000000/SUM(RES_hhdet_in_new!J101:J103))</f>
        <v>1924.3622043258454</v>
      </c>
      <c r="K100" s="157">
        <f>IF(SUM(RES_hhdet_in_fec!K101:K103)=0,0,SUM(RES_hhdet_in_fec!K101:K103)/0.086*1000000/SUM(RES_hhdet_in_new!K101:K103))</f>
        <v>1979.158376826033</v>
      </c>
      <c r="L100" s="157">
        <f>IF(SUM(RES_hhdet_in_fec!L101:L103)=0,0,SUM(RES_hhdet_in_fec!L101:L103)/0.086*1000000/SUM(RES_hhdet_in_new!L101:L103))</f>
        <v>0</v>
      </c>
      <c r="M100" s="157">
        <f>IF(SUM(RES_hhdet_in_fec!M101:M103)=0,0,SUM(RES_hhdet_in_fec!M101:M103)/0.086*1000000/SUM(RES_hhdet_in_new!M101:M103))</f>
        <v>1930.8553506810983</v>
      </c>
      <c r="N100" s="157">
        <f>IF(SUM(RES_hhdet_in_fec!N101:N103)=0,0,SUM(RES_hhdet_in_fec!N101:N103)/0.086*1000000/SUM(RES_hhdet_in_new!N101:N103))</f>
        <v>1577.3778904352228</v>
      </c>
      <c r="O100" s="157">
        <f>IF(SUM(RES_hhdet_in_fec!O101:O103)=0,0,SUM(RES_hhdet_in_fec!O101:O103)/0.086*1000000/SUM(RES_hhdet_in_new!O101:O103))</f>
        <v>1497.9601032751423</v>
      </c>
      <c r="P100" s="157">
        <f>IF(SUM(RES_hhdet_in_fec!P101:P103)=0,0,SUM(RES_hhdet_in_fec!P101:P103)/0.086*1000000/SUM(RES_hhdet_in_new!P101:P103))</f>
        <v>1343.817241255786</v>
      </c>
      <c r="Q100" s="157">
        <f>IF(SUM(RES_hhdet_in_fec!Q101:Q103)=0,0,SUM(RES_hhdet_in_fec!Q101:Q103)/0.086*1000000/SUM(RES_hhdet_in_new!Q101:Q103))</f>
        <v>1356.9093711582898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4245.819503181554</v>
      </c>
      <c r="D101" s="156">
        <f>IF(RES_hhdet_in_fec!D101=0,0,RES_hhdet_in_fec!D101/0.086*1000000/RES_hhdet_in_new!D101)</f>
        <v>4413.4722493870486</v>
      </c>
      <c r="E101" s="156">
        <f>IF(RES_hhdet_in_fec!E101=0,0,RES_hhdet_in_fec!E101/0.086*1000000/RES_hhdet_in_new!E101)</f>
        <v>4581.1999124703862</v>
      </c>
      <c r="F101" s="156">
        <f>IF(RES_hhdet_in_fec!F101=0,0,RES_hhdet_in_fec!F101/0.086*1000000/RES_hhdet_in_new!F101)</f>
        <v>4768.9989650981979</v>
      </c>
      <c r="G101" s="156">
        <f>IF(RES_hhdet_in_fec!G101=0,0,RES_hhdet_in_fec!G101/0.086*1000000/RES_hhdet_in_new!G101)</f>
        <v>4769.3007287054215</v>
      </c>
      <c r="H101" s="156">
        <f>IF(RES_hhdet_in_fec!H101=0,0,RES_hhdet_in_fec!H101/0.086*1000000/RES_hhdet_in_new!H101)</f>
        <v>4704.7524996040374</v>
      </c>
      <c r="I101" s="156">
        <f>IF(RES_hhdet_in_fec!I101=0,0,RES_hhdet_in_fec!I101/0.086*1000000/RES_hhdet_in_new!I101)</f>
        <v>4695.49677680883</v>
      </c>
      <c r="J101" s="156">
        <f>IF(RES_hhdet_in_fec!J101=0,0,RES_hhdet_in_fec!J101/0.086*1000000/RES_hhdet_in_new!J101)</f>
        <v>4490.4212100922759</v>
      </c>
      <c r="K101" s="156">
        <f>IF(RES_hhdet_in_fec!K101=0,0,RES_hhdet_in_fec!K101/0.086*1000000/RES_hhdet_in_new!K101)</f>
        <v>4650.6465324072478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4432.4160553252577</v>
      </c>
      <c r="N101" s="156">
        <f>IF(RES_hhdet_in_fec!N101=0,0,RES_hhdet_in_fec!N101/0.086*1000000/RES_hhdet_in_new!N101)</f>
        <v>3792.937959243302</v>
      </c>
      <c r="O101" s="156">
        <f>IF(RES_hhdet_in_fec!O101=0,0,RES_hhdet_in_fec!O101/0.086*1000000/RES_hhdet_in_new!O101)</f>
        <v>3485.9680426452619</v>
      </c>
      <c r="P101" s="156">
        <f>IF(RES_hhdet_in_fec!P101=0,0,RES_hhdet_in_fec!P101/0.086*1000000/RES_hhdet_in_new!P101)</f>
        <v>3185.1562145532534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1753.8170576295506</v>
      </c>
      <c r="D103" s="57">
        <f>IF(RES_hhdet_in_fec!D103=0,0,RES_hhdet_in_fec!D103/0.086*1000000/RES_hhdet_in_new!D103)</f>
        <v>1889.386762721344</v>
      </c>
      <c r="E103" s="57">
        <f>IF(RES_hhdet_in_fec!E103=0,0,RES_hhdet_in_fec!E103/0.086*1000000/RES_hhdet_in_new!E103)</f>
        <v>2102.2729697511422</v>
      </c>
      <c r="F103" s="57">
        <f>IF(RES_hhdet_in_fec!F103=0,0,RES_hhdet_in_fec!F103/0.086*1000000/RES_hhdet_in_new!F103)</f>
        <v>2198.2298692968061</v>
      </c>
      <c r="G103" s="57">
        <f>IF(RES_hhdet_in_fec!G103=0,0,RES_hhdet_in_fec!G103/0.086*1000000/RES_hhdet_in_new!G103)</f>
        <v>2194.60242476538</v>
      </c>
      <c r="H103" s="57">
        <f>IF(RES_hhdet_in_fec!H103=0,0,RES_hhdet_in_fec!H103/0.086*1000000/RES_hhdet_in_new!H103)</f>
        <v>2043.7219453882078</v>
      </c>
      <c r="I103" s="57">
        <f>IF(RES_hhdet_in_fec!I103=0,0,RES_hhdet_in_fec!I103/0.086*1000000/RES_hhdet_in_new!I103)</f>
        <v>2080.7312695300861</v>
      </c>
      <c r="J103" s="57">
        <f>IF(RES_hhdet_in_fec!J103=0,0,RES_hhdet_in_fec!J103/0.086*1000000/RES_hhdet_in_new!J103)</f>
        <v>1875.604264869954</v>
      </c>
      <c r="K103" s="57">
        <f>IF(RES_hhdet_in_fec!K103=0,0,RES_hhdet_in_fec!K103/0.086*1000000/RES_hhdet_in_new!K103)</f>
        <v>1950.1421208737693</v>
      </c>
      <c r="L103" s="57">
        <f>IF(RES_hhdet_in_fec!L103=0,0,RES_hhdet_in_fec!L103/0.086*1000000/RES_hhdet_in_new!L103)</f>
        <v>0</v>
      </c>
      <c r="M103" s="57">
        <f>IF(RES_hhdet_in_fec!M103=0,0,RES_hhdet_in_fec!M103/0.086*1000000/RES_hhdet_in_new!M103)</f>
        <v>1813.2667708474553</v>
      </c>
      <c r="N103" s="57">
        <f>IF(RES_hhdet_in_fec!N103=0,0,RES_hhdet_in_fec!N103/0.086*1000000/RES_hhdet_in_new!N103)</f>
        <v>1544.9110718726165</v>
      </c>
      <c r="O103" s="57">
        <f>IF(RES_hhdet_in_fec!O103=0,0,RES_hhdet_in_fec!O103/0.086*1000000/RES_hhdet_in_new!O103)</f>
        <v>1452.7683108203562</v>
      </c>
      <c r="P103" s="57">
        <f>IF(RES_hhdet_in_fec!P103=0,0,RES_hhdet_in_fec!P103/0.086*1000000/RES_hhdet_in_new!P103)</f>
        <v>1316.1754393122767</v>
      </c>
      <c r="Q103" s="57">
        <f>IF(RES_hhdet_in_fec!Q103=0,0,RES_hhdet_in_fec!Q103/0.086*1000000/RES_hhdet_in_new!Q103)</f>
        <v>1356.9093711582898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6092.3867308687195</v>
      </c>
      <c r="D124" s="168">
        <f t="shared" ref="D124" si="103">SUM(D125,D128,D130,D139)</f>
        <v>6258.8679928253014</v>
      </c>
      <c r="E124" s="168">
        <f t="shared" ref="E124" si="104">SUM(E125,E128,E130,E139)</f>
        <v>6407.8828759741664</v>
      </c>
      <c r="F124" s="168">
        <f t="shared" ref="F124" si="105">SUM(F125,F128,F130,F139)</f>
        <v>6567.5455669125049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5377.3619963326801</v>
      </c>
      <c r="M124" s="168">
        <f t="shared" ref="M124" si="112">SUM(M125,M128,M130,M139)</f>
        <v>4718.0702002833141</v>
      </c>
      <c r="N124" s="168">
        <f t="shared" ref="N124" si="113">SUM(N125,N128,N130,N139)</f>
        <v>4132.307048223337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1971.442945809662</v>
      </c>
      <c r="D125" s="157">
        <f t="shared" si="117"/>
        <v>1996.5474898562425</v>
      </c>
      <c r="E125" s="157">
        <f t="shared" si="117"/>
        <v>1955.3572379831444</v>
      </c>
      <c r="F125" s="157">
        <f t="shared" si="117"/>
        <v>1990.7414426050434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1153.4982982794459</v>
      </c>
      <c r="M125" s="157">
        <f t="shared" si="117"/>
        <v>953.28294766531974</v>
      </c>
      <c r="N125" s="157">
        <f t="shared" si="117"/>
        <v>1025.4242902807512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1966.21225516596</v>
      </c>
      <c r="D126" s="156">
        <f>IF(RES_hhdet_in_fec!D126=0,0,RES_hhdet_in_fec!D126/0.086*1000000/RES_hhdet_in_new!D126)</f>
        <v>1985.8936685350127</v>
      </c>
      <c r="E126" s="156">
        <f>IF(RES_hhdet_in_fec!E126=0,0,RES_hhdet_in_fec!E126/0.086*1000000/RES_hhdet_in_new!E126)</f>
        <v>1934.3301088706721</v>
      </c>
      <c r="F126" s="156">
        <f>IF(RES_hhdet_in_fec!F126=0,0,RES_hhdet_in_fec!F126/0.086*1000000/RES_hhdet_in_new!F126)</f>
        <v>1968.5407888588854</v>
      </c>
      <c r="G126" s="156">
        <f>IF(RES_hhdet_in_fec!G126=0,0,RES_hhdet_in_fec!G126/0.086*1000000/RES_hhdet_in_new!G126)</f>
        <v>0</v>
      </c>
      <c r="H126" s="156">
        <f>IF(RES_hhdet_in_fec!H126=0,0,RES_hhdet_in_fec!H126/0.086*1000000/RES_hhdet_in_new!H126)</f>
        <v>0</v>
      </c>
      <c r="I126" s="156">
        <f>IF(RES_hhdet_in_fec!I126=0,0,RES_hhdet_in_fec!I126/0.086*1000000/RES_hhdet_in_new!I126)</f>
        <v>0</v>
      </c>
      <c r="J126" s="156">
        <f>IF(RES_hhdet_in_fec!J126=0,0,RES_hhdet_in_fec!J126/0.086*1000000/RES_hhdet_in_new!J126)</f>
        <v>0</v>
      </c>
      <c r="K126" s="156">
        <f>IF(RES_hhdet_in_fec!K126=0,0,RES_hhdet_in_fec!K126/0.086*1000000/RES_hhdet_in_new!K126)</f>
        <v>0</v>
      </c>
      <c r="L126" s="156">
        <f>IF(RES_hhdet_in_fec!L126=0,0,RES_hhdet_in_fec!L126/0.086*1000000/RES_hhdet_in_new!L126)</f>
        <v>1141.0708802067832</v>
      </c>
      <c r="M126" s="156">
        <f>IF(RES_hhdet_in_fec!M126=0,0,RES_hhdet_in_fec!M126/0.086*1000000/RES_hhdet_in_new!M126)</f>
        <v>950.74384514708277</v>
      </c>
      <c r="N126" s="156">
        <f>IF(RES_hhdet_in_fec!N126=0,0,RES_hhdet_in_fec!N126/0.086*1000000/RES_hhdet_in_new!N126)</f>
        <v>1022.47335463544</v>
      </c>
      <c r="O126" s="156">
        <f>IF(RES_hhdet_in_fec!O126=0,0,RES_hhdet_in_fec!O126/0.086*1000000/RES_hhdet_in_new!O126)</f>
        <v>0</v>
      </c>
      <c r="P126" s="156">
        <f>IF(RES_hhdet_in_fec!P126=0,0,RES_hhdet_in_fec!P126/0.086*1000000/RES_hhdet_in_new!P126)</f>
        <v>0</v>
      </c>
      <c r="Q126" s="156">
        <f>IF(RES_hhdet_in_fec!Q126=0,0,RES_hhdet_in_fec!Q126/0.086*1000000/RES_hhdet_in_new!Q126)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5.2306906437020855</v>
      </c>
      <c r="D127" s="156">
        <f>IF(RES_hhdet_in_fec!D127=0,0,RES_hhdet_in_fec!D127/0.086*1000000/RES_hhdet_in_new!D126)</f>
        <v>10.653821321229671</v>
      </c>
      <c r="E127" s="156">
        <f>IF(RES_hhdet_in_fec!E127=0,0,RES_hhdet_in_fec!E127/0.086*1000000/RES_hhdet_in_new!E126)</f>
        <v>21.027129112472313</v>
      </c>
      <c r="F127" s="156">
        <f>IF(RES_hhdet_in_fec!F127=0,0,RES_hhdet_in_fec!F127/0.086*1000000/RES_hhdet_in_new!F126)</f>
        <v>22.200653746157947</v>
      </c>
      <c r="G127" s="156">
        <f>IF(RES_hhdet_in_fec!G127=0,0,RES_hhdet_in_fec!G127/0.086*1000000/RES_hhdet_in_new!G126)</f>
        <v>0</v>
      </c>
      <c r="H127" s="156">
        <f>IF(RES_hhdet_in_fec!H127=0,0,RES_hhdet_in_fec!H127/0.086*1000000/RES_hhdet_in_new!H126)</f>
        <v>0</v>
      </c>
      <c r="I127" s="156">
        <f>IF(RES_hhdet_in_fec!I127=0,0,RES_hhdet_in_fec!I127/0.086*1000000/RES_hhdet_in_new!I126)</f>
        <v>0</v>
      </c>
      <c r="J127" s="156">
        <f>IF(RES_hhdet_in_fec!J127=0,0,RES_hhdet_in_fec!J127/0.086*1000000/RES_hhdet_in_new!J126)</f>
        <v>0</v>
      </c>
      <c r="K127" s="156">
        <f>IF(RES_hhdet_in_fec!K127=0,0,RES_hhdet_in_fec!K127/0.086*1000000/RES_hhdet_in_new!K126)</f>
        <v>0</v>
      </c>
      <c r="L127" s="156">
        <f>IF(RES_hhdet_in_fec!L127=0,0,RES_hhdet_in_fec!L127/0.086*1000000/RES_hhdet_in_new!L126)</f>
        <v>12.427418072662684</v>
      </c>
      <c r="M127" s="156">
        <f>IF(RES_hhdet_in_fec!M127=0,0,RES_hhdet_in_fec!M127/0.086*1000000/RES_hhdet_in_new!M126)</f>
        <v>2.5391025182370068</v>
      </c>
      <c r="N127" s="156">
        <f>IF(RES_hhdet_in_fec!N127=0,0,RES_hhdet_in_fec!N127/0.086*1000000/RES_hhdet_in_new!N126)</f>
        <v>2.9509356453111097</v>
      </c>
      <c r="O127" s="156">
        <f>IF(RES_hhdet_in_fec!O127=0,0,RES_hhdet_in_fec!O127/0.086*1000000/RES_hhdet_in_new!O126)</f>
        <v>0</v>
      </c>
      <c r="P127" s="156">
        <f>IF(RES_hhdet_in_fec!P127=0,0,RES_hhdet_in_fec!P127/0.086*1000000/RES_hhdet_in_new!P126)</f>
        <v>0</v>
      </c>
      <c r="Q127" s="156">
        <f>IF(RES_hhdet_in_fec!Q127=0,0,RES_hhdet_in_fec!Q127/0.086*1000000/RES_hhdet_in_new!Q126)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1278.1473967784491</v>
      </c>
      <c r="D128" s="157">
        <f t="shared" si="118"/>
        <v>1244.6964524094271</v>
      </c>
      <c r="E128" s="157">
        <f t="shared" si="118"/>
        <v>1182.3995518793613</v>
      </c>
      <c r="F128" s="157">
        <f t="shared" si="118"/>
        <v>1147.4489500464556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1080.1869498180645</v>
      </c>
      <c r="M128" s="157">
        <f t="shared" si="118"/>
        <v>954.46328040286539</v>
      </c>
      <c r="N128" s="157">
        <f t="shared" si="118"/>
        <v>560.5740856772278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1278.1473967784491</v>
      </c>
      <c r="D129" s="156">
        <f>IF(RES_hhdet_in_fec!D129=0,0,RES_hhdet_in_fec!D129/0.086*1000000/RES_hhdet_in_new!D129)</f>
        <v>1244.6964524094271</v>
      </c>
      <c r="E129" s="156">
        <f>IF(RES_hhdet_in_fec!E129=0,0,RES_hhdet_in_fec!E129/0.086*1000000/RES_hhdet_in_new!E129)</f>
        <v>1182.3995518793613</v>
      </c>
      <c r="F129" s="156">
        <f>IF(RES_hhdet_in_fec!F129=0,0,RES_hhdet_in_fec!F129/0.086*1000000/RES_hhdet_in_new!F129)</f>
        <v>1147.4489500464556</v>
      </c>
      <c r="G129" s="156">
        <f>IF(RES_hhdet_in_fec!G129=0,0,RES_hhdet_in_fec!G129/0.086*1000000/RES_hhdet_in_new!G129)</f>
        <v>0</v>
      </c>
      <c r="H129" s="156">
        <f>IF(RES_hhdet_in_fec!H129=0,0,RES_hhdet_in_fec!H129/0.086*1000000/RES_hhdet_in_new!H129)</f>
        <v>0</v>
      </c>
      <c r="I129" s="156">
        <f>IF(RES_hhdet_in_fec!I129=0,0,RES_hhdet_in_fec!I129/0.086*1000000/RES_hhdet_in_new!I129)</f>
        <v>0</v>
      </c>
      <c r="J129" s="156">
        <f>IF(RES_hhdet_in_fec!J129=0,0,RES_hhdet_in_fec!J129/0.086*1000000/RES_hhdet_in_new!J129)</f>
        <v>0</v>
      </c>
      <c r="K129" s="156">
        <f>IF(RES_hhdet_in_fec!K129=0,0,RES_hhdet_in_fec!K129/0.086*1000000/RES_hhdet_in_new!K129)</f>
        <v>0</v>
      </c>
      <c r="L129" s="156">
        <f>IF(RES_hhdet_in_fec!L129=0,0,RES_hhdet_in_fec!L129/0.086*1000000/RES_hhdet_in_new!L129)</f>
        <v>1080.1869498180645</v>
      </c>
      <c r="M129" s="156">
        <f>IF(RES_hhdet_in_fec!M129=0,0,RES_hhdet_in_fec!M129/0.086*1000000/RES_hhdet_in_new!M129)</f>
        <v>954.46328040286539</v>
      </c>
      <c r="N129" s="156">
        <f>IF(RES_hhdet_in_fec!N129=0,0,RES_hhdet_in_fec!N129/0.086*1000000/RES_hhdet_in_new!N129)</f>
        <v>560.5740856772278</v>
      </c>
      <c r="O129" s="156">
        <f>IF(RES_hhdet_in_fec!O129=0,0,RES_hhdet_in_fec!O129/0.086*1000000/RES_hhdet_in_new!O129)</f>
        <v>0</v>
      </c>
      <c r="P129" s="156">
        <f>IF(RES_hhdet_in_fec!P129=0,0,RES_hhdet_in_fec!P129/0.086*1000000/RES_hhdet_in_new!P129)</f>
        <v>0</v>
      </c>
      <c r="Q129" s="156">
        <f>IF(RES_hhdet_in_fec!Q129=0,0,RES_hhdet_in_fec!Q129/0.086*1000000/RES_hhdet_in_new!Q129)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1088.3038487274066</v>
      </c>
      <c r="D130" s="157">
        <f>IF(SUM(RES_hhdet_in_fec!D131:D132,RES_hhdet_in_fec!D135:D136)=0,0,SUM(RES_hhdet_in_fec!D131:D132,RES_hhdet_in_fec!D135:D136)/0.086*1000000/SUM(RES_hhdet_in_new!D131:D132,RES_hhdet_in_new!D135:D136))</f>
        <v>1118.3976598815959</v>
      </c>
      <c r="E130" s="157">
        <f>IF(SUM(RES_hhdet_in_fec!E131:E132,RES_hhdet_in_fec!E135:E136)=0,0,SUM(RES_hhdet_in_fec!E131:E132,RES_hhdet_in_fec!E135:E136)/0.086*1000000/SUM(RES_hhdet_in_new!E131:E132,RES_hhdet_in_new!E135:E136))</f>
        <v>1153.8824856845556</v>
      </c>
      <c r="F130" s="157">
        <f>IF(SUM(RES_hhdet_in_fec!F131:F132,RES_hhdet_in_fec!F135:F136)=0,0,SUM(RES_hhdet_in_fec!F131:F132,RES_hhdet_in_fec!F135:F136)/0.086*1000000/SUM(RES_hhdet_in_new!F131:F132,RES_hhdet_in_new!F135:F136))</f>
        <v>1213.2253663872843</v>
      </c>
      <c r="G130" s="157">
        <f>IF(SUM(RES_hhdet_in_fec!G131:G132,RES_hhdet_in_fec!G135:G136)=0,0,SUM(RES_hhdet_in_fec!G131:G132,RES_hhdet_in_fec!G135:G136)/0.086*1000000/SUM(RES_hhdet_in_new!G131:G132,RES_hhdet_in_new!G135:G136))</f>
        <v>0</v>
      </c>
      <c r="H130" s="157">
        <f>IF(SUM(RES_hhdet_in_fec!H131:H132,RES_hhdet_in_fec!H135:H136)=0,0,SUM(RES_hhdet_in_fec!H131:H132,RES_hhdet_in_fec!H135:H136)/0.086*1000000/SUM(RES_hhdet_in_new!H131:H132,RES_hhdet_in_new!H135:H136))</f>
        <v>0</v>
      </c>
      <c r="I130" s="157">
        <f>IF(SUM(RES_hhdet_in_fec!I131:I132,RES_hhdet_in_fec!I135:I136)=0,0,SUM(RES_hhdet_in_fec!I131:I132,RES_hhdet_in_fec!I135:I136)/0.086*1000000/SUM(RES_hhdet_in_new!I131:I132,RES_hhdet_in_new!I135:I136))</f>
        <v>0</v>
      </c>
      <c r="J130" s="157">
        <f>IF(SUM(RES_hhdet_in_fec!J131:J132,RES_hhdet_in_fec!J135:J136)=0,0,SUM(RES_hhdet_in_fec!J131:J132,RES_hhdet_in_fec!J135:J136)/0.086*1000000/SUM(RES_hhdet_in_new!J131:J132,RES_hhdet_in_new!J135:J136))</f>
        <v>0</v>
      </c>
      <c r="K130" s="157">
        <f>IF(SUM(RES_hhdet_in_fec!K131:K132,RES_hhdet_in_fec!K135:K136)=0,0,SUM(RES_hhdet_in_fec!K131:K132,RES_hhdet_in_fec!K135:K136)/0.086*1000000/SUM(RES_hhdet_in_new!K131:K132,RES_hhdet_in_new!K135:K136))</f>
        <v>0</v>
      </c>
      <c r="L130" s="157">
        <f>IF(SUM(RES_hhdet_in_fec!L131:L132,RES_hhdet_in_fec!L135:L136)=0,0,SUM(RES_hhdet_in_fec!L131:L132,RES_hhdet_in_fec!L135:L136)/0.086*1000000/SUM(RES_hhdet_in_new!L131:L132,RES_hhdet_in_new!L135:L136))</f>
        <v>1039.425191974153</v>
      </c>
      <c r="M130" s="157">
        <f>IF(SUM(RES_hhdet_in_fec!M131:M132,RES_hhdet_in_fec!M135:M136)=0,0,SUM(RES_hhdet_in_fec!M131:M132,RES_hhdet_in_fec!M135:M136)/0.086*1000000/SUM(RES_hhdet_in_new!M131:M132,RES_hhdet_in_new!M135:M136))</f>
        <v>995.17624446401442</v>
      </c>
      <c r="N130" s="157">
        <f>IF(SUM(RES_hhdet_in_fec!N131:N132,RES_hhdet_in_fec!N135:N136)=0,0,SUM(RES_hhdet_in_fec!N131:N132,RES_hhdet_in_fec!N135:N136)/0.086*1000000/SUM(RES_hhdet_in_new!N131:N132,RES_hhdet_in_new!N135:N136))</f>
        <v>997.62651484189735</v>
      </c>
      <c r="O130" s="157">
        <f>IF(SUM(RES_hhdet_in_fec!O131:O132,RES_hhdet_in_fec!O135:O136)=0,0,SUM(RES_hhdet_in_fec!O131:O132,RES_hhdet_in_fec!O135:O136)/0.086*1000000/SUM(RES_hhdet_in_new!O131:O132,RES_hhdet_in_new!O135:O136))</f>
        <v>0</v>
      </c>
      <c r="P130" s="157">
        <f>IF(SUM(RES_hhdet_in_fec!P131:P132,RES_hhdet_in_fec!P135:P136)=0,0,SUM(RES_hhdet_in_fec!P131:P132,RES_hhdet_in_fec!P135:P136)/0.086*1000000/SUM(RES_hhdet_in_new!P131:P132,RES_hhdet_in_new!P135:P136))</f>
        <v>0</v>
      </c>
      <c r="Q130" s="157">
        <f>IF(SUM(RES_hhdet_in_fec!Q131:Q132,RES_hhdet_in_fec!Q135:Q136)=0,0,SUM(RES_hhdet_in_fec!Q131:Q132,RES_hhdet_in_fec!Q135:Q136)/0.086*1000000/SUM(RES_hhdet_in_new!Q131:Q132,RES_hhdet_in_new!Q135:Q136))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1004.7099279078371</v>
      </c>
      <c r="D131" s="132">
        <f>IF(RES_hhdet_in_fec!D131=0,0,RES_hhdet_in_fec!D131/0.086*1000000/RES_hhdet_in_new!D131)</f>
        <v>1011.7611777597707</v>
      </c>
      <c r="E131" s="132">
        <f>IF(RES_hhdet_in_fec!E131=0,0,RES_hhdet_in_fec!E131/0.086*1000000/RES_hhdet_in_new!E131)</f>
        <v>1038.7646687477366</v>
      </c>
      <c r="F131" s="132">
        <f>IF(RES_hhdet_in_fec!F131=0,0,RES_hhdet_in_fec!F131/0.086*1000000/RES_hhdet_in_new!F131)</f>
        <v>1053.7858960049314</v>
      </c>
      <c r="G131" s="132">
        <f>IF(RES_hhdet_in_fec!G131=0,0,RES_hhdet_in_fec!G131/0.086*1000000/RES_hhdet_in_new!G131)</f>
        <v>0</v>
      </c>
      <c r="H131" s="132">
        <f>IF(RES_hhdet_in_fec!H131=0,0,RES_hhdet_in_fec!H131/0.086*1000000/RES_hhdet_in_new!H131)</f>
        <v>0</v>
      </c>
      <c r="I131" s="132">
        <f>IF(RES_hhdet_in_fec!I131=0,0,RES_hhdet_in_fec!I131/0.086*1000000/RES_hhdet_in_new!I131)</f>
        <v>0</v>
      </c>
      <c r="J131" s="132">
        <f>IF(RES_hhdet_in_fec!J131=0,0,RES_hhdet_in_fec!J131/0.086*1000000/RES_hhdet_in_new!J131)</f>
        <v>0</v>
      </c>
      <c r="K131" s="132">
        <f>IF(RES_hhdet_in_fec!K131=0,0,RES_hhdet_in_fec!K131/0.086*1000000/RES_hhdet_in_new!K131)</f>
        <v>0</v>
      </c>
      <c r="L131" s="132">
        <f>IF(RES_hhdet_in_fec!L131=0,0,RES_hhdet_in_fec!L131/0.086*1000000/RES_hhdet_in_new!L131)</f>
        <v>1119.7018602137571</v>
      </c>
      <c r="M131" s="132">
        <f>IF(RES_hhdet_in_fec!M131=0,0,RES_hhdet_in_fec!M131/0.086*1000000/RES_hhdet_in_new!M131)</f>
        <v>0</v>
      </c>
      <c r="N131" s="132">
        <f>IF(RES_hhdet_in_fec!N131=0,0,RES_hhdet_in_fec!N131/0.086*1000000/RES_hhdet_in_new!N131)</f>
        <v>0</v>
      </c>
      <c r="O131" s="132">
        <f>IF(RES_hhdet_in_fec!O131=0,0,RES_hhdet_in_fec!O131/0.086*1000000/RES_hhdet_in_new!O131)</f>
        <v>0</v>
      </c>
      <c r="P131" s="132">
        <f>IF(RES_hhdet_in_fec!P131=0,0,RES_hhdet_in_fec!P131/0.086*1000000/RES_hhdet_in_new!P131)</f>
        <v>0</v>
      </c>
      <c r="Q131" s="132">
        <f>IF(RES_hhdet_in_fec!Q131=0,0,RES_hhdet_in_fec!Q131/0.086*1000000/RES_hhdet_in_new!Q131)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896.87173250020453</v>
      </c>
      <c r="D132" s="132">
        <f>IF(RES_hhdet_in_fec!D132=0,0,RES_hhdet_in_fec!D132/0.086*1000000/RES_hhdet_in_new!D132)</f>
        <v>905.07714197479754</v>
      </c>
      <c r="E132" s="132">
        <f>IF(RES_hhdet_in_fec!E132=0,0,RES_hhdet_in_fec!E132/0.086*1000000/RES_hhdet_in_new!E132)</f>
        <v>932.92489204546985</v>
      </c>
      <c r="F132" s="132">
        <f>IF(RES_hhdet_in_fec!F132=0,0,RES_hhdet_in_fec!F132/0.086*1000000/RES_hhdet_in_new!F132)</f>
        <v>949.56347844303014</v>
      </c>
      <c r="G132" s="132">
        <f>IF(RES_hhdet_in_fec!G132=0,0,RES_hhdet_in_fec!G132/0.086*1000000/RES_hhdet_in_new!G132)</f>
        <v>0</v>
      </c>
      <c r="H132" s="132">
        <f>IF(RES_hhdet_in_fec!H132=0,0,RES_hhdet_in_fec!H132/0.086*1000000/RES_hhdet_in_new!H132)</f>
        <v>0</v>
      </c>
      <c r="I132" s="132">
        <f>IF(RES_hhdet_in_fec!I132=0,0,RES_hhdet_in_fec!I132/0.086*1000000/RES_hhdet_in_new!I132)</f>
        <v>0</v>
      </c>
      <c r="J132" s="132">
        <f>IF(RES_hhdet_in_fec!J132=0,0,RES_hhdet_in_fec!J132/0.086*1000000/RES_hhdet_in_new!J132)</f>
        <v>0</v>
      </c>
      <c r="K132" s="132">
        <f>IF(RES_hhdet_in_fec!K132=0,0,RES_hhdet_in_fec!K132/0.086*1000000/RES_hhdet_in_new!K132)</f>
        <v>0</v>
      </c>
      <c r="L132" s="132">
        <f>IF(RES_hhdet_in_fec!L132=0,0,RES_hhdet_in_fec!L132/0.086*1000000/RES_hhdet_in_new!L132)</f>
        <v>1004.8899862950766</v>
      </c>
      <c r="M132" s="132">
        <f>IF(RES_hhdet_in_fec!M132=0,0,RES_hhdet_in_fec!M132/0.086*1000000/RES_hhdet_in_new!M132)</f>
        <v>995.17624446401442</v>
      </c>
      <c r="N132" s="132">
        <f>IF(RES_hhdet_in_fec!N132=0,0,RES_hhdet_in_fec!N132/0.086*1000000/RES_hhdet_in_new!N132)</f>
        <v>997.62651484189735</v>
      </c>
      <c r="O132" s="132">
        <f>IF(RES_hhdet_in_fec!O132=0,0,RES_hhdet_in_fec!O132/0.086*1000000/RES_hhdet_in_new!O132)</f>
        <v>0</v>
      </c>
      <c r="P132" s="132">
        <f>IF(RES_hhdet_in_fec!P132=0,0,RES_hhdet_in_fec!P132/0.086*1000000/RES_hhdet_in_new!P132)</f>
        <v>0</v>
      </c>
      <c r="Q132" s="132">
        <f>IF(RES_hhdet_in_fec!Q132=0,0,RES_hhdet_in_fec!Q132/0.086*1000000/RES_hhdet_in_new!Q132)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354.88530626973301</v>
      </c>
      <c r="D133" s="165">
        <f>IF(RES_hhdet_in_fec!D133=0,0,RES_hhdet_in_fec!D133/0.086*1000000/RES_hhdet_in_new!D132)</f>
        <v>357.07217683594712</v>
      </c>
      <c r="E133" s="165">
        <f>IF(RES_hhdet_in_fec!E133=0,0,RES_hhdet_in_fec!E133/0.086*1000000/RES_hhdet_in_new!E132)</f>
        <v>366.99307483142564</v>
      </c>
      <c r="F133" s="165">
        <f>IF(RES_hhdet_in_fec!F133=0,0,RES_hhdet_in_fec!F133/0.086*1000000/RES_hhdet_in_new!F132)</f>
        <v>372.50133729771517</v>
      </c>
      <c r="G133" s="165">
        <f>IF(RES_hhdet_in_fec!G133=0,0,RES_hhdet_in_fec!G133/0.086*1000000/RES_hhdet_in_new!G132)</f>
        <v>0</v>
      </c>
      <c r="H133" s="165">
        <f>IF(RES_hhdet_in_fec!H133=0,0,RES_hhdet_in_fec!H133/0.086*1000000/RES_hhdet_in_new!H132)</f>
        <v>0</v>
      </c>
      <c r="I133" s="165">
        <f>IF(RES_hhdet_in_fec!I133=0,0,RES_hhdet_in_fec!I133/0.086*1000000/RES_hhdet_in_new!I132)</f>
        <v>0</v>
      </c>
      <c r="J133" s="165">
        <f>IF(RES_hhdet_in_fec!J133=0,0,RES_hhdet_in_fec!J133/0.086*1000000/RES_hhdet_in_new!J132)</f>
        <v>0</v>
      </c>
      <c r="K133" s="165">
        <f>IF(RES_hhdet_in_fec!K133=0,0,RES_hhdet_in_fec!K133/0.086*1000000/RES_hhdet_in_new!K132)</f>
        <v>0</v>
      </c>
      <c r="L133" s="165">
        <f>IF(RES_hhdet_in_fec!L133=0,0,RES_hhdet_in_fec!L133/0.086*1000000/RES_hhdet_in_new!L132)</f>
        <v>394.66103601633097</v>
      </c>
      <c r="M133" s="165">
        <f>IF(RES_hhdet_in_fec!M133=0,0,RES_hhdet_in_fec!M133/0.086*1000000/RES_hhdet_in_new!M132)</f>
        <v>377.30593900176774</v>
      </c>
      <c r="N133" s="165">
        <f>IF(RES_hhdet_in_fec!N133=0,0,RES_hhdet_in_fec!N133/0.086*1000000/RES_hhdet_in_new!N132)</f>
        <v>384.9411364680347</v>
      </c>
      <c r="O133" s="165">
        <f>IF(RES_hhdet_in_fec!O133=0,0,RES_hhdet_in_fec!O133/0.086*1000000/RES_hhdet_in_new!O132)</f>
        <v>0</v>
      </c>
      <c r="P133" s="165">
        <f>IF(RES_hhdet_in_fec!P133=0,0,RES_hhdet_in_fec!P133/0.086*1000000/RES_hhdet_in_new!P132)</f>
        <v>0</v>
      </c>
      <c r="Q133" s="165">
        <f>IF(RES_hhdet_in_fec!Q133=0,0,RES_hhdet_in_fec!Q133/0.086*1000000/RES_hhdet_in_new!Q132)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541.98642623047158</v>
      </c>
      <c r="D134" s="164">
        <f>IF(RES_hhdet_in_fec!D134=0,0,RES_hhdet_in_fec!D134/0.086*1000000/RES_hhdet_in_new!D132)</f>
        <v>548.00496513885037</v>
      </c>
      <c r="E134" s="164">
        <f>IF(RES_hhdet_in_fec!E134=0,0,RES_hhdet_in_fec!E134/0.086*1000000/RES_hhdet_in_new!E132)</f>
        <v>565.93181721404437</v>
      </c>
      <c r="F134" s="164">
        <f>IF(RES_hhdet_in_fec!F134=0,0,RES_hhdet_in_fec!F134/0.086*1000000/RES_hhdet_in_new!F132)</f>
        <v>577.06214114531485</v>
      </c>
      <c r="G134" s="164">
        <f>IF(RES_hhdet_in_fec!G134=0,0,RES_hhdet_in_fec!G134/0.086*1000000/RES_hhdet_in_new!G132)</f>
        <v>0</v>
      </c>
      <c r="H134" s="164">
        <f>IF(RES_hhdet_in_fec!H134=0,0,RES_hhdet_in_fec!H134/0.086*1000000/RES_hhdet_in_new!H132)</f>
        <v>0</v>
      </c>
      <c r="I134" s="164">
        <f>IF(RES_hhdet_in_fec!I134=0,0,RES_hhdet_in_fec!I134/0.086*1000000/RES_hhdet_in_new!I132)</f>
        <v>0</v>
      </c>
      <c r="J134" s="164">
        <f>IF(RES_hhdet_in_fec!J134=0,0,RES_hhdet_in_fec!J134/0.086*1000000/RES_hhdet_in_new!J132)</f>
        <v>0</v>
      </c>
      <c r="K134" s="164">
        <f>IF(RES_hhdet_in_fec!K134=0,0,RES_hhdet_in_fec!K134/0.086*1000000/RES_hhdet_in_new!K132)</f>
        <v>0</v>
      </c>
      <c r="L134" s="164">
        <f>IF(RES_hhdet_in_fec!L134=0,0,RES_hhdet_in_fec!L134/0.086*1000000/RES_hhdet_in_new!L132)</f>
        <v>610.22895027874574</v>
      </c>
      <c r="M134" s="164">
        <f>IF(RES_hhdet_in_fec!M134=0,0,RES_hhdet_in_fec!M134/0.086*1000000/RES_hhdet_in_new!M132)</f>
        <v>617.87030546224662</v>
      </c>
      <c r="N134" s="164">
        <f>IF(RES_hhdet_in_fec!N134=0,0,RES_hhdet_in_fec!N134/0.086*1000000/RES_hhdet_in_new!N132)</f>
        <v>612.68537837386282</v>
      </c>
      <c r="O134" s="164">
        <f>IF(RES_hhdet_in_fec!O134=0,0,RES_hhdet_in_fec!O134/0.086*1000000/RES_hhdet_in_new!O132)</f>
        <v>0</v>
      </c>
      <c r="P134" s="164">
        <f>IF(RES_hhdet_in_fec!P134=0,0,RES_hhdet_in_fec!P134/0.086*1000000/RES_hhdet_in_new!P132)</f>
        <v>0</v>
      </c>
      <c r="Q134" s="164">
        <f>IF(RES_hhdet_in_fec!Q134=0,0,RES_hhdet_in_fec!Q134/0.086*1000000/RES_hhdet_in_new!Q132)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1250.2904197005066</v>
      </c>
      <c r="D135" s="162">
        <f>IF(RES_hhdet_in_fec!D135=0,0,RES_hhdet_in_fec!D135/0.086*1000000/RES_hhdet_in_new!D135)</f>
        <v>1308.4953194095972</v>
      </c>
      <c r="E135" s="162">
        <f>IF(RES_hhdet_in_fec!E135=0,0,RES_hhdet_in_fec!E135/0.086*1000000/RES_hhdet_in_new!E135)</f>
        <v>1410.4601129733098</v>
      </c>
      <c r="F135" s="162">
        <f>IF(RES_hhdet_in_fec!F135=0,0,RES_hhdet_in_fec!F135/0.086*1000000/RES_hhdet_in_new!F135)</f>
        <v>1463.3863011748549</v>
      </c>
      <c r="G135" s="162">
        <f>IF(RES_hhdet_in_fec!G135=0,0,RES_hhdet_in_fec!G135/0.086*1000000/RES_hhdet_in_new!G135)</f>
        <v>0</v>
      </c>
      <c r="H135" s="162">
        <f>IF(RES_hhdet_in_fec!H135=0,0,RES_hhdet_in_fec!H135/0.086*1000000/RES_hhdet_in_new!H135)</f>
        <v>0</v>
      </c>
      <c r="I135" s="162">
        <f>IF(RES_hhdet_in_fec!I135=0,0,RES_hhdet_in_fec!I135/0.086*1000000/RES_hhdet_in_new!I135)</f>
        <v>0</v>
      </c>
      <c r="J135" s="162">
        <f>IF(RES_hhdet_in_fec!J135=0,0,RES_hhdet_in_fec!J135/0.086*1000000/RES_hhdet_in_new!J135)</f>
        <v>0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0</v>
      </c>
      <c r="O135" s="162">
        <f>IF(RES_hhdet_in_fec!O135=0,0,RES_hhdet_in_fec!O135/0.086*1000000/RES_hhdet_in_new!O135)</f>
        <v>0</v>
      </c>
      <c r="P135" s="162">
        <f>IF(RES_hhdet_in_fec!P135=0,0,RES_hhdet_in_fec!P135/0.086*1000000/RES_hhdet_in_new!P135)</f>
        <v>0</v>
      </c>
      <c r="Q135" s="162">
        <f>IF(RES_hhdet_in_fec!Q135=0,0,RES_hhdet_in_fec!Q135/0.086*1000000/RES_hhdet_in_new!Q135)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985.31740303650508</v>
      </c>
      <c r="D136" s="160">
        <f>IF(RES_hhdet_in_fec!D136=0,0,RES_hhdet_in_fec!D136/0.086*1000000/RES_hhdet_in_new!D136)</f>
        <v>1016.5018123431248</v>
      </c>
      <c r="E136" s="160">
        <f>IF(RES_hhdet_in_fec!E136=0,0,RES_hhdet_in_fec!E136/0.086*1000000/RES_hhdet_in_new!E136)</f>
        <v>1074.3990220620697</v>
      </c>
      <c r="F136" s="160">
        <f>IF(RES_hhdet_in_fec!F136=0,0,RES_hhdet_in_fec!F136/0.086*1000000/RES_hhdet_in_new!F136)</f>
        <v>1102.5101505447249</v>
      </c>
      <c r="G136" s="160">
        <f>IF(RES_hhdet_in_fec!G136=0,0,RES_hhdet_in_fec!G136/0.086*1000000/RES_hhdet_in_new!G136)</f>
        <v>0</v>
      </c>
      <c r="H136" s="160">
        <f>IF(RES_hhdet_in_fec!H136=0,0,RES_hhdet_in_fec!H136/0.086*1000000/RES_hhdet_in_new!H136)</f>
        <v>0</v>
      </c>
      <c r="I136" s="160">
        <f>IF(RES_hhdet_in_fec!I136=0,0,RES_hhdet_in_fec!I136/0.086*1000000/RES_hhdet_in_new!I136)</f>
        <v>0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0</v>
      </c>
      <c r="P136" s="160">
        <f>IF(RES_hhdet_in_fec!P136=0,0,RES_hhdet_in_fec!P136/0.086*1000000/RES_hhdet_in_new!P136)</f>
        <v>0</v>
      </c>
      <c r="Q136" s="160">
        <f>IF(RES_hhdet_in_fec!Q136=0,0,RES_hhdet_in_fec!Q136/0.086*1000000/RES_hhdet_in_new!Q136)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448.68281852575706</v>
      </c>
      <c r="D137" s="156">
        <f>IF(RES_hhdet_in_fec!D137=0,0,RES_hhdet_in_fec!D137/0.086*1000000/RES_hhdet_in_new!D136)</f>
        <v>467.94606777920433</v>
      </c>
      <c r="E137" s="156">
        <f>IF(RES_hhdet_in_fec!E137=0,0,RES_hhdet_in_fec!E137/0.086*1000000/RES_hhdet_in_new!E136)</f>
        <v>506.1298458452618</v>
      </c>
      <c r="F137" s="156">
        <f>IF(RES_hhdet_in_fec!F137=0,0,RES_hhdet_in_fec!F137/0.086*1000000/RES_hhdet_in_new!F136)</f>
        <v>523.64442594710249</v>
      </c>
      <c r="G137" s="156">
        <f>IF(RES_hhdet_in_fec!G137=0,0,RES_hhdet_in_fec!G137/0.086*1000000/RES_hhdet_in_new!G136)</f>
        <v>0</v>
      </c>
      <c r="H137" s="156">
        <f>IF(RES_hhdet_in_fec!H137=0,0,RES_hhdet_in_fec!H137/0.086*1000000/RES_hhdet_in_new!H136)</f>
        <v>0</v>
      </c>
      <c r="I137" s="156">
        <f>IF(RES_hhdet_in_fec!I137=0,0,RES_hhdet_in_fec!I137/0.086*1000000/RES_hhdet_in_new!I136)</f>
        <v>0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0</v>
      </c>
      <c r="P137" s="156">
        <f>IF(RES_hhdet_in_fec!P137=0,0,RES_hhdet_in_fec!P137/0.086*1000000/RES_hhdet_in_new!P136)</f>
        <v>0</v>
      </c>
      <c r="Q137" s="156">
        <f>IF(RES_hhdet_in_fec!Q137=0,0,RES_hhdet_in_fec!Q137/0.086*1000000/RES_hhdet_in_new!Q136)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536.63458451074814</v>
      </c>
      <c r="D138" s="156">
        <f>IF(RES_hhdet_in_fec!D138=0,0,RES_hhdet_in_fec!D138/0.086*1000000/RES_hhdet_in_new!D136)</f>
        <v>548.5557445639206</v>
      </c>
      <c r="E138" s="156">
        <f>IF(RES_hhdet_in_fec!E138=0,0,RES_hhdet_in_fec!E138/0.086*1000000/RES_hhdet_in_new!E136)</f>
        <v>568.26917621680786</v>
      </c>
      <c r="F138" s="156">
        <f>IF(RES_hhdet_in_fec!F138=0,0,RES_hhdet_in_fec!F138/0.086*1000000/RES_hhdet_in_new!F136)</f>
        <v>578.86572459762237</v>
      </c>
      <c r="G138" s="156">
        <f>IF(RES_hhdet_in_fec!G138=0,0,RES_hhdet_in_fec!G138/0.086*1000000/RES_hhdet_in_new!G136)</f>
        <v>0</v>
      </c>
      <c r="H138" s="156">
        <f>IF(RES_hhdet_in_fec!H138=0,0,RES_hhdet_in_fec!H138/0.086*1000000/RES_hhdet_in_new!H136)</f>
        <v>0</v>
      </c>
      <c r="I138" s="156">
        <f>IF(RES_hhdet_in_fec!I138=0,0,RES_hhdet_in_fec!I138/0.086*1000000/RES_hhdet_in_new!I136)</f>
        <v>0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0</v>
      </c>
      <c r="P138" s="156">
        <f>IF(RES_hhdet_in_fec!P138=0,0,RES_hhdet_in_fec!P138/0.086*1000000/RES_hhdet_in_new!P136)</f>
        <v>0</v>
      </c>
      <c r="Q138" s="156">
        <f>IF(RES_hhdet_in_fec!Q138=0,0,RES_hhdet_in_fec!Q138/0.086*1000000/RES_hhdet_in_new!Q136)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1754.4925395532021</v>
      </c>
      <c r="D139" s="157">
        <f>IF(SUM(RES_hhdet_in_fec!D140:D141)=0,0,SUM(RES_hhdet_in_fec!D140:D141)/0.086*1000000/SUM(RES_hhdet_in_new!D140:D141))</f>
        <v>1899.2263906780352</v>
      </c>
      <c r="E139" s="157">
        <f>IF(SUM(RES_hhdet_in_fec!E140:E141)=0,0,SUM(RES_hhdet_in_fec!E140:E141)/0.086*1000000/SUM(RES_hhdet_in_new!E140:E141))</f>
        <v>2116.2436004271053</v>
      </c>
      <c r="F139" s="157">
        <f>IF(SUM(RES_hhdet_in_fec!F140:F141)=0,0,SUM(RES_hhdet_in_fec!F140:F141)/0.086*1000000/SUM(RES_hhdet_in_new!F140:F141))</f>
        <v>2216.1298078737218</v>
      </c>
      <c r="G139" s="157">
        <f>IF(SUM(RES_hhdet_in_fec!G140:G141)=0,0,SUM(RES_hhdet_in_fec!G140:G141)/0.086*1000000/SUM(RES_hhdet_in_new!G140:G141))</f>
        <v>0</v>
      </c>
      <c r="H139" s="157">
        <f>IF(SUM(RES_hhdet_in_fec!H140:H141)=0,0,SUM(RES_hhdet_in_fec!H140:H141)/0.086*1000000/SUM(RES_hhdet_in_new!H140:H141))</f>
        <v>0</v>
      </c>
      <c r="I139" s="157">
        <f>IF(SUM(RES_hhdet_in_fec!I140:I141)=0,0,SUM(RES_hhdet_in_fec!I140:I141)/0.086*1000000/SUM(RES_hhdet_in_new!I140:I141))</f>
        <v>0</v>
      </c>
      <c r="J139" s="157">
        <f>IF(SUM(RES_hhdet_in_fec!J140:J141)=0,0,SUM(RES_hhdet_in_fec!J140:J141)/0.086*1000000/SUM(RES_hhdet_in_new!J140:J141))</f>
        <v>0</v>
      </c>
      <c r="K139" s="157">
        <f>IF(SUM(RES_hhdet_in_fec!K140:K141)=0,0,SUM(RES_hhdet_in_fec!K140:K141)/0.086*1000000/SUM(RES_hhdet_in_new!K140:K141))</f>
        <v>0</v>
      </c>
      <c r="L139" s="157">
        <f>IF(SUM(RES_hhdet_in_fec!L140:L141)=0,0,SUM(RES_hhdet_in_fec!L140:L141)/0.086*1000000/SUM(RES_hhdet_in_new!L140:L141))</f>
        <v>2104.251556261017</v>
      </c>
      <c r="M139" s="157">
        <f>IF(SUM(RES_hhdet_in_fec!M140:M141)=0,0,SUM(RES_hhdet_in_fec!M140:M141)/0.086*1000000/SUM(RES_hhdet_in_new!M140:M141))</f>
        <v>1815.1477277511144</v>
      </c>
      <c r="N139" s="157">
        <f>IF(SUM(RES_hhdet_in_fec!N140:N141)=0,0,SUM(RES_hhdet_in_fec!N140:N141)/0.086*1000000/SUM(RES_hhdet_in_new!N140:N141))</f>
        <v>1548.6821574234605</v>
      </c>
      <c r="O139" s="157">
        <f>IF(SUM(RES_hhdet_in_fec!O140:O141)=0,0,SUM(RES_hhdet_in_fec!O140:O141)/0.086*1000000/SUM(RES_hhdet_in_new!O140:O141))</f>
        <v>0</v>
      </c>
      <c r="P139" s="157">
        <f>IF(SUM(RES_hhdet_in_fec!P140:P141)=0,0,SUM(RES_hhdet_in_fec!P140:P141)/0.086*1000000/SUM(RES_hhdet_in_new!P140:P141))</f>
        <v>0</v>
      </c>
      <c r="Q139" s="157">
        <f>IF(SUM(RES_hhdet_in_fec!Q140:Q141)=0,0,SUM(RES_hhdet_in_fec!Q140:Q141)/0.086*1000000/SUM(RES_hhdet_in_new!Q140:Q141))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1754.4925395532021</v>
      </c>
      <c r="D141" s="57">
        <f>IF(RES_hhdet_in_fec!D141=0,0,RES_hhdet_in_fec!D141/0.086*1000000/RES_hhdet_in_new!D141)</f>
        <v>1899.2263906780352</v>
      </c>
      <c r="E141" s="57">
        <f>IF(RES_hhdet_in_fec!E141=0,0,RES_hhdet_in_fec!E141/0.086*1000000/RES_hhdet_in_new!E141)</f>
        <v>2116.2436004271053</v>
      </c>
      <c r="F141" s="57">
        <f>IF(RES_hhdet_in_fec!F141=0,0,RES_hhdet_in_fec!F141/0.086*1000000/RES_hhdet_in_new!F141)</f>
        <v>2216.1298078737218</v>
      </c>
      <c r="G141" s="57">
        <f>IF(RES_hhdet_in_fec!G141=0,0,RES_hhdet_in_fec!G141/0.086*1000000/RES_hhdet_in_new!G141)</f>
        <v>0</v>
      </c>
      <c r="H141" s="57">
        <f>IF(RES_hhdet_in_fec!H141=0,0,RES_hhdet_in_fec!H141/0.086*1000000/RES_hhdet_in_new!H141)</f>
        <v>0</v>
      </c>
      <c r="I141" s="57">
        <f>IF(RES_hhdet_in_fec!I141=0,0,RES_hhdet_in_fec!I141/0.086*1000000/RES_hhdet_in_new!I141)</f>
        <v>0</v>
      </c>
      <c r="J141" s="57">
        <f>IF(RES_hhdet_in_fec!J141=0,0,RES_hhdet_in_fec!J141/0.086*1000000/RES_hhdet_in_new!J141)</f>
        <v>0</v>
      </c>
      <c r="K141" s="57">
        <f>IF(RES_hhdet_in_fec!K141=0,0,RES_hhdet_in_fec!K141/0.086*1000000/RES_hhdet_in_new!K141)</f>
        <v>0</v>
      </c>
      <c r="L141" s="57">
        <f>IF(RES_hhdet_in_fec!L141=0,0,RES_hhdet_in_fec!L141/0.086*1000000/RES_hhdet_in_new!L141)</f>
        <v>2104.251556261017</v>
      </c>
      <c r="M141" s="57">
        <f>IF(RES_hhdet_in_fec!M141=0,0,RES_hhdet_in_fec!M141/0.086*1000000/RES_hhdet_in_new!M141)</f>
        <v>1815.1477277511144</v>
      </c>
      <c r="N141" s="57">
        <f>IF(RES_hhdet_in_fec!N141=0,0,RES_hhdet_in_fec!N141/0.086*1000000/RES_hhdet_in_new!N141)</f>
        <v>1548.6821574234605</v>
      </c>
      <c r="O141" s="57">
        <f>IF(RES_hhdet_in_fec!O141=0,0,RES_hhdet_in_fec!O141/0.086*1000000/RES_hhdet_in_new!O141)</f>
        <v>0</v>
      </c>
      <c r="P141" s="57">
        <f>IF(RES_hhdet_in_fec!P141=0,0,RES_hhdet_in_fec!P141/0.086*1000000/RES_hhdet_in_new!P141)</f>
        <v>0</v>
      </c>
      <c r="Q141" s="57">
        <f>IF(RES_hhdet_in_fec!Q141=0,0,RES_hhdet_in_fec!Q141/0.086*1000000/RES_hhdet_in_new!Q141)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5596.8314164493822</v>
      </c>
      <c r="D143" s="168">
        <f t="shared" ref="D143" si="120">SUM(D144,D146,D148,D157)</f>
        <v>5682.1436935902584</v>
      </c>
      <c r="E143" s="168">
        <f t="shared" ref="E143" si="121">SUM(E144,E146,E148,E157)</f>
        <v>6081.0663221126933</v>
      </c>
      <c r="F143" s="168">
        <f t="shared" ref="F143" si="122">SUM(F144,F146,F148,F157)</f>
        <v>6179.6674434275592</v>
      </c>
      <c r="G143" s="168">
        <f t="shared" ref="G143" si="123">SUM(G144,G146,G148,G157)</f>
        <v>6051.7412108619101</v>
      </c>
      <c r="H143" s="168">
        <f t="shared" ref="H143" si="124">SUM(H144,H146,H148,H157)</f>
        <v>5636.7072786583813</v>
      </c>
      <c r="I143" s="168">
        <f t="shared" ref="I143" si="125">SUM(I144,I146,I148,I157)</f>
        <v>5672.5276992816398</v>
      </c>
      <c r="J143" s="168">
        <f t="shared" ref="J143" si="126">SUM(J144,J146,J148,J157)</f>
        <v>5176.7998855155593</v>
      </c>
      <c r="K143" s="168">
        <f t="shared" ref="K143" si="127">SUM(K144,K146,K148,K157)</f>
        <v>5130.1449861804031</v>
      </c>
      <c r="L143" s="168">
        <f t="shared" ref="L143" si="128">SUM(L144,L146,L148,L157)</f>
        <v>4759.7409818748438</v>
      </c>
      <c r="M143" s="168">
        <f t="shared" ref="M143" si="129">SUM(M144,M146,M148,M157)</f>
        <v>4336.9652970184015</v>
      </c>
      <c r="N143" s="168">
        <f t="shared" ref="N143" si="130">SUM(N144,N146,N148,N157)</f>
        <v>3992.1702725161495</v>
      </c>
      <c r="O143" s="168">
        <f t="shared" ref="O143" si="131">SUM(O144,O146,O148,O157)</f>
        <v>3841.9578312573994</v>
      </c>
      <c r="P143" s="168">
        <f t="shared" ref="P143" si="132">SUM(P144,P146,P148,P157)</f>
        <v>3665.0077882175501</v>
      </c>
      <c r="Q143" s="168">
        <f t="shared" ref="Q143" si="133">SUM(Q144,Q146,Q148,Q157)</f>
        <v>3631.8115507442635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1354.966240631031</v>
      </c>
      <c r="D144" s="157">
        <f t="shared" si="134"/>
        <v>1366.437248657903</v>
      </c>
      <c r="E144" s="157">
        <f t="shared" si="134"/>
        <v>1307.2337381420159</v>
      </c>
      <c r="F144" s="157">
        <f t="shared" si="134"/>
        <v>1277.3907915193945</v>
      </c>
      <c r="G144" s="157">
        <f t="shared" si="134"/>
        <v>1219.0310902867204</v>
      </c>
      <c r="H144" s="157">
        <f t="shared" si="134"/>
        <v>1120.5582434401804</v>
      </c>
      <c r="I144" s="157">
        <f t="shared" si="134"/>
        <v>1051.6233166546081</v>
      </c>
      <c r="J144" s="157">
        <f t="shared" si="134"/>
        <v>946.28965501561879</v>
      </c>
      <c r="K144" s="157">
        <f t="shared" si="134"/>
        <v>889.31584807896286</v>
      </c>
      <c r="L144" s="157">
        <f t="shared" si="134"/>
        <v>519.77797966553226</v>
      </c>
      <c r="M144" s="157">
        <f t="shared" si="134"/>
        <v>398.95457655844666</v>
      </c>
      <c r="N144" s="157">
        <f t="shared" si="134"/>
        <v>398.46946770510044</v>
      </c>
      <c r="O144" s="157">
        <f t="shared" si="134"/>
        <v>394.45155210916244</v>
      </c>
      <c r="P144" s="157">
        <f t="shared" si="134"/>
        <v>371.17602630292618</v>
      </c>
      <c r="Q144" s="157">
        <f t="shared" si="134"/>
        <v>373.45894458901273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1354.966240631031</v>
      </c>
      <c r="D145" s="156">
        <f>IF(RES_hhdet_in_fec!D145=0,0,RES_hhdet_in_fec!D145/0.086*1000000/RES_hhdet_in_new!D145)</f>
        <v>1366.437248657903</v>
      </c>
      <c r="E145" s="156">
        <f>IF(RES_hhdet_in_fec!E145=0,0,RES_hhdet_in_fec!E145/0.086*1000000/RES_hhdet_in_new!E145)</f>
        <v>1307.2337381420159</v>
      </c>
      <c r="F145" s="156">
        <f>IF(RES_hhdet_in_fec!F145=0,0,RES_hhdet_in_fec!F145/0.086*1000000/RES_hhdet_in_new!F145)</f>
        <v>1277.3907915193945</v>
      </c>
      <c r="G145" s="156">
        <f>IF(RES_hhdet_in_fec!G145=0,0,RES_hhdet_in_fec!G145/0.086*1000000/RES_hhdet_in_new!G145)</f>
        <v>1219.0310902867204</v>
      </c>
      <c r="H145" s="156">
        <f>IF(RES_hhdet_in_fec!H145=0,0,RES_hhdet_in_fec!H145/0.086*1000000/RES_hhdet_in_new!H145)</f>
        <v>1120.5582434401804</v>
      </c>
      <c r="I145" s="156">
        <f>IF(RES_hhdet_in_fec!I145=0,0,RES_hhdet_in_fec!I145/0.086*1000000/RES_hhdet_in_new!I145)</f>
        <v>1051.6233166546081</v>
      </c>
      <c r="J145" s="156">
        <f>IF(RES_hhdet_in_fec!J145=0,0,RES_hhdet_in_fec!J145/0.086*1000000/RES_hhdet_in_new!J145)</f>
        <v>946.28965501561879</v>
      </c>
      <c r="K145" s="156">
        <f>IF(RES_hhdet_in_fec!K145=0,0,RES_hhdet_in_fec!K145/0.086*1000000/RES_hhdet_in_new!K145)</f>
        <v>889.31584807896286</v>
      </c>
      <c r="L145" s="156">
        <f>IF(RES_hhdet_in_fec!L145=0,0,RES_hhdet_in_fec!L145/0.086*1000000/RES_hhdet_in_new!L145)</f>
        <v>519.77797966553226</v>
      </c>
      <c r="M145" s="156">
        <f>IF(RES_hhdet_in_fec!M145=0,0,RES_hhdet_in_fec!M145/0.086*1000000/RES_hhdet_in_new!M145)</f>
        <v>398.95457655844666</v>
      </c>
      <c r="N145" s="156">
        <f>IF(RES_hhdet_in_fec!N145=0,0,RES_hhdet_in_fec!N145/0.086*1000000/RES_hhdet_in_new!N145)</f>
        <v>398.46946770510044</v>
      </c>
      <c r="O145" s="156">
        <f>IF(RES_hhdet_in_fec!O145=0,0,RES_hhdet_in_fec!O145/0.086*1000000/RES_hhdet_in_new!O145)</f>
        <v>394.45155210916244</v>
      </c>
      <c r="P145" s="156">
        <f>IF(RES_hhdet_in_fec!P145=0,0,RES_hhdet_in_fec!P145/0.086*1000000/RES_hhdet_in_new!P145)</f>
        <v>371.17602630292618</v>
      </c>
      <c r="Q145" s="156">
        <f>IF(RES_hhdet_in_fec!Q145=0,0,RES_hhdet_in_fec!Q145/0.086*1000000/RES_hhdet_in_new!Q145)</f>
        <v>373.45894458901273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1257.9282425083645</v>
      </c>
      <c r="D146" s="157">
        <f t="shared" si="135"/>
        <v>1147.4541225441619</v>
      </c>
      <c r="E146" s="157">
        <f t="shared" si="135"/>
        <v>1293.8341334085826</v>
      </c>
      <c r="F146" s="157">
        <f t="shared" si="135"/>
        <v>1278.726293004037</v>
      </c>
      <c r="G146" s="157">
        <f t="shared" si="135"/>
        <v>1234.6357797352296</v>
      </c>
      <c r="H146" s="157">
        <f t="shared" si="135"/>
        <v>1190.6623860962429</v>
      </c>
      <c r="I146" s="157">
        <f t="shared" si="135"/>
        <v>1187.3913466441186</v>
      </c>
      <c r="J146" s="157">
        <f t="shared" si="135"/>
        <v>1095.9869210816153</v>
      </c>
      <c r="K146" s="157">
        <f t="shared" si="135"/>
        <v>1003.9818000818251</v>
      </c>
      <c r="L146" s="157">
        <f t="shared" si="135"/>
        <v>1010.8816180855451</v>
      </c>
      <c r="M146" s="157">
        <f t="shared" si="135"/>
        <v>952.19126312171431</v>
      </c>
      <c r="N146" s="157">
        <f t="shared" si="135"/>
        <v>923.1786296691555</v>
      </c>
      <c r="O146" s="157">
        <f t="shared" si="135"/>
        <v>864.18504358194025</v>
      </c>
      <c r="P146" s="157">
        <f t="shared" si="135"/>
        <v>807.36855233513609</v>
      </c>
      <c r="Q146" s="157">
        <f t="shared" si="135"/>
        <v>786.83399350114667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1257.9282425083645</v>
      </c>
      <c r="D147" s="156">
        <f>IF(RES_hhdet_in_fec!D147=0,0,RES_hhdet_in_fec!D147/0.086*1000000/RES_hhdet_in_new!D147)</f>
        <v>1147.4541225441619</v>
      </c>
      <c r="E147" s="156">
        <f>IF(RES_hhdet_in_fec!E147=0,0,RES_hhdet_in_fec!E147/0.086*1000000/RES_hhdet_in_new!E147)</f>
        <v>1293.8341334085826</v>
      </c>
      <c r="F147" s="156">
        <f>IF(RES_hhdet_in_fec!F147=0,0,RES_hhdet_in_fec!F147/0.086*1000000/RES_hhdet_in_new!F147)</f>
        <v>1278.726293004037</v>
      </c>
      <c r="G147" s="156">
        <f>IF(RES_hhdet_in_fec!G147=0,0,RES_hhdet_in_fec!G147/0.086*1000000/RES_hhdet_in_new!G147)</f>
        <v>1234.6357797352296</v>
      </c>
      <c r="H147" s="156">
        <f>IF(RES_hhdet_in_fec!H147=0,0,RES_hhdet_in_fec!H147/0.086*1000000/RES_hhdet_in_new!H147)</f>
        <v>1190.6623860962429</v>
      </c>
      <c r="I147" s="156">
        <f>IF(RES_hhdet_in_fec!I147=0,0,RES_hhdet_in_fec!I147/0.086*1000000/RES_hhdet_in_new!I147)</f>
        <v>1187.3913466441186</v>
      </c>
      <c r="J147" s="156">
        <f>IF(RES_hhdet_in_fec!J147=0,0,RES_hhdet_in_fec!J147/0.086*1000000/RES_hhdet_in_new!J147)</f>
        <v>1095.9869210816153</v>
      </c>
      <c r="K147" s="156">
        <f>IF(RES_hhdet_in_fec!K147=0,0,RES_hhdet_in_fec!K147/0.086*1000000/RES_hhdet_in_new!K147)</f>
        <v>1003.9818000818251</v>
      </c>
      <c r="L147" s="156">
        <f>IF(RES_hhdet_in_fec!L147=0,0,RES_hhdet_in_fec!L147/0.086*1000000/RES_hhdet_in_new!L147)</f>
        <v>1010.8816180855451</v>
      </c>
      <c r="M147" s="156">
        <f>IF(RES_hhdet_in_fec!M147=0,0,RES_hhdet_in_fec!M147/0.086*1000000/RES_hhdet_in_new!M147)</f>
        <v>952.19126312171431</v>
      </c>
      <c r="N147" s="156">
        <f>IF(RES_hhdet_in_fec!N147=0,0,RES_hhdet_in_fec!N147/0.086*1000000/RES_hhdet_in_new!N147)</f>
        <v>923.1786296691555</v>
      </c>
      <c r="O147" s="156">
        <f>IF(RES_hhdet_in_fec!O147=0,0,RES_hhdet_in_fec!O147/0.086*1000000/RES_hhdet_in_new!O147)</f>
        <v>864.18504358194025</v>
      </c>
      <c r="P147" s="156">
        <f>IF(RES_hhdet_in_fec!P147=0,0,RES_hhdet_in_fec!P147/0.086*1000000/RES_hhdet_in_new!P147)</f>
        <v>807.36855233513609</v>
      </c>
      <c r="Q147" s="156">
        <f>IF(RES_hhdet_in_fec!Q147=0,0,RES_hhdet_in_fec!Q147/0.086*1000000/RES_hhdet_in_new!Q147)</f>
        <v>786.83399350114667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1225.7515379577137</v>
      </c>
      <c r="D148" s="157">
        <f>IF(SUM(RES_hhdet_in_fec!D149:D150,RES_hhdet_in_fec!D153:D154)=0,0,SUM(RES_hhdet_in_fec!D149:D150,RES_hhdet_in_fec!D153:D154)/0.086*1000000/SUM(RES_hhdet_in_new!D149:D150,RES_hhdet_in_new!D153:D154))</f>
        <v>1266.3594492436471</v>
      </c>
      <c r="E148" s="157">
        <f>IF(SUM(RES_hhdet_in_fec!E149:E150,RES_hhdet_in_fec!E153:E154)=0,0,SUM(RES_hhdet_in_fec!E149:E150,RES_hhdet_in_fec!E153:E154)/0.086*1000000/SUM(RES_hhdet_in_new!E149:E150,RES_hhdet_in_new!E153:E154))</f>
        <v>1359.9048260730872</v>
      </c>
      <c r="F148" s="157">
        <f>IF(SUM(RES_hhdet_in_fec!F149:F150,RES_hhdet_in_fec!F153:F154)=0,0,SUM(RES_hhdet_in_fec!F149:F150,RES_hhdet_in_fec!F153:F154)/0.086*1000000/SUM(RES_hhdet_in_new!F149:F150,RES_hhdet_in_new!F153:F154))</f>
        <v>1405.3788155975083</v>
      </c>
      <c r="G148" s="157">
        <f>IF(SUM(RES_hhdet_in_fec!G149:G150,RES_hhdet_in_fec!G153:G154)=0,0,SUM(RES_hhdet_in_fec!G149:G150,RES_hhdet_in_fec!G153:G154)/0.086*1000000/SUM(RES_hhdet_in_new!G149:G150,RES_hhdet_in_new!G153:G154))</f>
        <v>1384.4103322935607</v>
      </c>
      <c r="H148" s="157">
        <f>IF(SUM(RES_hhdet_in_fec!H149:H150,RES_hhdet_in_fec!H153:H154)=0,0,SUM(RES_hhdet_in_fec!H149:H150,RES_hhdet_in_fec!H153:H154)/0.086*1000000/SUM(RES_hhdet_in_new!H149:H150,RES_hhdet_in_new!H153:H154))</f>
        <v>1262.5225299211975</v>
      </c>
      <c r="I148" s="157">
        <f>IF(SUM(RES_hhdet_in_fec!I149:I150,RES_hhdet_in_fec!I153:I154)=0,0,SUM(RES_hhdet_in_fec!I149:I150,RES_hhdet_in_fec!I153:I154)/0.086*1000000/SUM(RES_hhdet_in_new!I149:I150,RES_hhdet_in_new!I153:I154))</f>
        <v>1331.6797407656902</v>
      </c>
      <c r="J148" s="157">
        <f>IF(SUM(RES_hhdet_in_fec!J149:J150,RES_hhdet_in_fec!J153:J154)=0,0,SUM(RES_hhdet_in_fec!J149:J150,RES_hhdet_in_fec!J153:J154)/0.086*1000000/SUM(RES_hhdet_in_new!J149:J150,RES_hhdet_in_new!J153:J154))</f>
        <v>1238.3255963077368</v>
      </c>
      <c r="K148" s="157">
        <f>IF(SUM(RES_hhdet_in_fec!K149:K150,RES_hhdet_in_fec!K153:K154)=0,0,SUM(RES_hhdet_in_fec!K149:K150,RES_hhdet_in_fec!K153:K154)/0.086*1000000/SUM(RES_hhdet_in_new!K149:K150,RES_hhdet_in_new!K153:K154))</f>
        <v>1269.1966476510131</v>
      </c>
      <c r="L148" s="157">
        <f>IF(SUM(RES_hhdet_in_fec!L149:L150,RES_hhdet_in_fec!L153:L154)=0,0,SUM(RES_hhdet_in_fec!L149:L150,RES_hhdet_in_fec!L153:L154)/0.086*1000000/SUM(RES_hhdet_in_new!L149:L150,RES_hhdet_in_new!L153:L154))</f>
        <v>1120.8941864073333</v>
      </c>
      <c r="M148" s="157">
        <f>IF(SUM(RES_hhdet_in_fec!M149:M150,RES_hhdet_in_fec!M153:M154)=0,0,SUM(RES_hhdet_in_fec!M149:M150,RES_hhdet_in_fec!M153:M154)/0.086*1000000/SUM(RES_hhdet_in_new!M149:M150,RES_hhdet_in_new!M153:M154))</f>
        <v>1166.8630990281415</v>
      </c>
      <c r="N148" s="157">
        <f>IF(SUM(RES_hhdet_in_fec!N149:N150,RES_hhdet_in_fec!N153:N154)=0,0,SUM(RES_hhdet_in_fec!N149:N150,RES_hhdet_in_fec!N153:N154)/0.086*1000000/SUM(RES_hhdet_in_new!N149:N150,RES_hhdet_in_new!N153:N154))</f>
        <v>1126.4220463546187</v>
      </c>
      <c r="O148" s="157">
        <f>IF(SUM(RES_hhdet_in_fec!O149:O150,RES_hhdet_in_fec!O153:O154)=0,0,SUM(RES_hhdet_in_fec!O149:O150,RES_hhdet_in_fec!O153:O154)/0.086*1000000/SUM(RES_hhdet_in_new!O149:O150,RES_hhdet_in_new!O153:O154))</f>
        <v>1131.0565175691358</v>
      </c>
      <c r="P148" s="157">
        <f>IF(SUM(RES_hhdet_in_fec!P149:P150,RES_hhdet_in_fec!P153:P154)=0,0,SUM(RES_hhdet_in_fec!P149:P150,RES_hhdet_in_fec!P153:P154)/0.086*1000000/SUM(RES_hhdet_in_new!P149:P150,RES_hhdet_in_new!P153:P154))</f>
        <v>1169.6994332474524</v>
      </c>
      <c r="Q148" s="157">
        <f>IF(SUM(RES_hhdet_in_fec!Q149:Q150,RES_hhdet_in_fec!Q153:Q154)=0,0,SUM(RES_hhdet_in_fec!Q149:Q150,RES_hhdet_in_fec!Q153:Q154)/0.086*1000000/SUM(RES_hhdet_in_new!Q149:Q150,RES_hhdet_in_new!Q153:Q154))</f>
        <v>1112.9974851755444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1272.7797568455203</v>
      </c>
      <c r="D153" s="162">
        <f>IF(RES_hhdet_in_fec!D153=0,0,RES_hhdet_in_fec!D153/0.086*1000000/RES_hhdet_in_new!D153)</f>
        <v>1325.7109292823591</v>
      </c>
      <c r="E153" s="162">
        <f>IF(RES_hhdet_in_fec!E153=0,0,RES_hhdet_in_fec!E153/0.086*1000000/RES_hhdet_in_new!E153)</f>
        <v>1434.9745876103746</v>
      </c>
      <c r="F153" s="162">
        <f>IF(RES_hhdet_in_fec!F153=0,0,RES_hhdet_in_fec!F153/0.086*1000000/RES_hhdet_in_new!F153)</f>
        <v>1482.1799877308981</v>
      </c>
      <c r="G153" s="162">
        <f>IF(RES_hhdet_in_fec!G153=0,0,RES_hhdet_in_fec!G153/0.086*1000000/RES_hhdet_in_new!G153)</f>
        <v>1479.7792050152768</v>
      </c>
      <c r="H153" s="162">
        <f>IF(RES_hhdet_in_fec!H153=0,0,RES_hhdet_in_fec!H153/0.086*1000000/RES_hhdet_in_new!H153)</f>
        <v>1381.7030137594761</v>
      </c>
      <c r="I153" s="162">
        <f>IF(RES_hhdet_in_fec!I153=0,0,RES_hhdet_in_fec!I153/0.086*1000000/RES_hhdet_in_new!I153)</f>
        <v>1418.6912471990627</v>
      </c>
      <c r="J153" s="162">
        <f>IF(RES_hhdet_in_fec!J153=0,0,RES_hhdet_in_fec!J153/0.086*1000000/RES_hhdet_in_new!J153)</f>
        <v>1351.826457263249</v>
      </c>
      <c r="K153" s="162">
        <f>IF(RES_hhdet_in_fec!K153=0,0,RES_hhdet_in_fec!K153/0.086*1000000/RES_hhdet_in_new!K153)</f>
        <v>1352.9520817030868</v>
      </c>
      <c r="L153" s="162">
        <f>IF(RES_hhdet_in_fec!L153=0,0,RES_hhdet_in_fec!L153/0.086*1000000/RES_hhdet_in_new!L153)</f>
        <v>1401.3633896050833</v>
      </c>
      <c r="M153" s="162">
        <f>IF(RES_hhdet_in_fec!M153=0,0,RES_hhdet_in_fec!M153/0.086*1000000/RES_hhdet_in_new!M153)</f>
        <v>1316.5060232608353</v>
      </c>
      <c r="N153" s="162">
        <f>IF(RES_hhdet_in_fec!N153=0,0,RES_hhdet_in_fec!N153/0.086*1000000/RES_hhdet_in_new!N153)</f>
        <v>1343.4932229992651</v>
      </c>
      <c r="O153" s="162">
        <f>IF(RES_hhdet_in_fec!O153=0,0,RES_hhdet_in_fec!O153/0.086*1000000/RES_hhdet_in_new!O153)</f>
        <v>1332.5216888222285</v>
      </c>
      <c r="P153" s="162">
        <f>IF(RES_hhdet_in_fec!P153=0,0,RES_hhdet_in_fec!P153/0.086*1000000/RES_hhdet_in_new!P153)</f>
        <v>1325.5158466687121</v>
      </c>
      <c r="Q153" s="162">
        <f>IF(RES_hhdet_in_fec!Q153=0,0,RES_hhdet_in_fec!Q153/0.086*1000000/RES_hhdet_in_new!Q153)</f>
        <v>1318.3919164093811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997.00483107932951</v>
      </c>
      <c r="D154" s="160">
        <f>IF(RES_hhdet_in_fec!D154=0,0,RES_hhdet_in_fec!D154/0.086*1000000/RES_hhdet_in_new!D154)</f>
        <v>1017.1772372383476</v>
      </c>
      <c r="E154" s="160">
        <f>IF(RES_hhdet_in_fec!E154=0,0,RES_hhdet_in_fec!E154/0.086*1000000/RES_hhdet_in_new!E154)</f>
        <v>1073.1544204962597</v>
      </c>
      <c r="F154" s="160">
        <f>IF(RES_hhdet_in_fec!F154=0,0,RES_hhdet_in_fec!F154/0.086*1000000/RES_hhdet_in_new!F154)</f>
        <v>1101.5495823737456</v>
      </c>
      <c r="G154" s="160">
        <f>IF(RES_hhdet_in_fec!G154=0,0,RES_hhdet_in_fec!G154/0.086*1000000/RES_hhdet_in_new!G154)</f>
        <v>1110.2023780494062</v>
      </c>
      <c r="H154" s="160">
        <f>IF(RES_hhdet_in_fec!H154=0,0,RES_hhdet_in_fec!H154/0.086*1000000/RES_hhdet_in_new!H154)</f>
        <v>1073.7910600025896</v>
      </c>
      <c r="I154" s="160">
        <f>IF(RES_hhdet_in_fec!I154=0,0,RES_hhdet_in_fec!I154/0.086*1000000/RES_hhdet_in_new!I154)</f>
        <v>1098.7193803595105</v>
      </c>
      <c r="J154" s="160">
        <f>IF(RES_hhdet_in_fec!J154=0,0,RES_hhdet_in_fec!J154/0.086*1000000/RES_hhdet_in_new!J154)</f>
        <v>1082.3412835056445</v>
      </c>
      <c r="K154" s="160">
        <f>IF(RES_hhdet_in_fec!K154=0,0,RES_hhdet_in_fec!K154/0.086*1000000/RES_hhdet_in_new!K154)</f>
        <v>1088.6010482250786</v>
      </c>
      <c r="L154" s="160">
        <f>IF(RES_hhdet_in_fec!L154=0,0,RES_hhdet_in_fec!L154/0.086*1000000/RES_hhdet_in_new!L154)</f>
        <v>1107.1538679060191</v>
      </c>
      <c r="M154" s="160">
        <f>IF(RES_hhdet_in_fec!M154=0,0,RES_hhdet_in_fec!M154/0.086*1000000/RES_hhdet_in_new!M154)</f>
        <v>1080.9743189078915</v>
      </c>
      <c r="N154" s="160">
        <f>IF(RES_hhdet_in_fec!N154=0,0,RES_hhdet_in_fec!N154/0.086*1000000/RES_hhdet_in_new!N154)</f>
        <v>1086.9237451193624</v>
      </c>
      <c r="O154" s="160">
        <f>IF(RES_hhdet_in_fec!O154=0,0,RES_hhdet_in_fec!O154/0.086*1000000/RES_hhdet_in_new!O154)</f>
        <v>1074.8206488968667</v>
      </c>
      <c r="P154" s="160">
        <f>IF(RES_hhdet_in_fec!P154=0,0,RES_hhdet_in_fec!P154/0.086*1000000/RES_hhdet_in_new!P154)</f>
        <v>1073.5404528028296</v>
      </c>
      <c r="Q154" s="160">
        <f>IF(RES_hhdet_in_fec!Q154=0,0,RES_hhdet_in_fec!Q154/0.086*1000000/RES_hhdet_in_new!Q154)</f>
        <v>1067.2594593277483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454.00490878764708</v>
      </c>
      <c r="D155" s="156">
        <f>IF(RES_hhdet_in_fec!D155=0,0,RES_hhdet_in_fec!D155/0.086*1000000/RES_hhdet_in_new!D154)</f>
        <v>468.25699926989313</v>
      </c>
      <c r="E155" s="156">
        <f>IF(RES_hhdet_in_fec!E155=0,0,RES_hhdet_in_fec!E155/0.086*1000000/RES_hhdet_in_new!E154)</f>
        <v>505.54353667547781</v>
      </c>
      <c r="F155" s="156">
        <f>IF(RES_hhdet_in_fec!F155=0,0,RES_hhdet_in_fec!F155/0.086*1000000/RES_hhdet_in_new!F154)</f>
        <v>523.1881977951648</v>
      </c>
      <c r="G155" s="156">
        <f>IF(RES_hhdet_in_fec!G155=0,0,RES_hhdet_in_fec!G155/0.086*1000000/RES_hhdet_in_new!G154)</f>
        <v>522.23903878947124</v>
      </c>
      <c r="H155" s="156">
        <f>IF(RES_hhdet_in_fec!H155=0,0,RES_hhdet_in_fec!H155/0.086*1000000/RES_hhdet_in_new!H154)</f>
        <v>486.29134050555007</v>
      </c>
      <c r="I155" s="156">
        <f>IF(RES_hhdet_in_fec!I155=0,0,RES_hhdet_in_fec!I155/0.086*1000000/RES_hhdet_in_new!I154)</f>
        <v>500.93678542832851</v>
      </c>
      <c r="J155" s="156">
        <f>IF(RES_hhdet_in_fec!J155=0,0,RES_hhdet_in_fec!J155/0.086*1000000/RES_hhdet_in_new!J154)</f>
        <v>477.12764406635472</v>
      </c>
      <c r="K155" s="156">
        <f>IF(RES_hhdet_in_fec!K155=0,0,RES_hhdet_in_fec!K155/0.086*1000000/RES_hhdet_in_new!K154)</f>
        <v>478.5671339364556</v>
      </c>
      <c r="L155" s="156">
        <f>IF(RES_hhdet_in_fec!L155=0,0,RES_hhdet_in_fec!L155/0.086*1000000/RES_hhdet_in_new!L154)</f>
        <v>495.94753198722424</v>
      </c>
      <c r="M155" s="156">
        <f>IF(RES_hhdet_in_fec!M155=0,0,RES_hhdet_in_fec!M155/0.086*1000000/RES_hhdet_in_new!M154)</f>
        <v>463.43767916651325</v>
      </c>
      <c r="N155" s="156">
        <f>IF(RES_hhdet_in_fec!N155=0,0,RES_hhdet_in_fec!N155/0.086*1000000/RES_hhdet_in_new!N154)</f>
        <v>474.08306021986988</v>
      </c>
      <c r="O155" s="156">
        <f>IF(RES_hhdet_in_fec!O155=0,0,RES_hhdet_in_fec!O155/0.086*1000000/RES_hhdet_in_new!O154)</f>
        <v>470.19399502920817</v>
      </c>
      <c r="P155" s="156">
        <f>IF(RES_hhdet_in_fec!P155=0,0,RES_hhdet_in_fec!P155/0.086*1000000/RES_hhdet_in_new!P154)</f>
        <v>467.94548819523737</v>
      </c>
      <c r="Q155" s="156">
        <f>IF(RES_hhdet_in_fec!Q155=0,0,RES_hhdet_in_fec!Q155/0.086*1000000/RES_hhdet_in_new!Q154)</f>
        <v>465.31788012370936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542.99992229168242</v>
      </c>
      <c r="D156" s="156">
        <f>IF(RES_hhdet_in_fec!D156=0,0,RES_hhdet_in_fec!D156/0.086*1000000/RES_hhdet_in_new!D154)</f>
        <v>548.92023796845467</v>
      </c>
      <c r="E156" s="156">
        <f>IF(RES_hhdet_in_fec!E156=0,0,RES_hhdet_in_fec!E156/0.086*1000000/RES_hhdet_in_new!E154)</f>
        <v>567.61088382078208</v>
      </c>
      <c r="F156" s="156">
        <f>IF(RES_hhdet_in_fec!F156=0,0,RES_hhdet_in_fec!F156/0.086*1000000/RES_hhdet_in_new!F154)</f>
        <v>578.36138457858078</v>
      </c>
      <c r="G156" s="156">
        <f>IF(RES_hhdet_in_fec!G156=0,0,RES_hhdet_in_fec!G156/0.086*1000000/RES_hhdet_in_new!G154)</f>
        <v>587.96333925993508</v>
      </c>
      <c r="H156" s="156">
        <f>IF(RES_hhdet_in_fec!H156=0,0,RES_hhdet_in_fec!H156/0.086*1000000/RES_hhdet_in_new!H154)</f>
        <v>587.49971949703945</v>
      </c>
      <c r="I156" s="156">
        <f>IF(RES_hhdet_in_fec!I156=0,0,RES_hhdet_in_fec!I156/0.086*1000000/RES_hhdet_in_new!I154)</f>
        <v>597.78259493118185</v>
      </c>
      <c r="J156" s="156">
        <f>IF(RES_hhdet_in_fec!J156=0,0,RES_hhdet_in_fec!J156/0.086*1000000/RES_hhdet_in_new!J154)</f>
        <v>605.21363943928964</v>
      </c>
      <c r="K156" s="156">
        <f>IF(RES_hhdet_in_fec!K156=0,0,RES_hhdet_in_fec!K156/0.086*1000000/RES_hhdet_in_new!K154)</f>
        <v>610.03391428862301</v>
      </c>
      <c r="L156" s="156">
        <f>IF(RES_hhdet_in_fec!L156=0,0,RES_hhdet_in_fec!L156/0.086*1000000/RES_hhdet_in_new!L154)</f>
        <v>611.20633591879482</v>
      </c>
      <c r="M156" s="156">
        <f>IF(RES_hhdet_in_fec!M156=0,0,RES_hhdet_in_fec!M156/0.086*1000000/RES_hhdet_in_new!M154)</f>
        <v>617.53663974137828</v>
      </c>
      <c r="N156" s="156">
        <f>IF(RES_hhdet_in_fec!N156=0,0,RES_hhdet_in_fec!N156/0.086*1000000/RES_hhdet_in_new!N154)</f>
        <v>612.84068489949232</v>
      </c>
      <c r="O156" s="156">
        <f>IF(RES_hhdet_in_fec!O156=0,0,RES_hhdet_in_fec!O156/0.086*1000000/RES_hhdet_in_new!O154)</f>
        <v>604.62665386765855</v>
      </c>
      <c r="P156" s="156">
        <f>IF(RES_hhdet_in_fec!P156=0,0,RES_hhdet_in_fec!P156/0.086*1000000/RES_hhdet_in_new!P154)</f>
        <v>605.59496460759215</v>
      </c>
      <c r="Q156" s="156">
        <f>IF(RES_hhdet_in_fec!Q156=0,0,RES_hhdet_in_fec!Q156/0.086*1000000/RES_hhdet_in_new!Q154)</f>
        <v>601.94157920403904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1758.1853953522732</v>
      </c>
      <c r="D157" s="157">
        <f>IF(SUM(RES_hhdet_in_fec!D158:D159)=0,0,SUM(RES_hhdet_in_fec!D158:D159)/0.086*1000000/SUM(RES_hhdet_in_new!D158:D159))</f>
        <v>1901.8928731445469</v>
      </c>
      <c r="E157" s="157">
        <f>IF(SUM(RES_hhdet_in_fec!E158:E159)=0,0,SUM(RES_hhdet_in_fec!E158:E159)/0.086*1000000/SUM(RES_hhdet_in_new!E158:E159))</f>
        <v>2120.0936244890081</v>
      </c>
      <c r="F157" s="157">
        <f>IF(SUM(RES_hhdet_in_fec!F158:F159)=0,0,SUM(RES_hhdet_in_fec!F158:F159)/0.086*1000000/SUM(RES_hhdet_in_new!F158:F159))</f>
        <v>2218.1715433066192</v>
      </c>
      <c r="G157" s="157">
        <f>IF(SUM(RES_hhdet_in_fec!G158:G159)=0,0,SUM(RES_hhdet_in_fec!G158:G159)/0.086*1000000/SUM(RES_hhdet_in_new!G158:G159))</f>
        <v>2213.6640085463991</v>
      </c>
      <c r="H157" s="157">
        <f>IF(SUM(RES_hhdet_in_fec!H158:H159)=0,0,SUM(RES_hhdet_in_fec!H158:H159)/0.086*1000000/SUM(RES_hhdet_in_new!H158:H159))</f>
        <v>2062.9641192007607</v>
      </c>
      <c r="I157" s="157">
        <f>IF(SUM(RES_hhdet_in_fec!I158:I159)=0,0,SUM(RES_hhdet_in_fec!I158:I159)/0.086*1000000/SUM(RES_hhdet_in_new!I158:I159))</f>
        <v>2101.8332952172232</v>
      </c>
      <c r="J157" s="157">
        <f>IF(SUM(RES_hhdet_in_fec!J158:J159)=0,0,SUM(RES_hhdet_in_fec!J158:J159)/0.086*1000000/SUM(RES_hhdet_in_new!J158:J159))</f>
        <v>1896.1977131105887</v>
      </c>
      <c r="K157" s="157">
        <f>IF(SUM(RES_hhdet_in_fec!K158:K159)=0,0,SUM(RES_hhdet_in_fec!K158:K159)/0.086*1000000/SUM(RES_hhdet_in_new!K158:K159))</f>
        <v>1967.6506903686027</v>
      </c>
      <c r="L157" s="157">
        <f>IF(SUM(RES_hhdet_in_fec!L158:L159)=0,0,SUM(RES_hhdet_in_fec!L158:L159)/0.086*1000000/SUM(RES_hhdet_in_new!L158:L159))</f>
        <v>2108.1871977164324</v>
      </c>
      <c r="M157" s="157">
        <f>IF(SUM(RES_hhdet_in_fec!M158:M159)=0,0,SUM(RES_hhdet_in_fec!M158:M159)/0.086*1000000/SUM(RES_hhdet_in_new!M158:M159))</f>
        <v>1818.9563583100987</v>
      </c>
      <c r="N157" s="157">
        <f>IF(SUM(RES_hhdet_in_fec!N158:N159)=0,0,SUM(RES_hhdet_in_fec!N158:N159)/0.086*1000000/SUM(RES_hhdet_in_new!N158:N159))</f>
        <v>1544.100128787275</v>
      </c>
      <c r="O157" s="157">
        <f>IF(SUM(RES_hhdet_in_fec!O158:O159)=0,0,SUM(RES_hhdet_in_fec!O158:O159)/0.086*1000000/SUM(RES_hhdet_in_new!O158:O159))</f>
        <v>1452.2647179971609</v>
      </c>
      <c r="P157" s="157">
        <f>IF(SUM(RES_hhdet_in_fec!P158:P159)=0,0,SUM(RES_hhdet_in_fec!P158:P159)/0.086*1000000/SUM(RES_hhdet_in_new!P158:P159))</f>
        <v>1316.7637763320356</v>
      </c>
      <c r="Q157" s="157">
        <f>IF(SUM(RES_hhdet_in_fec!Q158:Q159)=0,0,SUM(RES_hhdet_in_fec!Q158:Q159)/0.086*1000000/SUM(RES_hhdet_in_new!Q158:Q159))</f>
        <v>1358.5211274785599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1758.1853953522732</v>
      </c>
      <c r="D159" s="57">
        <f>IF(RES_hhdet_in_fec!D159=0,0,RES_hhdet_in_fec!D159/0.086*1000000/RES_hhdet_in_new!D159)</f>
        <v>1901.8928731445469</v>
      </c>
      <c r="E159" s="57">
        <f>IF(RES_hhdet_in_fec!E159=0,0,RES_hhdet_in_fec!E159/0.086*1000000/RES_hhdet_in_new!E159)</f>
        <v>2120.0936244890081</v>
      </c>
      <c r="F159" s="57">
        <f>IF(RES_hhdet_in_fec!F159=0,0,RES_hhdet_in_fec!F159/0.086*1000000/RES_hhdet_in_new!F159)</f>
        <v>2218.1715433066192</v>
      </c>
      <c r="G159" s="57">
        <f>IF(RES_hhdet_in_fec!G159=0,0,RES_hhdet_in_fec!G159/0.086*1000000/RES_hhdet_in_new!G159)</f>
        <v>2213.6640085463991</v>
      </c>
      <c r="H159" s="57">
        <f>IF(RES_hhdet_in_fec!H159=0,0,RES_hhdet_in_fec!H159/0.086*1000000/RES_hhdet_in_new!H159)</f>
        <v>2062.9641192007607</v>
      </c>
      <c r="I159" s="57">
        <f>IF(RES_hhdet_in_fec!I159=0,0,RES_hhdet_in_fec!I159/0.086*1000000/RES_hhdet_in_new!I159)</f>
        <v>2101.8332952172232</v>
      </c>
      <c r="J159" s="57">
        <f>IF(RES_hhdet_in_fec!J159=0,0,RES_hhdet_in_fec!J159/0.086*1000000/RES_hhdet_in_new!J159)</f>
        <v>1896.1977131105887</v>
      </c>
      <c r="K159" s="57">
        <f>IF(RES_hhdet_in_fec!K159=0,0,RES_hhdet_in_fec!K159/0.086*1000000/RES_hhdet_in_new!K159)</f>
        <v>1967.6506903686027</v>
      </c>
      <c r="L159" s="57">
        <f>IF(RES_hhdet_in_fec!L159=0,0,RES_hhdet_in_fec!L159/0.086*1000000/RES_hhdet_in_new!L159)</f>
        <v>2108.1871977164324</v>
      </c>
      <c r="M159" s="57">
        <f>IF(RES_hhdet_in_fec!M159=0,0,RES_hhdet_in_fec!M159/0.086*1000000/RES_hhdet_in_new!M159)</f>
        <v>1818.9563583100987</v>
      </c>
      <c r="N159" s="57">
        <f>IF(RES_hhdet_in_fec!N159=0,0,RES_hhdet_in_fec!N159/0.086*1000000/RES_hhdet_in_new!N159)</f>
        <v>1544.100128787275</v>
      </c>
      <c r="O159" s="57">
        <f>IF(RES_hhdet_in_fec!O159=0,0,RES_hhdet_in_fec!O159/0.086*1000000/RES_hhdet_in_new!O159)</f>
        <v>1452.2647179971609</v>
      </c>
      <c r="P159" s="57">
        <f>IF(RES_hhdet_in_fec!P159=0,0,RES_hhdet_in_fec!P159/0.086*1000000/RES_hhdet_in_new!P159)</f>
        <v>1316.7637763320356</v>
      </c>
      <c r="Q159" s="57">
        <f>IF(RES_hhdet_in_fec!Q159=0,0,RES_hhdet_in_fec!Q159/0.086*1000000/RES_hhdet_in_new!Q159)</f>
        <v>1358.5211274785599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6435.6495841553242</v>
      </c>
      <c r="D161" s="168">
        <f t="shared" ref="D161" si="137">SUM(D162,D164,D166,D175)</f>
        <v>6684.1082834687477</v>
      </c>
      <c r="E161" s="168">
        <f t="shared" ref="E161" si="138">SUM(E162,E164,E166,E175)</f>
        <v>7169.3767478834961</v>
      </c>
      <c r="F161" s="168">
        <f t="shared" ref="F161" si="139">SUM(F162,F164,F166,F175)</f>
        <v>7335.5629611361637</v>
      </c>
      <c r="G161" s="168">
        <f t="shared" ref="G161" si="140">SUM(G162,G164,G166,G175)</f>
        <v>7239.8523554417261</v>
      </c>
      <c r="H161" s="168">
        <f t="shared" ref="H161" si="141">SUM(H162,H164,H166,H175)</f>
        <v>6656.8262137777965</v>
      </c>
      <c r="I161" s="168">
        <f t="shared" ref="I161" si="142">SUM(I162,I164,I166,I175)</f>
        <v>6979.1700619234016</v>
      </c>
      <c r="J161" s="168">
        <f t="shared" ref="J161" si="143">SUM(J162,J164,J166,J175)</f>
        <v>6314.0906241108059</v>
      </c>
      <c r="K161" s="168">
        <f t="shared" ref="K161" si="144">SUM(K162,K164,K166,K175)</f>
        <v>6418.5738887977532</v>
      </c>
      <c r="L161" s="168">
        <f t="shared" ref="L161" si="145">SUM(L162,L164,L166,L175)</f>
        <v>5710.3375494316051</v>
      </c>
      <c r="M161" s="168">
        <f t="shared" ref="M161" si="146">SUM(M162,M164,M166,M175)</f>
        <v>4944.0726234247295</v>
      </c>
      <c r="N161" s="168">
        <f t="shared" ref="N161" si="147">SUM(N162,N164,N166,N175)</f>
        <v>4712.7704913988364</v>
      </c>
      <c r="O161" s="168">
        <f t="shared" ref="O161" si="148">SUM(O162,O164,O166,O175)</f>
        <v>4665.9328455813538</v>
      </c>
      <c r="P161" s="168">
        <f t="shared" ref="P161" si="149">SUM(P162,P164,P166,P175)</f>
        <v>0</v>
      </c>
      <c r="Q161" s="168">
        <f t="shared" ref="Q161" si="150">SUM(Q162,Q164,Q166,Q175)</f>
        <v>4459.057968530351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2186.9645526960935</v>
      </c>
      <c r="D162" s="157">
        <f t="shared" si="151"/>
        <v>2318.5557957293695</v>
      </c>
      <c r="E162" s="157">
        <f t="shared" si="151"/>
        <v>2529.4579909505228</v>
      </c>
      <c r="F162" s="157">
        <f t="shared" si="151"/>
        <v>2586.4015939654341</v>
      </c>
      <c r="G162" s="157">
        <f t="shared" si="151"/>
        <v>2584.2819111910112</v>
      </c>
      <c r="H162" s="157">
        <f t="shared" si="151"/>
        <v>2280.1787331179166</v>
      </c>
      <c r="I162" s="157">
        <f t="shared" si="151"/>
        <v>2382.9335574495872</v>
      </c>
      <c r="J162" s="157">
        <f t="shared" si="151"/>
        <v>2068.3207114047914</v>
      </c>
      <c r="K162" s="157">
        <f t="shared" si="151"/>
        <v>2142.8563972624447</v>
      </c>
      <c r="L162" s="157">
        <f t="shared" si="151"/>
        <v>1440.4718733786606</v>
      </c>
      <c r="M162" s="157">
        <f t="shared" si="151"/>
        <v>1089.8577333488465</v>
      </c>
      <c r="N162" s="157">
        <f t="shared" si="151"/>
        <v>1151.2399881165261</v>
      </c>
      <c r="O162" s="157">
        <f t="shared" si="151"/>
        <v>1236.402153887072</v>
      </c>
      <c r="P162" s="157">
        <f t="shared" si="151"/>
        <v>0</v>
      </c>
      <c r="Q162" s="157">
        <f t="shared" si="151"/>
        <v>1281.3644464480922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2186.9645526960935</v>
      </c>
      <c r="D163" s="57">
        <f>IF(RES_hhdet_in_fec!D163=0,0,RES_hhdet_in_fec!D163/0.086*1000000/RES_hhdet_in_new!D163)</f>
        <v>2318.5557957293695</v>
      </c>
      <c r="E163" s="57">
        <f>IF(RES_hhdet_in_fec!E163=0,0,RES_hhdet_in_fec!E163/0.086*1000000/RES_hhdet_in_new!E163)</f>
        <v>2529.4579909505228</v>
      </c>
      <c r="F163" s="57">
        <f>IF(RES_hhdet_in_fec!F163=0,0,RES_hhdet_in_fec!F163/0.086*1000000/RES_hhdet_in_new!F163)</f>
        <v>2586.4015939654341</v>
      </c>
      <c r="G163" s="57">
        <f>IF(RES_hhdet_in_fec!G163=0,0,RES_hhdet_in_fec!G163/0.086*1000000/RES_hhdet_in_new!G163)</f>
        <v>2584.2819111910112</v>
      </c>
      <c r="H163" s="57">
        <f>IF(RES_hhdet_in_fec!H163=0,0,RES_hhdet_in_fec!H163/0.086*1000000/RES_hhdet_in_new!H163)</f>
        <v>2280.1787331179166</v>
      </c>
      <c r="I163" s="57">
        <f>IF(RES_hhdet_in_fec!I163=0,0,RES_hhdet_in_fec!I163/0.086*1000000/RES_hhdet_in_new!I163)</f>
        <v>2382.9335574495872</v>
      </c>
      <c r="J163" s="57">
        <f>IF(RES_hhdet_in_fec!J163=0,0,RES_hhdet_in_fec!J163/0.086*1000000/RES_hhdet_in_new!J163)</f>
        <v>2068.3207114047914</v>
      </c>
      <c r="K163" s="57">
        <f>IF(RES_hhdet_in_fec!K163=0,0,RES_hhdet_in_fec!K163/0.086*1000000/RES_hhdet_in_new!K163)</f>
        <v>2142.8563972624447</v>
      </c>
      <c r="L163" s="57">
        <f>IF(RES_hhdet_in_fec!L163=0,0,RES_hhdet_in_fec!L163/0.086*1000000/RES_hhdet_in_new!L163)</f>
        <v>1440.4718733786606</v>
      </c>
      <c r="M163" s="57">
        <f>IF(RES_hhdet_in_fec!M163=0,0,RES_hhdet_in_fec!M163/0.086*1000000/RES_hhdet_in_new!M163)</f>
        <v>1089.8577333488465</v>
      </c>
      <c r="N163" s="57">
        <f>IF(RES_hhdet_in_fec!N163=0,0,RES_hhdet_in_fec!N163/0.086*1000000/RES_hhdet_in_new!N163)</f>
        <v>1151.2399881165261</v>
      </c>
      <c r="O163" s="57">
        <f>IF(RES_hhdet_in_fec!O163=0,0,RES_hhdet_in_fec!O163/0.086*1000000/RES_hhdet_in_new!O163)</f>
        <v>1236.402153887072</v>
      </c>
      <c r="P163" s="57">
        <f>IF(RES_hhdet_in_fec!P163=0,0,RES_hhdet_in_fec!P163/0.086*1000000/RES_hhdet_in_new!P163)</f>
        <v>0</v>
      </c>
      <c r="Q163" s="57">
        <f>IF(RES_hhdet_in_fec!Q163=0,0,RES_hhdet_in_fec!Q163/0.086*1000000/RES_hhdet_in_new!Q163)</f>
        <v>1281.3644464480922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1277.419813277261</v>
      </c>
      <c r="D164" s="157">
        <f t="shared" si="152"/>
        <v>1218.5357929467316</v>
      </c>
      <c r="E164" s="157">
        <f t="shared" si="152"/>
        <v>1176.4592159506949</v>
      </c>
      <c r="F164" s="157">
        <f t="shared" si="152"/>
        <v>1139.5788459143168</v>
      </c>
      <c r="G164" s="157">
        <f t="shared" si="152"/>
        <v>1095.8549089308253</v>
      </c>
      <c r="H164" s="157">
        <f t="shared" si="152"/>
        <v>1059.6347098688066</v>
      </c>
      <c r="I164" s="157">
        <f t="shared" si="152"/>
        <v>1187.1323729035691</v>
      </c>
      <c r="J164" s="157">
        <f t="shared" si="152"/>
        <v>1137.7857410376905</v>
      </c>
      <c r="K164" s="157">
        <f t="shared" si="152"/>
        <v>1094.0937583007117</v>
      </c>
      <c r="L164" s="157">
        <f t="shared" si="152"/>
        <v>1068.1674429856437</v>
      </c>
      <c r="M164" s="157">
        <f t="shared" si="152"/>
        <v>962.42541939202818</v>
      </c>
      <c r="N164" s="157">
        <f t="shared" si="152"/>
        <v>936.77878590859439</v>
      </c>
      <c r="O164" s="157">
        <f t="shared" si="152"/>
        <v>907.14752501532439</v>
      </c>
      <c r="P164" s="157">
        <f t="shared" si="152"/>
        <v>0</v>
      </c>
      <c r="Q164" s="157">
        <f t="shared" si="152"/>
        <v>757.78421655716852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1277.419813277261</v>
      </c>
      <c r="D165" s="156">
        <f>IF(RES_hhdet_in_fec!D165=0,0,RES_hhdet_in_fec!D165/0.086*1000000/RES_hhdet_in_new!D165)</f>
        <v>1218.5357929467316</v>
      </c>
      <c r="E165" s="156">
        <f>IF(RES_hhdet_in_fec!E165=0,0,RES_hhdet_in_fec!E165/0.086*1000000/RES_hhdet_in_new!E165)</f>
        <v>1176.4592159506949</v>
      </c>
      <c r="F165" s="156">
        <f>IF(RES_hhdet_in_fec!F165=0,0,RES_hhdet_in_fec!F165/0.086*1000000/RES_hhdet_in_new!F165)</f>
        <v>1139.5788459143168</v>
      </c>
      <c r="G165" s="156">
        <f>IF(RES_hhdet_in_fec!G165=0,0,RES_hhdet_in_fec!G165/0.086*1000000/RES_hhdet_in_new!G165)</f>
        <v>1095.8549089308253</v>
      </c>
      <c r="H165" s="156">
        <f>IF(RES_hhdet_in_fec!H165=0,0,RES_hhdet_in_fec!H165/0.086*1000000/RES_hhdet_in_new!H165)</f>
        <v>1059.6347098688066</v>
      </c>
      <c r="I165" s="156">
        <f>IF(RES_hhdet_in_fec!I165=0,0,RES_hhdet_in_fec!I165/0.086*1000000/RES_hhdet_in_new!I165)</f>
        <v>1187.1323729035691</v>
      </c>
      <c r="J165" s="156">
        <f>IF(RES_hhdet_in_fec!J165=0,0,RES_hhdet_in_fec!J165/0.086*1000000/RES_hhdet_in_new!J165)</f>
        <v>1137.7857410376905</v>
      </c>
      <c r="K165" s="156">
        <f>IF(RES_hhdet_in_fec!K165=0,0,RES_hhdet_in_fec!K165/0.086*1000000/RES_hhdet_in_new!K165)</f>
        <v>1094.0937583007117</v>
      </c>
      <c r="L165" s="156">
        <f>IF(RES_hhdet_in_fec!L165=0,0,RES_hhdet_in_fec!L165/0.086*1000000/RES_hhdet_in_new!L165)</f>
        <v>1068.1674429856437</v>
      </c>
      <c r="M165" s="156">
        <f>IF(RES_hhdet_in_fec!M165=0,0,RES_hhdet_in_fec!M165/0.086*1000000/RES_hhdet_in_new!M165)</f>
        <v>962.42541939202818</v>
      </c>
      <c r="N165" s="156">
        <f>IF(RES_hhdet_in_fec!N165=0,0,RES_hhdet_in_fec!N165/0.086*1000000/RES_hhdet_in_new!N165)</f>
        <v>936.77878590859439</v>
      </c>
      <c r="O165" s="156">
        <f>IF(RES_hhdet_in_fec!O165=0,0,RES_hhdet_in_fec!O165/0.086*1000000/RES_hhdet_in_new!O165)</f>
        <v>907.14752501532439</v>
      </c>
      <c r="P165" s="156">
        <f>IF(RES_hhdet_in_fec!P165=0,0,RES_hhdet_in_fec!P165/0.086*1000000/RES_hhdet_in_new!P165)</f>
        <v>0</v>
      </c>
      <c r="Q165" s="156">
        <f>IF(RES_hhdet_in_fec!Q165=0,0,RES_hhdet_in_fec!Q165/0.086*1000000/RES_hhdet_in_new!Q165)</f>
        <v>757.78421655716852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1217.4250734996306</v>
      </c>
      <c r="D166" s="157">
        <f>IF(SUM(RES_hhdet_in_fec!D167:D168,RES_hhdet_in_fec!D171:D172)=0,0,SUM(RES_hhdet_in_fec!D167:D168,RES_hhdet_in_fec!D171:D172)/0.086*1000000/SUM(RES_hhdet_in_new!D167:D168,RES_hhdet_in_new!D171:D172))</f>
        <v>1256.4555738829195</v>
      </c>
      <c r="E166" s="157">
        <f>IF(SUM(RES_hhdet_in_fec!E167:E168,RES_hhdet_in_fec!E171:E172)=0,0,SUM(RES_hhdet_in_fec!E167:E168,RES_hhdet_in_fec!E171:E172)/0.086*1000000/SUM(RES_hhdet_in_new!E167:E168,RES_hhdet_in_new!E171:E172))</f>
        <v>1356.0494462335173</v>
      </c>
      <c r="F166" s="157">
        <f>IF(SUM(RES_hhdet_in_fec!F167:F168,RES_hhdet_in_fec!F171:F172)=0,0,SUM(RES_hhdet_in_fec!F167:F168,RES_hhdet_in_fec!F171:F172)/0.086*1000000/SUM(RES_hhdet_in_new!F167:F168,RES_hhdet_in_new!F171:F172))</f>
        <v>1403.9532172286652</v>
      </c>
      <c r="G166" s="157">
        <f>IF(SUM(RES_hhdet_in_fec!G167:G168,RES_hhdet_in_fec!G171:G172)=0,0,SUM(RES_hhdet_in_fec!G167:G168,RES_hhdet_in_fec!G171:G172)/0.086*1000000/SUM(RES_hhdet_in_new!G167:G168,RES_hhdet_in_new!G171:G172))</f>
        <v>1356.5010393727882</v>
      </c>
      <c r="H166" s="157">
        <f>IF(SUM(RES_hhdet_in_fec!H167:H168,RES_hhdet_in_fec!H171:H172)=0,0,SUM(RES_hhdet_in_fec!H167:H168,RES_hhdet_in_fec!H171:H172)/0.086*1000000/SUM(RES_hhdet_in_new!H167:H168,RES_hhdet_in_new!H171:H172))</f>
        <v>1264.8788952300574</v>
      </c>
      <c r="I166" s="157">
        <f>IF(SUM(RES_hhdet_in_fec!I167:I168,RES_hhdet_in_fec!I171:I172)=0,0,SUM(RES_hhdet_in_fec!I167:I168,RES_hhdet_in_fec!I171:I172)/0.086*1000000/SUM(RES_hhdet_in_new!I167:I168,RES_hhdet_in_new!I171:I172))</f>
        <v>1318.8824385563537</v>
      </c>
      <c r="J166" s="157">
        <f>IF(SUM(RES_hhdet_in_fec!J167:J168,RES_hhdet_in_fec!J171:J172)=0,0,SUM(RES_hhdet_in_fec!J167:J168,RES_hhdet_in_fec!J171:J172)/0.086*1000000/SUM(RES_hhdet_in_new!J167:J168,RES_hhdet_in_new!J171:J172))</f>
        <v>1223.7852386448712</v>
      </c>
      <c r="K166" s="157">
        <f>IF(SUM(RES_hhdet_in_fec!K167:K168,RES_hhdet_in_fec!K171:K172)=0,0,SUM(RES_hhdet_in_fec!K167:K168,RES_hhdet_in_fec!K171:K172)/0.086*1000000/SUM(RES_hhdet_in_new!K167:K168,RES_hhdet_in_new!K171:K172))</f>
        <v>1224.031140568444</v>
      </c>
      <c r="L166" s="157">
        <f>IF(SUM(RES_hhdet_in_fec!L167:L168,RES_hhdet_in_fec!L171:L172)=0,0,SUM(RES_hhdet_in_fec!L167:L168,RES_hhdet_in_fec!L171:L172)/0.086*1000000/SUM(RES_hhdet_in_new!L167:L168,RES_hhdet_in_new!L171:L172))</f>
        <v>1102.5506038829053</v>
      </c>
      <c r="M166" s="157">
        <f>IF(SUM(RES_hhdet_in_fec!M167:M168,RES_hhdet_in_fec!M171:M172)=0,0,SUM(RES_hhdet_in_fec!M167:M168,RES_hhdet_in_fec!M171:M172)/0.086*1000000/SUM(RES_hhdet_in_new!M167:M168,RES_hhdet_in_new!M171:M172))</f>
        <v>1077.1825380300838</v>
      </c>
      <c r="N166" s="157">
        <f>IF(SUM(RES_hhdet_in_fec!N167:N168,RES_hhdet_in_fec!N171:N172)=0,0,SUM(RES_hhdet_in_fec!N167:N168,RES_hhdet_in_fec!N171:N172)/0.086*1000000/SUM(RES_hhdet_in_new!N167:N168,RES_hhdet_in_new!N171:N172))</f>
        <v>1083.1297307324662</v>
      </c>
      <c r="O166" s="157">
        <f>IF(SUM(RES_hhdet_in_fec!O167:O168,RES_hhdet_in_fec!O171:O172)=0,0,SUM(RES_hhdet_in_fec!O167:O168,RES_hhdet_in_fec!O171:O172)/0.086*1000000/SUM(RES_hhdet_in_new!O167:O168,RES_hhdet_in_new!O171:O172))</f>
        <v>1070.9850128231683</v>
      </c>
      <c r="P166" s="157">
        <f>IF(SUM(RES_hhdet_in_fec!P167:P168,RES_hhdet_in_fec!P171:P172)=0,0,SUM(RES_hhdet_in_fec!P167:P168,RES_hhdet_in_fec!P171:P172)/0.086*1000000/SUM(RES_hhdet_in_new!P167:P168,RES_hhdet_in_new!P171:P172))</f>
        <v>0</v>
      </c>
      <c r="Q166" s="157">
        <f>IF(SUM(RES_hhdet_in_fec!Q167:Q168,RES_hhdet_in_fec!Q171:Q172)=0,0,SUM(RES_hhdet_in_fec!Q167:Q168,RES_hhdet_in_fec!Q171:Q172)/0.086*1000000/SUM(RES_hhdet_in_new!Q167:Q168,RES_hhdet_in_new!Q171:Q172))</f>
        <v>1060.7688837218932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1249.3867992277744</v>
      </c>
      <c r="D171" s="162">
        <f>IF(RES_hhdet_in_fec!D171=0,0,RES_hhdet_in_fec!D171/0.086*1000000/RES_hhdet_in_new!D171)</f>
        <v>1293.9277395998133</v>
      </c>
      <c r="E171" s="162">
        <f>IF(RES_hhdet_in_fec!E171=0,0,RES_hhdet_in_fec!E171/0.086*1000000/RES_hhdet_in_new!E171)</f>
        <v>1401.3354606222072</v>
      </c>
      <c r="F171" s="162">
        <f>IF(RES_hhdet_in_fec!F171=0,0,RES_hhdet_in_fec!F171/0.086*1000000/RES_hhdet_in_new!F171)</f>
        <v>1452.7654837733171</v>
      </c>
      <c r="G171" s="162">
        <f>IF(RES_hhdet_in_fec!G171=0,0,RES_hhdet_in_fec!G171/0.086*1000000/RES_hhdet_in_new!G171)</f>
        <v>1459.4658318841186</v>
      </c>
      <c r="H171" s="162">
        <f>IF(RES_hhdet_in_fec!H171=0,0,RES_hhdet_in_fec!H171/0.086*1000000/RES_hhdet_in_new!H171)</f>
        <v>1373.1498550393678</v>
      </c>
      <c r="I171" s="162">
        <f>IF(RES_hhdet_in_fec!I171=0,0,RES_hhdet_in_fec!I171/0.086*1000000/RES_hhdet_in_new!I171)</f>
        <v>1406.8757838053648</v>
      </c>
      <c r="J171" s="162">
        <f>IF(RES_hhdet_in_fec!J171=0,0,RES_hhdet_in_fec!J171/0.086*1000000/RES_hhdet_in_new!J171)</f>
        <v>1339.5228004859082</v>
      </c>
      <c r="K171" s="162">
        <f>IF(RES_hhdet_in_fec!K171=0,0,RES_hhdet_in_fec!K171/0.086*1000000/RES_hhdet_in_new!K171)</f>
        <v>1337.6251273065288</v>
      </c>
      <c r="L171" s="162">
        <f>IF(RES_hhdet_in_fec!L171=0,0,RES_hhdet_in_fec!L171/0.086*1000000/RES_hhdet_in_new!L171)</f>
        <v>0</v>
      </c>
      <c r="M171" s="162">
        <f>IF(RES_hhdet_in_fec!M171=0,0,RES_hhdet_in_fec!M171/0.086*1000000/RES_hhdet_in_new!M171)</f>
        <v>0</v>
      </c>
      <c r="N171" s="162">
        <f>IF(RES_hhdet_in_fec!N171=0,0,RES_hhdet_in_fec!N171/0.086*1000000/RES_hhdet_in_new!N171)</f>
        <v>0</v>
      </c>
      <c r="O171" s="162">
        <f>IF(RES_hhdet_in_fec!O171=0,0,RES_hhdet_in_fec!O171/0.086*1000000/RES_hhdet_in_new!O171)</f>
        <v>0</v>
      </c>
      <c r="P171" s="162">
        <f>IF(RES_hhdet_in_fec!P171=0,0,RES_hhdet_in_fec!P171/0.086*1000000/RES_hhdet_in_new!P171)</f>
        <v>0</v>
      </c>
      <c r="Q171" s="162">
        <f>IF(RES_hhdet_in_fec!Q171=0,0,RES_hhdet_in_fec!Q171/0.086*1000000/RES_hhdet_in_new!Q171)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985.95485063569129</v>
      </c>
      <c r="D172" s="160">
        <f>IF(RES_hhdet_in_fec!D172=0,0,RES_hhdet_in_fec!D172/0.086*1000000/RES_hhdet_in_new!D172)</f>
        <v>1011.7964332631841</v>
      </c>
      <c r="E172" s="160">
        <f>IF(RES_hhdet_in_fec!E172=0,0,RES_hhdet_in_fec!E172/0.086*1000000/RES_hhdet_in_new!E172)</f>
        <v>1072.5351028141665</v>
      </c>
      <c r="F172" s="160">
        <f>IF(RES_hhdet_in_fec!F172=0,0,RES_hhdet_in_fec!F172/0.086*1000000/RES_hhdet_in_new!F172)</f>
        <v>1102.7699541971408</v>
      </c>
      <c r="G172" s="160">
        <f>IF(RES_hhdet_in_fec!G172=0,0,RES_hhdet_in_fec!G172/0.086*1000000/RES_hhdet_in_new!G172)</f>
        <v>1111.3919130867973</v>
      </c>
      <c r="H172" s="160">
        <f>IF(RES_hhdet_in_fec!H172=0,0,RES_hhdet_in_fec!H172/0.086*1000000/RES_hhdet_in_new!H172)</f>
        <v>1077.6734432323349</v>
      </c>
      <c r="I172" s="160">
        <f>IF(RES_hhdet_in_fec!I172=0,0,RES_hhdet_in_fec!I172/0.086*1000000/RES_hhdet_in_new!I172)</f>
        <v>1098.8352816779186</v>
      </c>
      <c r="J172" s="160">
        <f>IF(RES_hhdet_in_fec!J172=0,0,RES_hhdet_in_fec!J172/0.086*1000000/RES_hhdet_in_new!J172)</f>
        <v>1080.4979880372609</v>
      </c>
      <c r="K172" s="160">
        <f>IF(RES_hhdet_in_fec!K172=0,0,RES_hhdet_in_fec!K172/0.086*1000000/RES_hhdet_in_new!K172)</f>
        <v>1081.4362935363556</v>
      </c>
      <c r="L172" s="160">
        <f>IF(RES_hhdet_in_fec!L172=0,0,RES_hhdet_in_fec!L172/0.086*1000000/RES_hhdet_in_new!L172)</f>
        <v>1102.5506038829053</v>
      </c>
      <c r="M172" s="160">
        <f>IF(RES_hhdet_in_fec!M172=0,0,RES_hhdet_in_fec!M172/0.086*1000000/RES_hhdet_in_new!M172)</f>
        <v>1077.1825380300838</v>
      </c>
      <c r="N172" s="160">
        <f>IF(RES_hhdet_in_fec!N172=0,0,RES_hhdet_in_fec!N172/0.086*1000000/RES_hhdet_in_new!N172)</f>
        <v>1083.1297307324662</v>
      </c>
      <c r="O172" s="160">
        <f>IF(RES_hhdet_in_fec!O172=0,0,RES_hhdet_in_fec!O172/0.086*1000000/RES_hhdet_in_new!O172)</f>
        <v>1070.9850128231683</v>
      </c>
      <c r="P172" s="160">
        <f>IF(RES_hhdet_in_fec!P172=0,0,RES_hhdet_in_fec!P172/0.086*1000000/RES_hhdet_in_new!P172)</f>
        <v>0</v>
      </c>
      <c r="Q172" s="160">
        <f>IF(RES_hhdet_in_fec!Q172=0,0,RES_hhdet_in_fec!Q172/0.086*1000000/RES_hhdet_in_new!Q172)</f>
        <v>1060.7688837218932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448.97309228382107</v>
      </c>
      <c r="D173" s="156">
        <f>IF(RES_hhdet_in_fec!D173=0,0,RES_hhdet_in_fec!D173/0.086*1000000/RES_hhdet_in_new!D172)</f>
        <v>465.77994902650556</v>
      </c>
      <c r="E173" s="156">
        <f>IF(RES_hhdet_in_fec!E173=0,0,RES_hhdet_in_fec!E173/0.086*1000000/RES_hhdet_in_new!E172)</f>
        <v>505.25178737514284</v>
      </c>
      <c r="F173" s="156">
        <f>IF(RES_hhdet_in_fec!F173=0,0,RES_hhdet_in_fec!F173/0.086*1000000/RES_hhdet_in_new!F172)</f>
        <v>523.76782139553529</v>
      </c>
      <c r="G173" s="156">
        <f>IF(RES_hhdet_in_fec!G173=0,0,RES_hhdet_in_fec!G173/0.086*1000000/RES_hhdet_in_new!G172)</f>
        <v>522.79859589979264</v>
      </c>
      <c r="H173" s="156">
        <f>IF(RES_hhdet_in_fec!H173=0,0,RES_hhdet_in_fec!H173/0.086*1000000/RES_hhdet_in_new!H172)</f>
        <v>488.04956835403368</v>
      </c>
      <c r="I173" s="156">
        <f>IF(RES_hhdet_in_fec!I173=0,0,RES_hhdet_in_fec!I173/0.086*1000000/RES_hhdet_in_new!I172)</f>
        <v>500.98962806941432</v>
      </c>
      <c r="J173" s="156">
        <f>IF(RES_hhdet_in_fec!J173=0,0,RES_hhdet_in_fec!J173/0.086*1000000/RES_hhdet_in_new!J172)</f>
        <v>476.31506559637376</v>
      </c>
      <c r="K173" s="156">
        <f>IF(RES_hhdet_in_fec!K173=0,0,RES_hhdet_in_fec!K173/0.086*1000000/RES_hhdet_in_new!K172)</f>
        <v>475.4173885615723</v>
      </c>
      <c r="L173" s="156">
        <f>IF(RES_hhdet_in_fec!L173=0,0,RES_hhdet_in_fec!L173/0.086*1000000/RES_hhdet_in_new!L172)</f>
        <v>493.88550836293189</v>
      </c>
      <c r="M173" s="156">
        <f>IF(RES_hhdet_in_fec!M173=0,0,RES_hhdet_in_fec!M173/0.086*1000000/RES_hhdet_in_new!M172)</f>
        <v>461.81205855815813</v>
      </c>
      <c r="N173" s="156">
        <f>IF(RES_hhdet_in_fec!N173=0,0,RES_hhdet_in_fec!N173/0.086*1000000/RES_hhdet_in_new!N172)</f>
        <v>472.42822660423252</v>
      </c>
      <c r="O173" s="156">
        <f>IF(RES_hhdet_in_fec!O173=0,0,RES_hhdet_in_fec!O173/0.086*1000000/RES_hhdet_in_new!O172)</f>
        <v>468.5160471308111</v>
      </c>
      <c r="P173" s="156">
        <f>IF(RES_hhdet_in_fec!P173=0,0,RES_hhdet_in_fec!P173/0.086*1000000/RES_hhdet_in_new!P172)</f>
        <v>0</v>
      </c>
      <c r="Q173" s="156">
        <f>IF(RES_hhdet_in_fec!Q173=0,0,RES_hhdet_in_fec!Q173/0.086*1000000/RES_hhdet_in_new!Q172)</f>
        <v>462.48803321506568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536.98175835187021</v>
      </c>
      <c r="D174" s="57">
        <f>IF(RES_hhdet_in_fec!D174=0,0,RES_hhdet_in_fec!D174/0.086*1000000/RES_hhdet_in_new!D172)</f>
        <v>546.01648423667859</v>
      </c>
      <c r="E174" s="57">
        <f>IF(RES_hhdet_in_fec!E174=0,0,RES_hhdet_in_fec!E174/0.086*1000000/RES_hhdet_in_new!E172)</f>
        <v>567.2833154390238</v>
      </c>
      <c r="F174" s="57">
        <f>IF(RES_hhdet_in_fec!F174=0,0,RES_hhdet_in_fec!F174/0.086*1000000/RES_hhdet_in_new!F172)</f>
        <v>579.0021328016054</v>
      </c>
      <c r="G174" s="57">
        <f>IF(RES_hhdet_in_fec!G174=0,0,RES_hhdet_in_fec!G174/0.086*1000000/RES_hhdet_in_new!G172)</f>
        <v>588.59331718700457</v>
      </c>
      <c r="H174" s="57">
        <f>IF(RES_hhdet_in_fec!H174=0,0,RES_hhdet_in_fec!H174/0.086*1000000/RES_hhdet_in_new!H172)</f>
        <v>589.62387487830131</v>
      </c>
      <c r="I174" s="57">
        <f>IF(RES_hhdet_in_fec!I174=0,0,RES_hhdet_in_fec!I174/0.086*1000000/RES_hhdet_in_new!I172)</f>
        <v>597.84565360850434</v>
      </c>
      <c r="J174" s="57">
        <f>IF(RES_hhdet_in_fec!J174=0,0,RES_hhdet_in_fec!J174/0.086*1000000/RES_hhdet_in_new!J172)</f>
        <v>604.18292244088707</v>
      </c>
      <c r="K174" s="57">
        <f>IF(RES_hhdet_in_fec!K174=0,0,RES_hhdet_in_fec!K174/0.086*1000000/RES_hhdet_in_new!K172)</f>
        <v>606.01890497478314</v>
      </c>
      <c r="L174" s="57">
        <f>IF(RES_hhdet_in_fec!L174=0,0,RES_hhdet_in_fec!L174/0.086*1000000/RES_hhdet_in_new!L172)</f>
        <v>608.66509551997342</v>
      </c>
      <c r="M174" s="57">
        <f>IF(RES_hhdet_in_fec!M174=0,0,RES_hhdet_in_fec!M174/0.086*1000000/RES_hhdet_in_new!M172)</f>
        <v>615.37047947192548</v>
      </c>
      <c r="N174" s="57">
        <f>IF(RES_hhdet_in_fec!N174=0,0,RES_hhdet_in_fec!N174/0.086*1000000/RES_hhdet_in_new!N172)</f>
        <v>610.70150412823364</v>
      </c>
      <c r="O174" s="57">
        <f>IF(RES_hhdet_in_fec!O174=0,0,RES_hhdet_in_fec!O174/0.086*1000000/RES_hhdet_in_new!O172)</f>
        <v>602.46896569235719</v>
      </c>
      <c r="P174" s="57">
        <f>IF(RES_hhdet_in_fec!P174=0,0,RES_hhdet_in_fec!P174/0.086*1000000/RES_hhdet_in_new!P172)</f>
        <v>0</v>
      </c>
      <c r="Q174" s="57">
        <f>IF(RES_hhdet_in_fec!Q174=0,0,RES_hhdet_in_fec!Q174/0.086*1000000/RES_hhdet_in_new!Q172)</f>
        <v>598.28085050682751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1753.8401446823386</v>
      </c>
      <c r="D175" s="157">
        <f>IF(SUM(RES_hhdet_in_fec!D176:D177)=0,0,SUM(RES_hhdet_in_fec!D176:D177)/0.086*1000000/SUM(RES_hhdet_in_new!D176:D177))</f>
        <v>1890.5611209097265</v>
      </c>
      <c r="E175" s="157">
        <f>IF(SUM(RES_hhdet_in_fec!E176:E177)=0,0,SUM(RES_hhdet_in_fec!E176:E177)/0.086*1000000/SUM(RES_hhdet_in_new!E176:E177))</f>
        <v>2107.4100947487614</v>
      </c>
      <c r="F175" s="157">
        <f>IF(SUM(RES_hhdet_in_fec!F176:F177)=0,0,SUM(RES_hhdet_in_fec!F176:F177)/0.086*1000000/SUM(RES_hhdet_in_new!F176:F177))</f>
        <v>2205.6293040277478</v>
      </c>
      <c r="G175" s="157">
        <f>IF(SUM(RES_hhdet_in_fec!G176:G177)=0,0,SUM(RES_hhdet_in_fec!G176:G177)/0.086*1000000/SUM(RES_hhdet_in_new!G176:G177))</f>
        <v>2203.2144959471011</v>
      </c>
      <c r="H175" s="157">
        <f>IF(SUM(RES_hhdet_in_fec!H176:H177)=0,0,SUM(RES_hhdet_in_fec!H176:H177)/0.086*1000000/SUM(RES_hhdet_in_new!H176:H177))</f>
        <v>2052.1338755610163</v>
      </c>
      <c r="I175" s="157">
        <f>IF(SUM(RES_hhdet_in_fec!I176:I177)=0,0,SUM(RES_hhdet_in_fec!I176:I177)/0.086*1000000/SUM(RES_hhdet_in_new!I176:I177))</f>
        <v>2090.2216930138911</v>
      </c>
      <c r="J175" s="157">
        <f>IF(SUM(RES_hhdet_in_fec!J176:J177)=0,0,SUM(RES_hhdet_in_fec!J176:J177)/0.086*1000000/SUM(RES_hhdet_in_new!J176:J177))</f>
        <v>1884.1989330234524</v>
      </c>
      <c r="K175" s="157">
        <f>IF(SUM(RES_hhdet_in_fec!K176:K177)=0,0,SUM(RES_hhdet_in_fec!K176:K177)/0.086*1000000/SUM(RES_hhdet_in_new!K176:K177))</f>
        <v>1957.5925926661532</v>
      </c>
      <c r="L175" s="157">
        <f>IF(SUM(RES_hhdet_in_fec!L176:L177)=0,0,SUM(RES_hhdet_in_fec!L176:L177)/0.086*1000000/SUM(RES_hhdet_in_new!L176:L177))</f>
        <v>2099.1476291843956</v>
      </c>
      <c r="M175" s="157">
        <f>IF(SUM(RES_hhdet_in_fec!M176:M177)=0,0,SUM(RES_hhdet_in_fec!M176:M177)/0.086*1000000/SUM(RES_hhdet_in_new!M176:M177))</f>
        <v>1814.6069326537711</v>
      </c>
      <c r="N175" s="157">
        <f>IF(SUM(RES_hhdet_in_fec!N176:N177)=0,0,SUM(RES_hhdet_in_fec!N176:N177)/0.086*1000000/SUM(RES_hhdet_in_new!N176:N177))</f>
        <v>1541.62198664125</v>
      </c>
      <c r="O175" s="157">
        <f>IF(SUM(RES_hhdet_in_fec!O176:O177)=0,0,SUM(RES_hhdet_in_fec!O176:O177)/0.086*1000000/SUM(RES_hhdet_in_new!O176:O177))</f>
        <v>1451.3981538557891</v>
      </c>
      <c r="P175" s="157">
        <f>IF(SUM(RES_hhdet_in_fec!P176:P177)=0,0,SUM(RES_hhdet_in_fec!P176:P177)/0.086*1000000/SUM(RES_hhdet_in_new!P176:P177))</f>
        <v>0</v>
      </c>
      <c r="Q175" s="157">
        <f>IF(SUM(RES_hhdet_in_fec!Q176:Q177)=0,0,SUM(RES_hhdet_in_fec!Q176:Q177)/0.086*1000000/SUM(RES_hhdet_in_new!Q176:Q177))</f>
        <v>1359.1404218031973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1753.8401446823386</v>
      </c>
      <c r="D177" s="57">
        <f>IF(RES_hhdet_in_fec!D177=0,0,RES_hhdet_in_fec!D177/0.086*1000000/RES_hhdet_in_new!D177)</f>
        <v>1890.5611209097265</v>
      </c>
      <c r="E177" s="57">
        <f>IF(RES_hhdet_in_fec!E177=0,0,RES_hhdet_in_fec!E177/0.086*1000000/RES_hhdet_in_new!E177)</f>
        <v>2107.4100947487614</v>
      </c>
      <c r="F177" s="57">
        <f>IF(RES_hhdet_in_fec!F177=0,0,RES_hhdet_in_fec!F177/0.086*1000000/RES_hhdet_in_new!F177)</f>
        <v>2205.6293040277478</v>
      </c>
      <c r="G177" s="57">
        <f>IF(RES_hhdet_in_fec!G177=0,0,RES_hhdet_in_fec!G177/0.086*1000000/RES_hhdet_in_new!G177)</f>
        <v>2203.2144959471011</v>
      </c>
      <c r="H177" s="57">
        <f>IF(RES_hhdet_in_fec!H177=0,0,RES_hhdet_in_fec!H177/0.086*1000000/RES_hhdet_in_new!H177)</f>
        <v>2052.1338755610163</v>
      </c>
      <c r="I177" s="57">
        <f>IF(RES_hhdet_in_fec!I177=0,0,RES_hhdet_in_fec!I177/0.086*1000000/RES_hhdet_in_new!I177)</f>
        <v>2090.2216930138911</v>
      </c>
      <c r="J177" s="57">
        <f>IF(RES_hhdet_in_fec!J177=0,0,RES_hhdet_in_fec!J177/0.086*1000000/RES_hhdet_in_new!J177)</f>
        <v>1884.1989330234524</v>
      </c>
      <c r="K177" s="57">
        <f>IF(RES_hhdet_in_fec!K177=0,0,RES_hhdet_in_fec!K177/0.086*1000000/RES_hhdet_in_new!K177)</f>
        <v>1957.5925926661532</v>
      </c>
      <c r="L177" s="57">
        <f>IF(RES_hhdet_in_fec!L177=0,0,RES_hhdet_in_fec!L177/0.086*1000000/RES_hhdet_in_new!L177)</f>
        <v>2099.1476291843956</v>
      </c>
      <c r="M177" s="57">
        <f>IF(RES_hhdet_in_fec!M177=0,0,RES_hhdet_in_fec!M177/0.086*1000000/RES_hhdet_in_new!M177)</f>
        <v>1814.6069326537711</v>
      </c>
      <c r="N177" s="57">
        <f>IF(RES_hhdet_in_fec!N177=0,0,RES_hhdet_in_fec!N177/0.086*1000000/RES_hhdet_in_new!N177)</f>
        <v>1541.62198664125</v>
      </c>
      <c r="O177" s="57">
        <f>IF(RES_hhdet_in_fec!O177=0,0,RES_hhdet_in_fec!O177/0.086*1000000/RES_hhdet_in_new!O177)</f>
        <v>1451.3981538557891</v>
      </c>
      <c r="P177" s="57">
        <f>IF(RES_hhdet_in_fec!P177=0,0,RES_hhdet_in_fec!P177/0.086*1000000/RES_hhdet_in_new!P177)</f>
        <v>0</v>
      </c>
      <c r="Q177" s="57">
        <f>IF(RES_hhdet_in_fec!Q177=0,0,RES_hhdet_in_fec!Q177/0.086*1000000/RES_hhdet_in_new!Q177)</f>
        <v>1359.1404218031973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0</v>
      </c>
      <c r="D5" s="156">
        <f>IF(RES_hhdet_in_tes!D5=0,0,RES_hhdet_in_tes!D5/0.086*1000000/RES_hhdet_in_new!D5)</f>
        <v>0</v>
      </c>
      <c r="E5" s="156">
        <f>IF(RES_hhdet_in_tes!E5=0,0,RES_hhdet_in_tes!E5/0.086*1000000/RES_hhdet_in_new!E5)</f>
        <v>0</v>
      </c>
      <c r="F5" s="156">
        <f>IF(RES_hhdet_in_tes!F5=0,0,RES_hhdet_in_tes!F5/0.086*1000000/RES_hhdet_in_new!F5)</f>
        <v>0</v>
      </c>
      <c r="G5" s="156">
        <f>IF(RES_hhdet_in_tes!G5=0,0,RES_hhdet_in_tes!G5/0.086*1000000/RES_hhdet_in_new!G5)</f>
        <v>0</v>
      </c>
      <c r="H5" s="156">
        <f>IF(RES_hhdet_in_tes!H5=0,0,RES_hhdet_in_tes!H5/0.086*1000000/RES_hhdet_in_new!H5)</f>
        <v>0</v>
      </c>
      <c r="I5" s="156">
        <f>IF(RES_hhdet_in_tes!I5=0,0,RES_hhdet_in_tes!I5/0.086*1000000/RES_hhdet_in_new!I5)</f>
        <v>0</v>
      </c>
      <c r="J5" s="156">
        <f>IF(RES_hhdet_in_tes!J5=0,0,RES_hhdet_in_tes!J5/0.086*1000000/RES_hhdet_in_new!J5)</f>
        <v>0</v>
      </c>
      <c r="K5" s="156">
        <f>IF(RES_hhdet_in_tes!K5=0,0,RES_hhdet_in_tes!K5/0.086*1000000/RES_hhdet_in_new!K5)</f>
        <v>0</v>
      </c>
      <c r="L5" s="156">
        <f>IF(RES_hhdet_in_tes!L5=0,0,RES_hhdet_in_tes!L5/0.086*1000000/RES_hhdet_in_new!L5)</f>
        <v>0</v>
      </c>
      <c r="M5" s="156">
        <f>IF(RES_hhdet_in_tes!M5=0,0,RES_hhdet_in_tes!M5/0.086*1000000/RES_hhdet_in_new!M5)</f>
        <v>0</v>
      </c>
      <c r="N5" s="156">
        <f>IF(RES_hhdet_in_tes!N5=0,0,RES_hhdet_in_tes!N5/0.086*1000000/RES_hhdet_in_new!N5)</f>
        <v>0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0</v>
      </c>
      <c r="D6" s="156">
        <f>IF(RES_hhdet_in_tes!D6=0,0,RES_hhdet_in_tes!D6/0.086*1000000/RES_hhdet_in_new!D5)</f>
        <v>0</v>
      </c>
      <c r="E6" s="156">
        <f>IF(RES_hhdet_in_tes!E6=0,0,RES_hhdet_in_tes!E6/0.086*1000000/RES_hhdet_in_new!E5)</f>
        <v>0</v>
      </c>
      <c r="F6" s="156">
        <f>IF(RES_hhdet_in_tes!F6=0,0,RES_hhdet_in_tes!F6/0.086*1000000/RES_hhdet_in_new!F5)</f>
        <v>0</v>
      </c>
      <c r="G6" s="156">
        <f>IF(RES_hhdet_in_tes!G6=0,0,RES_hhdet_in_tes!G6/0.086*1000000/RES_hhdet_in_new!G5)</f>
        <v>0</v>
      </c>
      <c r="H6" s="156">
        <f>IF(RES_hhdet_in_tes!H6=0,0,RES_hhdet_in_tes!H6/0.086*1000000/RES_hhdet_in_new!H5)</f>
        <v>0</v>
      </c>
      <c r="I6" s="156">
        <f>IF(RES_hhdet_in_tes!I6=0,0,RES_hhdet_in_tes!I6/0.086*1000000/RES_hhdet_in_new!I5)</f>
        <v>0</v>
      </c>
      <c r="J6" s="156">
        <f>IF(RES_hhdet_in_tes!J6=0,0,RES_hhdet_in_tes!J6/0.086*1000000/RES_hhdet_in_new!J5)</f>
        <v>0</v>
      </c>
      <c r="K6" s="156">
        <f>IF(RES_hhdet_in_tes!K6=0,0,RES_hhdet_in_tes!K6/0.086*1000000/RES_hhdet_in_new!K5)</f>
        <v>0</v>
      </c>
      <c r="L6" s="156">
        <f>IF(RES_hhdet_in_tes!L6=0,0,RES_hhdet_in_tes!L6/0.086*1000000/RES_hhdet_in_new!L5)</f>
        <v>0</v>
      </c>
      <c r="M6" s="156">
        <f>IF(RES_hhdet_in_tes!M6=0,0,RES_hhdet_in_tes!M6/0.086*1000000/RES_hhdet_in_new!M5)</f>
        <v>0</v>
      </c>
      <c r="N6" s="156">
        <f>IF(RES_hhdet_in_tes!N6=0,0,RES_hhdet_in_tes!N6/0.086*1000000/RES_hhdet_in_new!N5)</f>
        <v>0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0</v>
      </c>
      <c r="E8" s="156">
        <f>IF(RES_hhdet_in_tes!E8=0,0,RES_hhdet_in_tes!E8/0.086*1000000/RES_hhdet_in_new!E8)</f>
        <v>0</v>
      </c>
      <c r="F8" s="156">
        <f>IF(RES_hhdet_in_tes!F8=0,0,RES_hhdet_in_tes!F8/0.086*1000000/RES_hhdet_in_new!F8)</f>
        <v>0</v>
      </c>
      <c r="G8" s="156">
        <f>IF(RES_hhdet_in_tes!G8=0,0,RES_hhdet_in_tes!G8/0.086*1000000/RES_hhdet_in_new!G8)</f>
        <v>0</v>
      </c>
      <c r="H8" s="156">
        <f>IF(RES_hhdet_in_tes!H8=0,0,RES_hhdet_in_tes!H8/0.086*1000000/RES_hhdet_in_new!H8)</f>
        <v>0</v>
      </c>
      <c r="I8" s="156">
        <f>IF(RES_hhdet_in_tes!I8=0,0,RES_hhdet_in_tes!I8/0.086*1000000/RES_hhdet_in_new!I8)</f>
        <v>0</v>
      </c>
      <c r="J8" s="156">
        <f>IF(RES_hhdet_in_tes!J8=0,0,RES_hhdet_in_tes!J8/0.086*1000000/RES_hhdet_in_new!J8)</f>
        <v>0</v>
      </c>
      <c r="K8" s="156">
        <f>IF(RES_hhdet_in_tes!K8=0,0,RES_hhdet_in_tes!K8/0.086*1000000/RES_hhdet_in_new!K8)</f>
        <v>0</v>
      </c>
      <c r="L8" s="156">
        <f>IF(RES_hhdet_in_tes!L8=0,0,RES_hhdet_in_tes!L8/0.086*1000000/RES_hhdet_in_new!L8)</f>
        <v>0</v>
      </c>
      <c r="M8" s="156">
        <f>IF(RES_hhdet_in_tes!M8=0,0,RES_hhdet_in_tes!M8/0.086*1000000/RES_hhdet_in_new!M8)</f>
        <v>0</v>
      </c>
      <c r="N8" s="156">
        <f>IF(RES_hhdet_in_tes!N8=0,0,RES_hhdet_in_tes!N8/0.086*1000000/RES_hhdet_in_new!N8)</f>
        <v>0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0</v>
      </c>
      <c r="D9" s="157">
        <f>IF(SUM(RES_hhdet_in_tes!D10:D12,RES_hhdet_in_tes!D15:D16)=0,0,SUM(RES_hhdet_in_tes!D10:D12,RES_hhdet_in_tes!D15:D16)/0.086*1000000/SUM(RES_hhdet_in_new!D10:D12,RES_hhdet_in_new!D15:D16))</f>
        <v>0</v>
      </c>
      <c r="E9" s="157">
        <f>IF(SUM(RES_hhdet_in_tes!E10:E12,RES_hhdet_in_tes!E15:E16)=0,0,SUM(RES_hhdet_in_tes!E10:E12,RES_hhdet_in_tes!E15:E16)/0.086*1000000/SUM(RES_hhdet_in_new!E10:E12,RES_hhdet_in_new!E15:E16))</f>
        <v>0</v>
      </c>
      <c r="F9" s="157">
        <f>IF(SUM(RES_hhdet_in_tes!F10:F12,RES_hhdet_in_tes!F15:F16)=0,0,SUM(RES_hhdet_in_tes!F10:F12,RES_hhdet_in_tes!F15:F16)/0.086*1000000/SUM(RES_hhdet_in_new!F10:F12,RES_hhdet_in_new!F15:F16))</f>
        <v>0</v>
      </c>
      <c r="G9" s="157">
        <f>IF(SUM(RES_hhdet_in_tes!G10:G12,RES_hhdet_in_tes!G15:G16)=0,0,SUM(RES_hhdet_in_tes!G10:G12,RES_hhdet_in_tes!G15:G16)/0.086*1000000/SUM(RES_hhdet_in_new!G10:G12,RES_hhdet_in_new!G15:G16))</f>
        <v>0</v>
      </c>
      <c r="H9" s="157">
        <f>IF(SUM(RES_hhdet_in_tes!H10:H12,RES_hhdet_in_tes!H15:H16)=0,0,SUM(RES_hhdet_in_tes!H10:H12,RES_hhdet_in_tes!H15:H16)/0.086*1000000/SUM(RES_hhdet_in_new!H10:H12,RES_hhdet_in_new!H15:H16))</f>
        <v>0</v>
      </c>
      <c r="I9" s="157">
        <f>IF(SUM(RES_hhdet_in_tes!I10:I12,RES_hhdet_in_tes!I15:I16)=0,0,SUM(RES_hhdet_in_tes!I10:I12,RES_hhdet_in_tes!I15:I16)/0.086*1000000/SUM(RES_hhdet_in_new!I10:I12,RES_hhdet_in_new!I15:I16))</f>
        <v>0</v>
      </c>
      <c r="J9" s="157">
        <f>IF(SUM(RES_hhdet_in_tes!J10:J12,RES_hhdet_in_tes!J15:J16)=0,0,SUM(RES_hhdet_in_tes!J10:J12,RES_hhdet_in_tes!J15:J16)/0.086*1000000/SUM(RES_hhdet_in_new!J10:J12,RES_hhdet_in_new!J15:J16))</f>
        <v>0</v>
      </c>
      <c r="K9" s="157">
        <f>IF(SUM(RES_hhdet_in_tes!K10:K12,RES_hhdet_in_tes!K15:K16)=0,0,SUM(RES_hhdet_in_tes!K10:K12,RES_hhdet_in_tes!K15:K16)/0.086*1000000/SUM(RES_hhdet_in_new!K10:K12,RES_hhdet_in_new!K15:K16))</f>
        <v>0</v>
      </c>
      <c r="L9" s="157">
        <f>IF(SUM(RES_hhdet_in_tes!L10:L12,RES_hhdet_in_tes!L15:L16)=0,0,SUM(RES_hhdet_in_tes!L10:L12,RES_hhdet_in_tes!L15:L16)/0.086*1000000/SUM(RES_hhdet_in_new!L10:L12,RES_hhdet_in_new!L15:L16))</f>
        <v>0</v>
      </c>
      <c r="M9" s="157">
        <f>IF(SUM(RES_hhdet_in_tes!M10:M12,RES_hhdet_in_tes!M15:M16)=0,0,SUM(RES_hhdet_in_tes!M10:M12,RES_hhdet_in_tes!M15:M16)/0.086*1000000/SUM(RES_hhdet_in_new!M10:M12,RES_hhdet_in_new!M15:M16))</f>
        <v>0</v>
      </c>
      <c r="N9" s="157">
        <f>IF(SUM(RES_hhdet_in_tes!N10:N12,RES_hhdet_in_tes!N15:N16)=0,0,SUM(RES_hhdet_in_tes!N10:N12,RES_hhdet_in_tes!N15:N16)/0.086*1000000/SUM(RES_hhdet_in_new!N10:N12,RES_hhdet_in_new!N15:N16))</f>
        <v>0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0</v>
      </c>
      <c r="D10" s="132">
        <f>IF(RES_hhdet_in_tes!D10=0,0,RES_hhdet_in_tes!D10/0.086*1000000/RES_hhdet_in_new!D10)</f>
        <v>0</v>
      </c>
      <c r="E10" s="132">
        <f>IF(RES_hhdet_in_tes!E10=0,0,RES_hhdet_in_tes!E10/0.086*1000000/RES_hhdet_in_new!E10)</f>
        <v>0</v>
      </c>
      <c r="F10" s="132">
        <f>IF(RES_hhdet_in_tes!F10=0,0,RES_hhdet_in_tes!F10/0.086*1000000/RES_hhdet_in_new!F10)</f>
        <v>0</v>
      </c>
      <c r="G10" s="132">
        <f>IF(RES_hhdet_in_tes!G10=0,0,RES_hhdet_in_tes!G10/0.086*1000000/RES_hhdet_in_new!G10)</f>
        <v>0</v>
      </c>
      <c r="H10" s="132">
        <f>IF(RES_hhdet_in_tes!H10=0,0,RES_hhdet_in_tes!H10/0.086*1000000/RES_hhdet_in_new!H10)</f>
        <v>0</v>
      </c>
      <c r="I10" s="132">
        <f>IF(RES_hhdet_in_tes!I10=0,0,RES_hhdet_in_tes!I10/0.086*1000000/RES_hhdet_in_new!I10)</f>
        <v>0</v>
      </c>
      <c r="J10" s="132">
        <f>IF(RES_hhdet_in_tes!J10=0,0,RES_hhdet_in_tes!J10/0.086*1000000/RES_hhdet_in_new!J10)</f>
        <v>0</v>
      </c>
      <c r="K10" s="132">
        <f>IF(RES_hhdet_in_tes!K10=0,0,RES_hhdet_in_tes!K10/0.086*1000000/RES_hhdet_in_new!K10)</f>
        <v>0</v>
      </c>
      <c r="L10" s="132">
        <f>IF(RES_hhdet_in_tes!L10=0,0,RES_hhdet_in_tes!L10/0.086*1000000/RES_hhdet_in_new!L10)</f>
        <v>0</v>
      </c>
      <c r="M10" s="132">
        <f>IF(RES_hhdet_in_tes!M10=0,0,RES_hhdet_in_tes!M10/0.086*1000000/RES_hhdet_in_new!M10)</f>
        <v>0</v>
      </c>
      <c r="N10" s="132">
        <f>IF(RES_hhdet_in_tes!N10=0,0,RES_hhdet_in_tes!N10/0.086*1000000/RES_hhdet_in_new!N10)</f>
        <v>0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0</v>
      </c>
      <c r="D15" s="162">
        <f>IF(RES_hhdet_in_tes!D15=0,0,RES_hhdet_in_tes!D15/0.086*1000000/RES_hhdet_in_new!D15)</f>
        <v>0</v>
      </c>
      <c r="E15" s="162">
        <f>IF(RES_hhdet_in_tes!E15=0,0,RES_hhdet_in_tes!E15/0.086*1000000/RES_hhdet_in_new!E15)</f>
        <v>0</v>
      </c>
      <c r="F15" s="162">
        <f>IF(RES_hhdet_in_tes!F15=0,0,RES_hhdet_in_tes!F15/0.086*1000000/RES_hhdet_in_new!F15)</f>
        <v>0</v>
      </c>
      <c r="G15" s="162">
        <f>IF(RES_hhdet_in_tes!G15=0,0,RES_hhdet_in_tes!G15/0.086*1000000/RES_hhdet_in_new!G15)</f>
        <v>0</v>
      </c>
      <c r="H15" s="162">
        <f>IF(RES_hhdet_in_tes!H15=0,0,RES_hhdet_in_tes!H15/0.086*1000000/RES_hhdet_in_new!H15)</f>
        <v>0</v>
      </c>
      <c r="I15" s="162">
        <f>IF(RES_hhdet_in_tes!I15=0,0,RES_hhdet_in_tes!I15/0.086*1000000/RES_hhdet_in_new!I15)</f>
        <v>0</v>
      </c>
      <c r="J15" s="162">
        <f>IF(RES_hhdet_in_tes!J15=0,0,RES_hhdet_in_tes!J15/0.086*1000000/RES_hhdet_in_new!J15)</f>
        <v>0</v>
      </c>
      <c r="K15" s="162">
        <f>IF(RES_hhdet_in_tes!K15=0,0,RES_hhdet_in_tes!K15/0.086*1000000/RES_hhdet_in_new!K15)</f>
        <v>0</v>
      </c>
      <c r="L15" s="162">
        <f>IF(RES_hhdet_in_tes!L15=0,0,RES_hhdet_in_tes!L15/0.086*1000000/RES_hhdet_in_new!L15)</f>
        <v>0</v>
      </c>
      <c r="M15" s="162">
        <f>IF(RES_hhdet_in_tes!M15=0,0,RES_hhdet_in_tes!M15/0.086*1000000/RES_hhdet_in_new!M15)</f>
        <v>0</v>
      </c>
      <c r="N15" s="162">
        <f>IF(RES_hhdet_in_tes!N15=0,0,RES_hhdet_in_tes!N15/0.086*1000000/RES_hhdet_in_new!N15)</f>
        <v>0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0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0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0</v>
      </c>
      <c r="K16" s="160">
        <f>IF(RES_hhdet_in_tes!K16=0,0,RES_hhdet_in_tes!K16/0.086*1000000/RES_hhdet_in_new!K16)</f>
        <v>0</v>
      </c>
      <c r="L16" s="160">
        <f>IF(RES_hhdet_in_tes!L16=0,0,RES_hhdet_in_tes!L16/0.086*1000000/RES_hhdet_in_new!L16)</f>
        <v>0</v>
      </c>
      <c r="M16" s="160">
        <f>IF(RES_hhdet_in_tes!M16=0,0,RES_hhdet_in_tes!M16/0.086*1000000/RES_hhdet_in_new!M16)</f>
        <v>0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0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0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0</v>
      </c>
      <c r="K17" s="156">
        <f>IF(RES_hhdet_in_tes!K17=0,0,RES_hhdet_in_tes!K17/0.086*1000000/RES_hhdet_in_new!K16)</f>
        <v>0</v>
      </c>
      <c r="L17" s="156">
        <f>IF(RES_hhdet_in_tes!L17=0,0,RES_hhdet_in_tes!L17/0.086*1000000/RES_hhdet_in_new!L16)</f>
        <v>0</v>
      </c>
      <c r="M17" s="156">
        <f>IF(RES_hhdet_in_tes!M17=0,0,RES_hhdet_in_tes!M17/0.086*1000000/RES_hhdet_in_new!M16)</f>
        <v>0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0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0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0</v>
      </c>
      <c r="K18" s="156">
        <f>IF(RES_hhdet_in_tes!K18=0,0,RES_hhdet_in_tes!K18/0.086*1000000/RES_hhdet_in_new!K16)</f>
        <v>0</v>
      </c>
      <c r="L18" s="156">
        <f>IF(RES_hhdet_in_tes!L18=0,0,RES_hhdet_in_tes!L18/0.086*1000000/RES_hhdet_in_new!L16)</f>
        <v>0</v>
      </c>
      <c r="M18" s="156">
        <f>IF(RES_hhdet_in_tes!M18=0,0,RES_hhdet_in_tes!M18/0.086*1000000/RES_hhdet_in_new!M16)</f>
        <v>0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0</v>
      </c>
      <c r="D19" s="157">
        <f>IF(SUM(RES_hhdet_in_tes!D20:D22)=0,0,SUM(RES_hhdet_in_tes!D20:D22)/0.086*1000000/SUM(RES_hhdet_in_new!D20:D22))</f>
        <v>0</v>
      </c>
      <c r="E19" s="157">
        <f>IF(SUM(RES_hhdet_in_tes!E20:E22)=0,0,SUM(RES_hhdet_in_tes!E20:E22)/0.086*1000000/SUM(RES_hhdet_in_new!E20:E22))</f>
        <v>0</v>
      </c>
      <c r="F19" s="157">
        <f>IF(SUM(RES_hhdet_in_tes!F20:F22)=0,0,SUM(RES_hhdet_in_tes!F20:F22)/0.086*1000000/SUM(RES_hhdet_in_new!F20:F22))</f>
        <v>0</v>
      </c>
      <c r="G19" s="157">
        <f>IF(SUM(RES_hhdet_in_tes!G20:G22)=0,0,SUM(RES_hhdet_in_tes!G20:G22)/0.086*1000000/SUM(RES_hhdet_in_new!G20:G22))</f>
        <v>0</v>
      </c>
      <c r="H19" s="157">
        <f>IF(SUM(RES_hhdet_in_tes!H20:H22)=0,0,SUM(RES_hhdet_in_tes!H20:H22)/0.086*1000000/SUM(RES_hhdet_in_new!H20:H22))</f>
        <v>0</v>
      </c>
      <c r="I19" s="157">
        <f>IF(SUM(RES_hhdet_in_tes!I20:I22)=0,0,SUM(RES_hhdet_in_tes!I20:I22)/0.086*1000000/SUM(RES_hhdet_in_new!I20:I22))</f>
        <v>0</v>
      </c>
      <c r="J19" s="157">
        <f>IF(SUM(RES_hhdet_in_tes!J20:J22)=0,0,SUM(RES_hhdet_in_tes!J20:J22)/0.086*1000000/SUM(RES_hhdet_in_new!J20:J22))</f>
        <v>0</v>
      </c>
      <c r="K19" s="157">
        <f>IF(SUM(RES_hhdet_in_tes!K20:K22)=0,0,SUM(RES_hhdet_in_tes!K20:K22)/0.086*1000000/SUM(RES_hhdet_in_new!K20:K22))</f>
        <v>0</v>
      </c>
      <c r="L19" s="157">
        <f>IF(SUM(RES_hhdet_in_tes!L20:L22)=0,0,SUM(RES_hhdet_in_tes!L20:L22)/0.086*1000000/SUM(RES_hhdet_in_new!L20:L22))</f>
        <v>0</v>
      </c>
      <c r="M19" s="157">
        <f>IF(SUM(RES_hhdet_in_tes!M20:M22)=0,0,SUM(RES_hhdet_in_tes!M20:M22)/0.086*1000000/SUM(RES_hhdet_in_new!M20:M22))</f>
        <v>0</v>
      </c>
      <c r="N19" s="157">
        <f>IF(SUM(RES_hhdet_in_tes!N20:N22)=0,0,SUM(RES_hhdet_in_tes!N20:N22)/0.086*1000000/SUM(RES_hhdet_in_new!N20:N22))</f>
        <v>0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0</v>
      </c>
      <c r="D22" s="57">
        <f>IF(RES_hhdet_in_tes!D22=0,0,RES_hhdet_in_tes!D22/0.086*1000000/RES_hhdet_in_new!D22)</f>
        <v>0</v>
      </c>
      <c r="E22" s="57">
        <f>IF(RES_hhdet_in_tes!E22=0,0,RES_hhdet_in_tes!E22/0.086*1000000/RES_hhdet_in_new!E22)</f>
        <v>0</v>
      </c>
      <c r="F22" s="57">
        <f>IF(RES_hhdet_in_tes!F22=0,0,RES_hhdet_in_tes!F22/0.086*1000000/RES_hhdet_in_new!F22)</f>
        <v>0</v>
      </c>
      <c r="G22" s="57">
        <f>IF(RES_hhdet_in_tes!G22=0,0,RES_hhdet_in_tes!G22/0.086*1000000/RES_hhdet_in_new!G22)</f>
        <v>0</v>
      </c>
      <c r="H22" s="57">
        <f>IF(RES_hhdet_in_tes!H22=0,0,RES_hhdet_in_tes!H22/0.086*1000000/RES_hhdet_in_new!H22)</f>
        <v>0</v>
      </c>
      <c r="I22" s="57">
        <f>IF(RES_hhdet_in_tes!I22=0,0,RES_hhdet_in_tes!I22/0.086*1000000/RES_hhdet_in_new!I22)</f>
        <v>0</v>
      </c>
      <c r="J22" s="57">
        <f>IF(RES_hhdet_in_tes!J22=0,0,RES_hhdet_in_tes!J22/0.086*1000000/RES_hhdet_in_new!J22)</f>
        <v>0</v>
      </c>
      <c r="K22" s="57">
        <f>IF(RES_hhdet_in_tes!K22=0,0,RES_hhdet_in_tes!K22/0.086*1000000/RES_hhdet_in_new!K22)</f>
        <v>0</v>
      </c>
      <c r="L22" s="57">
        <f>IF(RES_hhdet_in_tes!L22=0,0,RES_hhdet_in_tes!L22/0.086*1000000/RES_hhdet_in_new!L22)</f>
        <v>0</v>
      </c>
      <c r="M22" s="57">
        <f>IF(RES_hhdet_in_tes!M22=0,0,RES_hhdet_in_tes!M22/0.086*1000000/RES_hhdet_in_new!M22)</f>
        <v>0</v>
      </c>
      <c r="N22" s="57">
        <f>IF(RES_hhdet_in_tes!N22=0,0,RES_hhdet_in_tes!N22/0.086*1000000/RES_hhdet_in_new!N22)</f>
        <v>0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6135.1611775432684</v>
      </c>
      <c r="D24" s="168">
        <f t="shared" ref="D24" si="18">SUM(D25,D28,D30,D39)</f>
        <v>6205.9485857191739</v>
      </c>
      <c r="E24" s="168">
        <f t="shared" ref="E24" si="19">SUM(E25,E28,E30,E39)</f>
        <v>6363.1261378751251</v>
      </c>
      <c r="F24" s="168">
        <f t="shared" ref="F24" si="20">SUM(F25,F28,F30,F39)</f>
        <v>6534.0760150749238</v>
      </c>
      <c r="G24" s="168">
        <f t="shared" ref="G24" si="21">SUM(G25,G28,G30,G39)</f>
        <v>6601.5220965447352</v>
      </c>
      <c r="H24" s="168">
        <f t="shared" ref="H24" si="22">SUM(H25,H28,H30,H39)</f>
        <v>6638.8976393790035</v>
      </c>
      <c r="I24" s="168">
        <f t="shared" ref="I24" si="23">SUM(I25,I28,I30,I39)</f>
        <v>6725.7297068336584</v>
      </c>
      <c r="J24" s="168">
        <f t="shared" ref="J24" si="24">SUM(J25,J28,J30,J39)</f>
        <v>6918.584386156982</v>
      </c>
      <c r="K24" s="168">
        <f t="shared" ref="K24" si="25">SUM(K25,K28,K30,K39)</f>
        <v>7110.9126116441812</v>
      </c>
      <c r="L24" s="168">
        <f t="shared" ref="L24" si="26">SUM(L25,L28,L30,L39)</f>
        <v>6691.8789438628573</v>
      </c>
      <c r="M24" s="168">
        <f t="shared" ref="M24" si="27">SUM(M25,M28,M30,M39)</f>
        <v>6260.032990753708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5993.5452757545672</v>
      </c>
      <c r="Q24" s="168">
        <f t="shared" ref="Q24" si="31">SUM(Q25,Q28,Q30,Q39)</f>
        <v>6070.6986309731938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1556.4930760809921</v>
      </c>
      <c r="D25" s="157">
        <f t="shared" si="32"/>
        <v>1600.2858649006253</v>
      </c>
      <c r="E25" s="157">
        <f t="shared" si="32"/>
        <v>1628.1922966130173</v>
      </c>
      <c r="F25" s="157">
        <f t="shared" si="32"/>
        <v>1674.4225139694604</v>
      </c>
      <c r="G25" s="157">
        <f t="shared" si="32"/>
        <v>1692.1005730566956</v>
      </c>
      <c r="H25" s="157">
        <f t="shared" si="32"/>
        <v>1626.6550766880027</v>
      </c>
      <c r="I25" s="157">
        <f t="shared" si="32"/>
        <v>1669.7014343474818</v>
      </c>
      <c r="J25" s="157">
        <f t="shared" si="32"/>
        <v>1600.4505747340213</v>
      </c>
      <c r="K25" s="157">
        <f t="shared" si="32"/>
        <v>1631.7100193905967</v>
      </c>
      <c r="L25" s="157">
        <f t="shared" si="32"/>
        <v>1024.4390421080484</v>
      </c>
      <c r="M25" s="157">
        <f t="shared" si="32"/>
        <v>860.03989522592917</v>
      </c>
      <c r="N25" s="157">
        <f t="shared" si="32"/>
        <v>0</v>
      </c>
      <c r="O25" s="157">
        <f t="shared" si="32"/>
        <v>0</v>
      </c>
      <c r="P25" s="157">
        <f t="shared" si="32"/>
        <v>1001.6152972766909</v>
      </c>
      <c r="Q25" s="157">
        <f t="shared" si="32"/>
        <v>1026.8643387209597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1529.7402943839732</v>
      </c>
      <c r="D26" s="156">
        <f>IF(RES_hhdet_in_tes!D26=0,0,RES_hhdet_in_tes!D26/0.086*1000000/RES_hhdet_in_new!D26)</f>
        <v>1546.4103812410858</v>
      </c>
      <c r="E26" s="156">
        <f>IF(RES_hhdet_in_tes!E26=0,0,RES_hhdet_in_tes!E26/0.086*1000000/RES_hhdet_in_new!E26)</f>
        <v>1521.0976524969451</v>
      </c>
      <c r="F26" s="156">
        <f>IF(RES_hhdet_in_tes!F26=0,0,RES_hhdet_in_tes!F26/0.086*1000000/RES_hhdet_in_new!F26)</f>
        <v>1560.9204832242692</v>
      </c>
      <c r="G26" s="156">
        <f>IF(RES_hhdet_in_tes!G26=0,0,RES_hhdet_in_tes!G26/0.086*1000000/RES_hhdet_in_new!G26)</f>
        <v>1573.4976171380736</v>
      </c>
      <c r="H26" s="156">
        <f>IF(RES_hhdet_in_tes!H26=0,0,RES_hhdet_in_tes!H26/0.086*1000000/RES_hhdet_in_new!H26)</f>
        <v>1564.170464122986</v>
      </c>
      <c r="I26" s="156">
        <f>IF(RES_hhdet_in_tes!I26=0,0,RES_hhdet_in_tes!I26/0.086*1000000/RES_hhdet_in_new!I26)</f>
        <v>1585.6912403521042</v>
      </c>
      <c r="J26" s="156">
        <f>IF(RES_hhdet_in_tes!J26=0,0,RES_hhdet_in_tes!J26/0.086*1000000/RES_hhdet_in_new!J26)</f>
        <v>1576.7745407964414</v>
      </c>
      <c r="K26" s="156">
        <f>IF(RES_hhdet_in_tes!K26=0,0,RES_hhdet_in_tes!K26/0.086*1000000/RES_hhdet_in_new!K26)</f>
        <v>1605.1139336300441</v>
      </c>
      <c r="L26" s="156">
        <f>IF(RES_hhdet_in_tes!L26=0,0,RES_hhdet_in_tes!L26/0.086*1000000/RES_hhdet_in_new!L26)</f>
        <v>959.29396060976865</v>
      </c>
      <c r="M26" s="156">
        <f>IF(RES_hhdet_in_tes!M26=0,0,RES_hhdet_in_tes!M26/0.086*1000000/RES_hhdet_in_new!M26)</f>
        <v>845.95310603377277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0</v>
      </c>
      <c r="P26" s="156">
        <f>IF(RES_hhdet_in_tes!P26=0,0,RES_hhdet_in_tes!P26/0.086*1000000/RES_hhdet_in_new!P26)</f>
        <v>984.21453605340025</v>
      </c>
      <c r="Q26" s="156">
        <f>IF(RES_hhdet_in_tes!Q26=0,0,RES_hhdet_in_tes!Q26/0.086*1000000/RES_hhdet_in_new!Q26)</f>
        <v>1003.3024157877917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26.752781697018868</v>
      </c>
      <c r="D27" s="156">
        <f>IF(RES_hhdet_in_tes!D27=0,0,RES_hhdet_in_tes!D27/0.086*1000000/RES_hhdet_in_new!D26)</f>
        <v>53.875483659539348</v>
      </c>
      <c r="E27" s="156">
        <f>IF(RES_hhdet_in_tes!E27=0,0,RES_hhdet_in_tes!E27/0.086*1000000/RES_hhdet_in_new!E26)</f>
        <v>107.09464411607219</v>
      </c>
      <c r="F27" s="156">
        <f>IF(RES_hhdet_in_tes!F27=0,0,RES_hhdet_in_tes!F27/0.086*1000000/RES_hhdet_in_new!F26)</f>
        <v>113.50203074519129</v>
      </c>
      <c r="G27" s="156">
        <f>IF(RES_hhdet_in_tes!G27=0,0,RES_hhdet_in_tes!G27/0.086*1000000/RES_hhdet_in_new!G26)</f>
        <v>118.602955918622</v>
      </c>
      <c r="H27" s="156">
        <f>IF(RES_hhdet_in_tes!H27=0,0,RES_hhdet_in_tes!H27/0.086*1000000/RES_hhdet_in_new!H26)</f>
        <v>62.484612565016846</v>
      </c>
      <c r="I27" s="156">
        <f>IF(RES_hhdet_in_tes!I27=0,0,RES_hhdet_in_tes!I27/0.086*1000000/RES_hhdet_in_new!I26)</f>
        <v>84.010193995377577</v>
      </c>
      <c r="J27" s="156">
        <f>IF(RES_hhdet_in_tes!J27=0,0,RES_hhdet_in_tes!J27/0.086*1000000/RES_hhdet_in_new!J26)</f>
        <v>23.676033937579941</v>
      </c>
      <c r="K27" s="156">
        <f>IF(RES_hhdet_in_tes!K27=0,0,RES_hhdet_in_tes!K27/0.086*1000000/RES_hhdet_in_new!K26)</f>
        <v>26.596085760552473</v>
      </c>
      <c r="L27" s="156">
        <f>IF(RES_hhdet_in_tes!L27=0,0,RES_hhdet_in_tes!L27/0.086*1000000/RES_hhdet_in_new!L26)</f>
        <v>65.145081498279822</v>
      </c>
      <c r="M27" s="156">
        <f>IF(RES_hhdet_in_tes!M27=0,0,RES_hhdet_in_tes!M27/0.086*1000000/RES_hhdet_in_new!M26)</f>
        <v>14.08678919215644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0</v>
      </c>
      <c r="P27" s="156">
        <f>IF(RES_hhdet_in_tes!P27=0,0,RES_hhdet_in_tes!P27/0.086*1000000/RES_hhdet_in_new!P26)</f>
        <v>17.400761223290626</v>
      </c>
      <c r="Q27" s="156">
        <f>IF(RES_hhdet_in_tes!Q27=0,0,RES_hhdet_in_tes!Q27/0.086*1000000/RES_hhdet_in_new!Q26)</f>
        <v>23.561922933168141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2372.6578429880965</v>
      </c>
      <c r="D28" s="157">
        <f t="shared" si="33"/>
        <v>2321.5608357373694</v>
      </c>
      <c r="E28" s="157">
        <f t="shared" si="33"/>
        <v>2314.9319333433268</v>
      </c>
      <c r="F28" s="157">
        <f t="shared" si="33"/>
        <v>2336.7093250207754</v>
      </c>
      <c r="G28" s="157">
        <f t="shared" si="33"/>
        <v>2352.0813365469362</v>
      </c>
      <c r="H28" s="157">
        <f t="shared" si="33"/>
        <v>2394.646232974731</v>
      </c>
      <c r="I28" s="157">
        <f t="shared" si="33"/>
        <v>2468.7954301024183</v>
      </c>
      <c r="J28" s="157">
        <f t="shared" si="33"/>
        <v>2765.2520783937784</v>
      </c>
      <c r="K28" s="157">
        <f t="shared" si="33"/>
        <v>2843.4451168744599</v>
      </c>
      <c r="L28" s="157">
        <f t="shared" si="33"/>
        <v>2987.8021466231271</v>
      </c>
      <c r="M28" s="157">
        <f t="shared" si="33"/>
        <v>2865.3595426123939</v>
      </c>
      <c r="N28" s="157">
        <f t="shared" si="33"/>
        <v>0</v>
      </c>
      <c r="O28" s="157">
        <f t="shared" si="33"/>
        <v>0</v>
      </c>
      <c r="P28" s="157">
        <f t="shared" si="33"/>
        <v>2927.123590316382</v>
      </c>
      <c r="Q28" s="157">
        <f t="shared" si="33"/>
        <v>2947.133608475121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2372.6578429880965</v>
      </c>
      <c r="D29" s="156">
        <f>IF(RES_hhdet_in_tes!D29=0,0,RES_hhdet_in_tes!D29/0.086*1000000/RES_hhdet_in_new!D29)</f>
        <v>2321.5608357373694</v>
      </c>
      <c r="E29" s="156">
        <f>IF(RES_hhdet_in_tes!E29=0,0,RES_hhdet_in_tes!E29/0.086*1000000/RES_hhdet_in_new!E29)</f>
        <v>2314.9319333433268</v>
      </c>
      <c r="F29" s="156">
        <f>IF(RES_hhdet_in_tes!F29=0,0,RES_hhdet_in_tes!F29/0.086*1000000/RES_hhdet_in_new!F29)</f>
        <v>2336.7093250207754</v>
      </c>
      <c r="G29" s="156">
        <f>IF(RES_hhdet_in_tes!G29=0,0,RES_hhdet_in_tes!G29/0.086*1000000/RES_hhdet_in_new!G29)</f>
        <v>2352.0813365469362</v>
      </c>
      <c r="H29" s="156">
        <f>IF(RES_hhdet_in_tes!H29=0,0,RES_hhdet_in_tes!H29/0.086*1000000/RES_hhdet_in_new!H29)</f>
        <v>2394.646232974731</v>
      </c>
      <c r="I29" s="156">
        <f>IF(RES_hhdet_in_tes!I29=0,0,RES_hhdet_in_tes!I29/0.086*1000000/RES_hhdet_in_new!I29)</f>
        <v>2468.7954301024183</v>
      </c>
      <c r="J29" s="156">
        <f>IF(RES_hhdet_in_tes!J29=0,0,RES_hhdet_in_tes!J29/0.086*1000000/RES_hhdet_in_new!J29)</f>
        <v>2765.2520783937784</v>
      </c>
      <c r="K29" s="156">
        <f>IF(RES_hhdet_in_tes!K29=0,0,RES_hhdet_in_tes!K29/0.086*1000000/RES_hhdet_in_new!K29)</f>
        <v>2843.4451168744599</v>
      </c>
      <c r="L29" s="156">
        <f>IF(RES_hhdet_in_tes!L29=0,0,RES_hhdet_in_tes!L29/0.086*1000000/RES_hhdet_in_new!L29)</f>
        <v>2987.8021466231271</v>
      </c>
      <c r="M29" s="156">
        <f>IF(RES_hhdet_in_tes!M29=0,0,RES_hhdet_in_tes!M29/0.086*1000000/RES_hhdet_in_new!M29)</f>
        <v>2865.3595426123939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0</v>
      </c>
      <c r="P29" s="156">
        <f>IF(RES_hhdet_in_tes!P29=0,0,RES_hhdet_in_tes!P29/0.086*1000000/RES_hhdet_in_new!P29)</f>
        <v>2927.123590316382</v>
      </c>
      <c r="Q29" s="156">
        <f>IF(RES_hhdet_in_tes!Q29=0,0,RES_hhdet_in_tes!Q29/0.086*1000000/RES_hhdet_in_new!Q29)</f>
        <v>2947.133608475121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835.54512365109395</v>
      </c>
      <c r="D30" s="157">
        <f>IF(SUM(RES_hhdet_in_tes!D31:D32,RES_hhdet_in_tes!D35:D36)=0,0,SUM(RES_hhdet_in_tes!D31:D32,RES_hhdet_in_tes!D35:D36)/0.086*1000000/SUM(RES_hhdet_in_new!D31:D32,RES_hhdet_in_new!D35:D36))</f>
        <v>840.34300127572828</v>
      </c>
      <c r="E30" s="157">
        <f>IF(SUM(RES_hhdet_in_tes!E31:E32,RES_hhdet_in_tes!E35:E36)=0,0,SUM(RES_hhdet_in_tes!E31:E32,RES_hhdet_in_tes!E35:E36)/0.086*1000000/SUM(RES_hhdet_in_new!E31:E32,RES_hhdet_in_new!E35:E36))</f>
        <v>866.89574493726047</v>
      </c>
      <c r="F30" s="157">
        <f>IF(SUM(RES_hhdet_in_tes!F31:F32,RES_hhdet_in_tes!F35:F36)=0,0,SUM(RES_hhdet_in_tes!F31:F32,RES_hhdet_in_tes!F35:F36)/0.086*1000000/SUM(RES_hhdet_in_new!F31:F32,RES_hhdet_in_new!F35:F36))</f>
        <v>882.74244048778769</v>
      </c>
      <c r="G30" s="157">
        <f>IF(SUM(RES_hhdet_in_tes!G31:G32,RES_hhdet_in_tes!G35:G36)=0,0,SUM(RES_hhdet_in_tes!G31:G32,RES_hhdet_in_tes!G35:G36)/0.086*1000000/SUM(RES_hhdet_in_new!G31:G32,RES_hhdet_in_new!G35:G36))</f>
        <v>908.87091120759442</v>
      </c>
      <c r="H30" s="157">
        <f>IF(SUM(RES_hhdet_in_tes!H31:H32,RES_hhdet_in_tes!H35:H36)=0,0,SUM(RES_hhdet_in_tes!H31:H32,RES_hhdet_in_tes!H35:H36)/0.086*1000000/SUM(RES_hhdet_in_new!H31:H32,RES_hhdet_in_new!H35:H36))</f>
        <v>969.04483967071587</v>
      </c>
      <c r="I30" s="157">
        <f>IF(SUM(RES_hhdet_in_tes!I31:I32,RES_hhdet_in_tes!I35:I36)=0,0,SUM(RES_hhdet_in_tes!I31:I32,RES_hhdet_in_tes!I35:I36)/0.086*1000000/SUM(RES_hhdet_in_new!I31:I32,RES_hhdet_in_new!I35:I36))</f>
        <v>921.16269701729539</v>
      </c>
      <c r="J30" s="157">
        <f>IF(SUM(RES_hhdet_in_tes!J31:J32,RES_hhdet_in_tes!J35:J36)=0,0,SUM(RES_hhdet_in_tes!J31:J32,RES_hhdet_in_tes!J35:J36)/0.086*1000000/SUM(RES_hhdet_in_new!J31:J32,RES_hhdet_in_new!J35:J36))</f>
        <v>938.44094925956836</v>
      </c>
      <c r="K30" s="157">
        <f>IF(SUM(RES_hhdet_in_tes!K31:K32,RES_hhdet_in_tes!K35:K36)=0,0,SUM(RES_hhdet_in_tes!K31:K32,RES_hhdet_in_tes!K35:K36)/0.086*1000000/SUM(RES_hhdet_in_new!K31:K32,RES_hhdet_in_new!K35:K36))</f>
        <v>970.17893108950568</v>
      </c>
      <c r="L30" s="157">
        <f>IF(SUM(RES_hhdet_in_tes!L31:L32,RES_hhdet_in_tes!L35:L36)=0,0,SUM(RES_hhdet_in_tes!L31:L32,RES_hhdet_in_tes!L35:L36)/0.086*1000000/SUM(RES_hhdet_in_new!L31:L32,RES_hhdet_in_new!L35:L36))</f>
        <v>957.27875046875386</v>
      </c>
      <c r="M30" s="157">
        <f>IF(SUM(RES_hhdet_in_tes!M31:M32,RES_hhdet_in_tes!M35:M36)=0,0,SUM(RES_hhdet_in_tes!M31:M32,RES_hhdet_in_tes!M35:M36)/0.086*1000000/SUM(RES_hhdet_in_new!M31:M32,RES_hhdet_in_new!M35:M36))</f>
        <v>971.89409154117084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0</v>
      </c>
      <c r="P30" s="157">
        <f>IF(SUM(RES_hhdet_in_tes!P31:P32,RES_hhdet_in_tes!P35:P36)=0,0,SUM(RES_hhdet_in_tes!P31:P32,RES_hhdet_in_tes!P35:P36)/0.086*1000000/SUM(RES_hhdet_in_new!P31:P32,RES_hhdet_in_new!P35:P36))</f>
        <v>966.77486976331886</v>
      </c>
      <c r="Q30" s="157">
        <f>IF(SUM(RES_hhdet_in_tes!Q31:Q32,RES_hhdet_in_tes!Q35:Q36)=0,0,SUM(RES_hhdet_in_tes!Q31:Q32,RES_hhdet_in_tes!Q35:Q36)/0.086*1000000/SUM(RES_hhdet_in_new!Q31:Q32,RES_hhdet_in_new!Q35:Q36))</f>
        <v>962.28677414165838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835.43416220429947</v>
      </c>
      <c r="D31" s="132">
        <f>IF(RES_hhdet_in_tes!D31=0,0,RES_hhdet_in_tes!D31/0.086*1000000/RES_hhdet_in_new!D31)</f>
        <v>840.05806098159962</v>
      </c>
      <c r="E31" s="132">
        <f>IF(RES_hhdet_in_tes!E31=0,0,RES_hhdet_in_tes!E31/0.086*1000000/RES_hhdet_in_new!E31)</f>
        <v>866.59887436194549</v>
      </c>
      <c r="F31" s="132">
        <f>IF(RES_hhdet_in_tes!F31=0,0,RES_hhdet_in_tes!F31/0.086*1000000/RES_hhdet_in_new!F31)</f>
        <v>882.37759026754486</v>
      </c>
      <c r="G31" s="132">
        <f>IF(RES_hhdet_in_tes!G31=0,0,RES_hhdet_in_tes!G31/0.086*1000000/RES_hhdet_in_new!G31)</f>
        <v>899.83163228317142</v>
      </c>
      <c r="H31" s="132">
        <f>IF(RES_hhdet_in_tes!H31=0,0,RES_hhdet_in_tes!H31/0.086*1000000/RES_hhdet_in_new!H31)</f>
        <v>0</v>
      </c>
      <c r="I31" s="132">
        <f>IF(RES_hhdet_in_tes!I31=0,0,RES_hhdet_in_tes!I31/0.086*1000000/RES_hhdet_in_new!I31)</f>
        <v>919.1763518894644</v>
      </c>
      <c r="J31" s="132">
        <f>IF(RES_hhdet_in_tes!J31=0,0,RES_hhdet_in_tes!J31/0.086*1000000/RES_hhdet_in_new!J31)</f>
        <v>934.13096868131413</v>
      </c>
      <c r="K31" s="132">
        <f>IF(RES_hhdet_in_tes!K31=0,0,RES_hhdet_in_tes!K31/0.086*1000000/RES_hhdet_in_new!K31)</f>
        <v>0</v>
      </c>
      <c r="L31" s="132">
        <f>IF(RES_hhdet_in_tes!L31=0,0,RES_hhdet_in_tes!L31/0.086*1000000/RES_hhdet_in_new!L31)</f>
        <v>953.92450968232845</v>
      </c>
      <c r="M31" s="132">
        <f>IF(RES_hhdet_in_tes!M31=0,0,RES_hhdet_in_tes!M31/0.086*1000000/RES_hhdet_in_new!M31)</f>
        <v>970.01129372539265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836.91845027479155</v>
      </c>
      <c r="D32" s="132">
        <f>IF(RES_hhdet_in_tes!D32=0,0,RES_hhdet_in_tes!D32/0.086*1000000/RES_hhdet_in_new!D32)</f>
        <v>843.26273264279075</v>
      </c>
      <c r="E32" s="132">
        <f>IF(RES_hhdet_in_tes!E32=0,0,RES_hhdet_in_tes!E32/0.086*1000000/RES_hhdet_in_new!E32)</f>
        <v>871.02465567855597</v>
      </c>
      <c r="F32" s="132">
        <f>IF(RES_hhdet_in_tes!F32=0,0,RES_hhdet_in_tes!F32/0.086*1000000/RES_hhdet_in_new!F32)</f>
        <v>887.79550280665933</v>
      </c>
      <c r="G32" s="132">
        <f>IF(RES_hhdet_in_tes!G32=0,0,RES_hhdet_in_tes!G32/0.086*1000000/RES_hhdet_in_new!G32)</f>
        <v>906.73940524082786</v>
      </c>
      <c r="H32" s="132">
        <f>IF(RES_hhdet_in_tes!H32=0,0,RES_hhdet_in_tes!H32/0.086*1000000/RES_hhdet_in_new!H32)</f>
        <v>0</v>
      </c>
      <c r="I32" s="132">
        <f>IF(RES_hhdet_in_tes!I32=0,0,RES_hhdet_in_tes!I32/0.086*1000000/RES_hhdet_in_new!I32)</f>
        <v>928.73545846962861</v>
      </c>
      <c r="J32" s="132">
        <f>IF(RES_hhdet_in_tes!J32=0,0,RES_hhdet_in_tes!J32/0.086*1000000/RES_hhdet_in_new!J32)</f>
        <v>946.66477757851271</v>
      </c>
      <c r="K32" s="132">
        <f>IF(RES_hhdet_in_tes!K32=0,0,RES_hhdet_in_tes!K32/0.086*1000000/RES_hhdet_in_new!K32)</f>
        <v>0</v>
      </c>
      <c r="L32" s="132">
        <f>IF(RES_hhdet_in_tes!L32=0,0,RES_hhdet_in_tes!L32/0.086*1000000/RES_hhdet_in_new!L32)</f>
        <v>959.68512646908516</v>
      </c>
      <c r="M32" s="132">
        <f>IF(RES_hhdet_in_tes!M32=0,0,RES_hhdet_in_tes!M32/0.086*1000000/RES_hhdet_in_new!M32)</f>
        <v>973.34427321839144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292.54442858785512</v>
      </c>
      <c r="D33" s="165">
        <f>IF(RES_hhdet_in_tes!D33=0,0,RES_hhdet_in_tes!D33/0.086*1000000/RES_hhdet_in_new!D32)</f>
        <v>294.48635428797905</v>
      </c>
      <c r="E33" s="165">
        <f>IF(RES_hhdet_in_tes!E33=0,0,RES_hhdet_in_tes!E33/0.086*1000000/RES_hhdet_in_new!E32)</f>
        <v>303.83270804898763</v>
      </c>
      <c r="F33" s="165">
        <f>IF(RES_hhdet_in_tes!F33=0,0,RES_hhdet_in_tes!F33/0.086*1000000/RES_hhdet_in_new!F32)</f>
        <v>309.33989279273413</v>
      </c>
      <c r="G33" s="165">
        <f>IF(RES_hhdet_in_tes!G33=0,0,RES_hhdet_in_tes!G33/0.086*1000000/RES_hhdet_in_new!G32)</f>
        <v>317.22554480941989</v>
      </c>
      <c r="H33" s="165">
        <f>IF(RES_hhdet_in_tes!H33=0,0,RES_hhdet_in_tes!H33/0.086*1000000/RES_hhdet_in_new!H32)</f>
        <v>0</v>
      </c>
      <c r="I33" s="165">
        <f>IF(RES_hhdet_in_tes!I33=0,0,RES_hhdet_in_tes!I33/0.086*1000000/RES_hhdet_in_new!I32)</f>
        <v>327.53610959438902</v>
      </c>
      <c r="J33" s="165">
        <f>IF(RES_hhdet_in_tes!J33=0,0,RES_hhdet_in_tes!J33/0.086*1000000/RES_hhdet_in_new!J32)</f>
        <v>336.30769121905206</v>
      </c>
      <c r="K33" s="165">
        <f>IF(RES_hhdet_in_tes!K33=0,0,RES_hhdet_in_tes!K33/0.086*1000000/RES_hhdet_in_new!K32)</f>
        <v>0</v>
      </c>
      <c r="L33" s="165">
        <f>IF(RES_hhdet_in_tes!L33=0,0,RES_hhdet_in_tes!L33/0.086*1000000/RES_hhdet_in_new!L32)</f>
        <v>348.1271021387409</v>
      </c>
      <c r="M33" s="165">
        <f>IF(RES_hhdet_in_tes!M33=0,0,RES_hhdet_in_tes!M33/0.086*1000000/RES_hhdet_in_new!M32)</f>
        <v>352.72583790028335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544.37402168693643</v>
      </c>
      <c r="D34" s="164">
        <f>IF(RES_hhdet_in_tes!D34=0,0,RES_hhdet_in_tes!D34/0.086*1000000/RES_hhdet_in_new!D32)</f>
        <v>548.77637835481153</v>
      </c>
      <c r="E34" s="164">
        <f>IF(RES_hhdet_in_tes!E34=0,0,RES_hhdet_in_tes!E34/0.086*1000000/RES_hhdet_in_new!E32)</f>
        <v>567.1919476295684</v>
      </c>
      <c r="F34" s="164">
        <f>IF(RES_hhdet_in_tes!F34=0,0,RES_hhdet_in_tes!F34/0.086*1000000/RES_hhdet_in_new!F32)</f>
        <v>578.45561001392514</v>
      </c>
      <c r="G34" s="164">
        <f>IF(RES_hhdet_in_tes!G34=0,0,RES_hhdet_in_tes!G34/0.086*1000000/RES_hhdet_in_new!G32)</f>
        <v>589.51386043140781</v>
      </c>
      <c r="H34" s="164">
        <f>IF(RES_hhdet_in_tes!H34=0,0,RES_hhdet_in_tes!H34/0.086*1000000/RES_hhdet_in_new!H32)</f>
        <v>0</v>
      </c>
      <c r="I34" s="164">
        <f>IF(RES_hhdet_in_tes!I34=0,0,RES_hhdet_in_tes!I34/0.086*1000000/RES_hhdet_in_new!I32)</f>
        <v>601.19934887523959</v>
      </c>
      <c r="J34" s="164">
        <f>IF(RES_hhdet_in_tes!J34=0,0,RES_hhdet_in_tes!J34/0.086*1000000/RES_hhdet_in_new!J32)</f>
        <v>610.3570863594606</v>
      </c>
      <c r="K34" s="164">
        <f>IF(RES_hhdet_in_tes!K34=0,0,RES_hhdet_in_tes!K34/0.086*1000000/RES_hhdet_in_new!K32)</f>
        <v>0</v>
      </c>
      <c r="L34" s="164">
        <f>IF(RES_hhdet_in_tes!L34=0,0,RES_hhdet_in_tes!L34/0.086*1000000/RES_hhdet_in_new!L32)</f>
        <v>611.55802433034444</v>
      </c>
      <c r="M34" s="164">
        <f>IF(RES_hhdet_in_tes!M34=0,0,RES_hhdet_in_tes!M34/0.086*1000000/RES_hhdet_in_new!M32)</f>
        <v>620.61843531810825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1024.4299000458718</v>
      </c>
      <c r="H35" s="162">
        <f>IF(RES_hhdet_in_tes!H35=0,0,RES_hhdet_in_tes!H35/0.086*1000000/RES_hhdet_in_new!H35)</f>
        <v>972.5125195823357</v>
      </c>
      <c r="I35" s="162">
        <f>IF(RES_hhdet_in_tes!I35=0,0,RES_hhdet_in_tes!I35/0.086*1000000/RES_hhdet_in_new!I35)</f>
        <v>0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973.99759848286237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0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973.19938601233207</v>
      </c>
      <c r="Q35" s="162">
        <f>IF(RES_hhdet_in_tes!Q35=0,0,RES_hhdet_in_tes!Q35/0.086*1000000/RES_hhdet_in_new!Q35)</f>
        <v>970.5429491132885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948.91015822132158</v>
      </c>
      <c r="H36" s="160">
        <f>IF(RES_hhdet_in_tes!H36=0,0,RES_hhdet_in_tes!H36/0.086*1000000/RES_hhdet_in_new!H36)</f>
        <v>935.59052642030724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954.52553639283451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0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949.60339768293011</v>
      </c>
      <c r="Q36" s="160">
        <f>IF(RES_hhdet_in_tes!Q36=0,0,RES_hhdet_in_tes!Q36/0.086*1000000/RES_hhdet_in_new!Q36)</f>
        <v>944.841382710836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359.43884750599949</v>
      </c>
      <c r="H37" s="156">
        <f>IF(RES_hhdet_in_tes!H37=0,0,RES_hhdet_in_tes!H37/0.086*1000000/RES_hhdet_in_new!H36)</f>
        <v>342.14890515102832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343.43691301664734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0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342.64927432553912</v>
      </c>
      <c r="Q37" s="156">
        <f>IF(RES_hhdet_in_tes!Q37=0,0,RES_hhdet_in_tes!Q37/0.086*1000000/RES_hhdet_in_new!Q36)</f>
        <v>341.21048488206617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589.47131071532215</v>
      </c>
      <c r="H38" s="156">
        <f>IF(RES_hhdet_in_tes!H38=0,0,RES_hhdet_in_tes!H38/0.086*1000000/RES_hhdet_in_new!H36)</f>
        <v>593.44162126927893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611.08862337618712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0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606.95412335739104</v>
      </c>
      <c r="Q38" s="156">
        <f>IF(RES_hhdet_in_tes!Q38=0,0,RES_hhdet_in_tes!Q38/0.086*1000000/RES_hhdet_in_new!Q36)</f>
        <v>603.63089782876978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1370.4651348230857</v>
      </c>
      <c r="D39" s="157">
        <f>IF(SUM(RES_hhdet_in_tes!D40:D41)=0,0,SUM(RES_hhdet_in_tes!D40:D41)/0.086*1000000/SUM(RES_hhdet_in_new!D40:D41))</f>
        <v>1443.7588838054508</v>
      </c>
      <c r="E39" s="157">
        <f>IF(SUM(RES_hhdet_in_tes!E40:E41)=0,0,SUM(RES_hhdet_in_tes!E40:E41)/0.086*1000000/SUM(RES_hhdet_in_new!E40:E41))</f>
        <v>1553.1061629815204</v>
      </c>
      <c r="F39" s="157">
        <f>IF(SUM(RES_hhdet_in_tes!F40:F41)=0,0,SUM(RES_hhdet_in_tes!F40:F41)/0.086*1000000/SUM(RES_hhdet_in_new!F40:F41))</f>
        <v>1640.2017355969001</v>
      </c>
      <c r="G39" s="157">
        <f>IF(SUM(RES_hhdet_in_tes!G40:G41)=0,0,SUM(RES_hhdet_in_tes!G40:G41)/0.086*1000000/SUM(RES_hhdet_in_new!G40:G41))</f>
        <v>1648.4692757335085</v>
      </c>
      <c r="H39" s="157">
        <f>IF(SUM(RES_hhdet_in_tes!H40:H41)=0,0,SUM(RES_hhdet_in_tes!H40:H41)/0.086*1000000/SUM(RES_hhdet_in_new!H40:H41))</f>
        <v>1648.5514900455532</v>
      </c>
      <c r="I39" s="157">
        <f>IF(SUM(RES_hhdet_in_tes!I40:I41)=0,0,SUM(RES_hhdet_in_tes!I40:I41)/0.086*1000000/SUM(RES_hhdet_in_new!I40:I41))</f>
        <v>1666.0701453664622</v>
      </c>
      <c r="J39" s="157">
        <f>IF(SUM(RES_hhdet_in_tes!J40:J41)=0,0,SUM(RES_hhdet_in_tes!J40:J41)/0.086*1000000/SUM(RES_hhdet_in_new!J40:J41))</f>
        <v>1614.4407837696133</v>
      </c>
      <c r="K39" s="157">
        <f>IF(SUM(RES_hhdet_in_tes!K40:K41)=0,0,SUM(RES_hhdet_in_tes!K40:K41)/0.086*1000000/SUM(RES_hhdet_in_new!K40:K41))</f>
        <v>1665.5785442896188</v>
      </c>
      <c r="L39" s="157">
        <f>IF(SUM(RES_hhdet_in_tes!L40:L41)=0,0,SUM(RES_hhdet_in_tes!L40:L41)/0.086*1000000/SUM(RES_hhdet_in_new!L40:L41))</f>
        <v>1722.3590046629279</v>
      </c>
      <c r="M39" s="157">
        <f>IF(SUM(RES_hhdet_in_tes!M40:M41)=0,0,SUM(RES_hhdet_in_tes!M40:M41)/0.086*1000000/SUM(RES_hhdet_in_new!M40:M41))</f>
        <v>1562.7394613742135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0</v>
      </c>
      <c r="P39" s="157">
        <f>IF(SUM(RES_hhdet_in_tes!P40:P41)=0,0,SUM(RES_hhdet_in_tes!P40:P41)/0.086*1000000/SUM(RES_hhdet_in_new!P40:P41))</f>
        <v>1098.0315183981754</v>
      </c>
      <c r="Q39" s="157">
        <f>IF(SUM(RES_hhdet_in_tes!Q40:Q41)=0,0,SUM(RES_hhdet_in_tes!Q40:Q41)/0.086*1000000/SUM(RES_hhdet_in_new!Q40:Q41))</f>
        <v>1134.4139096354545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1370.4651348230857</v>
      </c>
      <c r="D40" s="156">
        <f>IF(RES_hhdet_in_tes!D40=0,0,RES_hhdet_in_tes!D40/0.086*1000000/RES_hhdet_in_new!D40)</f>
        <v>1443.7588838054508</v>
      </c>
      <c r="E40" s="156">
        <f>IF(RES_hhdet_in_tes!E40=0,0,RES_hhdet_in_tes!E40/0.086*1000000/RES_hhdet_in_new!E40)</f>
        <v>1553.1061629815204</v>
      </c>
      <c r="F40" s="156">
        <f>IF(RES_hhdet_in_tes!F40=0,0,RES_hhdet_in_tes!F40/0.086*1000000/RES_hhdet_in_new!F40)</f>
        <v>1640.2017355969001</v>
      </c>
      <c r="G40" s="156">
        <f>IF(RES_hhdet_in_tes!G40=0,0,RES_hhdet_in_tes!G40/0.086*1000000/RES_hhdet_in_new!G40)</f>
        <v>1648.4692757335085</v>
      </c>
      <c r="H40" s="156">
        <f>IF(RES_hhdet_in_tes!H40=0,0,RES_hhdet_in_tes!H40/0.086*1000000/RES_hhdet_in_new!H40)</f>
        <v>1648.5514900455532</v>
      </c>
      <c r="I40" s="156">
        <f>IF(RES_hhdet_in_tes!I40=0,0,RES_hhdet_in_tes!I40/0.086*1000000/RES_hhdet_in_new!I40)</f>
        <v>1666.0701453664622</v>
      </c>
      <c r="J40" s="156">
        <f>IF(RES_hhdet_in_tes!J40=0,0,RES_hhdet_in_tes!J40/0.086*1000000/RES_hhdet_in_new!J40)</f>
        <v>1614.4407837696133</v>
      </c>
      <c r="K40" s="156">
        <f>IF(RES_hhdet_in_tes!K40=0,0,RES_hhdet_in_tes!K40/0.086*1000000/RES_hhdet_in_new!K40)</f>
        <v>1665.5785442896188</v>
      </c>
      <c r="L40" s="156">
        <f>IF(RES_hhdet_in_tes!L40=0,0,RES_hhdet_in_tes!L40/0.086*1000000/RES_hhdet_in_new!L40)</f>
        <v>1716.4304313767907</v>
      </c>
      <c r="M40" s="156">
        <f>IF(RES_hhdet_in_tes!M40=0,0,RES_hhdet_in_tes!M40/0.086*1000000/RES_hhdet_in_new!M40)</f>
        <v>1562.7394613742135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0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0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0</v>
      </c>
      <c r="G41" s="57">
        <f>IF(RES_hhdet_in_tes!G41=0,0,RES_hhdet_in_tes!G41/0.086*1000000/RES_hhdet_in_new!G41)</f>
        <v>0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0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1745.3980689632926</v>
      </c>
      <c r="M41" s="57">
        <f>IF(RES_hhdet_in_tes!M41=0,0,RES_hhdet_in_tes!M41/0.086*1000000/RES_hhdet_in_new!M41)</f>
        <v>0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1098.0315183981754</v>
      </c>
      <c r="Q41" s="57">
        <f>IF(RES_hhdet_in_tes!Q41=0,0,RES_hhdet_in_tes!Q41/0.086*1000000/RES_hhdet_in_new!Q41)</f>
        <v>1134.4139096354545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6272.4101135576921</v>
      </c>
      <c r="D43" s="168">
        <f t="shared" ref="D43" si="35">SUM(D44,D47,D49,D58)</f>
        <v>6338.1898647074113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7334.3597056851704</v>
      </c>
      <c r="H43" s="168">
        <f t="shared" ref="H43" si="39">SUM(H44,H47,H49,H58)</f>
        <v>7053.4352169676713</v>
      </c>
      <c r="I43" s="168">
        <f t="shared" ref="I43" si="40">SUM(I44,I47,I49,I58)</f>
        <v>7153.0010522942612</v>
      </c>
      <c r="J43" s="168">
        <f t="shared" ref="J43" si="41">SUM(J44,J47,J49,J58)</f>
        <v>6948.5556321162785</v>
      </c>
      <c r="K43" s="168">
        <f t="shared" ref="K43" si="42">SUM(K44,K47,K49,K58)</f>
        <v>7056.7496254219177</v>
      </c>
      <c r="L43" s="168">
        <f t="shared" ref="L43" si="43">SUM(L44,L47,L49,L58)</f>
        <v>6720.5293649229516</v>
      </c>
      <c r="M43" s="168">
        <f t="shared" ref="M43" si="44">SUM(M44,M47,M49,M58)</f>
        <v>6215.3946089022484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1588.5420096130415</v>
      </c>
      <c r="D44" s="157">
        <f t="shared" si="49"/>
        <v>1633.067057400729</v>
      </c>
      <c r="E44" s="157">
        <f t="shared" si="49"/>
        <v>0</v>
      </c>
      <c r="F44" s="157">
        <f t="shared" si="49"/>
        <v>0</v>
      </c>
      <c r="G44" s="157">
        <f t="shared" si="49"/>
        <v>1741.887894615714</v>
      </c>
      <c r="H44" s="157">
        <f t="shared" si="49"/>
        <v>1686.1064343144892</v>
      </c>
      <c r="I44" s="157">
        <f t="shared" si="49"/>
        <v>1738.4251430731078</v>
      </c>
      <c r="J44" s="157">
        <f t="shared" si="49"/>
        <v>1644.8179383707477</v>
      </c>
      <c r="K44" s="157">
        <f t="shared" si="49"/>
        <v>1726.4024675924152</v>
      </c>
      <c r="L44" s="157">
        <f t="shared" si="49"/>
        <v>1042.0445577842265</v>
      </c>
      <c r="M44" s="157">
        <f t="shared" si="49"/>
        <v>876.75105654559184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1561.2383754030361</v>
      </c>
      <c r="D45" s="156">
        <f>IF(RES_hhdet_in_tes!D45=0,0,RES_hhdet_in_tes!D45/0.086*1000000/RES_hhdet_in_new!D45)</f>
        <v>1578.087956793983</v>
      </c>
      <c r="E45" s="156">
        <f>IF(RES_hhdet_in_tes!E45=0,0,RES_hhdet_in_tes!E45/0.086*1000000/RES_hhdet_in_new!E45)</f>
        <v>0</v>
      </c>
      <c r="F45" s="156">
        <f>IF(RES_hhdet_in_tes!F45=0,0,RES_hhdet_in_tes!F45/0.086*1000000/RES_hhdet_in_new!F45)</f>
        <v>0</v>
      </c>
      <c r="G45" s="156">
        <f>IF(RES_hhdet_in_tes!G45=0,0,RES_hhdet_in_tes!G45/0.086*1000000/RES_hhdet_in_new!G45)</f>
        <v>1619.7952386176792</v>
      </c>
      <c r="H45" s="156">
        <f>IF(RES_hhdet_in_tes!H45=0,0,RES_hhdet_in_tes!H45/0.086*1000000/RES_hhdet_in_new!H45)</f>
        <v>1621.3381199979499</v>
      </c>
      <c r="I45" s="156">
        <f>IF(RES_hhdet_in_tes!I45=0,0,RES_hhdet_in_tes!I45/0.086*1000000/RES_hhdet_in_new!I45)</f>
        <v>1650.9571499866145</v>
      </c>
      <c r="J45" s="156">
        <f>IF(RES_hhdet_in_tes!J45=0,0,RES_hhdet_in_tes!J45/0.086*1000000/RES_hhdet_in_new!J45)</f>
        <v>1620.4855622606776</v>
      </c>
      <c r="K45" s="156">
        <f>IF(RES_hhdet_in_tes!K45=0,0,RES_hhdet_in_tes!K45/0.086*1000000/RES_hhdet_in_new!K45)</f>
        <v>1698.2629406301025</v>
      </c>
      <c r="L45" s="156">
        <f>IF(RES_hhdet_in_tes!L45=0,0,RES_hhdet_in_tes!L45/0.086*1000000/RES_hhdet_in_new!L45)</f>
        <v>975.77992431027837</v>
      </c>
      <c r="M45" s="156">
        <f>IF(RES_hhdet_in_tes!M45=0,0,RES_hhdet_in_tes!M45/0.086*1000000/RES_hhdet_in_new!M45)</f>
        <v>862.39055143865869</v>
      </c>
      <c r="N45" s="156">
        <f>IF(RES_hhdet_in_tes!N45=0,0,RES_hhdet_in_tes!N45/0.086*1000000/RES_hhdet_in_new!N45)</f>
        <v>0</v>
      </c>
      <c r="O45" s="156">
        <f>IF(RES_hhdet_in_tes!O45=0,0,RES_hhdet_in_tes!O45/0.086*1000000/RES_hhdet_in_new!O45)</f>
        <v>0</v>
      </c>
      <c r="P45" s="156">
        <f>IF(RES_hhdet_in_tes!P45=0,0,RES_hhdet_in_tes!P45/0.086*1000000/RES_hhdet_in_new!P45)</f>
        <v>0</v>
      </c>
      <c r="Q45" s="156">
        <f>IF(RES_hhdet_in_tes!Q45=0,0,RES_hhdet_in_tes!Q45/0.086*1000000/RES_hhdet_in_new!Q45)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27.303634210005285</v>
      </c>
      <c r="D46" s="156">
        <f>IF(RES_hhdet_in_tes!D46=0,0,RES_hhdet_in_tes!D46/0.086*1000000/RES_hhdet_in_new!D45)</f>
        <v>54.979100606745973</v>
      </c>
      <c r="E46" s="156">
        <f>IF(RES_hhdet_in_tes!E46=0,0,RES_hhdet_in_tes!E46/0.086*1000000/RES_hhdet_in_new!E45)</f>
        <v>0</v>
      </c>
      <c r="F46" s="156">
        <f>IF(RES_hhdet_in_tes!F46=0,0,RES_hhdet_in_tes!F46/0.086*1000000/RES_hhdet_in_new!F45)</f>
        <v>0</v>
      </c>
      <c r="G46" s="156">
        <f>IF(RES_hhdet_in_tes!G46=0,0,RES_hhdet_in_tes!G46/0.086*1000000/RES_hhdet_in_new!G45)</f>
        <v>122.09265599803487</v>
      </c>
      <c r="H46" s="156">
        <f>IF(RES_hhdet_in_tes!H46=0,0,RES_hhdet_in_tes!H46/0.086*1000000/RES_hhdet_in_new!H45)</f>
        <v>64.768314316539261</v>
      </c>
      <c r="I46" s="156">
        <f>IF(RES_hhdet_in_tes!I46=0,0,RES_hhdet_in_tes!I46/0.086*1000000/RES_hhdet_in_new!I45)</f>
        <v>87.467993086493479</v>
      </c>
      <c r="J46" s="156">
        <f>IF(RES_hhdet_in_tes!J46=0,0,RES_hhdet_in_tes!J46/0.086*1000000/RES_hhdet_in_new!J45)</f>
        <v>24.332376110070118</v>
      </c>
      <c r="K46" s="156">
        <f>IF(RES_hhdet_in_tes!K46=0,0,RES_hhdet_in_tes!K46/0.086*1000000/RES_hhdet_in_new!K45)</f>
        <v>28.13952696231258</v>
      </c>
      <c r="L46" s="156">
        <f>IF(RES_hhdet_in_tes!L46=0,0,RES_hhdet_in_tes!L46/0.086*1000000/RES_hhdet_in_new!L45)</f>
        <v>66.264633473948166</v>
      </c>
      <c r="M46" s="156">
        <f>IF(RES_hhdet_in_tes!M46=0,0,RES_hhdet_in_tes!M46/0.086*1000000/RES_hhdet_in_new!M45)</f>
        <v>14.360505106933124</v>
      </c>
      <c r="N46" s="156">
        <f>IF(RES_hhdet_in_tes!N46=0,0,RES_hhdet_in_tes!N46/0.086*1000000/RES_hhdet_in_new!N45)</f>
        <v>0</v>
      </c>
      <c r="O46" s="156">
        <f>IF(RES_hhdet_in_tes!O46=0,0,RES_hhdet_in_tes!O46/0.086*1000000/RES_hhdet_in_new!O45)</f>
        <v>0</v>
      </c>
      <c r="P46" s="156">
        <f>IF(RES_hhdet_in_tes!P46=0,0,RES_hhdet_in_tes!P46/0.086*1000000/RES_hhdet_in_new!P45)</f>
        <v>0</v>
      </c>
      <c r="Q46" s="156">
        <f>IF(RES_hhdet_in_tes!Q46=0,0,RES_hhdet_in_tes!Q46/0.086*1000000/RES_hhdet_in_new!Q45)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2394.5144311903782</v>
      </c>
      <c r="D47" s="157">
        <f t="shared" si="50"/>
        <v>2315.486572813084</v>
      </c>
      <c r="E47" s="157">
        <f t="shared" si="50"/>
        <v>0</v>
      </c>
      <c r="F47" s="157">
        <f t="shared" si="50"/>
        <v>0</v>
      </c>
      <c r="G47" s="157">
        <f t="shared" si="50"/>
        <v>2781.2670477083802</v>
      </c>
      <c r="H47" s="157">
        <f t="shared" si="50"/>
        <v>2729.0637983778429</v>
      </c>
      <c r="I47" s="157">
        <f t="shared" si="50"/>
        <v>2722.5123713904877</v>
      </c>
      <c r="J47" s="157">
        <f t="shared" si="50"/>
        <v>2780.381716400329</v>
      </c>
      <c r="K47" s="157">
        <f t="shared" si="50"/>
        <v>2754.8520684728092</v>
      </c>
      <c r="L47" s="157">
        <f t="shared" si="50"/>
        <v>2963.9902154411361</v>
      </c>
      <c r="M47" s="157">
        <f t="shared" si="50"/>
        <v>2852.178673054791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2394.5144311903782</v>
      </c>
      <c r="D48" s="156">
        <f>IF(RES_hhdet_in_tes!D48=0,0,RES_hhdet_in_tes!D48/0.086*1000000/RES_hhdet_in_new!D48)</f>
        <v>2315.486572813084</v>
      </c>
      <c r="E48" s="156">
        <f>IF(RES_hhdet_in_tes!E48=0,0,RES_hhdet_in_tes!E48/0.086*1000000/RES_hhdet_in_new!E48)</f>
        <v>0</v>
      </c>
      <c r="F48" s="156">
        <f>IF(RES_hhdet_in_tes!F48=0,0,RES_hhdet_in_tes!F48/0.086*1000000/RES_hhdet_in_new!F48)</f>
        <v>0</v>
      </c>
      <c r="G48" s="156">
        <f>IF(RES_hhdet_in_tes!G48=0,0,RES_hhdet_in_tes!G48/0.086*1000000/RES_hhdet_in_new!G48)</f>
        <v>2781.2670477083802</v>
      </c>
      <c r="H48" s="156">
        <f>IF(RES_hhdet_in_tes!H48=0,0,RES_hhdet_in_tes!H48/0.086*1000000/RES_hhdet_in_new!H48)</f>
        <v>2729.0637983778429</v>
      </c>
      <c r="I48" s="156">
        <f>IF(RES_hhdet_in_tes!I48=0,0,RES_hhdet_in_tes!I48/0.086*1000000/RES_hhdet_in_new!I48)</f>
        <v>2722.5123713904877</v>
      </c>
      <c r="J48" s="156">
        <f>IF(RES_hhdet_in_tes!J48=0,0,RES_hhdet_in_tes!J48/0.086*1000000/RES_hhdet_in_new!J48)</f>
        <v>2780.381716400329</v>
      </c>
      <c r="K48" s="156">
        <f>IF(RES_hhdet_in_tes!K48=0,0,RES_hhdet_in_tes!K48/0.086*1000000/RES_hhdet_in_new!K48)</f>
        <v>2754.8520684728092</v>
      </c>
      <c r="L48" s="156">
        <f>IF(RES_hhdet_in_tes!L48=0,0,RES_hhdet_in_tes!L48/0.086*1000000/RES_hhdet_in_new!L48)</f>
        <v>2963.9902154411361</v>
      </c>
      <c r="M48" s="156">
        <f>IF(RES_hhdet_in_tes!M48=0,0,RES_hhdet_in_tes!M48/0.086*1000000/RES_hhdet_in_new!M48)</f>
        <v>2852.178673054791</v>
      </c>
      <c r="N48" s="156">
        <f>IF(RES_hhdet_in_tes!N48=0,0,RES_hhdet_in_tes!N48/0.086*1000000/RES_hhdet_in_new!N48)</f>
        <v>0</v>
      </c>
      <c r="O48" s="156">
        <f>IF(RES_hhdet_in_tes!O48=0,0,RES_hhdet_in_tes!O48/0.086*1000000/RES_hhdet_in_new!O48)</f>
        <v>0</v>
      </c>
      <c r="P48" s="156">
        <f>IF(RES_hhdet_in_tes!P48=0,0,RES_hhdet_in_tes!P48/0.086*1000000/RES_hhdet_in_new!P48)</f>
        <v>0</v>
      </c>
      <c r="Q48" s="156">
        <f>IF(RES_hhdet_in_tes!Q48=0,0,RES_hhdet_in_tes!Q48/0.086*1000000/RES_hhdet_in_new!Q48)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868.73834828191536</v>
      </c>
      <c r="D49" s="157">
        <f>IF(SUM(RES_hhdet_in_tes!D50:D51,RES_hhdet_in_tes!D54:D55)=0,0,SUM(RES_hhdet_in_tes!D50:D51,RES_hhdet_in_tes!D54:D55)/0.086*1000000/SUM(RES_hhdet_in_new!D50:D51,RES_hhdet_in_new!D54:D55))</f>
        <v>851.65215255072349</v>
      </c>
      <c r="E49" s="157">
        <f>IF(SUM(RES_hhdet_in_tes!E50:E51,RES_hhdet_in_tes!E54:E55)=0,0,SUM(RES_hhdet_in_tes!E50:E51,RES_hhdet_in_tes!E54:E55)/0.086*1000000/SUM(RES_hhdet_in_new!E50:E51,RES_hhdet_in_new!E54:E55))</f>
        <v>0</v>
      </c>
      <c r="F49" s="157">
        <f>IF(SUM(RES_hhdet_in_tes!F50:F51,RES_hhdet_in_tes!F54:F55)=0,0,SUM(RES_hhdet_in_tes!F50:F51,RES_hhdet_in_tes!F54:F55)/0.086*1000000/SUM(RES_hhdet_in_new!F50:F51,RES_hhdet_in_new!F54:F55))</f>
        <v>0</v>
      </c>
      <c r="G49" s="157">
        <f>IF(SUM(RES_hhdet_in_tes!G50:G51,RES_hhdet_in_tes!G54:G55)=0,0,SUM(RES_hhdet_in_tes!G50:G51,RES_hhdet_in_tes!G54:G55)/0.086*1000000/SUM(RES_hhdet_in_new!G50:G51,RES_hhdet_in_new!G54:G55))</f>
        <v>1005.9195667473795</v>
      </c>
      <c r="H49" s="157">
        <f>IF(SUM(RES_hhdet_in_tes!H50:H51,RES_hhdet_in_tes!H54:H55)=0,0,SUM(RES_hhdet_in_tes!H50:H51,RES_hhdet_in_tes!H54:H55)/0.086*1000000/SUM(RES_hhdet_in_new!H50:H51,RES_hhdet_in_new!H54:H55))</f>
        <v>949.53313139114164</v>
      </c>
      <c r="I49" s="157">
        <f>IF(SUM(RES_hhdet_in_tes!I50:I51,RES_hhdet_in_tes!I54:I55)=0,0,SUM(RES_hhdet_in_tes!I50:I51,RES_hhdet_in_tes!I54:I55)/0.086*1000000/SUM(RES_hhdet_in_new!I50:I51,RES_hhdet_in_new!I54:I55))</f>
        <v>965.74589188044081</v>
      </c>
      <c r="J49" s="157">
        <f>IF(SUM(RES_hhdet_in_tes!J50:J51,RES_hhdet_in_tes!J54:J55)=0,0,SUM(RES_hhdet_in_tes!J50:J51,RES_hhdet_in_tes!J54:J55)/0.086*1000000/SUM(RES_hhdet_in_new!J50:J51,RES_hhdet_in_new!J54:J55))</f>
        <v>961.06155164366419</v>
      </c>
      <c r="K49" s="157">
        <f>IF(SUM(RES_hhdet_in_tes!K50:K51,RES_hhdet_in_tes!K54:K55)=0,0,SUM(RES_hhdet_in_tes!K50:K51,RES_hhdet_in_tes!K54:K55)/0.086*1000000/SUM(RES_hhdet_in_new!K50:K51,RES_hhdet_in_new!K54:K55))</f>
        <v>950.01227879364728</v>
      </c>
      <c r="L49" s="157">
        <f>IF(SUM(RES_hhdet_in_tes!L50:L51,RES_hhdet_in_tes!L54:L55)=0,0,SUM(RES_hhdet_in_tes!L50:L51,RES_hhdet_in_tes!L54:L55)/0.086*1000000/SUM(RES_hhdet_in_new!L50:L51,RES_hhdet_in_new!L54:L55))</f>
        <v>968.98935642968434</v>
      </c>
      <c r="M49" s="157">
        <f>IF(SUM(RES_hhdet_in_tes!M50:M51,RES_hhdet_in_tes!M54:M55)=0,0,SUM(RES_hhdet_in_tes!M50:M51,RES_hhdet_in_tes!M54:M55)/0.086*1000000/SUM(RES_hhdet_in_new!M50:M51,RES_hhdet_in_new!M54:M55))</f>
        <v>977.48611437665011</v>
      </c>
      <c r="N49" s="157">
        <f>IF(SUM(RES_hhdet_in_tes!N50:N51,RES_hhdet_in_tes!N54:N55)=0,0,SUM(RES_hhdet_in_tes!N50:N51,RES_hhdet_in_tes!N54:N55)/0.086*1000000/SUM(RES_hhdet_in_new!N50:N51,RES_hhdet_in_new!N54:N55))</f>
        <v>0</v>
      </c>
      <c r="O49" s="157">
        <f>IF(SUM(RES_hhdet_in_tes!O50:O51,RES_hhdet_in_tes!O54:O55)=0,0,SUM(RES_hhdet_in_tes!O50:O51,RES_hhdet_in_tes!O54:O55)/0.086*1000000/SUM(RES_hhdet_in_new!O50:O51,RES_hhdet_in_new!O54:O55))</f>
        <v>0</v>
      </c>
      <c r="P49" s="157">
        <f>IF(SUM(RES_hhdet_in_tes!P50:P51,RES_hhdet_in_tes!P54:P55)=0,0,SUM(RES_hhdet_in_tes!P50:P51,RES_hhdet_in_tes!P54:P55)/0.086*1000000/SUM(RES_hhdet_in_new!P50:P51,RES_hhdet_in_new!P54:P55))</f>
        <v>0</v>
      </c>
      <c r="Q49" s="157">
        <f>IF(SUM(RES_hhdet_in_tes!Q50:Q51,RES_hhdet_in_tes!Q54:Q55)=0,0,SUM(RES_hhdet_in_tes!Q50:Q51,RES_hhdet_in_tes!Q54:Q55)/0.086*1000000/SUM(RES_hhdet_in_new!Q50:Q51,RES_hhdet_in_new!Q54:Q55))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835.61673408193462</v>
      </c>
      <c r="D50" s="132">
        <f>IF(RES_hhdet_in_tes!D50=0,0,RES_hhdet_in_tes!D50/0.086*1000000/RES_hhdet_in_new!D50)</f>
        <v>837.77831955997465</v>
      </c>
      <c r="E50" s="132">
        <f>IF(RES_hhdet_in_tes!E50=0,0,RES_hhdet_in_tes!E50/0.086*1000000/RES_hhdet_in_new!E50)</f>
        <v>0</v>
      </c>
      <c r="F50" s="132">
        <f>IF(RES_hhdet_in_tes!F50=0,0,RES_hhdet_in_tes!F50/0.086*1000000/RES_hhdet_in_new!F50)</f>
        <v>0</v>
      </c>
      <c r="G50" s="132">
        <f>IF(RES_hhdet_in_tes!G50=0,0,RES_hhdet_in_tes!G50/0.086*1000000/RES_hhdet_in_new!G50)</f>
        <v>898.68169724251493</v>
      </c>
      <c r="H50" s="132">
        <f>IF(RES_hhdet_in_tes!H50=0,0,RES_hhdet_in_tes!H50/0.086*1000000/RES_hhdet_in_new!H50)</f>
        <v>908.81974153742181</v>
      </c>
      <c r="I50" s="132">
        <f>IF(RES_hhdet_in_tes!I50=0,0,RES_hhdet_in_tes!I50/0.086*1000000/RES_hhdet_in_new!I50)</f>
        <v>929.39190110217817</v>
      </c>
      <c r="J50" s="132">
        <f>IF(RES_hhdet_in_tes!J50=0,0,RES_hhdet_in_tes!J50/0.086*1000000/RES_hhdet_in_new!J50)</f>
        <v>947.24182198227015</v>
      </c>
      <c r="K50" s="132">
        <f>IF(RES_hhdet_in_tes!K50=0,0,RES_hhdet_in_tes!K50/0.086*1000000/RES_hhdet_in_new!K50)</f>
        <v>947.08509512693297</v>
      </c>
      <c r="L50" s="132">
        <f>IF(RES_hhdet_in_tes!L50=0,0,RES_hhdet_in_tes!L50/0.086*1000000/RES_hhdet_in_new!L50)</f>
        <v>952.3069531296959</v>
      </c>
      <c r="M50" s="132">
        <f>IF(RES_hhdet_in_tes!M50=0,0,RES_hhdet_in_tes!M50/0.086*1000000/RES_hhdet_in_new!M50)</f>
        <v>0</v>
      </c>
      <c r="N50" s="132">
        <f>IF(RES_hhdet_in_tes!N50=0,0,RES_hhdet_in_tes!N50/0.086*1000000/RES_hhdet_in_new!N50)</f>
        <v>0</v>
      </c>
      <c r="O50" s="132">
        <f>IF(RES_hhdet_in_tes!O50=0,0,RES_hhdet_in_tes!O50/0.086*1000000/RES_hhdet_in_new!O50)</f>
        <v>0</v>
      </c>
      <c r="P50" s="132">
        <f>IF(RES_hhdet_in_tes!P50=0,0,RES_hhdet_in_tes!P50/0.086*1000000/RES_hhdet_in_new!P50)</f>
        <v>0</v>
      </c>
      <c r="Q50" s="132">
        <f>IF(RES_hhdet_in_tes!Q50=0,0,RES_hhdet_in_tes!Q50/0.086*1000000/RES_hhdet_in_new!Q50)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837.20616048436432</v>
      </c>
      <c r="D51" s="132">
        <f>IF(RES_hhdet_in_tes!D51=0,0,RES_hhdet_in_tes!D51/0.086*1000000/RES_hhdet_in_new!D51)</f>
        <v>842.67297343719599</v>
      </c>
      <c r="E51" s="132">
        <f>IF(RES_hhdet_in_tes!E51=0,0,RES_hhdet_in_tes!E51/0.086*1000000/RES_hhdet_in_new!E51)</f>
        <v>0</v>
      </c>
      <c r="F51" s="132">
        <f>IF(RES_hhdet_in_tes!F51=0,0,RES_hhdet_in_tes!F51/0.086*1000000/RES_hhdet_in_new!F51)</f>
        <v>0</v>
      </c>
      <c r="G51" s="132">
        <f>IF(RES_hhdet_in_tes!G51=0,0,RES_hhdet_in_tes!G51/0.086*1000000/RES_hhdet_in_new!G51)</f>
        <v>907.99905863136451</v>
      </c>
      <c r="H51" s="132">
        <f>IF(RES_hhdet_in_tes!H51=0,0,RES_hhdet_in_tes!H51/0.086*1000000/RES_hhdet_in_new!H51)</f>
        <v>919.76445988717489</v>
      </c>
      <c r="I51" s="132">
        <f>IF(RES_hhdet_in_tes!I51=0,0,RES_hhdet_in_tes!I51/0.086*1000000/RES_hhdet_in_new!I51)</f>
        <v>938.37284135198638</v>
      </c>
      <c r="J51" s="132">
        <f>IF(RES_hhdet_in_tes!J51=0,0,RES_hhdet_in_tes!J51/0.086*1000000/RES_hhdet_in_new!J51)</f>
        <v>952.25521173508275</v>
      </c>
      <c r="K51" s="132">
        <f>IF(RES_hhdet_in_tes!K51=0,0,RES_hhdet_in_tes!K51/0.086*1000000/RES_hhdet_in_new!K51)</f>
        <v>952.05258116582422</v>
      </c>
      <c r="L51" s="132">
        <f>IF(RES_hhdet_in_tes!L51=0,0,RES_hhdet_in_tes!L51/0.086*1000000/RES_hhdet_in_new!L51)</f>
        <v>952.76544735141158</v>
      </c>
      <c r="M51" s="132">
        <f>IF(RES_hhdet_in_tes!M51=0,0,RES_hhdet_in_tes!M51/0.086*1000000/RES_hhdet_in_new!M51)</f>
        <v>1043.0511576237261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0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292.82185093625549</v>
      </c>
      <c r="D52" s="165">
        <f>IF(RES_hhdet_in_tes!D52=0,0,RES_hhdet_in_tes!D52/0.086*1000000/RES_hhdet_in_new!D51)</f>
        <v>293.89128025262607</v>
      </c>
      <c r="E52" s="165">
        <f>IF(RES_hhdet_in_tes!E52=0,0,RES_hhdet_in_tes!E52/0.086*1000000/RES_hhdet_in_new!E51)</f>
        <v>0</v>
      </c>
      <c r="F52" s="165">
        <f>IF(RES_hhdet_in_tes!F52=0,0,RES_hhdet_in_tes!F52/0.086*1000000/RES_hhdet_in_new!F51)</f>
        <v>0</v>
      </c>
      <c r="G52" s="165">
        <f>IF(RES_hhdet_in_tes!G52=0,0,RES_hhdet_in_tes!G52/0.086*1000000/RES_hhdet_in_new!G51)</f>
        <v>318.46312535577886</v>
      </c>
      <c r="H52" s="165">
        <f>IF(RES_hhdet_in_tes!H52=0,0,RES_hhdet_in_tes!H52/0.086*1000000/RES_hhdet_in_new!H51)</f>
        <v>326.25515827817958</v>
      </c>
      <c r="I52" s="165">
        <f>IF(RES_hhdet_in_tes!I52=0,0,RES_hhdet_in_tes!I52/0.086*1000000/RES_hhdet_in_new!I51)</f>
        <v>336.94953261335598</v>
      </c>
      <c r="J52" s="165">
        <f>IF(RES_hhdet_in_tes!J52=0,0,RES_hhdet_in_tes!J52/0.086*1000000/RES_hhdet_in_new!J51)</f>
        <v>341.69253826153835</v>
      </c>
      <c r="K52" s="165">
        <f>IF(RES_hhdet_in_tes!K52=0,0,RES_hhdet_in_tes!K52/0.086*1000000/RES_hhdet_in_new!K51)</f>
        <v>340.71377918998047</v>
      </c>
      <c r="L52" s="165">
        <f>IF(RES_hhdet_in_tes!L52=0,0,RES_hhdet_in_tes!L52/0.086*1000000/RES_hhdet_in_new!L51)</f>
        <v>341.16076233756087</v>
      </c>
      <c r="M52" s="165">
        <f>IF(RES_hhdet_in_tes!M52=0,0,RES_hhdet_in_tes!M52/0.086*1000000/RES_hhdet_in_new!M51)</f>
        <v>422.44741203761527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0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544.38430954810906</v>
      </c>
      <c r="D53" s="164">
        <f>IF(RES_hhdet_in_tes!D53=0,0,RES_hhdet_in_tes!D53/0.086*1000000/RES_hhdet_in_new!D51)</f>
        <v>548.78169318456992</v>
      </c>
      <c r="E53" s="164">
        <f>IF(RES_hhdet_in_tes!E53=0,0,RES_hhdet_in_tes!E53/0.086*1000000/RES_hhdet_in_new!E51)</f>
        <v>0</v>
      </c>
      <c r="F53" s="164">
        <f>IF(RES_hhdet_in_tes!F53=0,0,RES_hhdet_in_tes!F53/0.086*1000000/RES_hhdet_in_new!F51)</f>
        <v>0</v>
      </c>
      <c r="G53" s="164">
        <f>IF(RES_hhdet_in_tes!G53=0,0,RES_hhdet_in_tes!G53/0.086*1000000/RES_hhdet_in_new!G51)</f>
        <v>589.53593327558576</v>
      </c>
      <c r="H53" s="164">
        <f>IF(RES_hhdet_in_tes!H53=0,0,RES_hhdet_in_tes!H53/0.086*1000000/RES_hhdet_in_new!H51)</f>
        <v>593.50930160899532</v>
      </c>
      <c r="I53" s="164">
        <f>IF(RES_hhdet_in_tes!I53=0,0,RES_hhdet_in_tes!I53/0.086*1000000/RES_hhdet_in_new!I51)</f>
        <v>601.42330873863057</v>
      </c>
      <c r="J53" s="164">
        <f>IF(RES_hhdet_in_tes!J53=0,0,RES_hhdet_in_tes!J53/0.086*1000000/RES_hhdet_in_new!J51)</f>
        <v>610.56267347354435</v>
      </c>
      <c r="K53" s="164">
        <f>IF(RES_hhdet_in_tes!K53=0,0,RES_hhdet_in_tes!K53/0.086*1000000/RES_hhdet_in_new!K51)</f>
        <v>611.33880197584381</v>
      </c>
      <c r="L53" s="164">
        <f>IF(RES_hhdet_in_tes!L53=0,0,RES_hhdet_in_tes!L53/0.086*1000000/RES_hhdet_in_new!L51)</f>
        <v>611.6046850138506</v>
      </c>
      <c r="M53" s="164">
        <f>IF(RES_hhdet_in_tes!M53=0,0,RES_hhdet_in_tes!M53/0.086*1000000/RES_hhdet_in_new!M51)</f>
        <v>620.6037455861109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0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876.16102134913535</v>
      </c>
      <c r="D54" s="162">
        <f>IF(RES_hhdet_in_tes!D54=0,0,RES_hhdet_in_tes!D54/0.086*1000000/RES_hhdet_in_new!D54)</f>
        <v>903.99914337030123</v>
      </c>
      <c r="E54" s="162">
        <f>IF(RES_hhdet_in_tes!E54=0,0,RES_hhdet_in_tes!E54/0.086*1000000/RES_hhdet_in_new!E54)</f>
        <v>0</v>
      </c>
      <c r="F54" s="162">
        <f>IF(RES_hhdet_in_tes!F54=0,0,RES_hhdet_in_tes!F54/0.086*1000000/RES_hhdet_in_new!F54)</f>
        <v>0</v>
      </c>
      <c r="G54" s="162">
        <f>IF(RES_hhdet_in_tes!G54=0,0,RES_hhdet_in_tes!G54/0.086*1000000/RES_hhdet_in_new!G54)</f>
        <v>1048.6237542367289</v>
      </c>
      <c r="H54" s="162">
        <f>IF(RES_hhdet_in_tes!H54=0,0,RES_hhdet_in_tes!H54/0.086*1000000/RES_hhdet_in_new!H54)</f>
        <v>986.96649512291344</v>
      </c>
      <c r="I54" s="162">
        <f>IF(RES_hhdet_in_tes!I54=0,0,RES_hhdet_in_tes!I54/0.086*1000000/RES_hhdet_in_new!I54)</f>
        <v>1016.6760310208821</v>
      </c>
      <c r="J54" s="162">
        <f>IF(RES_hhdet_in_tes!J54=0,0,RES_hhdet_in_tes!J54/0.086*1000000/RES_hhdet_in_new!J54)</f>
        <v>978.34544056764844</v>
      </c>
      <c r="K54" s="162">
        <f>IF(RES_hhdet_in_tes!K54=0,0,RES_hhdet_in_tes!K54/0.086*1000000/RES_hhdet_in_new!K54)</f>
        <v>977.06592279231597</v>
      </c>
      <c r="L54" s="162">
        <f>IF(RES_hhdet_in_tes!L54=0,0,RES_hhdet_in_tes!L54/0.086*1000000/RES_hhdet_in_new!L54)</f>
        <v>1023.1805670678037</v>
      </c>
      <c r="M54" s="162">
        <f>IF(RES_hhdet_in_tes!M54=0,0,RES_hhdet_in_tes!M54/0.086*1000000/RES_hhdet_in_new!M54)</f>
        <v>964.30737134457854</v>
      </c>
      <c r="N54" s="162">
        <f>IF(RES_hhdet_in_tes!N54=0,0,RES_hhdet_in_tes!N54/0.086*1000000/RES_hhdet_in_new!N54)</f>
        <v>0</v>
      </c>
      <c r="O54" s="162">
        <f>IF(RES_hhdet_in_tes!O54=0,0,RES_hhdet_in_tes!O54/0.086*1000000/RES_hhdet_in_new!O54)</f>
        <v>0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857.16216267691402</v>
      </c>
      <c r="D55" s="160">
        <f>IF(RES_hhdet_in_tes!D55=0,0,RES_hhdet_in_tes!D55/0.086*1000000/RES_hhdet_in_new!D55)</f>
        <v>871.547295122023</v>
      </c>
      <c r="E55" s="160">
        <f>IF(RES_hhdet_in_tes!E55=0,0,RES_hhdet_in_tes!E55/0.086*1000000/RES_hhdet_in_new!E55)</f>
        <v>0</v>
      </c>
      <c r="F55" s="160">
        <f>IF(RES_hhdet_in_tes!F55=0,0,RES_hhdet_in_tes!F55/0.086*1000000/RES_hhdet_in_new!F55)</f>
        <v>0</v>
      </c>
      <c r="G55" s="160">
        <f>IF(RES_hhdet_in_tes!G55=0,0,RES_hhdet_in_tes!G55/0.086*1000000/RES_hhdet_in_new!G55)</f>
        <v>960.19241079560413</v>
      </c>
      <c r="H55" s="160">
        <f>IF(RES_hhdet_in_tes!H55=0,0,RES_hhdet_in_tes!H55/0.086*1000000/RES_hhdet_in_new!H55)</f>
        <v>942.44181785945864</v>
      </c>
      <c r="I55" s="160">
        <f>IF(RES_hhdet_in_tes!I55=0,0,RES_hhdet_in_tes!I55/0.086*1000000/RES_hhdet_in_new!I55)</f>
        <v>960.50837931786066</v>
      </c>
      <c r="J55" s="160">
        <f>IF(RES_hhdet_in_tes!J55=0,0,RES_hhdet_in_tes!J55/0.086*1000000/RES_hhdet_in_new!J55)</f>
        <v>954.99225351646771</v>
      </c>
      <c r="K55" s="160">
        <f>IF(RES_hhdet_in_tes!K55=0,0,RES_hhdet_in_tes!K55/0.086*1000000/RES_hhdet_in_new!K55)</f>
        <v>954.81808353166059</v>
      </c>
      <c r="L55" s="160">
        <f>IF(RES_hhdet_in_tes!L55=0,0,RES_hhdet_in_tes!L55/0.086*1000000/RES_hhdet_in_new!L55)</f>
        <v>972.93574333713764</v>
      </c>
      <c r="M55" s="160">
        <f>IF(RES_hhdet_in_tes!M55=0,0,RES_hhdet_in_tes!M55/0.086*1000000/RES_hhdet_in_new!M55)</f>
        <v>960.95109298937518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0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312.73672427490169</v>
      </c>
      <c r="D56" s="156">
        <f>IF(RES_hhdet_in_tes!D56=0,0,RES_hhdet_in_tes!D56/0.086*1000000/RES_hhdet_in_new!D55)</f>
        <v>322.72927217949626</v>
      </c>
      <c r="E56" s="156">
        <f>IF(RES_hhdet_in_tes!E56=0,0,RES_hhdet_in_tes!E56/0.086*1000000/RES_hhdet_in_new!E55)</f>
        <v>0</v>
      </c>
      <c r="F56" s="156">
        <f>IF(RES_hhdet_in_tes!F56=0,0,RES_hhdet_in_tes!F56/0.086*1000000/RES_hhdet_in_new!F55)</f>
        <v>0</v>
      </c>
      <c r="G56" s="156">
        <f>IF(RES_hhdet_in_tes!G56=0,0,RES_hhdet_in_tes!G56/0.086*1000000/RES_hhdet_in_new!G55)</f>
        <v>370.49181268328272</v>
      </c>
      <c r="H56" s="156">
        <f>IF(RES_hhdet_in_tes!H56=0,0,RES_hhdet_in_tes!H56/0.086*1000000/RES_hhdet_in_new!H55)</f>
        <v>348.83210834529154</v>
      </c>
      <c r="I56" s="156">
        <f>IF(RES_hhdet_in_tes!I56=0,0,RES_hhdet_in_tes!I56/0.086*1000000/RES_hhdet_in_new!I55)</f>
        <v>359.03549252143307</v>
      </c>
      <c r="J56" s="156">
        <f>IF(RES_hhdet_in_tes!J56=0,0,RES_hhdet_in_tes!J56/0.086*1000000/RES_hhdet_in_new!J55)</f>
        <v>344.4156726552992</v>
      </c>
      <c r="K56" s="156">
        <f>IF(RES_hhdet_in_tes!K56=0,0,RES_hhdet_in_tes!K56/0.086*1000000/RES_hhdet_in_new!K55)</f>
        <v>343.54726782320398</v>
      </c>
      <c r="L56" s="156">
        <f>IF(RES_hhdet_in_tes!L56=0,0,RES_hhdet_in_tes!L56/0.086*1000000/RES_hhdet_in_new!L55)</f>
        <v>361.31811928563326</v>
      </c>
      <c r="M56" s="156">
        <f>IF(RES_hhdet_in_tes!M56=0,0,RES_hhdet_in_tes!M56/0.086*1000000/RES_hhdet_in_new!M55)</f>
        <v>340.19073001198143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0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544.42543840201233</v>
      </c>
      <c r="D57" s="156">
        <f>IF(RES_hhdet_in_tes!D57=0,0,RES_hhdet_in_tes!D57/0.086*1000000/RES_hhdet_in_new!D55)</f>
        <v>548.81802294252657</v>
      </c>
      <c r="E57" s="156">
        <f>IF(RES_hhdet_in_tes!E57=0,0,RES_hhdet_in_tes!E57/0.086*1000000/RES_hhdet_in_new!E55)</f>
        <v>0</v>
      </c>
      <c r="F57" s="156">
        <f>IF(RES_hhdet_in_tes!F57=0,0,RES_hhdet_in_tes!F57/0.086*1000000/RES_hhdet_in_new!F55)</f>
        <v>0</v>
      </c>
      <c r="G57" s="156">
        <f>IF(RES_hhdet_in_tes!G57=0,0,RES_hhdet_in_tes!G57/0.086*1000000/RES_hhdet_in_new!G55)</f>
        <v>589.70059811232136</v>
      </c>
      <c r="H57" s="156">
        <f>IF(RES_hhdet_in_tes!H57=0,0,RES_hhdet_in_tes!H57/0.086*1000000/RES_hhdet_in_new!H55)</f>
        <v>593.60970951416698</v>
      </c>
      <c r="I57" s="156">
        <f>IF(RES_hhdet_in_tes!I57=0,0,RES_hhdet_in_tes!I57/0.086*1000000/RES_hhdet_in_new!I55)</f>
        <v>601.47288679642736</v>
      </c>
      <c r="J57" s="156">
        <f>IF(RES_hhdet_in_tes!J57=0,0,RES_hhdet_in_tes!J57/0.086*1000000/RES_hhdet_in_new!J55)</f>
        <v>610.57658086116862</v>
      </c>
      <c r="K57" s="156">
        <f>IF(RES_hhdet_in_tes!K57=0,0,RES_hhdet_in_tes!K57/0.086*1000000/RES_hhdet_in_new!K55)</f>
        <v>611.27081570845655</v>
      </c>
      <c r="L57" s="156">
        <f>IF(RES_hhdet_in_tes!L57=0,0,RES_hhdet_in_tes!L57/0.086*1000000/RES_hhdet_in_new!L55)</f>
        <v>611.61762405150466</v>
      </c>
      <c r="M57" s="156">
        <f>IF(RES_hhdet_in_tes!M57=0,0,RES_hhdet_in_tes!M57/0.086*1000000/RES_hhdet_in_new!M55)</f>
        <v>620.7603629773937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0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1420.6153244723575</v>
      </c>
      <c r="D58" s="157">
        <f>IF(SUM(RES_hhdet_in_tes!D59:D60)=0,0,SUM(RES_hhdet_in_tes!D59:D60)/0.086*1000000/SUM(RES_hhdet_in_new!D59:D60))</f>
        <v>1537.9840819428744</v>
      </c>
      <c r="E58" s="157">
        <f>IF(SUM(RES_hhdet_in_tes!E59:E60)=0,0,SUM(RES_hhdet_in_tes!E59:E60)/0.086*1000000/SUM(RES_hhdet_in_new!E59:E60))</f>
        <v>0</v>
      </c>
      <c r="F58" s="157">
        <f>IF(SUM(RES_hhdet_in_tes!F59:F60)=0,0,SUM(RES_hhdet_in_tes!F59:F60)/0.086*1000000/SUM(RES_hhdet_in_new!F59:F60))</f>
        <v>0</v>
      </c>
      <c r="G58" s="157">
        <f>IF(SUM(RES_hhdet_in_tes!G59:G60)=0,0,SUM(RES_hhdet_in_tes!G59:G60)/0.086*1000000/SUM(RES_hhdet_in_new!G59:G60))</f>
        <v>1805.2851966136964</v>
      </c>
      <c r="H58" s="157">
        <f>IF(SUM(RES_hhdet_in_tes!H59:H60)=0,0,SUM(RES_hhdet_in_tes!H59:H60)/0.086*1000000/SUM(RES_hhdet_in_new!H59:H60))</f>
        <v>1688.7318528841975</v>
      </c>
      <c r="I58" s="157">
        <f>IF(SUM(RES_hhdet_in_tes!I59:I60)=0,0,SUM(RES_hhdet_in_tes!I59:I60)/0.086*1000000/SUM(RES_hhdet_in_new!I59:I60))</f>
        <v>1726.3176459502251</v>
      </c>
      <c r="J58" s="157">
        <f>IF(SUM(RES_hhdet_in_tes!J59:J60)=0,0,SUM(RES_hhdet_in_tes!J59:J60)/0.086*1000000/SUM(RES_hhdet_in_new!J59:J60))</f>
        <v>1562.294425701537</v>
      </c>
      <c r="K58" s="157">
        <f>IF(SUM(RES_hhdet_in_tes!K59:K60)=0,0,SUM(RES_hhdet_in_tes!K59:K60)/0.086*1000000/SUM(RES_hhdet_in_new!K59:K60))</f>
        <v>1625.482810563047</v>
      </c>
      <c r="L58" s="157">
        <f>IF(SUM(RES_hhdet_in_tes!L59:L60)=0,0,SUM(RES_hhdet_in_tes!L59:L60)/0.086*1000000/SUM(RES_hhdet_in_new!L59:L60))</f>
        <v>1745.5052352679054</v>
      </c>
      <c r="M58" s="157">
        <f>IF(SUM(RES_hhdet_in_tes!M59:M60)=0,0,SUM(RES_hhdet_in_tes!M59:M60)/0.086*1000000/SUM(RES_hhdet_in_new!M59:M60))</f>
        <v>1508.9787649252153</v>
      </c>
      <c r="N58" s="157">
        <f>IF(SUM(RES_hhdet_in_tes!N59:N60)=0,0,SUM(RES_hhdet_in_tes!N59:N60)/0.086*1000000/SUM(RES_hhdet_in_new!N59:N60))</f>
        <v>0</v>
      </c>
      <c r="O58" s="157">
        <f>IF(SUM(RES_hhdet_in_tes!O59:O60)=0,0,SUM(RES_hhdet_in_tes!O59:O60)/0.086*1000000/SUM(RES_hhdet_in_new!O59:O60))</f>
        <v>0</v>
      </c>
      <c r="P58" s="157">
        <f>IF(SUM(RES_hhdet_in_tes!P59:P60)=0,0,SUM(RES_hhdet_in_tes!P59:P60)/0.086*1000000/SUM(RES_hhdet_in_new!P59:P60))</f>
        <v>0</v>
      </c>
      <c r="Q58" s="157">
        <f>IF(SUM(RES_hhdet_in_tes!Q59:Q60)=0,0,SUM(RES_hhdet_in_tes!Q59:Q60)/0.086*1000000/SUM(RES_hhdet_in_new!Q59:Q60))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1420.6153244723575</v>
      </c>
      <c r="D60" s="57">
        <f>IF(RES_hhdet_in_tes!D60=0,0,RES_hhdet_in_tes!D60/0.086*1000000/RES_hhdet_in_new!D60)</f>
        <v>1537.9840819428744</v>
      </c>
      <c r="E60" s="57">
        <f>IF(RES_hhdet_in_tes!E60=0,0,RES_hhdet_in_tes!E60/0.086*1000000/RES_hhdet_in_new!E60)</f>
        <v>0</v>
      </c>
      <c r="F60" s="57">
        <f>IF(RES_hhdet_in_tes!F60=0,0,RES_hhdet_in_tes!F60/0.086*1000000/RES_hhdet_in_new!F60)</f>
        <v>0</v>
      </c>
      <c r="G60" s="57">
        <f>IF(RES_hhdet_in_tes!G60=0,0,RES_hhdet_in_tes!G60/0.086*1000000/RES_hhdet_in_new!G60)</f>
        <v>1805.2851966136964</v>
      </c>
      <c r="H60" s="57">
        <f>IF(RES_hhdet_in_tes!H60=0,0,RES_hhdet_in_tes!H60/0.086*1000000/RES_hhdet_in_new!H60)</f>
        <v>1688.7318528841975</v>
      </c>
      <c r="I60" s="57">
        <f>IF(RES_hhdet_in_tes!I60=0,0,RES_hhdet_in_tes!I60/0.086*1000000/RES_hhdet_in_new!I60)</f>
        <v>1726.3176459502251</v>
      </c>
      <c r="J60" s="57">
        <f>IF(RES_hhdet_in_tes!J60=0,0,RES_hhdet_in_tes!J60/0.086*1000000/RES_hhdet_in_new!J60)</f>
        <v>1562.294425701537</v>
      </c>
      <c r="K60" s="57">
        <f>IF(RES_hhdet_in_tes!K60=0,0,RES_hhdet_in_tes!K60/0.086*1000000/RES_hhdet_in_new!K60)</f>
        <v>1625.482810563047</v>
      </c>
      <c r="L60" s="57">
        <f>IF(RES_hhdet_in_tes!L60=0,0,RES_hhdet_in_tes!L60/0.086*1000000/RES_hhdet_in_new!L60)</f>
        <v>1745.5052352679054</v>
      </c>
      <c r="M60" s="57">
        <f>IF(RES_hhdet_in_tes!M60=0,0,RES_hhdet_in_tes!M60/0.086*1000000/RES_hhdet_in_new!M60)</f>
        <v>1508.9787649252153</v>
      </c>
      <c r="N60" s="57">
        <f>IF(RES_hhdet_in_tes!N60=0,0,RES_hhdet_in_tes!N60/0.086*1000000/RES_hhdet_in_new!N60)</f>
        <v>0</v>
      </c>
      <c r="O60" s="57">
        <f>IF(RES_hhdet_in_tes!O60=0,0,RES_hhdet_in_tes!O60/0.086*1000000/RES_hhdet_in_new!O60)</f>
        <v>0</v>
      </c>
      <c r="P60" s="57">
        <f>IF(RES_hhdet_in_tes!P60=0,0,RES_hhdet_in_tes!P60/0.086*1000000/RES_hhdet_in_new!P60)</f>
        <v>0</v>
      </c>
      <c r="Q60" s="57">
        <f>IF(RES_hhdet_in_tes!Q60=0,0,RES_hhdet_in_tes!Q60/0.086*1000000/RES_hhdet_in_new!Q60)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6228.699609151653</v>
      </c>
      <c r="D62" s="168">
        <f t="shared" ref="D62" si="52">SUM(D63,D66,D68,D77)</f>
        <v>6374.1464895460076</v>
      </c>
      <c r="E62" s="168">
        <f t="shared" ref="E62" si="53">SUM(E63,E66,E68,E77)</f>
        <v>6540.9007412755491</v>
      </c>
      <c r="F62" s="168">
        <f t="shared" ref="F62" si="54">SUM(F63,F66,F68,F77)</f>
        <v>6722.1300278206172</v>
      </c>
      <c r="G62" s="168">
        <f t="shared" ref="G62" si="55">SUM(G63,G66,G68,G77)</f>
        <v>6712.2295885490812</v>
      </c>
      <c r="H62" s="168">
        <f t="shared" ref="H62" si="56">SUM(H63,H66,H68,H77)</f>
        <v>6914.3432083821463</v>
      </c>
      <c r="I62" s="168">
        <f t="shared" ref="I62" si="57">SUM(I63,I66,I68,I77)</f>
        <v>6993.716844561668</v>
      </c>
      <c r="J62" s="168">
        <f t="shared" ref="J62" si="58">SUM(J63,J66,J68,J77)</f>
        <v>6819.8037146784991</v>
      </c>
      <c r="K62" s="168">
        <f t="shared" ref="K62" si="59">SUM(K63,K66,K68,K77)</f>
        <v>7052.5511899946359</v>
      </c>
      <c r="L62" s="168">
        <f t="shared" ref="L62" si="60">SUM(L63,L66,L68,L77)</f>
        <v>6732.4474154348482</v>
      </c>
      <c r="M62" s="168">
        <f t="shared" ref="M62" si="61">SUM(M63,M66,M68,M77)</f>
        <v>6113.9858442277055</v>
      </c>
      <c r="N62" s="168">
        <f t="shared" ref="N62" si="62">SUM(N63,N66,N68,N77)</f>
        <v>6119.3605661041092</v>
      </c>
      <c r="O62" s="168">
        <f t="shared" ref="O62" si="63">SUM(O63,O66,O68,O77)</f>
        <v>6052.0746235353145</v>
      </c>
      <c r="P62" s="168">
        <f t="shared" ref="P62" si="64">SUM(P63,P66,P68,P77)</f>
        <v>5880.149379942286</v>
      </c>
      <c r="Q62" s="168">
        <f t="shared" ref="Q62" si="65">SUM(Q63,Q66,Q68,Q77)</f>
        <v>5919.0373759540089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1574.2676108064402</v>
      </c>
      <c r="D63" s="157">
        <f t="shared" si="66"/>
        <v>1633.415526709709</v>
      </c>
      <c r="E63" s="157">
        <f t="shared" si="66"/>
        <v>1664.1626902773271</v>
      </c>
      <c r="F63" s="157">
        <f t="shared" si="66"/>
        <v>1714.0111725000072</v>
      </c>
      <c r="G63" s="157">
        <f t="shared" si="66"/>
        <v>1729.1212109649716</v>
      </c>
      <c r="H63" s="157">
        <f t="shared" si="66"/>
        <v>1653.6682289356741</v>
      </c>
      <c r="I63" s="157">
        <f t="shared" si="66"/>
        <v>1698.2121069455377</v>
      </c>
      <c r="J63" s="157">
        <f t="shared" si="66"/>
        <v>1564.5143688493495</v>
      </c>
      <c r="K63" s="157">
        <f t="shared" si="66"/>
        <v>1643.2448002699534</v>
      </c>
      <c r="L63" s="157">
        <f t="shared" si="66"/>
        <v>1052.7694164840029</v>
      </c>
      <c r="M63" s="157">
        <f t="shared" si="66"/>
        <v>800.26845856249304</v>
      </c>
      <c r="N63" s="157">
        <f t="shared" si="66"/>
        <v>885.09888424861265</v>
      </c>
      <c r="O63" s="157">
        <f t="shared" si="66"/>
        <v>941.11219127272693</v>
      </c>
      <c r="P63" s="157">
        <f t="shared" si="66"/>
        <v>922.542520171094</v>
      </c>
      <c r="Q63" s="157">
        <f t="shared" si="66"/>
        <v>953.38757275506703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1547.2093229336579</v>
      </c>
      <c r="D64" s="156">
        <f>IF(RES_hhdet_in_tes!D64=0,0,RES_hhdet_in_tes!D64/0.086*1000000/RES_hhdet_in_new!D64)</f>
        <v>1578.4246944786491</v>
      </c>
      <c r="E64" s="156">
        <f>IF(RES_hhdet_in_tes!E64=0,0,RES_hhdet_in_tes!E64/0.086*1000000/RES_hhdet_in_new!E64)</f>
        <v>1554.7020869829639</v>
      </c>
      <c r="F64" s="156">
        <f>IF(RES_hhdet_in_tes!F64=0,0,RES_hhdet_in_tes!F64/0.086*1000000/RES_hhdet_in_new!F64)</f>
        <v>1597.8255937851684</v>
      </c>
      <c r="G64" s="156">
        <f>IF(RES_hhdet_in_tes!G64=0,0,RES_hhdet_in_tes!G64/0.086*1000000/RES_hhdet_in_new!G64)</f>
        <v>1607.923399187408</v>
      </c>
      <c r="H64" s="156">
        <f>IF(RES_hhdet_in_tes!H64=0,0,RES_hhdet_in_tes!H64/0.086*1000000/RES_hhdet_in_new!H64)</f>
        <v>1590.1459616296213</v>
      </c>
      <c r="I64" s="156">
        <f>IF(RES_hhdet_in_tes!I64=0,0,RES_hhdet_in_tes!I64/0.086*1000000/RES_hhdet_in_new!I64)</f>
        <v>1612.7674126936292</v>
      </c>
      <c r="J64" s="156">
        <f>IF(RES_hhdet_in_tes!J64=0,0,RES_hhdet_in_tes!J64/0.086*1000000/RES_hhdet_in_new!J64)</f>
        <v>1541.3699519723307</v>
      </c>
      <c r="K64" s="156">
        <f>IF(RES_hhdet_in_tes!K64=0,0,RES_hhdet_in_tes!K64/0.086*1000000/RES_hhdet_in_new!K64)</f>
        <v>1616.4607031484049</v>
      </c>
      <c r="L64" s="156">
        <f>IF(RES_hhdet_in_tes!L64=0,0,RES_hhdet_in_tes!L64/0.086*1000000/RES_hhdet_in_new!L64)</f>
        <v>985.82277874690521</v>
      </c>
      <c r="M64" s="156">
        <f>IF(RES_hhdet_in_tes!M64=0,0,RES_hhdet_in_tes!M64/0.086*1000000/RES_hhdet_in_new!M64)</f>
        <v>787.16067933564636</v>
      </c>
      <c r="N64" s="156">
        <f>IF(RES_hhdet_in_tes!N64=0,0,RES_hhdet_in_tes!N64/0.086*1000000/RES_hhdet_in_new!N64)</f>
        <v>869.48829242197587</v>
      </c>
      <c r="O64" s="156">
        <f>IF(RES_hhdet_in_tes!O64=0,0,RES_hhdet_in_tes!O64/0.086*1000000/RES_hhdet_in_new!O64)</f>
        <v>922.8445087071733</v>
      </c>
      <c r="P64" s="156">
        <f>IF(RES_hhdet_in_tes!P64=0,0,RES_hhdet_in_tes!P64/0.086*1000000/RES_hhdet_in_new!P64)</f>
        <v>906.5154665153874</v>
      </c>
      <c r="Q64" s="156">
        <f>IF(RES_hhdet_in_tes!Q64=0,0,RES_hhdet_in_tes!Q64/0.086*1000000/RES_hhdet_in_new!Q64)</f>
        <v>931.51161147407117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27.058287872782444</v>
      </c>
      <c r="D65" s="156">
        <f>IF(RES_hhdet_in_tes!D65=0,0,RES_hhdet_in_tes!D65/0.086*1000000/RES_hhdet_in_new!D64)</f>
        <v>54.990832231059869</v>
      </c>
      <c r="E65" s="156">
        <f>IF(RES_hhdet_in_tes!E65=0,0,RES_hhdet_in_tes!E65/0.086*1000000/RES_hhdet_in_new!E64)</f>
        <v>109.4606032943632</v>
      </c>
      <c r="F65" s="156">
        <f>IF(RES_hhdet_in_tes!F65=0,0,RES_hhdet_in_tes!F65/0.086*1000000/RES_hhdet_in_new!F64)</f>
        <v>116.18557871483888</v>
      </c>
      <c r="G65" s="156">
        <f>IF(RES_hhdet_in_tes!G65=0,0,RES_hhdet_in_tes!G65/0.086*1000000/RES_hhdet_in_new!G64)</f>
        <v>121.19781177756353</v>
      </c>
      <c r="H65" s="156">
        <f>IF(RES_hhdet_in_tes!H65=0,0,RES_hhdet_in_tes!H65/0.086*1000000/RES_hhdet_in_new!H64)</f>
        <v>63.522267306052804</v>
      </c>
      <c r="I65" s="156">
        <f>IF(RES_hhdet_in_tes!I65=0,0,RES_hhdet_in_tes!I65/0.086*1000000/RES_hhdet_in_new!I64)</f>
        <v>85.444694251908402</v>
      </c>
      <c r="J65" s="156">
        <f>IF(RES_hhdet_in_tes!J65=0,0,RES_hhdet_in_tes!J65/0.086*1000000/RES_hhdet_in_new!J64)</f>
        <v>23.14441687701888</v>
      </c>
      <c r="K65" s="156">
        <f>IF(RES_hhdet_in_tes!K65=0,0,RES_hhdet_in_tes!K65/0.086*1000000/RES_hhdet_in_new!K64)</f>
        <v>26.784097121548552</v>
      </c>
      <c r="L65" s="156">
        <f>IF(RES_hhdet_in_tes!L65=0,0,RES_hhdet_in_tes!L65/0.086*1000000/RES_hhdet_in_new!L64)</f>
        <v>66.94663773709766</v>
      </c>
      <c r="M65" s="156">
        <f>IF(RES_hhdet_in_tes!M65=0,0,RES_hhdet_in_tes!M65/0.086*1000000/RES_hhdet_in_new!M64)</f>
        <v>13.10777922684667</v>
      </c>
      <c r="N65" s="156">
        <f>IF(RES_hhdet_in_tes!N65=0,0,RES_hhdet_in_tes!N65/0.086*1000000/RES_hhdet_in_new!N64)</f>
        <v>15.610591826636769</v>
      </c>
      <c r="O65" s="156">
        <f>IF(RES_hhdet_in_tes!O65=0,0,RES_hhdet_in_tes!O65/0.086*1000000/RES_hhdet_in_new!O64)</f>
        <v>18.267682565553631</v>
      </c>
      <c r="P65" s="156">
        <f>IF(RES_hhdet_in_tes!P65=0,0,RES_hhdet_in_tes!P65/0.086*1000000/RES_hhdet_in_new!P64)</f>
        <v>16.027053655706545</v>
      </c>
      <c r="Q65" s="156">
        <f>IF(RES_hhdet_in_tes!Q65=0,0,RES_hhdet_in_tes!Q65/0.086*1000000/RES_hhdet_in_new!Q64)</f>
        <v>21.875961280995856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2390.2551559633366</v>
      </c>
      <c r="D66" s="157">
        <f t="shared" si="67"/>
        <v>2349.8450540708732</v>
      </c>
      <c r="E66" s="157">
        <f t="shared" si="67"/>
        <v>2327.8020616166796</v>
      </c>
      <c r="F66" s="157">
        <f t="shared" si="67"/>
        <v>2345.3152918546707</v>
      </c>
      <c r="G66" s="157">
        <f t="shared" si="67"/>
        <v>2349.0435929686391</v>
      </c>
      <c r="H66" s="157">
        <f t="shared" si="67"/>
        <v>2668.6893430239911</v>
      </c>
      <c r="I66" s="157">
        <f t="shared" si="67"/>
        <v>2645.6187742094462</v>
      </c>
      <c r="J66" s="157">
        <f t="shared" si="67"/>
        <v>2699.1762792922232</v>
      </c>
      <c r="K66" s="157">
        <f t="shared" si="67"/>
        <v>2784.7862828311449</v>
      </c>
      <c r="L66" s="157">
        <f t="shared" si="67"/>
        <v>2951.5225520538197</v>
      </c>
      <c r="M66" s="157">
        <f t="shared" si="67"/>
        <v>2837.062566801907</v>
      </c>
      <c r="N66" s="157">
        <f t="shared" si="67"/>
        <v>2921.0215358091286</v>
      </c>
      <c r="O66" s="157">
        <f t="shared" si="67"/>
        <v>2977.334887673861</v>
      </c>
      <c r="P66" s="157">
        <f t="shared" si="67"/>
        <v>2887.4226960684109</v>
      </c>
      <c r="Q66" s="157">
        <f t="shared" si="67"/>
        <v>2880.321223015922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2390.2551559633366</v>
      </c>
      <c r="D67" s="156">
        <f>IF(RES_hhdet_in_tes!D67=0,0,RES_hhdet_in_tes!D67/0.086*1000000/RES_hhdet_in_new!D67)</f>
        <v>2349.8450540708732</v>
      </c>
      <c r="E67" s="156">
        <f>IF(RES_hhdet_in_tes!E67=0,0,RES_hhdet_in_tes!E67/0.086*1000000/RES_hhdet_in_new!E67)</f>
        <v>2327.8020616166796</v>
      </c>
      <c r="F67" s="156">
        <f>IF(RES_hhdet_in_tes!F67=0,0,RES_hhdet_in_tes!F67/0.086*1000000/RES_hhdet_in_new!F67)</f>
        <v>2345.3152918546707</v>
      </c>
      <c r="G67" s="156">
        <f>IF(RES_hhdet_in_tes!G67=0,0,RES_hhdet_in_tes!G67/0.086*1000000/RES_hhdet_in_new!G67)</f>
        <v>2349.0435929686391</v>
      </c>
      <c r="H67" s="156">
        <f>IF(RES_hhdet_in_tes!H67=0,0,RES_hhdet_in_tes!H67/0.086*1000000/RES_hhdet_in_new!H67)</f>
        <v>2668.6893430239911</v>
      </c>
      <c r="I67" s="156">
        <f>IF(RES_hhdet_in_tes!I67=0,0,RES_hhdet_in_tes!I67/0.086*1000000/RES_hhdet_in_new!I67)</f>
        <v>2645.6187742094462</v>
      </c>
      <c r="J67" s="156">
        <f>IF(RES_hhdet_in_tes!J67=0,0,RES_hhdet_in_tes!J67/0.086*1000000/RES_hhdet_in_new!J67)</f>
        <v>2699.1762792922232</v>
      </c>
      <c r="K67" s="156">
        <f>IF(RES_hhdet_in_tes!K67=0,0,RES_hhdet_in_tes!K67/0.086*1000000/RES_hhdet_in_new!K67)</f>
        <v>2784.7862828311449</v>
      </c>
      <c r="L67" s="156">
        <f>IF(RES_hhdet_in_tes!L67=0,0,RES_hhdet_in_tes!L67/0.086*1000000/RES_hhdet_in_new!L67)</f>
        <v>2951.5225520538197</v>
      </c>
      <c r="M67" s="156">
        <f>IF(RES_hhdet_in_tes!M67=0,0,RES_hhdet_in_tes!M67/0.086*1000000/RES_hhdet_in_new!M67)</f>
        <v>2837.062566801907</v>
      </c>
      <c r="N67" s="156">
        <f>IF(RES_hhdet_in_tes!N67=0,0,RES_hhdet_in_tes!N67/0.086*1000000/RES_hhdet_in_new!N67)</f>
        <v>2921.0215358091286</v>
      </c>
      <c r="O67" s="156">
        <f>IF(RES_hhdet_in_tes!O67=0,0,RES_hhdet_in_tes!O67/0.086*1000000/RES_hhdet_in_new!O67)</f>
        <v>2977.334887673861</v>
      </c>
      <c r="P67" s="156">
        <f>IF(RES_hhdet_in_tes!P67=0,0,RES_hhdet_in_tes!P67/0.086*1000000/RES_hhdet_in_new!P67)</f>
        <v>2887.4226960684109</v>
      </c>
      <c r="Q67" s="156">
        <f>IF(RES_hhdet_in_tes!Q67=0,0,RES_hhdet_in_tes!Q67/0.086*1000000/RES_hhdet_in_new!Q67)</f>
        <v>2880.321223015922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848.83621757385708</v>
      </c>
      <c r="D68" s="157">
        <f>IF(SUM(RES_hhdet_in_tes!D69:D70,RES_hhdet_in_tes!D73:D74)=0,0,SUM(RES_hhdet_in_tes!D69:D70,RES_hhdet_in_tes!D73:D74)/0.086*1000000/SUM(RES_hhdet_in_new!D69:D70,RES_hhdet_in_new!D73:D74))</f>
        <v>866.2553448199053</v>
      </c>
      <c r="E68" s="157">
        <f>IF(SUM(RES_hhdet_in_tes!E69:E70,RES_hhdet_in_tes!E73:E74)=0,0,SUM(RES_hhdet_in_tes!E69:E70,RES_hhdet_in_tes!E73:E74)/0.086*1000000/SUM(RES_hhdet_in_new!E69:E70,RES_hhdet_in_new!E73:E74))</f>
        <v>910.58337745992696</v>
      </c>
      <c r="F68" s="157">
        <f>IF(SUM(RES_hhdet_in_tes!F69:F70,RES_hhdet_in_tes!F73:F74)=0,0,SUM(RES_hhdet_in_tes!F69:F70,RES_hhdet_in_tes!F73:F74)/0.086*1000000/SUM(RES_hhdet_in_new!F69:F70,RES_hhdet_in_new!F73:F74))</f>
        <v>942.78299882502256</v>
      </c>
      <c r="G68" s="157">
        <f>IF(SUM(RES_hhdet_in_tes!G69:G70,RES_hhdet_in_tes!G73:G74)=0,0,SUM(RES_hhdet_in_tes!G69:G70,RES_hhdet_in_tes!G73:G74)/0.086*1000000/SUM(RES_hhdet_in_new!G69:G70,RES_hhdet_in_new!G73:G74))</f>
        <v>898.76718540958575</v>
      </c>
      <c r="H68" s="157">
        <f>IF(SUM(RES_hhdet_in_tes!H69:H70,RES_hhdet_in_tes!H73:H74)=0,0,SUM(RES_hhdet_in_tes!H69:H70,RES_hhdet_in_tes!H73:H74)/0.086*1000000/SUM(RES_hhdet_in_new!H69:H70,RES_hhdet_in_new!H73:H74))</f>
        <v>908.8020705967765</v>
      </c>
      <c r="I68" s="157">
        <f>IF(SUM(RES_hhdet_in_tes!I69:I70,RES_hhdet_in_tes!I73:I74)=0,0,SUM(RES_hhdet_in_tes!I69:I70,RES_hhdet_in_tes!I73:I74)/0.086*1000000/SUM(RES_hhdet_in_new!I69:I70,RES_hhdet_in_new!I73:I74))</f>
        <v>947.32624549101797</v>
      </c>
      <c r="J68" s="157">
        <f>IF(SUM(RES_hhdet_in_tes!J69:J70,RES_hhdet_in_tes!J73:J74)=0,0,SUM(RES_hhdet_in_tes!J69:J70,RES_hhdet_in_tes!J73:J74)/0.086*1000000/SUM(RES_hhdet_in_new!J69:J70,RES_hhdet_in_new!J73:J74))</f>
        <v>938.28061440528768</v>
      </c>
      <c r="K68" s="157">
        <f>IF(SUM(RES_hhdet_in_tes!K69:K70,RES_hhdet_in_tes!K73:K74)=0,0,SUM(RES_hhdet_in_tes!K69:K70,RES_hhdet_in_tes!K73:K74)/0.086*1000000/SUM(RES_hhdet_in_new!K69:K70,RES_hhdet_in_new!K73:K74))</f>
        <v>967.33078769953772</v>
      </c>
      <c r="L68" s="157">
        <f>IF(SUM(RES_hhdet_in_tes!L69:L70,RES_hhdet_in_tes!L73:L74)=0,0,SUM(RES_hhdet_in_tes!L69:L70,RES_hhdet_in_tes!L73:L74)/0.086*1000000/SUM(RES_hhdet_in_new!L69:L70,RES_hhdet_in_new!L73:L74))</f>
        <v>944.01014712149527</v>
      </c>
      <c r="M68" s="157">
        <f>IF(SUM(RES_hhdet_in_tes!M69:M70,RES_hhdet_in_tes!M73:M74)=0,0,SUM(RES_hhdet_in_tes!M69:M70,RES_hhdet_in_tes!M73:M74)/0.086*1000000/SUM(RES_hhdet_in_new!M69:M70,RES_hhdet_in_new!M73:M74))</f>
        <v>958.41375738088107</v>
      </c>
      <c r="N68" s="157">
        <f>IF(SUM(RES_hhdet_in_tes!N69:N70,RES_hhdet_in_tes!N73:N74)=0,0,SUM(RES_hhdet_in_tes!N69:N70,RES_hhdet_in_tes!N73:N74)/0.086*1000000/SUM(RES_hhdet_in_new!N69:N70,RES_hhdet_in_new!N73:N74))</f>
        <v>944.78139867887251</v>
      </c>
      <c r="O68" s="157">
        <f>IF(SUM(RES_hhdet_in_tes!O69:O70,RES_hhdet_in_tes!O73:O74)=0,0,SUM(RES_hhdet_in_tes!O69:O70,RES_hhdet_in_tes!O73:O74)/0.086*1000000/SUM(RES_hhdet_in_new!O69:O70,RES_hhdet_in_new!O73:O74))</f>
        <v>932.21749021772041</v>
      </c>
      <c r="P68" s="157">
        <f>IF(SUM(RES_hhdet_in_tes!P69:P70,RES_hhdet_in_tes!P73:P74)=0,0,SUM(RES_hhdet_in_tes!P69:P70,RES_hhdet_in_tes!P73:P74)/0.086*1000000/SUM(RES_hhdet_in_new!P69:P70,RES_hhdet_in_new!P73:P74))</f>
        <v>955.54791110021472</v>
      </c>
      <c r="Q68" s="157">
        <f>IF(SUM(RES_hhdet_in_tes!Q69:Q70,RES_hhdet_in_tes!Q73:Q74)=0,0,SUM(RES_hhdet_in_tes!Q69:Q70,RES_hhdet_in_tes!Q73:Q74)/0.086*1000000/SUM(RES_hhdet_in_new!Q69:Q70,RES_hhdet_in_new!Q73:Q74))</f>
        <v>933.47133325936488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835.91270113408223</v>
      </c>
      <c r="D69" s="132">
        <f>IF(RES_hhdet_in_tes!D69=0,0,RES_hhdet_in_tes!D69/0.086*1000000/RES_hhdet_in_new!D69)</f>
        <v>841.07431481812523</v>
      </c>
      <c r="E69" s="132">
        <f>IF(RES_hhdet_in_tes!E69=0,0,RES_hhdet_in_tes!E69/0.086*1000000/RES_hhdet_in_new!E69)</f>
        <v>865.2063304388704</v>
      </c>
      <c r="F69" s="132">
        <f>IF(RES_hhdet_in_tes!F69=0,0,RES_hhdet_in_tes!F69/0.086*1000000/RES_hhdet_in_new!F69)</f>
        <v>879.28690207262969</v>
      </c>
      <c r="G69" s="132">
        <f>IF(RES_hhdet_in_tes!G69=0,0,RES_hhdet_in_tes!G69/0.086*1000000/RES_hhdet_in_new!G69)</f>
        <v>894.73156709586226</v>
      </c>
      <c r="H69" s="132">
        <f>IF(RES_hhdet_in_tes!H69=0,0,RES_hhdet_in_tes!H69/0.086*1000000/RES_hhdet_in_new!H69)</f>
        <v>896.00082653502659</v>
      </c>
      <c r="I69" s="132">
        <f>IF(RES_hhdet_in_tes!I69=0,0,RES_hhdet_in_tes!I69/0.086*1000000/RES_hhdet_in_new!I69)</f>
        <v>905.10487215804324</v>
      </c>
      <c r="J69" s="132">
        <f>IF(RES_hhdet_in_tes!J69=0,0,RES_hhdet_in_tes!J69/0.086*1000000/RES_hhdet_in_new!J69)</f>
        <v>0</v>
      </c>
      <c r="K69" s="132">
        <f>IF(RES_hhdet_in_tes!K69=0,0,RES_hhdet_in_tes!K69/0.086*1000000/RES_hhdet_in_new!K69)</f>
        <v>912.68519557898151</v>
      </c>
      <c r="L69" s="132">
        <f>IF(RES_hhdet_in_tes!L69=0,0,RES_hhdet_in_tes!L69/0.086*1000000/RES_hhdet_in_new!L69)</f>
        <v>0</v>
      </c>
      <c r="M69" s="132">
        <f>IF(RES_hhdet_in_tes!M69=0,0,RES_hhdet_in_tes!M69/0.086*1000000/RES_hhdet_in_new!M69)</f>
        <v>0</v>
      </c>
      <c r="N69" s="132">
        <f>IF(RES_hhdet_in_tes!N69=0,0,RES_hhdet_in_tes!N69/0.086*1000000/RES_hhdet_in_new!N69)</f>
        <v>0</v>
      </c>
      <c r="O69" s="132">
        <f>IF(RES_hhdet_in_tes!O69=0,0,RES_hhdet_in_tes!O69/0.086*1000000/RES_hhdet_in_new!O69)</f>
        <v>0</v>
      </c>
      <c r="P69" s="132">
        <f>IF(RES_hhdet_in_tes!P69=0,0,RES_hhdet_in_tes!P69/0.086*1000000/RES_hhdet_in_new!P69)</f>
        <v>909.346274165164</v>
      </c>
      <c r="Q69" s="132">
        <f>IF(RES_hhdet_in_tes!Q69=0,0,RES_hhdet_in_tes!Q69/0.086*1000000/RES_hhdet_in_new!Q69)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838.53119948511539</v>
      </c>
      <c r="D70" s="132">
        <f>IF(RES_hhdet_in_tes!D70=0,0,RES_hhdet_in_tes!D70/0.086*1000000/RES_hhdet_in_new!D70)</f>
        <v>846.46145068136332</v>
      </c>
      <c r="E70" s="132">
        <f>IF(RES_hhdet_in_tes!E70=0,0,RES_hhdet_in_tes!E70/0.086*1000000/RES_hhdet_in_new!E70)</f>
        <v>873.93221791700466</v>
      </c>
      <c r="F70" s="132">
        <f>IF(RES_hhdet_in_tes!F70=0,0,RES_hhdet_in_tes!F70/0.086*1000000/RES_hhdet_in_new!F70)</f>
        <v>891.1395370774319</v>
      </c>
      <c r="G70" s="132">
        <f>IF(RES_hhdet_in_tes!G70=0,0,RES_hhdet_in_tes!G70/0.086*1000000/RES_hhdet_in_new!G70)</f>
        <v>908.28489935343339</v>
      </c>
      <c r="H70" s="132">
        <f>IF(RES_hhdet_in_tes!H70=0,0,RES_hhdet_in_tes!H70/0.086*1000000/RES_hhdet_in_new!H70)</f>
        <v>912.67607487056023</v>
      </c>
      <c r="I70" s="132">
        <f>IF(RES_hhdet_in_tes!I70=0,0,RES_hhdet_in_tes!I70/0.086*1000000/RES_hhdet_in_new!I70)</f>
        <v>924.04665400055478</v>
      </c>
      <c r="J70" s="132">
        <f>IF(RES_hhdet_in_tes!J70=0,0,RES_hhdet_in_tes!J70/0.086*1000000/RES_hhdet_in_new!J70)</f>
        <v>938.28061440528768</v>
      </c>
      <c r="K70" s="132">
        <f>IF(RES_hhdet_in_tes!K70=0,0,RES_hhdet_in_tes!K70/0.086*1000000/RES_hhdet_in_new!K70)</f>
        <v>937.91503455694772</v>
      </c>
      <c r="L70" s="132">
        <f>IF(RES_hhdet_in_tes!L70=0,0,RES_hhdet_in_tes!L70/0.086*1000000/RES_hhdet_in_new!L70)</f>
        <v>943.02052361106075</v>
      </c>
      <c r="M70" s="132">
        <f>IF(RES_hhdet_in_tes!M70=0,0,RES_hhdet_in_tes!M70/0.086*1000000/RES_hhdet_in_new!M70)</f>
        <v>950.36214022368847</v>
      </c>
      <c r="N70" s="132">
        <f>IF(RES_hhdet_in_tes!N70=0,0,RES_hhdet_in_tes!N70/0.086*1000000/RES_hhdet_in_new!N70)</f>
        <v>944.78139867887251</v>
      </c>
      <c r="O70" s="132">
        <f>IF(RES_hhdet_in_tes!O70=0,0,RES_hhdet_in_tes!O70/0.086*1000000/RES_hhdet_in_new!O70)</f>
        <v>931.5926898487387</v>
      </c>
      <c r="P70" s="132">
        <f>IF(RES_hhdet_in_tes!P70=0,0,RES_hhdet_in_tes!P70/0.086*1000000/RES_hhdet_in_new!P70)</f>
        <v>934.66214841048861</v>
      </c>
      <c r="Q70" s="132">
        <f>IF(RES_hhdet_in_tes!Q70=0,0,RES_hhdet_in_tes!Q70/0.086*1000000/RES_hhdet_in_new!Q70)</f>
        <v>928.99851841020848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294.13260660675007</v>
      </c>
      <c r="D71" s="165">
        <f>IF(RES_hhdet_in_tes!D71=0,0,RES_hhdet_in_tes!D71/0.086*1000000/RES_hhdet_in_new!D70)</f>
        <v>297.62179920142336</v>
      </c>
      <c r="E71" s="165">
        <f>IF(RES_hhdet_in_tes!E71=0,0,RES_hhdet_in_tes!E71/0.086*1000000/RES_hhdet_in_new!E70)</f>
        <v>306.66567721531078</v>
      </c>
      <c r="F71" s="165">
        <f>IF(RES_hhdet_in_tes!F71=0,0,RES_hhdet_in_tes!F71/0.086*1000000/RES_hhdet_in_new!F70)</f>
        <v>312.58381741505866</v>
      </c>
      <c r="G71" s="165">
        <f>IF(RES_hhdet_in_tes!G71=0,0,RES_hhdet_in_tes!G71/0.086*1000000/RES_hhdet_in_new!G70)</f>
        <v>318.65129160703651</v>
      </c>
      <c r="H71" s="165">
        <f>IF(RES_hhdet_in_tes!H71=0,0,RES_hhdet_in_tes!H71/0.086*1000000/RES_hhdet_in_new!H70)</f>
        <v>319.16674130254313</v>
      </c>
      <c r="I71" s="165">
        <f>IF(RES_hhdet_in_tes!I71=0,0,RES_hhdet_in_tes!I71/0.086*1000000/RES_hhdet_in_new!I70)</f>
        <v>322.7193058441606</v>
      </c>
      <c r="J71" s="165">
        <f>IF(RES_hhdet_in_tes!J71=0,0,RES_hhdet_in_tes!J71/0.086*1000000/RES_hhdet_in_new!J70)</f>
        <v>327.8608467130037</v>
      </c>
      <c r="K71" s="165">
        <f>IF(RES_hhdet_in_tes!K71=0,0,RES_hhdet_in_tes!K71/0.086*1000000/RES_hhdet_in_new!K70)</f>
        <v>326.74050298900386</v>
      </c>
      <c r="L71" s="165">
        <f>IF(RES_hhdet_in_tes!L71=0,0,RES_hhdet_in_tes!L71/0.086*1000000/RES_hhdet_in_new!L70)</f>
        <v>331.52504533071738</v>
      </c>
      <c r="M71" s="165">
        <f>IF(RES_hhdet_in_tes!M71=0,0,RES_hhdet_in_tes!M71/0.086*1000000/RES_hhdet_in_new!M70)</f>
        <v>329.97464603175075</v>
      </c>
      <c r="N71" s="165">
        <f>IF(RES_hhdet_in_tes!N71=0,0,RES_hhdet_in_tes!N71/0.086*1000000/RES_hhdet_in_new!N70)</f>
        <v>330.47735193880015</v>
      </c>
      <c r="O71" s="165">
        <f>IF(RES_hhdet_in_tes!O71=0,0,RES_hhdet_in_tes!O71/0.086*1000000/RES_hhdet_in_new!O70)</f>
        <v>325.84466994386281</v>
      </c>
      <c r="P71" s="165">
        <f>IF(RES_hhdet_in_tes!P71=0,0,RES_hhdet_in_tes!P71/0.086*1000000/RES_hhdet_in_new!P70)</f>
        <v>327.44323690301599</v>
      </c>
      <c r="Q71" s="165">
        <f>IF(RES_hhdet_in_tes!Q71=0,0,RES_hhdet_in_tes!Q71/0.086*1000000/RES_hhdet_in_new!Q70)</f>
        <v>325.17218219550875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544.39859287836532</v>
      </c>
      <c r="D72" s="164">
        <f>IF(RES_hhdet_in_tes!D72=0,0,RES_hhdet_in_tes!D72/0.086*1000000/RES_hhdet_in_new!D70)</f>
        <v>548.8396514799399</v>
      </c>
      <c r="E72" s="164">
        <f>IF(RES_hhdet_in_tes!E72=0,0,RES_hhdet_in_tes!E72/0.086*1000000/RES_hhdet_in_new!E70)</f>
        <v>567.266540701694</v>
      </c>
      <c r="F72" s="164">
        <f>IF(RES_hhdet_in_tes!F72=0,0,RES_hhdet_in_tes!F72/0.086*1000000/RES_hhdet_in_new!F70)</f>
        <v>578.55571966237324</v>
      </c>
      <c r="G72" s="164">
        <f>IF(RES_hhdet_in_tes!G72=0,0,RES_hhdet_in_tes!G72/0.086*1000000/RES_hhdet_in_new!G70)</f>
        <v>589.63360774639671</v>
      </c>
      <c r="H72" s="164">
        <f>IF(RES_hhdet_in_tes!H72=0,0,RES_hhdet_in_tes!H72/0.086*1000000/RES_hhdet_in_new!H70)</f>
        <v>593.50933356801693</v>
      </c>
      <c r="I72" s="164">
        <f>IF(RES_hhdet_in_tes!I72=0,0,RES_hhdet_in_tes!I72/0.086*1000000/RES_hhdet_in_new!I70)</f>
        <v>601.32734815639424</v>
      </c>
      <c r="J72" s="164">
        <f>IF(RES_hhdet_in_tes!J72=0,0,RES_hhdet_in_tes!J72/0.086*1000000/RES_hhdet_in_new!J70)</f>
        <v>610.41976769228381</v>
      </c>
      <c r="K72" s="164">
        <f>IF(RES_hhdet_in_tes!K72=0,0,RES_hhdet_in_tes!K72/0.086*1000000/RES_hhdet_in_new!K70)</f>
        <v>611.17453156794386</v>
      </c>
      <c r="L72" s="164">
        <f>IF(RES_hhdet_in_tes!L72=0,0,RES_hhdet_in_tes!L72/0.086*1000000/RES_hhdet_in_new!L70)</f>
        <v>611.49547828034349</v>
      </c>
      <c r="M72" s="164">
        <f>IF(RES_hhdet_in_tes!M72=0,0,RES_hhdet_in_tes!M72/0.086*1000000/RES_hhdet_in_new!M70)</f>
        <v>620.38749419193778</v>
      </c>
      <c r="N72" s="164">
        <f>IF(RES_hhdet_in_tes!N72=0,0,RES_hhdet_in_tes!N72/0.086*1000000/RES_hhdet_in_new!N70)</f>
        <v>614.30404674007252</v>
      </c>
      <c r="O72" s="164">
        <f>IF(RES_hhdet_in_tes!O72=0,0,RES_hhdet_in_tes!O72/0.086*1000000/RES_hhdet_in_new!O70)</f>
        <v>605.74801990487583</v>
      </c>
      <c r="P72" s="164">
        <f>IF(RES_hhdet_in_tes!P72=0,0,RES_hhdet_in_tes!P72/0.086*1000000/RES_hhdet_in_new!P70)</f>
        <v>607.21891150747251</v>
      </c>
      <c r="Q72" s="164">
        <f>IF(RES_hhdet_in_tes!Q72=0,0,RES_hhdet_in_tes!Q72/0.086*1000000/RES_hhdet_in_new!Q70)</f>
        <v>603.82633621469961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866.64685173919588</v>
      </c>
      <c r="D73" s="162">
        <f>IF(RES_hhdet_in_tes!D73=0,0,RES_hhdet_in_tes!D73/0.086*1000000/RES_hhdet_in_new!D73)</f>
        <v>901.19866903795173</v>
      </c>
      <c r="E73" s="162">
        <f>IF(RES_hhdet_in_tes!E73=0,0,RES_hhdet_in_tes!E73/0.086*1000000/RES_hhdet_in_new!E73)</f>
        <v>980.23538472112693</v>
      </c>
      <c r="F73" s="162">
        <f>IF(RES_hhdet_in_tes!F73=0,0,RES_hhdet_in_tes!F73/0.086*1000000/RES_hhdet_in_new!F73)</f>
        <v>1024.1439682383996</v>
      </c>
      <c r="G73" s="162">
        <f>IF(RES_hhdet_in_tes!G73=0,0,RES_hhdet_in_tes!G73/0.086*1000000/RES_hhdet_in_new!G73)</f>
        <v>0</v>
      </c>
      <c r="H73" s="162">
        <f>IF(RES_hhdet_in_tes!H73=0,0,RES_hhdet_in_tes!H73/0.086*1000000/RES_hhdet_in_new!H73)</f>
        <v>982.35949891796201</v>
      </c>
      <c r="I73" s="162">
        <f>IF(RES_hhdet_in_tes!I73=0,0,RES_hhdet_in_tes!I73/0.086*1000000/RES_hhdet_in_new!I73)</f>
        <v>1011.2588025198755</v>
      </c>
      <c r="J73" s="162">
        <f>IF(RES_hhdet_in_tes!J73=0,0,RES_hhdet_in_tes!J73/0.086*1000000/RES_hhdet_in_new!J73)</f>
        <v>0</v>
      </c>
      <c r="K73" s="162">
        <f>IF(RES_hhdet_in_tes!K73=0,0,RES_hhdet_in_tes!K73/0.086*1000000/RES_hhdet_in_new!K73)</f>
        <v>991.84507451501952</v>
      </c>
      <c r="L73" s="162">
        <f>IF(RES_hhdet_in_tes!L73=0,0,RES_hhdet_in_tes!L73/0.086*1000000/RES_hhdet_in_new!L73)</f>
        <v>1027.4631845659617</v>
      </c>
      <c r="M73" s="162">
        <f>IF(RES_hhdet_in_tes!M73=0,0,RES_hhdet_in_tes!M73/0.086*1000000/RES_hhdet_in_new!M73)</f>
        <v>964.97714082725588</v>
      </c>
      <c r="N73" s="162">
        <f>IF(RES_hhdet_in_tes!N73=0,0,RES_hhdet_in_tes!N73/0.086*1000000/RES_hhdet_in_new!N73)</f>
        <v>0</v>
      </c>
      <c r="O73" s="162">
        <f>IF(RES_hhdet_in_tes!O73=0,0,RES_hhdet_in_tes!O73/0.086*1000000/RES_hhdet_in_new!O73)</f>
        <v>0</v>
      </c>
      <c r="P73" s="162">
        <f>IF(RES_hhdet_in_tes!P73=0,0,RES_hhdet_in_tes!P73/0.086*1000000/RES_hhdet_in_new!P73)</f>
        <v>986.51586891623595</v>
      </c>
      <c r="Q73" s="162">
        <f>IF(RES_hhdet_in_tes!Q73=0,0,RES_hhdet_in_tes!Q73/0.086*1000000/RES_hhdet_in_new!Q73)</f>
        <v>986.24701572977654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849.67967420158232</v>
      </c>
      <c r="D74" s="160">
        <f>IF(RES_hhdet_in_tes!D74=0,0,RES_hhdet_in_tes!D74/0.086*1000000/RES_hhdet_in_new!D74)</f>
        <v>868.45030000641123</v>
      </c>
      <c r="E74" s="160">
        <f>IF(RES_hhdet_in_tes!E74=0,0,RES_hhdet_in_tes!E74/0.086*1000000/RES_hhdet_in_new!E74)</f>
        <v>915.72677489686225</v>
      </c>
      <c r="F74" s="160">
        <f>IF(RES_hhdet_in_tes!F74=0,0,RES_hhdet_in_tes!F74/0.086*1000000/RES_hhdet_in_new!F74)</f>
        <v>944.16414090147066</v>
      </c>
      <c r="G74" s="160">
        <f>IF(RES_hhdet_in_tes!G74=0,0,RES_hhdet_in_tes!G74/0.086*1000000/RES_hhdet_in_new!G74)</f>
        <v>0</v>
      </c>
      <c r="H74" s="160">
        <f>IF(RES_hhdet_in_tes!H74=0,0,RES_hhdet_in_tes!H74/0.086*1000000/RES_hhdet_in_new!H74)</f>
        <v>938.27699492576221</v>
      </c>
      <c r="I74" s="160">
        <f>IF(RES_hhdet_in_tes!I74=0,0,RES_hhdet_in_tes!I74/0.086*1000000/RES_hhdet_in_new!I74)</f>
        <v>956.33602169832432</v>
      </c>
      <c r="J74" s="160">
        <f>IF(RES_hhdet_in_tes!J74=0,0,RES_hhdet_in_tes!J74/0.086*1000000/RES_hhdet_in_new!J74)</f>
        <v>0</v>
      </c>
      <c r="K74" s="160">
        <f>IF(RES_hhdet_in_tes!K74=0,0,RES_hhdet_in_tes!K74/0.086*1000000/RES_hhdet_in_new!K74)</f>
        <v>959.05380849728749</v>
      </c>
      <c r="L74" s="160">
        <f>IF(RES_hhdet_in_tes!L74=0,0,RES_hhdet_in_tes!L74/0.086*1000000/RES_hhdet_in_new!L74)</f>
        <v>971.52459885177097</v>
      </c>
      <c r="M74" s="160">
        <f>IF(RES_hhdet_in_tes!M74=0,0,RES_hhdet_in_tes!M74/0.086*1000000/RES_hhdet_in_new!M74)</f>
        <v>959.31263150716234</v>
      </c>
      <c r="N74" s="160">
        <f>IF(RES_hhdet_in_tes!N74=0,0,RES_hhdet_in_tes!N74/0.086*1000000/RES_hhdet_in_new!N74)</f>
        <v>0</v>
      </c>
      <c r="O74" s="160">
        <f>IF(RES_hhdet_in_tes!O74=0,0,RES_hhdet_in_tes!O74/0.086*1000000/RES_hhdet_in_new!O74)</f>
        <v>949.24523131918659</v>
      </c>
      <c r="P74" s="160">
        <f>IF(RES_hhdet_in_tes!P74=0,0,RES_hhdet_in_tes!P74/0.086*1000000/RES_hhdet_in_new!P74)</f>
        <v>953.71578947049397</v>
      </c>
      <c r="Q74" s="160">
        <f>IF(RES_hhdet_in_tes!Q74=0,0,RES_hhdet_in_tes!Q74/0.086*1000000/RES_hhdet_in_new!Q74)</f>
        <v>949.55479045712991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305.27936286756375</v>
      </c>
      <c r="D75" s="156">
        <f>IF(RES_hhdet_in_tes!D75=0,0,RES_hhdet_in_tes!D75/0.086*1000000/RES_hhdet_in_new!D74)</f>
        <v>319.60419844150528</v>
      </c>
      <c r="E75" s="156">
        <f>IF(RES_hhdet_in_tes!E75=0,0,RES_hhdet_in_tes!E75/0.086*1000000/RES_hhdet_in_new!E74)</f>
        <v>348.44894251331095</v>
      </c>
      <c r="F75" s="156">
        <f>IF(RES_hhdet_in_tes!F75=0,0,RES_hhdet_in_tes!F75/0.086*1000000/RES_hhdet_in_new!F74)</f>
        <v>365.5859080715839</v>
      </c>
      <c r="G75" s="156">
        <f>IF(RES_hhdet_in_tes!G75=0,0,RES_hhdet_in_tes!G75/0.086*1000000/RES_hhdet_in_new!G74)</f>
        <v>0</v>
      </c>
      <c r="H75" s="156">
        <f>IF(RES_hhdet_in_tes!H75=0,0,RES_hhdet_in_tes!H75/0.086*1000000/RES_hhdet_in_new!H74)</f>
        <v>344.7915111647664</v>
      </c>
      <c r="I75" s="156">
        <f>IF(RES_hhdet_in_tes!I75=0,0,RES_hhdet_in_tes!I75/0.086*1000000/RES_hhdet_in_new!I74)</f>
        <v>355.02607455194868</v>
      </c>
      <c r="J75" s="156">
        <f>IF(RES_hhdet_in_tes!J75=0,0,RES_hhdet_in_tes!J75/0.086*1000000/RES_hhdet_in_new!J74)</f>
        <v>0</v>
      </c>
      <c r="K75" s="156">
        <f>IF(RES_hhdet_in_tes!K75=0,0,RES_hhdet_in_tes!K75/0.086*1000000/RES_hhdet_in_new!K74)</f>
        <v>347.59613018473516</v>
      </c>
      <c r="L75" s="156">
        <f>IF(RES_hhdet_in_tes!L75=0,0,RES_hhdet_in_tes!L75/0.086*1000000/RES_hhdet_in_new!L74)</f>
        <v>359.85647185235291</v>
      </c>
      <c r="M75" s="156">
        <f>IF(RES_hhdet_in_tes!M75=0,0,RES_hhdet_in_tes!M75/0.086*1000000/RES_hhdet_in_new!M74)</f>
        <v>338.62431044448346</v>
      </c>
      <c r="N75" s="156">
        <f>IF(RES_hhdet_in_tes!N75=0,0,RES_hhdet_in_tes!N75/0.086*1000000/RES_hhdet_in_new!N74)</f>
        <v>0</v>
      </c>
      <c r="O75" s="156">
        <f>IF(RES_hhdet_in_tes!O75=0,0,RES_hhdet_in_tes!O75/0.086*1000000/RES_hhdet_in_new!O74)</f>
        <v>343.33228095344509</v>
      </c>
      <c r="P75" s="156">
        <f>IF(RES_hhdet_in_tes!P75=0,0,RES_hhdet_in_tes!P75/0.086*1000000/RES_hhdet_in_new!P74)</f>
        <v>345.99282754484324</v>
      </c>
      <c r="Q75" s="156">
        <f>IF(RES_hhdet_in_tes!Q75=0,0,RES_hhdet_in_tes!Q75/0.086*1000000/RES_hhdet_in_new!Q74)</f>
        <v>345.13678492995905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544.40031133401862</v>
      </c>
      <c r="D76" s="156">
        <f>IF(RES_hhdet_in_tes!D76=0,0,RES_hhdet_in_tes!D76/0.086*1000000/RES_hhdet_in_new!D74)</f>
        <v>548.84610156490601</v>
      </c>
      <c r="E76" s="156">
        <f>IF(RES_hhdet_in_tes!E76=0,0,RES_hhdet_in_tes!E76/0.086*1000000/RES_hhdet_in_new!E74)</f>
        <v>567.27783238355107</v>
      </c>
      <c r="F76" s="156">
        <f>IF(RES_hhdet_in_tes!F76=0,0,RES_hhdet_in_tes!F76/0.086*1000000/RES_hhdet_in_new!F74)</f>
        <v>578.5782328298867</v>
      </c>
      <c r="G76" s="156">
        <f>IF(RES_hhdet_in_tes!G76=0,0,RES_hhdet_in_tes!G76/0.086*1000000/RES_hhdet_in_new!G74)</f>
        <v>0</v>
      </c>
      <c r="H76" s="156">
        <f>IF(RES_hhdet_in_tes!H76=0,0,RES_hhdet_in_tes!H76/0.086*1000000/RES_hhdet_in_new!H74)</f>
        <v>593.48548376099575</v>
      </c>
      <c r="I76" s="156">
        <f>IF(RES_hhdet_in_tes!I76=0,0,RES_hhdet_in_tes!I76/0.086*1000000/RES_hhdet_in_new!I74)</f>
        <v>601.30994714637552</v>
      </c>
      <c r="J76" s="156">
        <f>IF(RES_hhdet_in_tes!J76=0,0,RES_hhdet_in_tes!J76/0.086*1000000/RES_hhdet_in_new!J74)</f>
        <v>0</v>
      </c>
      <c r="K76" s="156">
        <f>IF(RES_hhdet_in_tes!K76=0,0,RES_hhdet_in_tes!K76/0.086*1000000/RES_hhdet_in_new!K74)</f>
        <v>611.45767831255228</v>
      </c>
      <c r="L76" s="156">
        <f>IF(RES_hhdet_in_tes!L76=0,0,RES_hhdet_in_tes!L76/0.086*1000000/RES_hhdet_in_new!L74)</f>
        <v>611.66812699941795</v>
      </c>
      <c r="M76" s="156">
        <f>IF(RES_hhdet_in_tes!M76=0,0,RES_hhdet_in_tes!M76/0.086*1000000/RES_hhdet_in_new!M74)</f>
        <v>620.68832106267917</v>
      </c>
      <c r="N76" s="156">
        <f>IF(RES_hhdet_in_tes!N76=0,0,RES_hhdet_in_tes!N76/0.086*1000000/RES_hhdet_in_new!N74)</f>
        <v>0</v>
      </c>
      <c r="O76" s="156">
        <f>IF(RES_hhdet_in_tes!O76=0,0,RES_hhdet_in_tes!O76/0.086*1000000/RES_hhdet_in_new!O74)</f>
        <v>605.91295036574149</v>
      </c>
      <c r="P76" s="156">
        <f>IF(RES_hhdet_in_tes!P76=0,0,RES_hhdet_in_tes!P76/0.086*1000000/RES_hhdet_in_new!P74)</f>
        <v>607.72296192565068</v>
      </c>
      <c r="Q76" s="156">
        <f>IF(RES_hhdet_in_tes!Q76=0,0,RES_hhdet_in_tes!Q76/0.086*1000000/RES_hhdet_in_new!Q74)</f>
        <v>604.41800552717098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1415.3406248080194</v>
      </c>
      <c r="D77" s="157">
        <f>IF(SUM(RES_hhdet_in_tes!D78:D79)=0,0,SUM(RES_hhdet_in_tes!D78:D79)/0.086*1000000/SUM(RES_hhdet_in_new!D78:D79))</f>
        <v>1524.6305639455202</v>
      </c>
      <c r="E77" s="157">
        <f>IF(SUM(RES_hhdet_in_tes!E78:E79)=0,0,SUM(RES_hhdet_in_tes!E78:E79)/0.086*1000000/SUM(RES_hhdet_in_new!E78:E79))</f>
        <v>1638.3526119216156</v>
      </c>
      <c r="F77" s="157">
        <f>IF(SUM(RES_hhdet_in_tes!F78:F79)=0,0,SUM(RES_hhdet_in_tes!F78:F79)/0.086*1000000/SUM(RES_hhdet_in_new!F78:F79))</f>
        <v>1720.0205646409167</v>
      </c>
      <c r="G77" s="157">
        <f>IF(SUM(RES_hhdet_in_tes!G78:G79)=0,0,SUM(RES_hhdet_in_tes!G78:G79)/0.086*1000000/SUM(RES_hhdet_in_new!G78:G79))</f>
        <v>1735.2975992058844</v>
      </c>
      <c r="H77" s="157">
        <f>IF(SUM(RES_hhdet_in_tes!H78:H79)=0,0,SUM(RES_hhdet_in_tes!H78:H79)/0.086*1000000/SUM(RES_hhdet_in_new!H78:H79))</f>
        <v>1683.1835658257053</v>
      </c>
      <c r="I77" s="157">
        <f>IF(SUM(RES_hhdet_in_tes!I78:I79)=0,0,SUM(RES_hhdet_in_tes!I78:I79)/0.086*1000000/SUM(RES_hhdet_in_new!I78:I79))</f>
        <v>1702.5597179156653</v>
      </c>
      <c r="J77" s="157">
        <f>IF(SUM(RES_hhdet_in_tes!J78:J79)=0,0,SUM(RES_hhdet_in_tes!J78:J79)/0.086*1000000/SUM(RES_hhdet_in_new!J78:J79))</f>
        <v>1617.8324521316392</v>
      </c>
      <c r="K77" s="157">
        <f>IF(SUM(RES_hhdet_in_tes!K78:K79)=0,0,SUM(RES_hhdet_in_tes!K78:K79)/0.086*1000000/SUM(RES_hhdet_in_new!K78:K79))</f>
        <v>1657.1893191939994</v>
      </c>
      <c r="L77" s="157">
        <f>IF(SUM(RES_hhdet_in_tes!L78:L79)=0,0,SUM(RES_hhdet_in_tes!L78:L79)/0.086*1000000/SUM(RES_hhdet_in_new!L78:L79))</f>
        <v>1784.1452997755298</v>
      </c>
      <c r="M77" s="157">
        <f>IF(SUM(RES_hhdet_in_tes!M78:M79)=0,0,SUM(RES_hhdet_in_tes!M78:M79)/0.086*1000000/SUM(RES_hhdet_in_new!M78:M79))</f>
        <v>1518.2410614824248</v>
      </c>
      <c r="N77" s="157">
        <f>IF(SUM(RES_hhdet_in_tes!N78:N79)=0,0,SUM(RES_hhdet_in_tes!N78:N79)/0.086*1000000/SUM(RES_hhdet_in_new!N78:N79))</f>
        <v>1368.4587473674956</v>
      </c>
      <c r="O77" s="157">
        <f>IF(SUM(RES_hhdet_in_tes!O78:O79)=0,0,SUM(RES_hhdet_in_tes!O78:O79)/0.086*1000000/SUM(RES_hhdet_in_new!O78:O79))</f>
        <v>1201.4100543710069</v>
      </c>
      <c r="P77" s="157">
        <f>IF(SUM(RES_hhdet_in_tes!P78:P79)=0,0,SUM(RES_hhdet_in_tes!P78:P79)/0.086*1000000/SUM(RES_hhdet_in_new!P78:P79))</f>
        <v>1114.6362526025659</v>
      </c>
      <c r="Q77" s="157">
        <f>IF(SUM(RES_hhdet_in_tes!Q78:Q79)=0,0,SUM(RES_hhdet_in_tes!Q78:Q79)/0.086*1000000/SUM(RES_hhdet_in_new!Q78:Q79))</f>
        <v>1151.8572469236551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1410.1195521123827</v>
      </c>
      <c r="D78" s="156">
        <f>IF(RES_hhdet_in_tes!D78=0,0,RES_hhdet_in_tes!D78/0.086*1000000/RES_hhdet_in_new!D78)</f>
        <v>1509.7390436614764</v>
      </c>
      <c r="E78" s="156">
        <f>IF(RES_hhdet_in_tes!E78=0,0,RES_hhdet_in_tes!E78/0.086*1000000/RES_hhdet_in_new!E78)</f>
        <v>1592.9627912447272</v>
      </c>
      <c r="F78" s="156">
        <f>IF(RES_hhdet_in_tes!F78=0,0,RES_hhdet_in_tes!F78/0.086*1000000/RES_hhdet_in_new!F78)</f>
        <v>1686.6339213184215</v>
      </c>
      <c r="G78" s="156">
        <f>IF(RES_hhdet_in_tes!G78=0,0,RES_hhdet_in_tes!G78/0.086*1000000/RES_hhdet_in_new!G78)</f>
        <v>1699.2212429792401</v>
      </c>
      <c r="H78" s="156">
        <f>IF(RES_hhdet_in_tes!H78=0,0,RES_hhdet_in_tes!H78/0.086*1000000/RES_hhdet_in_new!H78)</f>
        <v>1683.1835658257053</v>
      </c>
      <c r="I78" s="156">
        <f>IF(RES_hhdet_in_tes!I78=0,0,RES_hhdet_in_tes!I78/0.086*1000000/RES_hhdet_in_new!I78)</f>
        <v>1688.0329426113672</v>
      </c>
      <c r="J78" s="156">
        <f>IF(RES_hhdet_in_tes!J78=0,0,RES_hhdet_in_tes!J78/0.086*1000000/RES_hhdet_in_new!J78)</f>
        <v>1617.8324521316392</v>
      </c>
      <c r="K78" s="156">
        <f>IF(RES_hhdet_in_tes!K78=0,0,RES_hhdet_in_tes!K78/0.086*1000000/RES_hhdet_in_new!K78)</f>
        <v>1677.9780343701718</v>
      </c>
      <c r="L78" s="156">
        <f>IF(RES_hhdet_in_tes!L78=0,0,RES_hhdet_in_tes!L78/0.086*1000000/RES_hhdet_in_new!L78)</f>
        <v>1784.1452997755298</v>
      </c>
      <c r="M78" s="156">
        <f>IF(RES_hhdet_in_tes!M78=0,0,RES_hhdet_in_tes!M78/0.086*1000000/RES_hhdet_in_new!M78)</f>
        <v>1518.2410614824248</v>
      </c>
      <c r="N78" s="156">
        <f>IF(RES_hhdet_in_tes!N78=0,0,RES_hhdet_in_tes!N78/0.086*1000000/RES_hhdet_in_new!N78)</f>
        <v>1368.4587473674956</v>
      </c>
      <c r="O78" s="156">
        <f>IF(RES_hhdet_in_tes!O78=0,0,RES_hhdet_in_tes!O78/0.086*1000000/RES_hhdet_in_new!O78)</f>
        <v>1201.4100543710069</v>
      </c>
      <c r="P78" s="156">
        <f>IF(RES_hhdet_in_tes!P78=0,0,RES_hhdet_in_tes!P78/0.086*1000000/RES_hhdet_in_new!P78)</f>
        <v>1124.7126652644008</v>
      </c>
      <c r="Q78" s="156">
        <f>IF(RES_hhdet_in_tes!Q78=0,0,RES_hhdet_in_tes!Q78/0.086*1000000/RES_hhdet_in_new!Q78)</f>
        <v>1151.8572469236551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1420.6117130456762</v>
      </c>
      <c r="D79" s="57">
        <f>IF(RES_hhdet_in_tes!D79=0,0,RES_hhdet_in_tes!D79/0.086*1000000/RES_hhdet_in_new!D79)</f>
        <v>1538.0077148698981</v>
      </c>
      <c r="E79" s="57">
        <f>IF(RES_hhdet_in_tes!E79=0,0,RES_hhdet_in_tes!E79/0.086*1000000/RES_hhdet_in_new!E79)</f>
        <v>1715.7747470633817</v>
      </c>
      <c r="F79" s="57">
        <f>IF(RES_hhdet_in_tes!F79=0,0,RES_hhdet_in_tes!F79/0.086*1000000/RES_hhdet_in_new!F79)</f>
        <v>1801.7512033498208</v>
      </c>
      <c r="G79" s="57">
        <f>IF(RES_hhdet_in_tes!G79=0,0,RES_hhdet_in_tes!G79/0.086*1000000/RES_hhdet_in_new!G79)</f>
        <v>1805.3112581112835</v>
      </c>
      <c r="H79" s="57">
        <f>IF(RES_hhdet_in_tes!H79=0,0,RES_hhdet_in_tes!H79/0.086*1000000/RES_hhdet_in_new!H79)</f>
        <v>0</v>
      </c>
      <c r="I79" s="57">
        <f>IF(RES_hhdet_in_tes!I79=0,0,RES_hhdet_in_tes!I79/0.086*1000000/RES_hhdet_in_new!I79)</f>
        <v>1726.2760552589559</v>
      </c>
      <c r="J79" s="57">
        <f>IF(RES_hhdet_in_tes!J79=0,0,RES_hhdet_in_tes!J79/0.086*1000000/RES_hhdet_in_new!J79)</f>
        <v>0</v>
      </c>
      <c r="K79" s="57">
        <f>IF(RES_hhdet_in_tes!K79=0,0,RES_hhdet_in_tes!K79/0.086*1000000/RES_hhdet_in_new!K79)</f>
        <v>1625.5219088449708</v>
      </c>
      <c r="L79" s="57">
        <f>IF(RES_hhdet_in_tes!L79=0,0,RES_hhdet_in_tes!L79/0.086*1000000/RES_hhdet_in_new!L79)</f>
        <v>0</v>
      </c>
      <c r="M79" s="57">
        <f>IF(RES_hhdet_in_tes!M79=0,0,RES_hhdet_in_tes!M79/0.086*1000000/RES_hhdet_in_new!M79)</f>
        <v>0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1098.1305823865355</v>
      </c>
      <c r="Q79" s="57">
        <f>IF(RES_hhdet_in_tes!Q79=0,0,RES_hhdet_in_tes!Q79/0.086*1000000/RES_hhdet_in_new!Q79)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6181.1227051735032</v>
      </c>
      <c r="D81" s="168">
        <f t="shared" ref="D81" si="69">SUM(D82,D85,D87,D100)</f>
        <v>6297.920086213906</v>
      </c>
      <c r="E81" s="168">
        <f t="shared" ref="E81" si="70">SUM(E82,E85,E87,E100)</f>
        <v>6539.6937246005227</v>
      </c>
      <c r="F81" s="168">
        <f t="shared" ref="F81" si="71">SUM(F82,F85,F87,F100)</f>
        <v>6722.4586442229402</v>
      </c>
      <c r="G81" s="168">
        <f t="shared" ref="G81" si="72">SUM(G82,G85,G87,G100)</f>
        <v>6741.4210204747606</v>
      </c>
      <c r="H81" s="168">
        <f t="shared" ref="H81" si="73">SUM(H82,H85,H87,H100)</f>
        <v>6627.3904407641121</v>
      </c>
      <c r="I81" s="168">
        <f t="shared" ref="I81" si="74">SUM(I82,I85,I87,I100)</f>
        <v>6757.4855338964235</v>
      </c>
      <c r="J81" s="168">
        <f t="shared" ref="J81" si="75">SUM(J82,J85,J87,J100)</f>
        <v>6872.9410891102452</v>
      </c>
      <c r="K81" s="168">
        <f t="shared" ref="K81" si="76">SUM(K82,K85,K87,K100)</f>
        <v>7080.3341115224885</v>
      </c>
      <c r="L81" s="168">
        <f t="shared" ref="L81" si="77">SUM(L82,L85,L87,L100)</f>
        <v>0</v>
      </c>
      <c r="M81" s="168">
        <f t="shared" ref="M81" si="78">SUM(M82,M85,M87,M100)</f>
        <v>6412.8589107008529</v>
      </c>
      <c r="N81" s="168">
        <f t="shared" ref="N81" si="79">SUM(N82,N85,N87,N100)</f>
        <v>6071.4236376420768</v>
      </c>
      <c r="O81" s="168">
        <f t="shared" ref="O81" si="80">SUM(O82,O85,O87,O100)</f>
        <v>6053.0906790093168</v>
      </c>
      <c r="P81" s="168">
        <f t="shared" ref="P81" si="81">SUM(P82,P85,P87,P100)</f>
        <v>5893.7539347996062</v>
      </c>
      <c r="Q81" s="168">
        <f t="shared" ref="Q81" si="82">SUM(Q82,Q85,Q87,Q100)</f>
        <v>5860.8994516110834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1542.2184581560264</v>
      </c>
      <c r="D82" s="157">
        <f t="shared" si="83"/>
        <v>1571.7841442818699</v>
      </c>
      <c r="E82" s="157">
        <f t="shared" si="83"/>
        <v>1572.222191700014</v>
      </c>
      <c r="F82" s="157">
        <f t="shared" si="83"/>
        <v>1616.7175447604368</v>
      </c>
      <c r="G82" s="157">
        <f t="shared" si="83"/>
        <v>1635.9029799637603</v>
      </c>
      <c r="H82" s="157">
        <f t="shared" si="83"/>
        <v>1601.8849341066109</v>
      </c>
      <c r="I82" s="157">
        <f t="shared" si="83"/>
        <v>1637.7981192890431</v>
      </c>
      <c r="J82" s="157">
        <f t="shared" si="83"/>
        <v>1583.3115984916619</v>
      </c>
      <c r="K82" s="157">
        <f t="shared" si="83"/>
        <v>1652.2014443889489</v>
      </c>
      <c r="L82" s="157">
        <f t="shared" si="83"/>
        <v>0</v>
      </c>
      <c r="M82" s="157">
        <f t="shared" si="83"/>
        <v>852.48878740926773</v>
      </c>
      <c r="N82" s="157">
        <f t="shared" si="83"/>
        <v>895.29628225007627</v>
      </c>
      <c r="O82" s="157">
        <f t="shared" si="83"/>
        <v>948.71759996616913</v>
      </c>
      <c r="P82" s="157">
        <f t="shared" si="83"/>
        <v>955.9218587749474</v>
      </c>
      <c r="Q82" s="157">
        <f t="shared" si="83"/>
        <v>965.105681791954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1531.5050006883178</v>
      </c>
      <c r="D83" s="156">
        <f>IF(RES_hhdet_in_tes!D83=0,0,RES_hhdet_in_tes!D83/0.086*1000000/RES_hhdet_in_new!D83)</f>
        <v>1550.1813993282813</v>
      </c>
      <c r="E83" s="156">
        <f>IF(RES_hhdet_in_tes!E83=0,0,RES_hhdet_in_tes!E83/0.086*1000000/RES_hhdet_in_new!E83)</f>
        <v>1529.1573530287396</v>
      </c>
      <c r="F83" s="156">
        <f>IF(RES_hhdet_in_tes!F83=0,0,RES_hhdet_in_tes!F83/0.086*1000000/RES_hhdet_in_new!F83)</f>
        <v>1571.0228945100289</v>
      </c>
      <c r="G83" s="156">
        <f>IF(RES_hhdet_in_tes!G83=0,0,RES_hhdet_in_tes!G83/0.086*1000000/RES_hhdet_in_new!G83)</f>
        <v>1588.0238301577413</v>
      </c>
      <c r="H83" s="156">
        <f>IF(RES_hhdet_in_tes!H83=0,0,RES_hhdet_in_tes!H83/0.086*1000000/RES_hhdet_in_new!H83)</f>
        <v>1576.6910233435408</v>
      </c>
      <c r="I83" s="156">
        <f>IF(RES_hhdet_in_tes!I83=0,0,RES_hhdet_in_tes!I83/0.086*1000000/RES_hhdet_in_new!I83)</f>
        <v>1603.8100662880861</v>
      </c>
      <c r="J83" s="156">
        <f>IF(RES_hhdet_in_tes!J83=0,0,RES_hhdet_in_tes!J83/0.086*1000000/RES_hhdet_in_new!J83)</f>
        <v>1573.8586980335467</v>
      </c>
      <c r="K83" s="156">
        <f>IF(RES_hhdet_in_tes!K83=0,0,RES_hhdet_in_tes!K83/0.086*1000000/RES_hhdet_in_new!K83)</f>
        <v>1641.3230221305041</v>
      </c>
      <c r="L83" s="156">
        <f>IF(RES_hhdet_in_tes!L83=0,0,RES_hhdet_in_tes!L83/0.086*1000000/RES_hhdet_in_new!L83)</f>
        <v>0</v>
      </c>
      <c r="M83" s="156">
        <f>IF(RES_hhdet_in_tes!M83=0,0,RES_hhdet_in_tes!M83/0.086*1000000/RES_hhdet_in_new!M83)</f>
        <v>846.84811029728712</v>
      </c>
      <c r="N83" s="156">
        <f>IF(RES_hhdet_in_tes!N83=0,0,RES_hhdet_in_tes!N83/0.086*1000000/RES_hhdet_in_new!N83)</f>
        <v>888.91255006662766</v>
      </c>
      <c r="O83" s="156">
        <f>IF(RES_hhdet_in_tes!O83=0,0,RES_hhdet_in_tes!O83/0.086*1000000/RES_hhdet_in_new!O83)</f>
        <v>941.26467624883753</v>
      </c>
      <c r="P83" s="156">
        <f>IF(RES_hhdet_in_tes!P83=0,0,RES_hhdet_in_tes!P83/0.086*1000000/RES_hhdet_in_new!P83)</f>
        <v>949.20911049592155</v>
      </c>
      <c r="Q83" s="156">
        <f>IF(RES_hhdet_in_tes!Q83=0,0,RES_hhdet_in_tes!Q83/0.086*1000000/RES_hhdet_in_new!Q83)</f>
        <v>956.12409384430975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10.71345746770872</v>
      </c>
      <c r="D84" s="156">
        <f>IF(RES_hhdet_in_tes!D84=0,0,RES_hhdet_in_tes!D84/0.086*1000000/RES_hhdet_in_new!D83)</f>
        <v>21.602744953588711</v>
      </c>
      <c r="E84" s="156">
        <f>IF(RES_hhdet_in_tes!E84=0,0,RES_hhdet_in_tes!E84/0.086*1000000/RES_hhdet_in_new!E83)</f>
        <v>43.064838671274401</v>
      </c>
      <c r="F84" s="156">
        <f>IF(RES_hhdet_in_tes!F84=0,0,RES_hhdet_in_tes!F84/0.086*1000000/RES_hhdet_in_new!F83)</f>
        <v>45.694650250407889</v>
      </c>
      <c r="G84" s="156">
        <f>IF(RES_hhdet_in_tes!G84=0,0,RES_hhdet_in_tes!G84/0.086*1000000/RES_hhdet_in_new!G83)</f>
        <v>47.879149806019107</v>
      </c>
      <c r="H84" s="156">
        <f>IF(RES_hhdet_in_tes!H84=0,0,RES_hhdet_in_tes!H84/0.086*1000000/RES_hhdet_in_new!H83)</f>
        <v>25.193910763070079</v>
      </c>
      <c r="I84" s="156">
        <f>IF(RES_hhdet_in_tes!I84=0,0,RES_hhdet_in_tes!I84/0.086*1000000/RES_hhdet_in_new!I83)</f>
        <v>33.988053000957031</v>
      </c>
      <c r="J84" s="156">
        <f>IF(RES_hhdet_in_tes!J84=0,0,RES_hhdet_in_tes!J84/0.086*1000000/RES_hhdet_in_new!J83)</f>
        <v>9.4529004581151899</v>
      </c>
      <c r="K84" s="156">
        <f>IF(RES_hhdet_in_tes!K84=0,0,RES_hhdet_in_tes!K84/0.086*1000000/RES_hhdet_in_new!K83)</f>
        <v>10.878422258444711</v>
      </c>
      <c r="L84" s="156">
        <f>IF(RES_hhdet_in_tes!L84=0,0,RES_hhdet_in_tes!L84/0.086*1000000/RES_hhdet_in_new!L83)</f>
        <v>0</v>
      </c>
      <c r="M84" s="156">
        <f>IF(RES_hhdet_in_tes!M84=0,0,RES_hhdet_in_tes!M84/0.086*1000000/RES_hhdet_in_new!M83)</f>
        <v>5.6406771119805663</v>
      </c>
      <c r="N84" s="156">
        <f>IF(RES_hhdet_in_tes!N84=0,0,RES_hhdet_in_tes!N84/0.086*1000000/RES_hhdet_in_new!N83)</f>
        <v>6.3837321834486493</v>
      </c>
      <c r="O84" s="156">
        <f>IF(RES_hhdet_in_tes!O84=0,0,RES_hhdet_in_tes!O84/0.086*1000000/RES_hhdet_in_new!O83)</f>
        <v>7.4529237173316307</v>
      </c>
      <c r="P84" s="156">
        <f>IF(RES_hhdet_in_tes!P84=0,0,RES_hhdet_in_tes!P84/0.086*1000000/RES_hhdet_in_new!P83)</f>
        <v>6.7127482790258126</v>
      </c>
      <c r="Q84" s="156">
        <f>IF(RES_hhdet_in_tes!Q84=0,0,RES_hhdet_in_tes!Q84/0.086*1000000/RES_hhdet_in_new!Q83)</f>
        <v>8.9815879476442024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2371.4223580571465</v>
      </c>
      <c r="D85" s="157">
        <f t="shared" si="84"/>
        <v>2321.5094675099226</v>
      </c>
      <c r="E85" s="157">
        <f t="shared" si="84"/>
        <v>2320.1521472610261</v>
      </c>
      <c r="F85" s="157">
        <f t="shared" si="84"/>
        <v>2342.4793006046802</v>
      </c>
      <c r="G85" s="157">
        <f t="shared" si="84"/>
        <v>2351.4274611694414</v>
      </c>
      <c r="H85" s="157">
        <f t="shared" si="84"/>
        <v>2389.3307818056001</v>
      </c>
      <c r="I85" s="157">
        <f t="shared" si="84"/>
        <v>2459.3349134386508</v>
      </c>
      <c r="J85" s="157">
        <f t="shared" si="84"/>
        <v>2767.7178672615964</v>
      </c>
      <c r="K85" s="157">
        <f t="shared" si="84"/>
        <v>2846.7819415848739</v>
      </c>
      <c r="L85" s="157">
        <f t="shared" si="84"/>
        <v>0</v>
      </c>
      <c r="M85" s="157">
        <f t="shared" si="84"/>
        <v>3077.7755158388668</v>
      </c>
      <c r="N85" s="157">
        <f t="shared" si="84"/>
        <v>2921.8197329212353</v>
      </c>
      <c r="O85" s="157">
        <f t="shared" si="84"/>
        <v>2938.7210163510754</v>
      </c>
      <c r="P85" s="157">
        <f t="shared" si="84"/>
        <v>2871.1197841747689</v>
      </c>
      <c r="Q85" s="157">
        <f t="shared" si="84"/>
        <v>2799.3823373643681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2371.4223580571465</v>
      </c>
      <c r="D86" s="156">
        <f>IF(RES_hhdet_in_tes!D86=0,0,RES_hhdet_in_tes!D86/0.086*1000000/RES_hhdet_in_new!D86)</f>
        <v>2321.5094675099226</v>
      </c>
      <c r="E86" s="156">
        <f>IF(RES_hhdet_in_tes!E86=0,0,RES_hhdet_in_tes!E86/0.086*1000000/RES_hhdet_in_new!E86)</f>
        <v>2320.1521472610261</v>
      </c>
      <c r="F86" s="156">
        <f>IF(RES_hhdet_in_tes!F86=0,0,RES_hhdet_in_tes!F86/0.086*1000000/RES_hhdet_in_new!F86)</f>
        <v>2342.4793006046802</v>
      </c>
      <c r="G86" s="156">
        <f>IF(RES_hhdet_in_tes!G86=0,0,RES_hhdet_in_tes!G86/0.086*1000000/RES_hhdet_in_new!G86)</f>
        <v>2351.4274611694414</v>
      </c>
      <c r="H86" s="156">
        <f>IF(RES_hhdet_in_tes!H86=0,0,RES_hhdet_in_tes!H86/0.086*1000000/RES_hhdet_in_new!H86)</f>
        <v>2389.3307818056001</v>
      </c>
      <c r="I86" s="156">
        <f>IF(RES_hhdet_in_tes!I86=0,0,RES_hhdet_in_tes!I86/0.086*1000000/RES_hhdet_in_new!I86)</f>
        <v>2459.3349134386508</v>
      </c>
      <c r="J86" s="156">
        <f>IF(RES_hhdet_in_tes!J86=0,0,RES_hhdet_in_tes!J86/0.086*1000000/RES_hhdet_in_new!J86)</f>
        <v>2767.7178672615964</v>
      </c>
      <c r="K86" s="156">
        <f>IF(RES_hhdet_in_tes!K86=0,0,RES_hhdet_in_tes!K86/0.086*1000000/RES_hhdet_in_new!K86)</f>
        <v>2846.7819415848739</v>
      </c>
      <c r="L86" s="156">
        <f>IF(RES_hhdet_in_tes!L86=0,0,RES_hhdet_in_tes!L86/0.086*1000000/RES_hhdet_in_new!L86)</f>
        <v>0</v>
      </c>
      <c r="M86" s="156">
        <f>IF(RES_hhdet_in_tes!M86=0,0,RES_hhdet_in_tes!M86/0.086*1000000/RES_hhdet_in_new!M86)</f>
        <v>3077.7755158388668</v>
      </c>
      <c r="N86" s="156">
        <f>IF(RES_hhdet_in_tes!N86=0,0,RES_hhdet_in_tes!N86/0.086*1000000/RES_hhdet_in_new!N86)</f>
        <v>2921.8197329212353</v>
      </c>
      <c r="O86" s="156">
        <f>IF(RES_hhdet_in_tes!O86=0,0,RES_hhdet_in_tes!O86/0.086*1000000/RES_hhdet_in_new!O86)</f>
        <v>2938.7210163510754</v>
      </c>
      <c r="P86" s="156">
        <f>IF(RES_hhdet_in_tes!P86=0,0,RES_hhdet_in_tes!P86/0.086*1000000/RES_hhdet_in_new!P86)</f>
        <v>2871.1197841747689</v>
      </c>
      <c r="Q86" s="156">
        <f>IF(RES_hhdet_in_tes!Q86=0,0,RES_hhdet_in_tes!Q86/0.086*1000000/RES_hhdet_in_new!Q86)</f>
        <v>2799.3823373643681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847.4710600631231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867.66861825329534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933.26828712067572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963.68205484914517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951.91537400910261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948.70000519545226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936.23860951952781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959.9089749239746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956.20902459156002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0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973.97347525419434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970.91296893625338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956.90673679758891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968.82809690947408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961.94181529191644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837.4348507473386</v>
      </c>
      <c r="D88" s="132">
        <f>IF(RES_hhdet_in_tes!D88=0,0,RES_hhdet_in_tes!D88/0.086*1000000/RES_hhdet_in_new!D88)</f>
        <v>844.24372714767071</v>
      </c>
      <c r="E88" s="132">
        <f>IF(RES_hhdet_in_tes!E88=0,0,RES_hhdet_in_tes!E88/0.086*1000000/RES_hhdet_in_new!E88)</f>
        <v>875.33333002335587</v>
      </c>
      <c r="F88" s="132">
        <f>IF(RES_hhdet_in_tes!F88=0,0,RES_hhdet_in_tes!F88/0.086*1000000/RES_hhdet_in_new!F88)</f>
        <v>888.41406613604715</v>
      </c>
      <c r="G88" s="132">
        <f>IF(RES_hhdet_in_tes!G88=0,0,RES_hhdet_in_tes!G88/0.086*1000000/RES_hhdet_in_new!G88)</f>
        <v>910.05974850309497</v>
      </c>
      <c r="H88" s="132">
        <f>IF(RES_hhdet_in_tes!H88=0,0,RES_hhdet_in_tes!H88/0.086*1000000/RES_hhdet_in_new!H88)</f>
        <v>918.17700236921632</v>
      </c>
      <c r="I88" s="132">
        <f>IF(RES_hhdet_in_tes!I88=0,0,RES_hhdet_in_tes!I88/0.086*1000000/RES_hhdet_in_new!I88)</f>
        <v>934.42867098182296</v>
      </c>
      <c r="J88" s="132">
        <f>IF(RES_hhdet_in_tes!J88=0,0,RES_hhdet_in_tes!J88/0.086*1000000/RES_hhdet_in_new!J88)</f>
        <v>952.1977647380005</v>
      </c>
      <c r="K88" s="132">
        <f>IF(RES_hhdet_in_tes!K88=0,0,RES_hhdet_in_tes!K88/0.086*1000000/RES_hhdet_in_new!K88)</f>
        <v>952.68183983234042</v>
      </c>
      <c r="L88" s="132">
        <f>IF(RES_hhdet_in_tes!L88=0,0,RES_hhdet_in_tes!L88/0.086*1000000/RES_hhdet_in_new!L88)</f>
        <v>0</v>
      </c>
      <c r="M88" s="132">
        <f>IF(RES_hhdet_in_tes!M88=0,0,RES_hhdet_in_tes!M88/0.086*1000000/RES_hhdet_in_new!M88)</f>
        <v>0</v>
      </c>
      <c r="N88" s="132">
        <f>IF(RES_hhdet_in_tes!N88=0,0,RES_hhdet_in_tes!N88/0.086*1000000/RES_hhdet_in_new!N88)</f>
        <v>973.90364345373803</v>
      </c>
      <c r="O88" s="132">
        <f>IF(RES_hhdet_in_tes!O88=0,0,RES_hhdet_in_tes!O88/0.086*1000000/RES_hhdet_in_new!O88)</f>
        <v>961.45158615616413</v>
      </c>
      <c r="P88" s="132">
        <f>IF(RES_hhdet_in_tes!P88=0,0,RES_hhdet_in_tes!P88/0.086*1000000/RES_hhdet_in_new!P88)</f>
        <v>963.20411375648564</v>
      </c>
      <c r="Q88" s="132">
        <f>IF(RES_hhdet_in_tes!Q88=0,0,RES_hhdet_in_tes!Q88/0.086*1000000/RES_hhdet_in_new!Q88)</f>
        <v>957.29979751301278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837.8047760608132</v>
      </c>
      <c r="D89" s="132">
        <f>IF(RES_hhdet_in_tes!D89=0,0,RES_hhdet_in_tes!D89/0.086*1000000/RES_hhdet_in_new!D89)</f>
        <v>845.33038868920244</v>
      </c>
      <c r="E89" s="132">
        <f>IF(RES_hhdet_in_tes!E89=0,0,RES_hhdet_in_tes!E89/0.086*1000000/RES_hhdet_in_new!E89)</f>
        <v>874.71809377675982</v>
      </c>
      <c r="F89" s="132">
        <f>IF(RES_hhdet_in_tes!F89=0,0,RES_hhdet_in_tes!F89/0.086*1000000/RES_hhdet_in_new!F89)</f>
        <v>890.74572090289371</v>
      </c>
      <c r="G89" s="132">
        <f>IF(RES_hhdet_in_tes!G89=0,0,RES_hhdet_in_tes!G89/0.086*1000000/RES_hhdet_in_new!G89)</f>
        <v>911.57538517749549</v>
      </c>
      <c r="H89" s="132">
        <f>IF(RES_hhdet_in_tes!H89=0,0,RES_hhdet_in_tes!H89/0.086*1000000/RES_hhdet_in_new!H89)</f>
        <v>920.25591652398839</v>
      </c>
      <c r="I89" s="132">
        <f>IF(RES_hhdet_in_tes!I89=0,0,RES_hhdet_in_tes!I89/0.086*1000000/RES_hhdet_in_new!I89)</f>
        <v>937.11355340537102</v>
      </c>
      <c r="J89" s="132">
        <f>IF(RES_hhdet_in_tes!J89=0,0,RES_hhdet_in_tes!J89/0.086*1000000/RES_hhdet_in_new!J89)</f>
        <v>957.20046201548962</v>
      </c>
      <c r="K89" s="132">
        <f>IF(RES_hhdet_in_tes!K89=0,0,RES_hhdet_in_tes!K89/0.086*1000000/RES_hhdet_in_new!K89)</f>
        <v>959.55636564670499</v>
      </c>
      <c r="L89" s="132">
        <f>IF(RES_hhdet_in_tes!L89=0,0,RES_hhdet_in_tes!L89/0.086*1000000/RES_hhdet_in_new!L89)</f>
        <v>0</v>
      </c>
      <c r="M89" s="132">
        <f>IF(RES_hhdet_in_tes!M89=0,0,RES_hhdet_in_tes!M89/0.086*1000000/RES_hhdet_in_new!M89)</f>
        <v>973.97347525419434</v>
      </c>
      <c r="N89" s="132">
        <f>IF(RES_hhdet_in_tes!N89=0,0,RES_hhdet_in_tes!N89/0.086*1000000/RES_hhdet_in_new!N89)</f>
        <v>970.31714816642341</v>
      </c>
      <c r="O89" s="132">
        <f>IF(RES_hhdet_in_tes!O89=0,0,RES_hhdet_in_tes!O89/0.086*1000000/RES_hhdet_in_new!O89)</f>
        <v>955.88890437787677</v>
      </c>
      <c r="P89" s="132">
        <f>IF(RES_hhdet_in_tes!P89=0,0,RES_hhdet_in_tes!P89/0.086*1000000/RES_hhdet_in_new!P89)</f>
        <v>956.25629797153204</v>
      </c>
      <c r="Q89" s="132">
        <f>IF(RES_hhdet_in_tes!Q89=0,0,RES_hhdet_in_tes!Q89/0.086*1000000/RES_hhdet_in_new!Q89)</f>
        <v>949.1399947378568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293.43252802432488</v>
      </c>
      <c r="D90" s="165">
        <f>IF(RES_hhdet_in_tes!D90=0,0,RES_hhdet_in_tes!D90/0.086*1000000/RES_hhdet_in_new!D89)</f>
        <v>296.55696890619282</v>
      </c>
      <c r="E90" s="165">
        <f>IF(RES_hhdet_in_tes!E90=0,0,RES_hhdet_in_tes!E90/0.086*1000000/RES_hhdet_in_new!E89)</f>
        <v>307.52949949707886</v>
      </c>
      <c r="F90" s="165">
        <f>IF(RES_hhdet_in_tes!F90=0,0,RES_hhdet_in_tes!F90/0.086*1000000/RES_hhdet_in_new!F89)</f>
        <v>312.29428802473592</v>
      </c>
      <c r="G90" s="165">
        <f>IF(RES_hhdet_in_tes!G90=0,0,RES_hhdet_in_tes!G90/0.086*1000000/RES_hhdet_in_new!G89)</f>
        <v>322.07503680933786</v>
      </c>
      <c r="H90" s="165">
        <f>IF(RES_hhdet_in_tes!H90=0,0,RES_hhdet_in_tes!H90/0.086*1000000/RES_hhdet_in_new!H89)</f>
        <v>326.86471555692725</v>
      </c>
      <c r="I90" s="165">
        <f>IF(RES_hhdet_in_tes!I90=0,0,RES_hhdet_in_tes!I90/0.086*1000000/RES_hhdet_in_new!I89)</f>
        <v>335.89650153178292</v>
      </c>
      <c r="J90" s="165">
        <f>IF(RES_hhdet_in_tes!J90=0,0,RES_hhdet_in_tes!J90/0.086*1000000/RES_hhdet_in_new!J89)</f>
        <v>346.84185031990074</v>
      </c>
      <c r="K90" s="165">
        <f>IF(RES_hhdet_in_tes!K90=0,0,RES_hhdet_in_tes!K90/0.086*1000000/RES_hhdet_in_new!K89)</f>
        <v>348.45030406165125</v>
      </c>
      <c r="L90" s="165">
        <f>IF(RES_hhdet_in_tes!L90=0,0,RES_hhdet_in_tes!L90/0.086*1000000/RES_hhdet_in_new!L89)</f>
        <v>0</v>
      </c>
      <c r="M90" s="165">
        <f>IF(RES_hhdet_in_tes!M90=0,0,RES_hhdet_in_tes!M90/0.086*1000000/RES_hhdet_in_new!M89)</f>
        <v>353.5712529349538</v>
      </c>
      <c r="N90" s="165">
        <f>IF(RES_hhdet_in_tes!N90=0,0,RES_hhdet_in_tes!N90/0.086*1000000/RES_hhdet_in_new!N89)</f>
        <v>355.94530909736585</v>
      </c>
      <c r="O90" s="165">
        <f>IF(RES_hhdet_in_tes!O90=0,0,RES_hhdet_in_tes!O90/0.086*1000000/RES_hhdet_in_new!O89)</f>
        <v>350.03669783769072</v>
      </c>
      <c r="P90" s="165">
        <f>IF(RES_hhdet_in_tes!P90=0,0,RES_hhdet_in_tes!P90/0.086*1000000/RES_hhdet_in_new!P89)</f>
        <v>349.03065118004309</v>
      </c>
      <c r="Q90" s="165">
        <f>IF(RES_hhdet_in_tes!Q90=0,0,RES_hhdet_in_tes!Q90/0.086*1000000/RES_hhdet_in_new!Q89)</f>
        <v>345.28016074220432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544.37224803648837</v>
      </c>
      <c r="D91" s="164">
        <f>IF(RES_hhdet_in_tes!D91=0,0,RES_hhdet_in_tes!D91/0.086*1000000/RES_hhdet_in_new!D89)</f>
        <v>548.77341978300956</v>
      </c>
      <c r="E91" s="164">
        <f>IF(RES_hhdet_in_tes!E91=0,0,RES_hhdet_in_tes!E91/0.086*1000000/RES_hhdet_in_new!E89)</f>
        <v>567.18859427968107</v>
      </c>
      <c r="F91" s="164">
        <f>IF(RES_hhdet_in_tes!F91=0,0,RES_hhdet_in_tes!F91/0.086*1000000/RES_hhdet_in_new!F89)</f>
        <v>578.45143287815779</v>
      </c>
      <c r="G91" s="164">
        <f>IF(RES_hhdet_in_tes!G91=0,0,RES_hhdet_in_tes!G91/0.086*1000000/RES_hhdet_in_new!G89)</f>
        <v>589.50034836815757</v>
      </c>
      <c r="H91" s="164">
        <f>IF(RES_hhdet_in_tes!H91=0,0,RES_hhdet_in_tes!H91/0.086*1000000/RES_hhdet_in_new!H89)</f>
        <v>593.39120096706108</v>
      </c>
      <c r="I91" s="164">
        <f>IF(RES_hhdet_in_tes!I91=0,0,RES_hhdet_in_tes!I91/0.086*1000000/RES_hhdet_in_new!I89)</f>
        <v>601.21705187358816</v>
      </c>
      <c r="J91" s="164">
        <f>IF(RES_hhdet_in_tes!J91=0,0,RES_hhdet_in_tes!J91/0.086*1000000/RES_hhdet_in_new!J89)</f>
        <v>610.35861169558871</v>
      </c>
      <c r="K91" s="164">
        <f>IF(RES_hhdet_in_tes!K91=0,0,RES_hhdet_in_tes!K91/0.086*1000000/RES_hhdet_in_new!K89)</f>
        <v>611.10606158505391</v>
      </c>
      <c r="L91" s="164">
        <f>IF(RES_hhdet_in_tes!L91=0,0,RES_hhdet_in_tes!L91/0.086*1000000/RES_hhdet_in_new!L89)</f>
        <v>0</v>
      </c>
      <c r="M91" s="164">
        <f>IF(RES_hhdet_in_tes!M91=0,0,RES_hhdet_in_tes!M91/0.086*1000000/RES_hhdet_in_new!M89)</f>
        <v>620.40222231924031</v>
      </c>
      <c r="N91" s="164">
        <f>IF(RES_hhdet_in_tes!N91=0,0,RES_hhdet_in_tes!N91/0.086*1000000/RES_hhdet_in_new!N89)</f>
        <v>614.37183906905761</v>
      </c>
      <c r="O91" s="164">
        <f>IF(RES_hhdet_in_tes!O91=0,0,RES_hhdet_in_tes!O91/0.086*1000000/RES_hhdet_in_new!O89)</f>
        <v>605.85220654018599</v>
      </c>
      <c r="P91" s="164">
        <f>IF(RES_hhdet_in_tes!P91=0,0,RES_hhdet_in_tes!P91/0.086*1000000/RES_hhdet_in_new!P89)</f>
        <v>607.225646791489</v>
      </c>
      <c r="Q91" s="164">
        <f>IF(RES_hhdet_in_tes!Q91=0,0,RES_hhdet_in_tes!Q91/0.086*1000000/RES_hhdet_in_new!Q89)</f>
        <v>603.85983399565248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861.7020525189123</v>
      </c>
      <c r="D96" s="162">
        <f>IF(RES_hhdet_in_tes!D96=0,0,RES_hhdet_in_tes!D96/0.086*1000000/RES_hhdet_in_new!D96)</f>
        <v>897.44420982777444</v>
      </c>
      <c r="E96" s="162">
        <f>IF(RES_hhdet_in_tes!E96=0,0,RES_hhdet_in_tes!E96/0.086*1000000/RES_hhdet_in_new!E96)</f>
        <v>982.26750679513691</v>
      </c>
      <c r="F96" s="162">
        <f>IF(RES_hhdet_in_tes!F96=0,0,RES_hhdet_in_tes!F96/0.086*1000000/RES_hhdet_in_new!F96)</f>
        <v>1029.3707347898103</v>
      </c>
      <c r="G96" s="162">
        <f>IF(RES_hhdet_in_tes!G96=0,0,RES_hhdet_in_tes!G96/0.086*1000000/RES_hhdet_in_new!G96)</f>
        <v>1039.4478982132871</v>
      </c>
      <c r="H96" s="162">
        <f>IF(RES_hhdet_in_tes!H96=0,0,RES_hhdet_in_tes!H96/0.086*1000000/RES_hhdet_in_new!H96)</f>
        <v>985.37795986843332</v>
      </c>
      <c r="I96" s="162">
        <f>IF(RES_hhdet_in_tes!I96=0,0,RES_hhdet_in_tes!I96/0.086*1000000/RES_hhdet_in_new!I96)</f>
        <v>1020.5535444706506</v>
      </c>
      <c r="J96" s="162">
        <f>IF(RES_hhdet_in_tes!J96=0,0,RES_hhdet_in_tes!J96/0.086*1000000/RES_hhdet_in_new!J96)</f>
        <v>979.91755895186452</v>
      </c>
      <c r="K96" s="162">
        <f>IF(RES_hhdet_in_tes!K96=0,0,RES_hhdet_in_tes!K96/0.086*1000000/RES_hhdet_in_new!K96)</f>
        <v>0</v>
      </c>
      <c r="L96" s="162">
        <f>IF(RES_hhdet_in_tes!L96=0,0,RES_hhdet_in_tes!L96/0.086*1000000/RES_hhdet_in_new!L96)</f>
        <v>0</v>
      </c>
      <c r="M96" s="162">
        <f>IF(RES_hhdet_in_tes!M96=0,0,RES_hhdet_in_tes!M96/0.086*1000000/RES_hhdet_in_new!M96)</f>
        <v>0</v>
      </c>
      <c r="N96" s="162">
        <f>IF(RES_hhdet_in_tes!N96=0,0,RES_hhdet_in_tes!N96/0.086*1000000/RES_hhdet_in_new!N96)</f>
        <v>0</v>
      </c>
      <c r="O96" s="162">
        <f>IF(RES_hhdet_in_tes!O96=0,0,RES_hhdet_in_tes!O96/0.086*1000000/RES_hhdet_in_new!O96)</f>
        <v>974.09373411111699</v>
      </c>
      <c r="P96" s="162">
        <f>IF(RES_hhdet_in_tes!P96=0,0,RES_hhdet_in_tes!P96/0.086*1000000/RES_hhdet_in_new!P96)</f>
        <v>983.20538610245683</v>
      </c>
      <c r="Q96" s="162">
        <f>IF(RES_hhdet_in_tes!Q96=0,0,RES_hhdet_in_tes!Q96/0.086*1000000/RES_hhdet_in_new!Q96)</f>
        <v>980.91904051175197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845.97547834928866</v>
      </c>
      <c r="D97" s="160">
        <f>IF(RES_hhdet_in_tes!D97=0,0,RES_hhdet_in_tes!D97/0.086*1000000/RES_hhdet_in_new!D97)</f>
        <v>862.87190085205668</v>
      </c>
      <c r="E97" s="160">
        <f>IF(RES_hhdet_in_tes!E97=0,0,RES_hhdet_in_tes!E97/0.086*1000000/RES_hhdet_in_new!E97)</f>
        <v>912.4367985426619</v>
      </c>
      <c r="F97" s="160">
        <f>IF(RES_hhdet_in_tes!F97=0,0,RES_hhdet_in_tes!F97/0.086*1000000/RES_hhdet_in_new!F97)</f>
        <v>941.76467125630461</v>
      </c>
      <c r="G97" s="160">
        <f>IF(RES_hhdet_in_tes!G97=0,0,RES_hhdet_in_tes!G97/0.086*1000000/RES_hhdet_in_new!G97)</f>
        <v>959.39821089541238</v>
      </c>
      <c r="H97" s="160">
        <f>IF(RES_hhdet_in_tes!H97=0,0,RES_hhdet_in_tes!H97/0.086*1000000/RES_hhdet_in_new!H97)</f>
        <v>943.78594226546545</v>
      </c>
      <c r="I97" s="160">
        <f>IF(RES_hhdet_in_tes!I97=0,0,RES_hhdet_in_tes!I97/0.086*1000000/RES_hhdet_in_new!I97)</f>
        <v>960.83706099041649</v>
      </c>
      <c r="J97" s="160">
        <f>IF(RES_hhdet_in_tes!J97=0,0,RES_hhdet_in_tes!J97/0.086*1000000/RES_hhdet_in_new!J97)</f>
        <v>954.16478369978211</v>
      </c>
      <c r="K97" s="160">
        <f>IF(RES_hhdet_in_tes!K97=0,0,RES_hhdet_in_tes!K97/0.086*1000000/RES_hhdet_in_new!K97)</f>
        <v>954.90575880463746</v>
      </c>
      <c r="L97" s="160">
        <f>IF(RES_hhdet_in_tes!L97=0,0,RES_hhdet_in_tes!L97/0.086*1000000/RES_hhdet_in_new!L97)</f>
        <v>0</v>
      </c>
      <c r="M97" s="160">
        <f>IF(RES_hhdet_in_tes!M97=0,0,RES_hhdet_in_tes!M97/0.086*1000000/RES_hhdet_in_new!M97)</f>
        <v>0</v>
      </c>
      <c r="N97" s="160">
        <f>IF(RES_hhdet_in_tes!N97=0,0,RES_hhdet_in_tes!N97/0.086*1000000/RES_hhdet_in_new!N97)</f>
        <v>962.49407678032082</v>
      </c>
      <c r="O97" s="160">
        <f>IF(RES_hhdet_in_tes!O97=0,0,RES_hhdet_in_tes!O97/0.086*1000000/RES_hhdet_in_new!O97)</f>
        <v>950.97910586430351</v>
      </c>
      <c r="P97" s="160">
        <f>IF(RES_hhdet_in_tes!P97=0,0,RES_hhdet_in_tes!P97/0.086*1000000/RES_hhdet_in_new!P97)</f>
        <v>953.0086976628811</v>
      </c>
      <c r="Q97" s="160">
        <f>IF(RES_hhdet_in_tes!Q97=0,0,RES_hhdet_in_tes!Q97/0.086*1000000/RES_hhdet_in_new!Q97)</f>
        <v>948.992628346316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301.59571838161924</v>
      </c>
      <c r="D98" s="156">
        <f>IF(RES_hhdet_in_tes!D98=0,0,RES_hhdet_in_tes!D98/0.086*1000000/RES_hhdet_in_new!D97)</f>
        <v>314.06446523003916</v>
      </c>
      <c r="E98" s="156">
        <f>IF(RES_hhdet_in_tes!E98=0,0,RES_hhdet_in_tes!E98/0.086*1000000/RES_hhdet_in_new!E97)</f>
        <v>345.14724403411373</v>
      </c>
      <c r="F98" s="156">
        <f>IF(RES_hhdet_in_tes!F98=0,0,RES_hhdet_in_tes!F98/0.086*1000000/RES_hhdet_in_new!F97)</f>
        <v>363.14648368791143</v>
      </c>
      <c r="G98" s="156">
        <f>IF(RES_hhdet_in_tes!G98=0,0,RES_hhdet_in_tes!G98/0.086*1000000/RES_hhdet_in_new!G97)</f>
        <v>369.69847278787449</v>
      </c>
      <c r="H98" s="156">
        <f>IF(RES_hhdet_in_tes!H98=0,0,RES_hhdet_in_tes!H98/0.086*1000000/RES_hhdet_in_new!H97)</f>
        <v>350.11260369313368</v>
      </c>
      <c r="I98" s="156">
        <f>IF(RES_hhdet_in_tes!I98=0,0,RES_hhdet_in_tes!I98/0.086*1000000/RES_hhdet_in_new!I97)</f>
        <v>359.36553767575697</v>
      </c>
      <c r="J98" s="156">
        <f>IF(RES_hhdet_in_tes!J98=0,0,RES_hhdet_in_tes!J98/0.086*1000000/RES_hhdet_in_new!J97)</f>
        <v>343.59633033866157</v>
      </c>
      <c r="K98" s="156">
        <f>IF(RES_hhdet_in_tes!K98=0,0,RES_hhdet_in_tes!K98/0.086*1000000/RES_hhdet_in_new!K97)</f>
        <v>343.66370184491655</v>
      </c>
      <c r="L98" s="156">
        <f>IF(RES_hhdet_in_tes!L98=0,0,RES_hhdet_in_tes!L98/0.086*1000000/RES_hhdet_in_new!L97)</f>
        <v>0</v>
      </c>
      <c r="M98" s="156">
        <f>IF(RES_hhdet_in_tes!M98=0,0,RES_hhdet_in_tes!M98/0.086*1000000/RES_hhdet_in_new!M97)</f>
        <v>0</v>
      </c>
      <c r="N98" s="156">
        <f>IF(RES_hhdet_in_tes!N98=0,0,RES_hhdet_in_tes!N98/0.086*1000000/RES_hhdet_in_new!N97)</f>
        <v>348.20872458262278</v>
      </c>
      <c r="O98" s="156">
        <f>IF(RES_hhdet_in_tes!O98=0,0,RES_hhdet_in_tes!O98/0.086*1000000/RES_hhdet_in_new!O97)</f>
        <v>345.23784119299609</v>
      </c>
      <c r="P98" s="156">
        <f>IF(RES_hhdet_in_tes!P98=0,0,RES_hhdet_in_tes!P98/0.086*1000000/RES_hhdet_in_new!P97)</f>
        <v>345.65636573182434</v>
      </c>
      <c r="Q98" s="156">
        <f>IF(RES_hhdet_in_tes!Q98=0,0,RES_hhdet_in_tes!Q98/0.086*1000000/RES_hhdet_in_new!Q97)</f>
        <v>344.79984950002654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544.37975996766943</v>
      </c>
      <c r="D99" s="156">
        <f>IF(RES_hhdet_in_tes!D99=0,0,RES_hhdet_in_tes!D99/0.086*1000000/RES_hhdet_in_new!D97)</f>
        <v>548.80743562201758</v>
      </c>
      <c r="E99" s="156">
        <f>IF(RES_hhdet_in_tes!E99=0,0,RES_hhdet_in_tes!E99/0.086*1000000/RES_hhdet_in_new!E97)</f>
        <v>567.28955450854812</v>
      </c>
      <c r="F99" s="156">
        <f>IF(RES_hhdet_in_tes!F99=0,0,RES_hhdet_in_tes!F99/0.086*1000000/RES_hhdet_in_new!F97)</f>
        <v>578.61818756839307</v>
      </c>
      <c r="G99" s="156">
        <f>IF(RES_hhdet_in_tes!G99=0,0,RES_hhdet_in_tes!G99/0.086*1000000/RES_hhdet_in_new!G97)</f>
        <v>589.69973810753777</v>
      </c>
      <c r="H99" s="156">
        <f>IF(RES_hhdet_in_tes!H99=0,0,RES_hhdet_in_tes!H99/0.086*1000000/RES_hhdet_in_new!H97)</f>
        <v>593.67333857233166</v>
      </c>
      <c r="I99" s="156">
        <f>IF(RES_hhdet_in_tes!I99=0,0,RES_hhdet_in_tes!I99/0.086*1000000/RES_hhdet_in_new!I97)</f>
        <v>601.47152331465952</v>
      </c>
      <c r="J99" s="156">
        <f>IF(RES_hhdet_in_tes!J99=0,0,RES_hhdet_in_tes!J99/0.086*1000000/RES_hhdet_in_new!J97)</f>
        <v>610.56845336112065</v>
      </c>
      <c r="K99" s="156">
        <f>IF(RES_hhdet_in_tes!K99=0,0,RES_hhdet_in_tes!K99/0.086*1000000/RES_hhdet_in_new!K97)</f>
        <v>611.24205695972091</v>
      </c>
      <c r="L99" s="156">
        <f>IF(RES_hhdet_in_tes!L99=0,0,RES_hhdet_in_tes!L99/0.086*1000000/RES_hhdet_in_new!L97)</f>
        <v>0</v>
      </c>
      <c r="M99" s="156">
        <f>IF(RES_hhdet_in_tes!M99=0,0,RES_hhdet_in_tes!M99/0.086*1000000/RES_hhdet_in_new!M97)</f>
        <v>0</v>
      </c>
      <c r="N99" s="156">
        <f>IF(RES_hhdet_in_tes!N99=0,0,RES_hhdet_in_tes!N99/0.086*1000000/RES_hhdet_in_new!N97)</f>
        <v>614.28535219769799</v>
      </c>
      <c r="O99" s="156">
        <f>IF(RES_hhdet_in_tes!O99=0,0,RES_hhdet_in_tes!O99/0.086*1000000/RES_hhdet_in_new!O97)</f>
        <v>605.74126467130736</v>
      </c>
      <c r="P99" s="156">
        <f>IF(RES_hhdet_in_tes!P99=0,0,RES_hhdet_in_tes!P99/0.086*1000000/RES_hhdet_in_new!P97)</f>
        <v>607.35233193105671</v>
      </c>
      <c r="Q99" s="156">
        <f>IF(RES_hhdet_in_tes!Q99=0,0,RES_hhdet_in_tes!Q99/0.086*1000000/RES_hhdet_in_new!Q97)</f>
        <v>604.19277884628957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1420.0108288972071</v>
      </c>
      <c r="D100" s="157">
        <f>IF(SUM(RES_hhdet_in_tes!D101:D103)=0,0,SUM(RES_hhdet_in_tes!D101:D103)/0.086*1000000/SUM(RES_hhdet_in_new!D101:D103))</f>
        <v>1536.9578561688179</v>
      </c>
      <c r="E100" s="157">
        <f>IF(SUM(RES_hhdet_in_tes!E101:E103)=0,0,SUM(RES_hhdet_in_tes!E101:E103)/0.086*1000000/SUM(RES_hhdet_in_new!E101:E103))</f>
        <v>1714.0510985188073</v>
      </c>
      <c r="F100" s="157">
        <f>IF(SUM(RES_hhdet_in_tes!F101:F103)=0,0,SUM(RES_hhdet_in_tes!F101:F103)/0.086*1000000/SUM(RES_hhdet_in_new!F101:F103))</f>
        <v>1799.5797440086778</v>
      </c>
      <c r="G100" s="157">
        <f>IF(SUM(RES_hhdet_in_tes!G101:G103)=0,0,SUM(RES_hhdet_in_tes!G101:G103)/0.086*1000000/SUM(RES_hhdet_in_new!G101:G103))</f>
        <v>1802.175205332456</v>
      </c>
      <c r="H100" s="157">
        <f>IF(SUM(RES_hhdet_in_tes!H101:H103)=0,0,SUM(RES_hhdet_in_tes!H101:H103)/0.086*1000000/SUM(RES_hhdet_in_new!H101:H103))</f>
        <v>1687.4747196564497</v>
      </c>
      <c r="I100" s="157">
        <f>IF(SUM(RES_hhdet_in_tes!I101:I103)=0,0,SUM(RES_hhdet_in_tes!I101:I103)/0.086*1000000/SUM(RES_hhdet_in_new!I101:I103))</f>
        <v>1724.1138916492016</v>
      </c>
      <c r="J100" s="157">
        <f>IF(SUM(RES_hhdet_in_tes!J101:J103)=0,0,SUM(RES_hhdet_in_tes!J101:J103)/0.086*1000000/SUM(RES_hhdet_in_new!J101:J103))</f>
        <v>1562.0026484330119</v>
      </c>
      <c r="K100" s="157">
        <f>IF(SUM(RES_hhdet_in_tes!K101:K103)=0,0,SUM(RES_hhdet_in_tes!K101:K103)/0.086*1000000/SUM(RES_hhdet_in_new!K101:K103))</f>
        <v>1625.141700957106</v>
      </c>
      <c r="L100" s="157">
        <f>IF(SUM(RES_hhdet_in_tes!L101:L103)=0,0,SUM(RES_hhdet_in_tes!L101:L103)/0.086*1000000/SUM(RES_hhdet_in_new!L101:L103))</f>
        <v>0</v>
      </c>
      <c r="M100" s="157">
        <f>IF(SUM(RES_hhdet_in_tes!M101:M103)=0,0,SUM(RES_hhdet_in_tes!M101:M103)/0.086*1000000/SUM(RES_hhdet_in_new!M101:M103))</f>
        <v>1508.6211321985236</v>
      </c>
      <c r="N100" s="157">
        <f>IF(SUM(RES_hhdet_in_tes!N101:N103)=0,0,SUM(RES_hhdet_in_tes!N101:N103)/0.086*1000000/SUM(RES_hhdet_in_new!N101:N103))</f>
        <v>1283.3946535345119</v>
      </c>
      <c r="O100" s="157">
        <f>IF(SUM(RES_hhdet_in_tes!O101:O103)=0,0,SUM(RES_hhdet_in_tes!O101:O103)/0.086*1000000/SUM(RES_hhdet_in_new!O101:O103))</f>
        <v>1208.7453258944834</v>
      </c>
      <c r="P100" s="157">
        <f>IF(SUM(RES_hhdet_in_tes!P101:P103)=0,0,SUM(RES_hhdet_in_tes!P101:P103)/0.086*1000000/SUM(RES_hhdet_in_new!P101:P103))</f>
        <v>1097.8841949404159</v>
      </c>
      <c r="Q100" s="157">
        <f>IF(SUM(RES_hhdet_in_tes!Q101:Q103)=0,0,SUM(RES_hhdet_in_tes!Q101:Q103)/0.086*1000000/SUM(RES_hhdet_in_new!Q101:Q103))</f>
        <v>1134.4696171628452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1371.0547264327286</v>
      </c>
      <c r="D101" s="156">
        <f>IF(RES_hhdet_in_tes!D101=0,0,RES_hhdet_in_tes!D101/0.086*1000000/RES_hhdet_in_new!D101)</f>
        <v>1439.0935417852079</v>
      </c>
      <c r="E101" s="156">
        <f>IF(RES_hhdet_in_tes!E101=0,0,RES_hhdet_in_tes!E101/0.086*1000000/RES_hhdet_in_new!E101)</f>
        <v>1508.7701441393435</v>
      </c>
      <c r="F101" s="156">
        <f>IF(RES_hhdet_in_tes!F101=0,0,RES_hhdet_in_tes!F101/0.086*1000000/RES_hhdet_in_new!F101)</f>
        <v>1586.5879400849069</v>
      </c>
      <c r="G101" s="156">
        <f>IF(RES_hhdet_in_tes!G101=0,0,RES_hhdet_in_tes!G101/0.086*1000000/RES_hhdet_in_new!G101)</f>
        <v>1601.8337388078078</v>
      </c>
      <c r="H101" s="156">
        <f>IF(RES_hhdet_in_tes!H101=0,0,RES_hhdet_in_tes!H101/0.086*1000000/RES_hhdet_in_new!H101)</f>
        <v>1596.1063008580982</v>
      </c>
      <c r="I101" s="156">
        <f>IF(RES_hhdet_in_tes!I101=0,0,RES_hhdet_in_tes!I101/0.086*1000000/RES_hhdet_in_new!I101)</f>
        <v>1608.0979319765058</v>
      </c>
      <c r="J101" s="156">
        <f>IF(RES_hhdet_in_tes!J101=0,0,RES_hhdet_in_tes!J101/0.086*1000000/RES_hhdet_in_new!J101)</f>
        <v>1551.1470251893081</v>
      </c>
      <c r="K101" s="156">
        <f>IF(RES_hhdet_in_tes!K101=0,0,RES_hhdet_in_tes!K101/0.086*1000000/RES_hhdet_in_new!K101)</f>
        <v>1602.9939513034035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1503.9883091975646</v>
      </c>
      <c r="N101" s="156">
        <f>IF(RES_hhdet_in_tes!N101=0,0,RES_hhdet_in_tes!N101/0.086*1000000/RES_hhdet_in_new!N101)</f>
        <v>1288.3097611815936</v>
      </c>
      <c r="O101" s="156">
        <f>IF(RES_hhdet_in_tes!O101=0,0,RES_hhdet_in_tes!O101/0.086*1000000/RES_hhdet_in_new!O101)</f>
        <v>1185.0406877447117</v>
      </c>
      <c r="P101" s="156">
        <f>IF(RES_hhdet_in_tes!P101=0,0,RES_hhdet_in_tes!P101/0.086*1000000/RES_hhdet_in_new!P101)</f>
        <v>1086.558389519819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1420.5985463974637</v>
      </c>
      <c r="D103" s="57">
        <f>IF(RES_hhdet_in_tes!D103=0,0,RES_hhdet_in_tes!D103/0.086*1000000/RES_hhdet_in_new!D103)</f>
        <v>1537.9722585462478</v>
      </c>
      <c r="E103" s="57">
        <f>IF(RES_hhdet_in_tes!E103=0,0,RES_hhdet_in_tes!E103/0.086*1000000/RES_hhdet_in_new!E103)</f>
        <v>1715.7398590238186</v>
      </c>
      <c r="F103" s="57">
        <f>IF(RES_hhdet_in_tes!F103=0,0,RES_hhdet_in_tes!F103/0.086*1000000/RES_hhdet_in_new!F103)</f>
        <v>1801.7021804173485</v>
      </c>
      <c r="G103" s="57">
        <f>IF(RES_hhdet_in_tes!G103=0,0,RES_hhdet_in_tes!G103/0.086*1000000/RES_hhdet_in_new!G103)</f>
        <v>1805.2613233640141</v>
      </c>
      <c r="H103" s="57">
        <f>IF(RES_hhdet_in_tes!H103=0,0,RES_hhdet_in_tes!H103/0.086*1000000/RES_hhdet_in_new!H103)</f>
        <v>1688.6854545402241</v>
      </c>
      <c r="I103" s="57">
        <f>IF(RES_hhdet_in_tes!I103=0,0,RES_hhdet_in_tes!I103/0.086*1000000/RES_hhdet_in_new!I103)</f>
        <v>1726.2353471638323</v>
      </c>
      <c r="J103" s="57">
        <f>IF(RES_hhdet_in_tes!J103=0,0,RES_hhdet_in_tes!J103/0.086*1000000/RES_hhdet_in_new!J103)</f>
        <v>1562.2089171975583</v>
      </c>
      <c r="K103" s="57">
        <f>IF(RES_hhdet_in_tes!K103=0,0,RES_hhdet_in_tes!K103/0.086*1000000/RES_hhdet_in_new!K103)</f>
        <v>1625.3822578060579</v>
      </c>
      <c r="L103" s="57">
        <f>IF(RES_hhdet_in_tes!L103=0,0,RES_hhdet_in_tes!L103/0.086*1000000/RES_hhdet_in_new!L103)</f>
        <v>0</v>
      </c>
      <c r="M103" s="57">
        <f>IF(RES_hhdet_in_tes!M103=0,0,RES_hhdet_in_tes!M103/0.086*1000000/RES_hhdet_in_new!M103)</f>
        <v>1508.8389030790352</v>
      </c>
      <c r="N103" s="57">
        <f>IF(RES_hhdet_in_tes!N103=0,0,RES_hhdet_in_tes!N103/0.086*1000000/RES_hhdet_in_new!N103)</f>
        <v>1283.3226275441359</v>
      </c>
      <c r="O103" s="57">
        <f>IF(RES_hhdet_in_tes!O103=0,0,RES_hhdet_in_tes!O103/0.086*1000000/RES_hhdet_in_new!O103)</f>
        <v>1209.2841844504605</v>
      </c>
      <c r="P103" s="57">
        <f>IF(RES_hhdet_in_tes!P103=0,0,RES_hhdet_in_tes!P103/0.086*1000000/RES_hhdet_in_new!P103)</f>
        <v>1098.0542156019164</v>
      </c>
      <c r="Q103" s="57">
        <f>IF(RES_hhdet_in_tes!Q103=0,0,RES_hhdet_in_tes!Q103/0.086*1000000/RES_hhdet_in_new!Q103)</f>
        <v>1134.4696171628452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6187.5898593123948</v>
      </c>
      <c r="D124" s="168">
        <f t="shared" ref="D124" si="103">SUM(D125,D128,D130,D139)</f>
        <v>6359.5631977890271</v>
      </c>
      <c r="E124" s="168">
        <f t="shared" ref="E124" si="104">SUM(E125,E128,E130,E139)</f>
        <v>6511.1136416766403</v>
      </c>
      <c r="F124" s="168">
        <f t="shared" ref="F124" si="105">SUM(F125,F128,F130,F139)</f>
        <v>6683.8722714241949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6620.5636643326507</v>
      </c>
      <c r="M124" s="168">
        <f t="shared" ref="M124" si="112">SUM(M125,M128,M130,M139)</f>
        <v>6049.9025327775107</v>
      </c>
      <c r="N124" s="168">
        <f t="shared" ref="N124" si="113">SUM(N125,N128,N130,N139)</f>
        <v>4882.155350654305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1533.0895691853327</v>
      </c>
      <c r="D125" s="157">
        <f t="shared" si="117"/>
        <v>1560.8770751767702</v>
      </c>
      <c r="E125" s="157">
        <f t="shared" si="117"/>
        <v>1540.9655218637913</v>
      </c>
      <c r="F125" s="157">
        <f t="shared" si="117"/>
        <v>1576.0515834062778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939.92796295018263</v>
      </c>
      <c r="M125" s="157">
        <f t="shared" si="117"/>
        <v>777.28946965041337</v>
      </c>
      <c r="N125" s="157">
        <f t="shared" si="117"/>
        <v>836.45221196639102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1527.7459883090523</v>
      </c>
      <c r="D126" s="156">
        <f>IF(RES_hhdet_in_tes!D126=0,0,RES_hhdet_in_tes!D126/0.086*1000000/RES_hhdet_in_new!D126)</f>
        <v>1550.0764340781002</v>
      </c>
      <c r="E126" s="156">
        <f>IF(RES_hhdet_in_tes!E126=0,0,RES_hhdet_in_tes!E126/0.086*1000000/RES_hhdet_in_new!E126)</f>
        <v>1519.5681305932351</v>
      </c>
      <c r="F126" s="156">
        <f>IF(RES_hhdet_in_tes!F126=0,0,RES_hhdet_in_tes!F126/0.086*1000000/RES_hhdet_in_new!F126)</f>
        <v>1553.4596794378251</v>
      </c>
      <c r="G126" s="156">
        <f>IF(RES_hhdet_in_tes!G126=0,0,RES_hhdet_in_tes!G126/0.086*1000000/RES_hhdet_in_new!G126)</f>
        <v>0</v>
      </c>
      <c r="H126" s="156">
        <f>IF(RES_hhdet_in_tes!H126=0,0,RES_hhdet_in_tes!H126/0.086*1000000/RES_hhdet_in_new!H126)</f>
        <v>0</v>
      </c>
      <c r="I126" s="156">
        <f>IF(RES_hhdet_in_tes!I126=0,0,RES_hhdet_in_tes!I126/0.086*1000000/RES_hhdet_in_new!I126)</f>
        <v>0</v>
      </c>
      <c r="J126" s="156">
        <f>IF(RES_hhdet_in_tes!J126=0,0,RES_hhdet_in_tes!J126/0.086*1000000/RES_hhdet_in_new!J126)</f>
        <v>0</v>
      </c>
      <c r="K126" s="156">
        <f>IF(RES_hhdet_in_tes!K126=0,0,RES_hhdet_in_tes!K126/0.086*1000000/RES_hhdet_in_new!K126)</f>
        <v>0</v>
      </c>
      <c r="L126" s="156">
        <f>IF(RES_hhdet_in_tes!L126=0,0,RES_hhdet_in_tes!L126/0.086*1000000/RES_hhdet_in_new!L126)</f>
        <v>927.33303611969063</v>
      </c>
      <c r="M126" s="156">
        <f>IF(RES_hhdet_in_tes!M126=0,0,RES_hhdet_in_tes!M126/0.086*1000000/RES_hhdet_in_new!M126)</f>
        <v>774.70938154265912</v>
      </c>
      <c r="N126" s="156">
        <f>IF(RES_hhdet_in_tes!N126=0,0,RES_hhdet_in_tes!N126/0.086*1000000/RES_hhdet_in_new!N126)</f>
        <v>833.45946425170041</v>
      </c>
      <c r="O126" s="156">
        <f>IF(RES_hhdet_in_tes!O126=0,0,RES_hhdet_in_tes!O126/0.086*1000000/RES_hhdet_in_new!O126)</f>
        <v>0</v>
      </c>
      <c r="P126" s="156">
        <f>IF(RES_hhdet_in_tes!P126=0,0,RES_hhdet_in_tes!P126/0.086*1000000/RES_hhdet_in_new!P126)</f>
        <v>0</v>
      </c>
      <c r="Q126" s="156">
        <f>IF(RES_hhdet_in_tes!Q126=0,0,RES_hhdet_in_tes!Q126/0.086*1000000/RES_hhdet_in_new!Q126)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5.3435808762803569</v>
      </c>
      <c r="D127" s="156">
        <f>IF(RES_hhdet_in_tes!D127=0,0,RES_hhdet_in_tes!D127/0.086*1000000/RES_hhdet_in_new!D126)</f>
        <v>10.800641098669956</v>
      </c>
      <c r="E127" s="156">
        <f>IF(RES_hhdet_in_tes!E127=0,0,RES_hhdet_in_tes!E127/0.086*1000000/RES_hhdet_in_new!E126)</f>
        <v>21.397391270556113</v>
      </c>
      <c r="F127" s="156">
        <f>IF(RES_hhdet_in_tes!F127=0,0,RES_hhdet_in_tes!F127/0.086*1000000/RES_hhdet_in_new!F126)</f>
        <v>22.591903968452645</v>
      </c>
      <c r="G127" s="156">
        <f>IF(RES_hhdet_in_tes!G127=0,0,RES_hhdet_in_tes!G127/0.086*1000000/RES_hhdet_in_new!G126)</f>
        <v>0</v>
      </c>
      <c r="H127" s="156">
        <f>IF(RES_hhdet_in_tes!H127=0,0,RES_hhdet_in_tes!H127/0.086*1000000/RES_hhdet_in_new!H126)</f>
        <v>0</v>
      </c>
      <c r="I127" s="156">
        <f>IF(RES_hhdet_in_tes!I127=0,0,RES_hhdet_in_tes!I127/0.086*1000000/RES_hhdet_in_new!I126)</f>
        <v>0</v>
      </c>
      <c r="J127" s="156">
        <f>IF(RES_hhdet_in_tes!J127=0,0,RES_hhdet_in_tes!J127/0.086*1000000/RES_hhdet_in_new!J126)</f>
        <v>0</v>
      </c>
      <c r="K127" s="156">
        <f>IF(RES_hhdet_in_tes!K127=0,0,RES_hhdet_in_tes!K127/0.086*1000000/RES_hhdet_in_new!K126)</f>
        <v>0</v>
      </c>
      <c r="L127" s="156">
        <f>IF(RES_hhdet_in_tes!L127=0,0,RES_hhdet_in_tes!L127/0.086*1000000/RES_hhdet_in_new!L126)</f>
        <v>12.594926830491987</v>
      </c>
      <c r="M127" s="156">
        <f>IF(RES_hhdet_in_tes!M127=0,0,RES_hhdet_in_tes!M127/0.086*1000000/RES_hhdet_in_new!M126)</f>
        <v>2.5800881077542028</v>
      </c>
      <c r="N127" s="156">
        <f>IF(RES_hhdet_in_tes!N127=0,0,RES_hhdet_in_tes!N127/0.086*1000000/RES_hhdet_in_new!N126)</f>
        <v>2.9927477146906356</v>
      </c>
      <c r="O127" s="156">
        <f>IF(RES_hhdet_in_tes!O127=0,0,RES_hhdet_in_tes!O127/0.086*1000000/RES_hhdet_in_new!O126)</f>
        <v>0</v>
      </c>
      <c r="P127" s="156">
        <f>IF(RES_hhdet_in_tes!P127=0,0,RES_hhdet_in_tes!P127/0.086*1000000/RES_hhdet_in_new!P126)</f>
        <v>0</v>
      </c>
      <c r="Q127" s="156">
        <f>IF(RES_hhdet_in_tes!Q127=0,0,RES_hhdet_in_tes!Q127/0.086*1000000/RES_hhdet_in_new!Q126)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2384.4982842160562</v>
      </c>
      <c r="D128" s="157">
        <f t="shared" si="118"/>
        <v>2387.2159817035881</v>
      </c>
      <c r="E128" s="157">
        <f t="shared" si="118"/>
        <v>2341.9286707790966</v>
      </c>
      <c r="F128" s="157">
        <f t="shared" si="118"/>
        <v>2355.973085858418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2982.7079326800072</v>
      </c>
      <c r="M128" s="157">
        <f t="shared" si="118"/>
        <v>2818.6429486887928</v>
      </c>
      <c r="N128" s="157">
        <f t="shared" si="118"/>
        <v>1816.6719286295954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2384.4982842160562</v>
      </c>
      <c r="D129" s="156">
        <f>IF(RES_hhdet_in_tes!D129=0,0,RES_hhdet_in_tes!D129/0.086*1000000/RES_hhdet_in_new!D129)</f>
        <v>2387.2159817035881</v>
      </c>
      <c r="E129" s="156">
        <f>IF(RES_hhdet_in_tes!E129=0,0,RES_hhdet_in_tes!E129/0.086*1000000/RES_hhdet_in_new!E129)</f>
        <v>2341.9286707790966</v>
      </c>
      <c r="F129" s="156">
        <f>IF(RES_hhdet_in_tes!F129=0,0,RES_hhdet_in_tes!F129/0.086*1000000/RES_hhdet_in_new!F129)</f>
        <v>2355.973085858418</v>
      </c>
      <c r="G129" s="156">
        <f>IF(RES_hhdet_in_tes!G129=0,0,RES_hhdet_in_tes!G129/0.086*1000000/RES_hhdet_in_new!G129)</f>
        <v>0</v>
      </c>
      <c r="H129" s="156">
        <f>IF(RES_hhdet_in_tes!H129=0,0,RES_hhdet_in_tes!H129/0.086*1000000/RES_hhdet_in_new!H129)</f>
        <v>0</v>
      </c>
      <c r="I129" s="156">
        <f>IF(RES_hhdet_in_tes!I129=0,0,RES_hhdet_in_tes!I129/0.086*1000000/RES_hhdet_in_new!I129)</f>
        <v>0</v>
      </c>
      <c r="J129" s="156">
        <f>IF(RES_hhdet_in_tes!J129=0,0,RES_hhdet_in_tes!J129/0.086*1000000/RES_hhdet_in_new!J129)</f>
        <v>0</v>
      </c>
      <c r="K129" s="156">
        <f>IF(RES_hhdet_in_tes!K129=0,0,RES_hhdet_in_tes!K129/0.086*1000000/RES_hhdet_in_new!K129)</f>
        <v>0</v>
      </c>
      <c r="L129" s="156">
        <f>IF(RES_hhdet_in_tes!L129=0,0,RES_hhdet_in_tes!L129/0.086*1000000/RES_hhdet_in_new!L129)</f>
        <v>2982.7079326800072</v>
      </c>
      <c r="M129" s="156">
        <f>IF(RES_hhdet_in_tes!M129=0,0,RES_hhdet_in_tes!M129/0.086*1000000/RES_hhdet_in_new!M129)</f>
        <v>2818.6429486887928</v>
      </c>
      <c r="N129" s="156">
        <f>IF(RES_hhdet_in_tes!N129=0,0,RES_hhdet_in_tes!N129/0.086*1000000/RES_hhdet_in_new!N129)</f>
        <v>1816.6719286295954</v>
      </c>
      <c r="O129" s="156">
        <f>IF(RES_hhdet_in_tes!O129=0,0,RES_hhdet_in_tes!O129/0.086*1000000/RES_hhdet_in_new!O129)</f>
        <v>0</v>
      </c>
      <c r="P129" s="156">
        <f>IF(RES_hhdet_in_tes!P129=0,0,RES_hhdet_in_tes!P129/0.086*1000000/RES_hhdet_in_new!P129)</f>
        <v>0</v>
      </c>
      <c r="Q129" s="156">
        <f>IF(RES_hhdet_in_tes!Q129=0,0,RES_hhdet_in_tes!Q129/0.086*1000000/RES_hhdet_in_new!Q129)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849.38978236989851</v>
      </c>
      <c r="D130" s="157">
        <f>IF(SUM(RES_hhdet_in_tes!D131:D132,RES_hhdet_in_tes!D135:D136)=0,0,SUM(RES_hhdet_in_tes!D131:D132,RES_hhdet_in_tes!D135:D136)/0.086*1000000/SUM(RES_hhdet_in_new!D131:D132,RES_hhdet_in_new!D135:D136))</f>
        <v>873.43620289047556</v>
      </c>
      <c r="E130" s="157">
        <f>IF(SUM(RES_hhdet_in_tes!E131:E132,RES_hhdet_in_tes!E135:E136)=0,0,SUM(RES_hhdet_in_tes!E131:E132,RES_hhdet_in_tes!E135:E136)/0.086*1000000/SUM(RES_hhdet_in_new!E131:E132,RES_hhdet_in_new!E135:E136))</f>
        <v>912.40616244465241</v>
      </c>
      <c r="F130" s="157">
        <f>IF(SUM(RES_hhdet_in_tes!F131:F132,RES_hhdet_in_tes!F135:F136)=0,0,SUM(RES_hhdet_in_tes!F131:F132,RES_hhdet_in_tes!F135:F136)/0.086*1000000/SUM(RES_hhdet_in_new!F131:F132,RES_hhdet_in_new!F135:F136))</f>
        <v>950.0628796794432</v>
      </c>
      <c r="G130" s="157">
        <f>IF(SUM(RES_hhdet_in_tes!G131:G132,RES_hhdet_in_tes!G135:G136)=0,0,SUM(RES_hhdet_in_tes!G131:G132,RES_hhdet_in_tes!G135:G136)/0.086*1000000/SUM(RES_hhdet_in_new!G131:G132,RES_hhdet_in_new!G135:G136))</f>
        <v>0</v>
      </c>
      <c r="H130" s="157">
        <f>IF(SUM(RES_hhdet_in_tes!H131:H132,RES_hhdet_in_tes!H135:H136)=0,0,SUM(RES_hhdet_in_tes!H131:H132,RES_hhdet_in_tes!H135:H136)/0.086*1000000/SUM(RES_hhdet_in_new!H131:H132,RES_hhdet_in_new!H135:H136))</f>
        <v>0</v>
      </c>
      <c r="I130" s="157">
        <f>IF(SUM(RES_hhdet_in_tes!I131:I132,RES_hhdet_in_tes!I135:I136)=0,0,SUM(RES_hhdet_in_tes!I131:I132,RES_hhdet_in_tes!I135:I136)/0.086*1000000/SUM(RES_hhdet_in_new!I131:I132,RES_hhdet_in_new!I135:I136))</f>
        <v>0</v>
      </c>
      <c r="J130" s="157">
        <f>IF(SUM(RES_hhdet_in_tes!J131:J132,RES_hhdet_in_tes!J135:J136)=0,0,SUM(RES_hhdet_in_tes!J131:J132,RES_hhdet_in_tes!J135:J136)/0.086*1000000/SUM(RES_hhdet_in_new!J131:J132,RES_hhdet_in_new!J135:J136))</f>
        <v>0</v>
      </c>
      <c r="K130" s="157">
        <f>IF(SUM(RES_hhdet_in_tes!K131:K132,RES_hhdet_in_tes!K135:K136)=0,0,SUM(RES_hhdet_in_tes!K131:K132,RES_hhdet_in_tes!K135:K136)/0.086*1000000/SUM(RES_hhdet_in_new!K131:K132,RES_hhdet_in_new!K135:K136))</f>
        <v>0</v>
      </c>
      <c r="L130" s="157">
        <f>IF(SUM(RES_hhdet_in_tes!L131:L132,RES_hhdet_in_tes!L135:L136)=0,0,SUM(RES_hhdet_in_tes!L131:L132,RES_hhdet_in_tes!L135:L136)/0.086*1000000/SUM(RES_hhdet_in_new!L131:L132,RES_hhdet_in_new!L135:L136))</f>
        <v>952.48447357682755</v>
      </c>
      <c r="M130" s="157">
        <f>IF(SUM(RES_hhdet_in_tes!M131:M132,RES_hhdet_in_tes!M135:M136)=0,0,SUM(RES_hhdet_in_tes!M131:M132,RES_hhdet_in_tes!M135:M136)/0.086*1000000/SUM(RES_hhdet_in_new!M131:M132,RES_hhdet_in_new!M135:M136))</f>
        <v>945.09108928633873</v>
      </c>
      <c r="N130" s="157">
        <f>IF(SUM(RES_hhdet_in_tes!N131:N132,RES_hhdet_in_tes!N135:N136)=0,0,SUM(RES_hhdet_in_tes!N131:N132,RES_hhdet_in_tes!N135:N136)/0.086*1000000/SUM(RES_hhdet_in_new!N131:N132,RES_hhdet_in_new!N135:N136))</f>
        <v>945.70802071696005</v>
      </c>
      <c r="O130" s="157">
        <f>IF(SUM(RES_hhdet_in_tes!O131:O132,RES_hhdet_in_tes!O135:O136)=0,0,SUM(RES_hhdet_in_tes!O131:O132,RES_hhdet_in_tes!O135:O136)/0.086*1000000/SUM(RES_hhdet_in_new!O131:O132,RES_hhdet_in_new!O135:O136))</f>
        <v>0</v>
      </c>
      <c r="P130" s="157">
        <f>IF(SUM(RES_hhdet_in_tes!P131:P132,RES_hhdet_in_tes!P135:P136)=0,0,SUM(RES_hhdet_in_tes!P131:P132,RES_hhdet_in_tes!P135:P136)/0.086*1000000/SUM(RES_hhdet_in_new!P131:P132,RES_hhdet_in_new!P135:P136))</f>
        <v>0</v>
      </c>
      <c r="Q130" s="157">
        <f>IF(SUM(RES_hhdet_in_tes!Q131:Q132,RES_hhdet_in_tes!Q135:Q136)=0,0,SUM(RES_hhdet_in_tes!Q131:Q132,RES_hhdet_in_tes!Q135:Q136)/0.086*1000000/SUM(RES_hhdet_in_new!Q131:Q132,RES_hhdet_in_new!Q135:Q136))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836.48952890902081</v>
      </c>
      <c r="D131" s="132">
        <f>IF(RES_hhdet_in_tes!D131=0,0,RES_hhdet_in_tes!D131/0.086*1000000/RES_hhdet_in_new!D131)</f>
        <v>844.96786586497319</v>
      </c>
      <c r="E131" s="132">
        <f>IF(RES_hhdet_in_tes!E131=0,0,RES_hhdet_in_tes!E131/0.086*1000000/RES_hhdet_in_new!E131)</f>
        <v>870.54057791457149</v>
      </c>
      <c r="F131" s="132">
        <f>IF(RES_hhdet_in_tes!F131=0,0,RES_hhdet_in_tes!F131/0.086*1000000/RES_hhdet_in_new!F131)</f>
        <v>885.9754327924727</v>
      </c>
      <c r="G131" s="132">
        <f>IF(RES_hhdet_in_tes!G131=0,0,RES_hhdet_in_tes!G131/0.086*1000000/RES_hhdet_in_new!G131)</f>
        <v>0</v>
      </c>
      <c r="H131" s="132">
        <f>IF(RES_hhdet_in_tes!H131=0,0,RES_hhdet_in_tes!H131/0.086*1000000/RES_hhdet_in_new!H131)</f>
        <v>0</v>
      </c>
      <c r="I131" s="132">
        <f>IF(RES_hhdet_in_tes!I131=0,0,RES_hhdet_in_tes!I131/0.086*1000000/RES_hhdet_in_new!I131)</f>
        <v>0</v>
      </c>
      <c r="J131" s="132">
        <f>IF(RES_hhdet_in_tes!J131=0,0,RES_hhdet_in_tes!J131/0.086*1000000/RES_hhdet_in_new!J131)</f>
        <v>0</v>
      </c>
      <c r="K131" s="132">
        <f>IF(RES_hhdet_in_tes!K131=0,0,RES_hhdet_in_tes!K131/0.086*1000000/RES_hhdet_in_new!K131)</f>
        <v>0</v>
      </c>
      <c r="L131" s="132">
        <f>IF(RES_hhdet_in_tes!L131=0,0,RES_hhdet_in_tes!L131/0.086*1000000/RES_hhdet_in_new!L131)</f>
        <v>957.55437407935199</v>
      </c>
      <c r="M131" s="132">
        <f>IF(RES_hhdet_in_tes!M131=0,0,RES_hhdet_in_tes!M131/0.086*1000000/RES_hhdet_in_new!M131)</f>
        <v>0</v>
      </c>
      <c r="N131" s="132">
        <f>IF(RES_hhdet_in_tes!N131=0,0,RES_hhdet_in_tes!N131/0.086*1000000/RES_hhdet_in_new!N131)</f>
        <v>0</v>
      </c>
      <c r="O131" s="132">
        <f>IF(RES_hhdet_in_tes!O131=0,0,RES_hhdet_in_tes!O131/0.086*1000000/RES_hhdet_in_new!O131)</f>
        <v>0</v>
      </c>
      <c r="P131" s="132">
        <f>IF(RES_hhdet_in_tes!P131=0,0,RES_hhdet_in_tes!P131/0.086*1000000/RES_hhdet_in_new!P131)</f>
        <v>0</v>
      </c>
      <c r="Q131" s="132">
        <f>IF(RES_hhdet_in_tes!Q131=0,0,RES_hhdet_in_tes!Q131/0.086*1000000/RES_hhdet_in_new!Q131)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838.09865430150512</v>
      </c>
      <c r="D132" s="132">
        <f>IF(RES_hhdet_in_tes!D132=0,0,RES_hhdet_in_tes!D132/0.086*1000000/RES_hhdet_in_new!D132)</f>
        <v>847.45721014923254</v>
      </c>
      <c r="E132" s="132">
        <f>IF(RES_hhdet_in_tes!E132=0,0,RES_hhdet_in_tes!E132/0.086*1000000/RES_hhdet_in_new!E132)</f>
        <v>874.71620768930177</v>
      </c>
      <c r="F132" s="132">
        <f>IF(RES_hhdet_in_tes!F132=0,0,RES_hhdet_in_tes!F132/0.086*1000000/RES_hhdet_in_new!F132)</f>
        <v>891.3454011617481</v>
      </c>
      <c r="G132" s="132">
        <f>IF(RES_hhdet_in_tes!G132=0,0,RES_hhdet_in_tes!G132/0.086*1000000/RES_hhdet_in_new!G132)</f>
        <v>0</v>
      </c>
      <c r="H132" s="132">
        <f>IF(RES_hhdet_in_tes!H132=0,0,RES_hhdet_in_tes!H132/0.086*1000000/RES_hhdet_in_new!H132)</f>
        <v>0</v>
      </c>
      <c r="I132" s="132">
        <f>IF(RES_hhdet_in_tes!I132=0,0,RES_hhdet_in_tes!I132/0.086*1000000/RES_hhdet_in_new!I132)</f>
        <v>0</v>
      </c>
      <c r="J132" s="132">
        <f>IF(RES_hhdet_in_tes!J132=0,0,RES_hhdet_in_tes!J132/0.086*1000000/RES_hhdet_in_new!J132)</f>
        <v>0</v>
      </c>
      <c r="K132" s="132">
        <f>IF(RES_hhdet_in_tes!K132=0,0,RES_hhdet_in_tes!K132/0.086*1000000/RES_hhdet_in_new!K132)</f>
        <v>0</v>
      </c>
      <c r="L132" s="132">
        <f>IF(RES_hhdet_in_tes!L132=0,0,RES_hhdet_in_tes!L132/0.086*1000000/RES_hhdet_in_new!L132)</f>
        <v>950.30339082306227</v>
      </c>
      <c r="M132" s="132">
        <f>IF(RES_hhdet_in_tes!M132=0,0,RES_hhdet_in_tes!M132/0.086*1000000/RES_hhdet_in_new!M132)</f>
        <v>945.09108928633873</v>
      </c>
      <c r="N132" s="132">
        <f>IF(RES_hhdet_in_tes!N132=0,0,RES_hhdet_in_tes!N132/0.086*1000000/RES_hhdet_in_new!N132)</f>
        <v>945.70802071696005</v>
      </c>
      <c r="O132" s="132">
        <f>IF(RES_hhdet_in_tes!O132=0,0,RES_hhdet_in_tes!O132/0.086*1000000/RES_hhdet_in_new!O132)</f>
        <v>0</v>
      </c>
      <c r="P132" s="132">
        <f>IF(RES_hhdet_in_tes!P132=0,0,RES_hhdet_in_tes!P132/0.086*1000000/RES_hhdet_in_new!P132)</f>
        <v>0</v>
      </c>
      <c r="Q132" s="132">
        <f>IF(RES_hhdet_in_tes!Q132=0,0,RES_hhdet_in_tes!Q132/0.086*1000000/RES_hhdet_in_new!Q132)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293.69968274819007</v>
      </c>
      <c r="D133" s="165">
        <f>IF(RES_hhdet_in_tes!D133=0,0,RES_hhdet_in_tes!D133/0.086*1000000/RES_hhdet_in_new!D132)</f>
        <v>298.57149349010609</v>
      </c>
      <c r="E133" s="165">
        <f>IF(RES_hhdet_in_tes!E133=0,0,RES_hhdet_in_tes!E133/0.086*1000000/RES_hhdet_in_new!E132)</f>
        <v>307.40718255339618</v>
      </c>
      <c r="F133" s="165">
        <f>IF(RES_hhdet_in_tes!F133=0,0,RES_hhdet_in_tes!F133/0.086*1000000/RES_hhdet_in_new!F132)</f>
        <v>312.7452612303415</v>
      </c>
      <c r="G133" s="165">
        <f>IF(RES_hhdet_in_tes!G133=0,0,RES_hhdet_in_tes!G133/0.086*1000000/RES_hhdet_in_new!G132)</f>
        <v>0</v>
      </c>
      <c r="H133" s="165">
        <f>IF(RES_hhdet_in_tes!H133=0,0,RES_hhdet_in_tes!H133/0.086*1000000/RES_hhdet_in_new!H132)</f>
        <v>0</v>
      </c>
      <c r="I133" s="165">
        <f>IF(RES_hhdet_in_tes!I133=0,0,RES_hhdet_in_tes!I133/0.086*1000000/RES_hhdet_in_new!I132)</f>
        <v>0</v>
      </c>
      <c r="J133" s="165">
        <f>IF(RES_hhdet_in_tes!J133=0,0,RES_hhdet_in_tes!J133/0.086*1000000/RES_hhdet_in_new!J132)</f>
        <v>0</v>
      </c>
      <c r="K133" s="165">
        <f>IF(RES_hhdet_in_tes!K133=0,0,RES_hhdet_in_tes!K133/0.086*1000000/RES_hhdet_in_new!K132)</f>
        <v>0</v>
      </c>
      <c r="L133" s="165">
        <f>IF(RES_hhdet_in_tes!L133=0,0,RES_hhdet_in_tes!L133/0.086*1000000/RES_hhdet_in_new!L132)</f>
        <v>338.78341584080732</v>
      </c>
      <c r="M133" s="165">
        <f>IF(RES_hhdet_in_tes!M133=0,0,RES_hhdet_in_tes!M133/0.086*1000000/RES_hhdet_in_new!M132)</f>
        <v>324.6742828567119</v>
      </c>
      <c r="N133" s="165">
        <f>IF(RES_hhdet_in_tes!N133=0,0,RES_hhdet_in_tes!N133/0.086*1000000/RES_hhdet_in_new!N132)</f>
        <v>331.30560430349641</v>
      </c>
      <c r="O133" s="165">
        <f>IF(RES_hhdet_in_tes!O133=0,0,RES_hhdet_in_tes!O133/0.086*1000000/RES_hhdet_in_new!O132)</f>
        <v>0</v>
      </c>
      <c r="P133" s="165">
        <f>IF(RES_hhdet_in_tes!P133=0,0,RES_hhdet_in_tes!P133/0.086*1000000/RES_hhdet_in_new!P132)</f>
        <v>0</v>
      </c>
      <c r="Q133" s="165">
        <f>IF(RES_hhdet_in_tes!Q133=0,0,RES_hhdet_in_tes!Q133/0.086*1000000/RES_hhdet_in_new!Q132)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544.39897155331494</v>
      </c>
      <c r="D134" s="164">
        <f>IF(RES_hhdet_in_tes!D134=0,0,RES_hhdet_in_tes!D134/0.086*1000000/RES_hhdet_in_new!D132)</f>
        <v>548.8857166591265</v>
      </c>
      <c r="E134" s="164">
        <f>IF(RES_hhdet_in_tes!E134=0,0,RES_hhdet_in_tes!E134/0.086*1000000/RES_hhdet_in_new!E132)</f>
        <v>567.30902513590559</v>
      </c>
      <c r="F134" s="164">
        <f>IF(RES_hhdet_in_tes!F134=0,0,RES_hhdet_in_tes!F134/0.086*1000000/RES_hhdet_in_new!F132)</f>
        <v>578.60013993140672</v>
      </c>
      <c r="G134" s="164">
        <f>IF(RES_hhdet_in_tes!G134=0,0,RES_hhdet_in_tes!G134/0.086*1000000/RES_hhdet_in_new!G132)</f>
        <v>0</v>
      </c>
      <c r="H134" s="164">
        <f>IF(RES_hhdet_in_tes!H134=0,0,RES_hhdet_in_tes!H134/0.086*1000000/RES_hhdet_in_new!H132)</f>
        <v>0</v>
      </c>
      <c r="I134" s="164">
        <f>IF(RES_hhdet_in_tes!I134=0,0,RES_hhdet_in_tes!I134/0.086*1000000/RES_hhdet_in_new!I132)</f>
        <v>0</v>
      </c>
      <c r="J134" s="164">
        <f>IF(RES_hhdet_in_tes!J134=0,0,RES_hhdet_in_tes!J134/0.086*1000000/RES_hhdet_in_new!J132)</f>
        <v>0</v>
      </c>
      <c r="K134" s="164">
        <f>IF(RES_hhdet_in_tes!K134=0,0,RES_hhdet_in_tes!K134/0.086*1000000/RES_hhdet_in_new!K132)</f>
        <v>0</v>
      </c>
      <c r="L134" s="164">
        <f>IF(RES_hhdet_in_tes!L134=0,0,RES_hhdet_in_tes!L134/0.086*1000000/RES_hhdet_in_new!L132)</f>
        <v>611.51997498225489</v>
      </c>
      <c r="M134" s="164">
        <f>IF(RES_hhdet_in_tes!M134=0,0,RES_hhdet_in_tes!M134/0.086*1000000/RES_hhdet_in_new!M132)</f>
        <v>620.41680642962683</v>
      </c>
      <c r="N134" s="164">
        <f>IF(RES_hhdet_in_tes!N134=0,0,RES_hhdet_in_tes!N134/0.086*1000000/RES_hhdet_in_new!N132)</f>
        <v>614.4024164134637</v>
      </c>
      <c r="O134" s="164">
        <f>IF(RES_hhdet_in_tes!O134=0,0,RES_hhdet_in_tes!O134/0.086*1000000/RES_hhdet_in_new!O132)</f>
        <v>0</v>
      </c>
      <c r="P134" s="164">
        <f>IF(RES_hhdet_in_tes!P134=0,0,RES_hhdet_in_tes!P134/0.086*1000000/RES_hhdet_in_new!P132)</f>
        <v>0</v>
      </c>
      <c r="Q134" s="164">
        <f>IF(RES_hhdet_in_tes!Q134=0,0,RES_hhdet_in_tes!Q134/0.086*1000000/RES_hhdet_in_new!Q132)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866.96626540996147</v>
      </c>
      <c r="D135" s="162">
        <f>IF(RES_hhdet_in_tes!D135=0,0,RES_hhdet_in_tes!D135/0.086*1000000/RES_hhdet_in_new!D135)</f>
        <v>909.61403894960858</v>
      </c>
      <c r="E135" s="162">
        <f>IF(RES_hhdet_in_tes!E135=0,0,RES_hhdet_in_tes!E135/0.086*1000000/RES_hhdet_in_new!E135)</f>
        <v>986.99716111728662</v>
      </c>
      <c r="F135" s="162">
        <f>IF(RES_hhdet_in_tes!F135=0,0,RES_hhdet_in_tes!F135/0.086*1000000/RES_hhdet_in_new!F135)</f>
        <v>1030.3517984347029</v>
      </c>
      <c r="G135" s="162">
        <f>IF(RES_hhdet_in_tes!G135=0,0,RES_hhdet_in_tes!G135/0.086*1000000/RES_hhdet_in_new!G135)</f>
        <v>0</v>
      </c>
      <c r="H135" s="162">
        <f>IF(RES_hhdet_in_tes!H135=0,0,RES_hhdet_in_tes!H135/0.086*1000000/RES_hhdet_in_new!H135)</f>
        <v>0</v>
      </c>
      <c r="I135" s="162">
        <f>IF(RES_hhdet_in_tes!I135=0,0,RES_hhdet_in_tes!I135/0.086*1000000/RES_hhdet_in_new!I135)</f>
        <v>0</v>
      </c>
      <c r="J135" s="162">
        <f>IF(RES_hhdet_in_tes!J135=0,0,RES_hhdet_in_tes!J135/0.086*1000000/RES_hhdet_in_new!J135)</f>
        <v>0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0</v>
      </c>
      <c r="O135" s="162">
        <f>IF(RES_hhdet_in_tes!O135=0,0,RES_hhdet_in_tes!O135/0.086*1000000/RES_hhdet_in_new!O135)</f>
        <v>0</v>
      </c>
      <c r="P135" s="162">
        <f>IF(RES_hhdet_in_tes!P135=0,0,RES_hhdet_in_tes!P135/0.086*1000000/RES_hhdet_in_new!P135)</f>
        <v>0</v>
      </c>
      <c r="Q135" s="162">
        <f>IF(RES_hhdet_in_tes!Q135=0,0,RES_hhdet_in_tes!Q135/0.086*1000000/RES_hhdet_in_new!Q135)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849.92065145464585</v>
      </c>
      <c r="D136" s="160">
        <f>IF(RES_hhdet_in_tes!D136=0,0,RES_hhdet_in_tes!D136/0.086*1000000/RES_hhdet_in_new!D136)</f>
        <v>875.38176333990441</v>
      </c>
      <c r="E136" s="160">
        <f>IF(RES_hhdet_in_tes!E136=0,0,RES_hhdet_in_tes!E136/0.086*1000000/RES_hhdet_in_new!E136)</f>
        <v>920.15888605022963</v>
      </c>
      <c r="F136" s="160">
        <f>IF(RES_hhdet_in_tes!F136=0,0,RES_hhdet_in_tes!F136/0.086*1000000/RES_hhdet_in_new!F136)</f>
        <v>945.60120168719959</v>
      </c>
      <c r="G136" s="160">
        <f>IF(RES_hhdet_in_tes!G136=0,0,RES_hhdet_in_tes!G136/0.086*1000000/RES_hhdet_in_new!G136)</f>
        <v>0</v>
      </c>
      <c r="H136" s="160">
        <f>IF(RES_hhdet_in_tes!H136=0,0,RES_hhdet_in_tes!H136/0.086*1000000/RES_hhdet_in_new!H136)</f>
        <v>0</v>
      </c>
      <c r="I136" s="160">
        <f>IF(RES_hhdet_in_tes!I136=0,0,RES_hhdet_in_tes!I136/0.086*1000000/RES_hhdet_in_new!I136)</f>
        <v>0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0</v>
      </c>
      <c r="P136" s="160">
        <f>IF(RES_hhdet_in_tes!P136=0,0,RES_hhdet_in_tes!P136/0.086*1000000/RES_hhdet_in_new!P136)</f>
        <v>0</v>
      </c>
      <c r="Q136" s="160">
        <f>IF(RES_hhdet_in_tes!Q136=0,0,RES_hhdet_in_tes!Q136/0.086*1000000/RES_hhdet_in_new!Q136)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305.51935111359654</v>
      </c>
      <c r="D137" s="156">
        <f>IF(RES_hhdet_in_tes!D137=0,0,RES_hhdet_in_tes!D137/0.086*1000000/RES_hhdet_in_new!D136)</f>
        <v>326.4762882534165</v>
      </c>
      <c r="E137" s="156">
        <f>IF(RES_hhdet_in_tes!E137=0,0,RES_hhdet_in_tes!E137/0.086*1000000/RES_hhdet_in_new!E136)</f>
        <v>352.83248045490205</v>
      </c>
      <c r="F137" s="156">
        <f>IF(RES_hhdet_in_tes!F137=0,0,RES_hhdet_in_tes!F137/0.086*1000000/RES_hhdet_in_new!F136)</f>
        <v>366.97526894476806</v>
      </c>
      <c r="G137" s="156">
        <f>IF(RES_hhdet_in_tes!G137=0,0,RES_hhdet_in_tes!G137/0.086*1000000/RES_hhdet_in_new!G136)</f>
        <v>0</v>
      </c>
      <c r="H137" s="156">
        <f>IF(RES_hhdet_in_tes!H137=0,0,RES_hhdet_in_tes!H137/0.086*1000000/RES_hhdet_in_new!H136)</f>
        <v>0</v>
      </c>
      <c r="I137" s="156">
        <f>IF(RES_hhdet_in_tes!I137=0,0,RES_hhdet_in_tes!I137/0.086*1000000/RES_hhdet_in_new!I136)</f>
        <v>0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0</v>
      </c>
      <c r="P137" s="156">
        <f>IF(RES_hhdet_in_tes!P137=0,0,RES_hhdet_in_tes!P137/0.086*1000000/RES_hhdet_in_new!P136)</f>
        <v>0</v>
      </c>
      <c r="Q137" s="156">
        <f>IF(RES_hhdet_in_tes!Q137=0,0,RES_hhdet_in_tes!Q137/0.086*1000000/RES_hhdet_in_new!Q136)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544.40130034104925</v>
      </c>
      <c r="D138" s="156">
        <f>IF(RES_hhdet_in_tes!D138=0,0,RES_hhdet_in_tes!D138/0.086*1000000/RES_hhdet_in_new!D136)</f>
        <v>548.90547508648774</v>
      </c>
      <c r="E138" s="156">
        <f>IF(RES_hhdet_in_tes!E138=0,0,RES_hhdet_in_tes!E138/0.086*1000000/RES_hhdet_in_new!E136)</f>
        <v>567.32640559532763</v>
      </c>
      <c r="F138" s="156">
        <f>IF(RES_hhdet_in_tes!F138=0,0,RES_hhdet_in_tes!F138/0.086*1000000/RES_hhdet_in_new!F136)</f>
        <v>578.62593274243136</v>
      </c>
      <c r="G138" s="156">
        <f>IF(RES_hhdet_in_tes!G138=0,0,RES_hhdet_in_tes!G138/0.086*1000000/RES_hhdet_in_new!G136)</f>
        <v>0</v>
      </c>
      <c r="H138" s="156">
        <f>IF(RES_hhdet_in_tes!H138=0,0,RES_hhdet_in_tes!H138/0.086*1000000/RES_hhdet_in_new!H136)</f>
        <v>0</v>
      </c>
      <c r="I138" s="156">
        <f>IF(RES_hhdet_in_tes!I138=0,0,RES_hhdet_in_tes!I138/0.086*1000000/RES_hhdet_in_new!I136)</f>
        <v>0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0</v>
      </c>
      <c r="P138" s="156">
        <f>IF(RES_hhdet_in_tes!P138=0,0,RES_hhdet_in_tes!P138/0.086*1000000/RES_hhdet_in_new!P136)</f>
        <v>0</v>
      </c>
      <c r="Q138" s="156">
        <f>IF(RES_hhdet_in_tes!Q138=0,0,RES_hhdet_in_tes!Q138/0.086*1000000/RES_hhdet_in_new!Q136)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1420.6122235411074</v>
      </c>
      <c r="D139" s="157">
        <f>IF(SUM(RES_hhdet_in_tes!D140:D141)=0,0,SUM(RES_hhdet_in_tes!D140:D141)/0.086*1000000/SUM(RES_hhdet_in_new!D140:D141))</f>
        <v>1538.0339380181931</v>
      </c>
      <c r="E139" s="157">
        <f>IF(SUM(RES_hhdet_in_tes!E140:E141)=0,0,SUM(RES_hhdet_in_tes!E140:E141)/0.086*1000000/SUM(RES_hhdet_in_new!E140:E141))</f>
        <v>1715.8132865891007</v>
      </c>
      <c r="F139" s="157">
        <f>IF(SUM(RES_hhdet_in_tes!F140:F141)=0,0,SUM(RES_hhdet_in_tes!F140:F141)/0.086*1000000/SUM(RES_hhdet_in_new!F140:F141))</f>
        <v>1801.7847224800553</v>
      </c>
      <c r="G139" s="157">
        <f>IF(SUM(RES_hhdet_in_tes!G140:G141)=0,0,SUM(RES_hhdet_in_tes!G140:G141)/0.086*1000000/SUM(RES_hhdet_in_new!G140:G141))</f>
        <v>0</v>
      </c>
      <c r="H139" s="157">
        <f>IF(SUM(RES_hhdet_in_tes!H140:H141)=0,0,SUM(RES_hhdet_in_tes!H140:H141)/0.086*1000000/SUM(RES_hhdet_in_new!H140:H141))</f>
        <v>0</v>
      </c>
      <c r="I139" s="157">
        <f>IF(SUM(RES_hhdet_in_tes!I140:I141)=0,0,SUM(RES_hhdet_in_tes!I140:I141)/0.086*1000000/SUM(RES_hhdet_in_new!I140:I141))</f>
        <v>0</v>
      </c>
      <c r="J139" s="157">
        <f>IF(SUM(RES_hhdet_in_tes!J140:J141)=0,0,SUM(RES_hhdet_in_tes!J140:J141)/0.086*1000000/SUM(RES_hhdet_in_new!J140:J141))</f>
        <v>0</v>
      </c>
      <c r="K139" s="157">
        <f>IF(SUM(RES_hhdet_in_tes!K140:K141)=0,0,SUM(RES_hhdet_in_tes!K140:K141)/0.086*1000000/SUM(RES_hhdet_in_new!K140:K141))</f>
        <v>0</v>
      </c>
      <c r="L139" s="157">
        <f>IF(SUM(RES_hhdet_in_tes!L140:L141)=0,0,SUM(RES_hhdet_in_tes!L140:L141)/0.086*1000000/SUM(RES_hhdet_in_new!L140:L141))</f>
        <v>1745.4432951256333</v>
      </c>
      <c r="M139" s="157">
        <f>IF(SUM(RES_hhdet_in_tes!M140:M141)=0,0,SUM(RES_hhdet_in_tes!M140:M141)/0.086*1000000/SUM(RES_hhdet_in_new!M140:M141))</f>
        <v>1508.8790251519654</v>
      </c>
      <c r="N139" s="157">
        <f>IF(SUM(RES_hhdet_in_tes!N140:N141)=0,0,SUM(RES_hhdet_in_tes!N140:N141)/0.086*1000000/SUM(RES_hhdet_in_new!N140:N141))</f>
        <v>1283.3231893413588</v>
      </c>
      <c r="O139" s="157">
        <f>IF(SUM(RES_hhdet_in_tes!O140:O141)=0,0,SUM(RES_hhdet_in_tes!O140:O141)/0.086*1000000/SUM(RES_hhdet_in_new!O140:O141))</f>
        <v>0</v>
      </c>
      <c r="P139" s="157">
        <f>IF(SUM(RES_hhdet_in_tes!P140:P141)=0,0,SUM(RES_hhdet_in_tes!P140:P141)/0.086*1000000/SUM(RES_hhdet_in_new!P140:P141))</f>
        <v>0</v>
      </c>
      <c r="Q139" s="157">
        <f>IF(SUM(RES_hhdet_in_tes!Q140:Q141)=0,0,SUM(RES_hhdet_in_tes!Q140:Q141)/0.086*1000000/SUM(RES_hhdet_in_new!Q140:Q141))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1420.6122235411074</v>
      </c>
      <c r="D141" s="57">
        <f>IF(RES_hhdet_in_tes!D141=0,0,RES_hhdet_in_tes!D141/0.086*1000000/RES_hhdet_in_new!D141)</f>
        <v>1538.0339380181931</v>
      </c>
      <c r="E141" s="57">
        <f>IF(RES_hhdet_in_tes!E141=0,0,RES_hhdet_in_tes!E141/0.086*1000000/RES_hhdet_in_new!E141)</f>
        <v>1715.8132865891007</v>
      </c>
      <c r="F141" s="57">
        <f>IF(RES_hhdet_in_tes!F141=0,0,RES_hhdet_in_tes!F141/0.086*1000000/RES_hhdet_in_new!F141)</f>
        <v>1801.7847224800553</v>
      </c>
      <c r="G141" s="57">
        <f>IF(RES_hhdet_in_tes!G141=0,0,RES_hhdet_in_tes!G141/0.086*1000000/RES_hhdet_in_new!G141)</f>
        <v>0</v>
      </c>
      <c r="H141" s="57">
        <f>IF(RES_hhdet_in_tes!H141=0,0,RES_hhdet_in_tes!H141/0.086*1000000/RES_hhdet_in_new!H141)</f>
        <v>0</v>
      </c>
      <c r="I141" s="57">
        <f>IF(RES_hhdet_in_tes!I141=0,0,RES_hhdet_in_tes!I141/0.086*1000000/RES_hhdet_in_new!I141)</f>
        <v>0</v>
      </c>
      <c r="J141" s="57">
        <f>IF(RES_hhdet_in_tes!J141=0,0,RES_hhdet_in_tes!J141/0.086*1000000/RES_hhdet_in_new!J141)</f>
        <v>0</v>
      </c>
      <c r="K141" s="57">
        <f>IF(RES_hhdet_in_tes!K141=0,0,RES_hhdet_in_tes!K141/0.086*1000000/RES_hhdet_in_new!K141)</f>
        <v>0</v>
      </c>
      <c r="L141" s="57">
        <f>IF(RES_hhdet_in_tes!L141=0,0,RES_hhdet_in_tes!L141/0.086*1000000/RES_hhdet_in_new!L141)</f>
        <v>1745.4432951256333</v>
      </c>
      <c r="M141" s="57">
        <f>IF(RES_hhdet_in_tes!M141=0,0,RES_hhdet_in_tes!M141/0.086*1000000/RES_hhdet_in_new!M141)</f>
        <v>1508.8790251519654</v>
      </c>
      <c r="N141" s="57">
        <f>IF(RES_hhdet_in_tes!N141=0,0,RES_hhdet_in_tes!N141/0.086*1000000/RES_hhdet_in_new!N141)</f>
        <v>1283.3231893413588</v>
      </c>
      <c r="O141" s="57">
        <f>IF(RES_hhdet_in_tes!O141=0,0,RES_hhdet_in_tes!O141/0.086*1000000/RES_hhdet_in_new!O141)</f>
        <v>0</v>
      </c>
      <c r="P141" s="57">
        <f>IF(RES_hhdet_in_tes!P141=0,0,RES_hhdet_in_tes!P141/0.086*1000000/RES_hhdet_in_new!P141)</f>
        <v>0</v>
      </c>
      <c r="Q141" s="57">
        <f>IF(RES_hhdet_in_tes!Q141=0,0,RES_hhdet_in_tes!Q141/0.086*1000000/RES_hhdet_in_new!Q141)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6296.1356654626434</v>
      </c>
      <c r="D143" s="168">
        <f t="shared" ref="D143" si="120">SUM(D144,D146,D148,D157)</f>
        <v>6408.9386672521523</v>
      </c>
      <c r="E143" s="168">
        <f t="shared" ref="E143" si="121">SUM(E144,E146,E148,E157)</f>
        <v>6967.9649003263876</v>
      </c>
      <c r="F143" s="168">
        <f t="shared" ref="F143" si="122">SUM(F144,F146,F148,F157)</f>
        <v>7193.704604241887</v>
      </c>
      <c r="G143" s="168">
        <f t="shared" ref="G143" si="123">SUM(G144,G146,G148,G157)</f>
        <v>7221.9406778575276</v>
      </c>
      <c r="H143" s="168">
        <f t="shared" ref="H143" si="124">SUM(H144,H146,H148,H157)</f>
        <v>7022.7267017168315</v>
      </c>
      <c r="I143" s="168">
        <f t="shared" ref="I143" si="125">SUM(I144,I146,I148,I157)</f>
        <v>7257.4486858397249</v>
      </c>
      <c r="J143" s="168">
        <f t="shared" ref="J143" si="126">SUM(J144,J146,J148,J157)</f>
        <v>6941.7816113634244</v>
      </c>
      <c r="K143" s="168">
        <f t="shared" ref="K143" si="127">SUM(K144,K146,K148,K157)</f>
        <v>7052.9037026615315</v>
      </c>
      <c r="L143" s="168">
        <f t="shared" ref="L143" si="128">SUM(L144,L146,L148,L157)</f>
        <v>6639.5296295730677</v>
      </c>
      <c r="M143" s="168">
        <f t="shared" ref="M143" si="129">SUM(M144,M146,M148,M157)</f>
        <v>6235.3934220981182</v>
      </c>
      <c r="N143" s="168">
        <f t="shared" ref="N143" si="130">SUM(N144,N146,N148,N157)</f>
        <v>6124.0131158629229</v>
      </c>
      <c r="O143" s="168">
        <f t="shared" ref="O143" si="131">SUM(O144,O146,O148,O157)</f>
        <v>6083.8408508507237</v>
      </c>
      <c r="P143" s="168">
        <f t="shared" ref="P143" si="132">SUM(P144,P146,P148,P157)</f>
        <v>5924.8020754464724</v>
      </c>
      <c r="Q143" s="168">
        <f t="shared" ref="Q143" si="133">SUM(Q144,Q146,Q148,Q157)</f>
        <v>5996.2927732028002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1645.1439047391073</v>
      </c>
      <c r="D144" s="157">
        <f t="shared" si="134"/>
        <v>1732.8883585701799</v>
      </c>
      <c r="E144" s="157">
        <f t="shared" si="134"/>
        <v>1742.7054694354695</v>
      </c>
      <c r="F144" s="157">
        <f t="shared" si="134"/>
        <v>1794.9476220220438</v>
      </c>
      <c r="G144" s="157">
        <f t="shared" si="134"/>
        <v>1812.760177880976</v>
      </c>
      <c r="H144" s="157">
        <f t="shared" si="134"/>
        <v>1769.6156661809089</v>
      </c>
      <c r="I144" s="157">
        <f t="shared" si="134"/>
        <v>1806.305677020222</v>
      </c>
      <c r="J144" s="157">
        <f t="shared" si="134"/>
        <v>1739.5664374031401</v>
      </c>
      <c r="K144" s="157">
        <f t="shared" si="134"/>
        <v>1815.0426382418302</v>
      </c>
      <c r="L144" s="157">
        <f t="shared" si="134"/>
        <v>1069.9918773636516</v>
      </c>
      <c r="M144" s="157">
        <f t="shared" si="134"/>
        <v>932.15641771167111</v>
      </c>
      <c r="N144" s="157">
        <f t="shared" si="134"/>
        <v>963.25838587934857</v>
      </c>
      <c r="O144" s="157">
        <f t="shared" si="134"/>
        <v>1026.9207555063663</v>
      </c>
      <c r="P144" s="157">
        <f t="shared" si="134"/>
        <v>1039.6361766064076</v>
      </c>
      <c r="Q144" s="157">
        <f t="shared" si="134"/>
        <v>1043.1117407350546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1645.1439047391073</v>
      </c>
      <c r="D145" s="156">
        <f>IF(RES_hhdet_in_tes!D145=0,0,RES_hhdet_in_tes!D145/0.086*1000000/RES_hhdet_in_new!D145)</f>
        <v>1732.8883585701799</v>
      </c>
      <c r="E145" s="156">
        <f>IF(RES_hhdet_in_tes!E145=0,0,RES_hhdet_in_tes!E145/0.086*1000000/RES_hhdet_in_new!E145)</f>
        <v>1742.7054694354695</v>
      </c>
      <c r="F145" s="156">
        <f>IF(RES_hhdet_in_tes!F145=0,0,RES_hhdet_in_tes!F145/0.086*1000000/RES_hhdet_in_new!F145)</f>
        <v>1794.9476220220438</v>
      </c>
      <c r="G145" s="156">
        <f>IF(RES_hhdet_in_tes!G145=0,0,RES_hhdet_in_tes!G145/0.086*1000000/RES_hhdet_in_new!G145)</f>
        <v>1812.760177880976</v>
      </c>
      <c r="H145" s="156">
        <f>IF(RES_hhdet_in_tes!H145=0,0,RES_hhdet_in_tes!H145/0.086*1000000/RES_hhdet_in_new!H145)</f>
        <v>1769.6156661809089</v>
      </c>
      <c r="I145" s="156">
        <f>IF(RES_hhdet_in_tes!I145=0,0,RES_hhdet_in_tes!I145/0.086*1000000/RES_hhdet_in_new!I145)</f>
        <v>1806.305677020222</v>
      </c>
      <c r="J145" s="156">
        <f>IF(RES_hhdet_in_tes!J145=0,0,RES_hhdet_in_tes!J145/0.086*1000000/RES_hhdet_in_new!J145)</f>
        <v>1739.5664374031401</v>
      </c>
      <c r="K145" s="156">
        <f>IF(RES_hhdet_in_tes!K145=0,0,RES_hhdet_in_tes!K145/0.086*1000000/RES_hhdet_in_new!K145)</f>
        <v>1815.0426382418302</v>
      </c>
      <c r="L145" s="156">
        <f>IF(RES_hhdet_in_tes!L145=0,0,RES_hhdet_in_tes!L145/0.086*1000000/RES_hhdet_in_new!L145)</f>
        <v>1069.9918773636516</v>
      </c>
      <c r="M145" s="156">
        <f>IF(RES_hhdet_in_tes!M145=0,0,RES_hhdet_in_tes!M145/0.086*1000000/RES_hhdet_in_new!M145)</f>
        <v>932.15641771167111</v>
      </c>
      <c r="N145" s="156">
        <f>IF(RES_hhdet_in_tes!N145=0,0,RES_hhdet_in_tes!N145/0.086*1000000/RES_hhdet_in_new!N145)</f>
        <v>963.25838587934857</v>
      </c>
      <c r="O145" s="156">
        <f>IF(RES_hhdet_in_tes!O145=0,0,RES_hhdet_in_tes!O145/0.086*1000000/RES_hhdet_in_new!O145)</f>
        <v>1026.9207555063663</v>
      </c>
      <c r="P145" s="156">
        <f>IF(RES_hhdet_in_tes!P145=0,0,RES_hhdet_in_tes!P145/0.086*1000000/RES_hhdet_in_new!P145)</f>
        <v>1039.6361766064076</v>
      </c>
      <c r="Q145" s="156">
        <f>IF(RES_hhdet_in_tes!Q145=0,0,RES_hhdet_in_tes!Q145/0.086*1000000/RES_hhdet_in_new!Q145)</f>
        <v>1043.1117407350546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2350.9196980727083</v>
      </c>
      <c r="D146" s="157">
        <f t="shared" si="135"/>
        <v>2222.4742289494052</v>
      </c>
      <c r="E146" s="157">
        <f t="shared" si="135"/>
        <v>2520.0453257831091</v>
      </c>
      <c r="F146" s="157">
        <f t="shared" si="135"/>
        <v>2571.2453351161689</v>
      </c>
      <c r="G146" s="157">
        <f t="shared" si="135"/>
        <v>2577.7117682832604</v>
      </c>
      <c r="H146" s="157">
        <f t="shared" si="135"/>
        <v>2596.2841526689213</v>
      </c>
      <c r="I146" s="157">
        <f t="shared" si="135"/>
        <v>2723.5214957940307</v>
      </c>
      <c r="J146" s="157">
        <f t="shared" si="135"/>
        <v>2674.059617372272</v>
      </c>
      <c r="K146" s="157">
        <f t="shared" si="135"/>
        <v>2639.4956059493957</v>
      </c>
      <c r="L146" s="157">
        <f t="shared" si="135"/>
        <v>2849.385651572577</v>
      </c>
      <c r="M146" s="157">
        <f t="shared" si="135"/>
        <v>2833.5996227884593</v>
      </c>
      <c r="N146" s="157">
        <f t="shared" si="135"/>
        <v>2911.5992420076541</v>
      </c>
      <c r="O146" s="157">
        <f t="shared" si="135"/>
        <v>2889.6166573395076</v>
      </c>
      <c r="P146" s="157">
        <f t="shared" si="135"/>
        <v>2825.2385009390264</v>
      </c>
      <c r="Q146" s="157">
        <f t="shared" si="135"/>
        <v>2865.5725893945414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2350.9196980727083</v>
      </c>
      <c r="D147" s="156">
        <f>IF(RES_hhdet_in_tes!D147=0,0,RES_hhdet_in_tes!D147/0.086*1000000/RES_hhdet_in_new!D147)</f>
        <v>2222.4742289494052</v>
      </c>
      <c r="E147" s="156">
        <f>IF(RES_hhdet_in_tes!E147=0,0,RES_hhdet_in_tes!E147/0.086*1000000/RES_hhdet_in_new!E147)</f>
        <v>2520.0453257831091</v>
      </c>
      <c r="F147" s="156">
        <f>IF(RES_hhdet_in_tes!F147=0,0,RES_hhdet_in_tes!F147/0.086*1000000/RES_hhdet_in_new!F147)</f>
        <v>2571.2453351161689</v>
      </c>
      <c r="G147" s="156">
        <f>IF(RES_hhdet_in_tes!G147=0,0,RES_hhdet_in_tes!G147/0.086*1000000/RES_hhdet_in_new!G147)</f>
        <v>2577.7117682832604</v>
      </c>
      <c r="H147" s="156">
        <f>IF(RES_hhdet_in_tes!H147=0,0,RES_hhdet_in_tes!H147/0.086*1000000/RES_hhdet_in_new!H147)</f>
        <v>2596.2841526689213</v>
      </c>
      <c r="I147" s="156">
        <f>IF(RES_hhdet_in_tes!I147=0,0,RES_hhdet_in_tes!I147/0.086*1000000/RES_hhdet_in_new!I147)</f>
        <v>2723.5214957940307</v>
      </c>
      <c r="J147" s="156">
        <f>IF(RES_hhdet_in_tes!J147=0,0,RES_hhdet_in_tes!J147/0.086*1000000/RES_hhdet_in_new!J147)</f>
        <v>2674.059617372272</v>
      </c>
      <c r="K147" s="156">
        <f>IF(RES_hhdet_in_tes!K147=0,0,RES_hhdet_in_tes!K147/0.086*1000000/RES_hhdet_in_new!K147)</f>
        <v>2639.4956059493957</v>
      </c>
      <c r="L147" s="156">
        <f>IF(RES_hhdet_in_tes!L147=0,0,RES_hhdet_in_tes!L147/0.086*1000000/RES_hhdet_in_new!L147)</f>
        <v>2849.385651572577</v>
      </c>
      <c r="M147" s="156">
        <f>IF(RES_hhdet_in_tes!M147=0,0,RES_hhdet_in_tes!M147/0.086*1000000/RES_hhdet_in_new!M147)</f>
        <v>2833.5996227884593</v>
      </c>
      <c r="N147" s="156">
        <f>IF(RES_hhdet_in_tes!N147=0,0,RES_hhdet_in_tes!N147/0.086*1000000/RES_hhdet_in_new!N147)</f>
        <v>2911.5992420076541</v>
      </c>
      <c r="O147" s="156">
        <f>IF(RES_hhdet_in_tes!O147=0,0,RES_hhdet_in_tes!O147/0.086*1000000/RES_hhdet_in_new!O147)</f>
        <v>2889.6166573395076</v>
      </c>
      <c r="P147" s="156">
        <f>IF(RES_hhdet_in_tes!P147=0,0,RES_hhdet_in_tes!P147/0.086*1000000/RES_hhdet_in_new!P147)</f>
        <v>2825.2385009390264</v>
      </c>
      <c r="Q147" s="156">
        <f>IF(RES_hhdet_in_tes!Q147=0,0,RES_hhdet_in_tes!Q147/0.086*1000000/RES_hhdet_in_new!Q147)</f>
        <v>2865.5725893945414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879.45183017399029</v>
      </c>
      <c r="D148" s="157">
        <f>IF(SUM(RES_hhdet_in_tes!D149:D150,RES_hhdet_in_tes!D153:D154)=0,0,SUM(RES_hhdet_in_tes!D149:D150,RES_hhdet_in_tes!D153:D154)/0.086*1000000/SUM(RES_hhdet_in_new!D149:D150,RES_hhdet_in_new!D153:D154))</f>
        <v>915.5307966902617</v>
      </c>
      <c r="E148" s="157">
        <f>IF(SUM(RES_hhdet_in_tes!E149:E150,RES_hhdet_in_tes!E153:E154)=0,0,SUM(RES_hhdet_in_tes!E149:E150,RES_hhdet_in_tes!E153:E154)/0.086*1000000/SUM(RES_hhdet_in_new!E149:E150,RES_hhdet_in_new!E153:E154))</f>
        <v>989.35378254444606</v>
      </c>
      <c r="F148" s="157">
        <f>IF(SUM(RES_hhdet_in_tes!F149:F150,RES_hhdet_in_tes!F153:F154)=0,0,SUM(RES_hhdet_in_tes!F149:F150,RES_hhdet_in_tes!F153:F154)/0.086*1000000/SUM(RES_hhdet_in_new!F149:F150,RES_hhdet_in_new!F153:F154))</f>
        <v>1025.6880306502185</v>
      </c>
      <c r="G148" s="157">
        <f>IF(SUM(RES_hhdet_in_tes!G149:G150,RES_hhdet_in_tes!G153:G154)=0,0,SUM(RES_hhdet_in_tes!G149:G150,RES_hhdet_in_tes!G153:G154)/0.086*1000000/SUM(RES_hhdet_in_new!G149:G150,RES_hhdet_in_new!G153:G154))</f>
        <v>1026.1011496434801</v>
      </c>
      <c r="H148" s="157">
        <f>IF(SUM(RES_hhdet_in_tes!H149:H150,RES_hhdet_in_tes!H153:H154)=0,0,SUM(RES_hhdet_in_tes!H149:H150,RES_hhdet_in_tes!H153:H154)/0.086*1000000/SUM(RES_hhdet_in_new!H149:H150,RES_hhdet_in_new!H153:H154))</f>
        <v>968.06978874857668</v>
      </c>
      <c r="I148" s="157">
        <f>IF(SUM(RES_hhdet_in_tes!I149:I150,RES_hhdet_in_tes!I153:I154)=0,0,SUM(RES_hhdet_in_tes!I149:I150,RES_hhdet_in_tes!I153:I154)/0.086*1000000/SUM(RES_hhdet_in_new!I149:I150,RES_hhdet_in_new!I153:I154))</f>
        <v>1001.2827835099143</v>
      </c>
      <c r="J148" s="157">
        <f>IF(SUM(RES_hhdet_in_tes!J149:J150,RES_hhdet_in_tes!J153:J154)=0,0,SUM(RES_hhdet_in_tes!J149:J150,RES_hhdet_in_tes!J153:J154)/0.086*1000000/SUM(RES_hhdet_in_new!J149:J150,RES_hhdet_in_new!J153:J154))</f>
        <v>965.85904101499727</v>
      </c>
      <c r="K148" s="157">
        <f>IF(SUM(RES_hhdet_in_tes!K149:K150,RES_hhdet_in_tes!K153:K154)=0,0,SUM(RES_hhdet_in_tes!K149:K150,RES_hhdet_in_tes!K153:K154)/0.086*1000000/SUM(RES_hhdet_in_new!K149:K150,RES_hhdet_in_new!K153:K154))</f>
        <v>972.82560301335354</v>
      </c>
      <c r="L148" s="157">
        <f>IF(SUM(RES_hhdet_in_tes!L149:L150,RES_hhdet_in_tes!L153:L154)=0,0,SUM(RES_hhdet_in_tes!L149:L150,RES_hhdet_in_tes!L153:L154)/0.086*1000000/SUM(RES_hhdet_in_new!L149:L150,RES_hhdet_in_new!L153:L154))</f>
        <v>974.64462507991198</v>
      </c>
      <c r="M148" s="157">
        <f>IF(SUM(RES_hhdet_in_tes!M149:M150,RES_hhdet_in_tes!M153:M154)=0,0,SUM(RES_hhdet_in_tes!M149:M150,RES_hhdet_in_tes!M153:M154)/0.086*1000000/SUM(RES_hhdet_in_new!M149:M150,RES_hhdet_in_new!M153:M154))</f>
        <v>960.65273743373416</v>
      </c>
      <c r="N148" s="157">
        <f>IF(SUM(RES_hhdet_in_tes!N149:N150,RES_hhdet_in_tes!N153:N154)=0,0,SUM(RES_hhdet_in_tes!N149:N150,RES_hhdet_in_tes!N153:N154)/0.086*1000000/SUM(RES_hhdet_in_new!N149:N150,RES_hhdet_in_new!N153:N154))</f>
        <v>965.72502352305082</v>
      </c>
      <c r="O148" s="157">
        <f>IF(SUM(RES_hhdet_in_tes!O149:O150,RES_hhdet_in_tes!O153:O154)=0,0,SUM(RES_hhdet_in_tes!O149:O150,RES_hhdet_in_tes!O153:O154)/0.086*1000000/SUM(RES_hhdet_in_new!O149:O150,RES_hhdet_in_new!O153:O154))</f>
        <v>957.91837559115652</v>
      </c>
      <c r="P148" s="157">
        <f>IF(SUM(RES_hhdet_in_tes!P149:P150,RES_hhdet_in_tes!P153:P154)=0,0,SUM(RES_hhdet_in_tes!P149:P150,RES_hhdet_in_tes!P153:P154)/0.086*1000000/SUM(RES_hhdet_in_new!P149:P150,RES_hhdet_in_new!P153:P154))</f>
        <v>961.76979500566085</v>
      </c>
      <c r="Q148" s="157">
        <f>IF(SUM(RES_hhdet_in_tes!Q149:Q150,RES_hhdet_in_tes!Q153:Q154)=0,0,SUM(RES_hhdet_in_tes!Q149:Q150,RES_hhdet_in_tes!Q153:Q154)/0.086*1000000/SUM(RES_hhdet_in_new!Q149:Q150,RES_hhdet_in_new!Q153:Q154))</f>
        <v>953.03317790549966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883.36697173222854</v>
      </c>
      <c r="D153" s="162">
        <f>IF(RES_hhdet_in_tes!D153=0,0,RES_hhdet_in_tes!D153/0.086*1000000/RES_hhdet_in_new!D153)</f>
        <v>924.99096950380203</v>
      </c>
      <c r="E153" s="162">
        <f>IF(RES_hhdet_in_tes!E153=0,0,RES_hhdet_in_tes!E153/0.086*1000000/RES_hhdet_in_new!E153)</f>
        <v>1006.9462534098755</v>
      </c>
      <c r="F153" s="162">
        <f>IF(RES_hhdet_in_tes!F153=0,0,RES_hhdet_in_tes!F153/0.086*1000000/RES_hhdet_in_new!F153)</f>
        <v>1045.5897611502189</v>
      </c>
      <c r="G153" s="162">
        <f>IF(RES_hhdet_in_tes!G153=0,0,RES_hhdet_in_tes!G153/0.086*1000000/RES_hhdet_in_new!G153)</f>
        <v>1049.2048598489632</v>
      </c>
      <c r="H153" s="162">
        <f>IF(RES_hhdet_in_tes!H153=0,0,RES_hhdet_in_tes!H153/0.086*1000000/RES_hhdet_in_new!H153)</f>
        <v>985.07383299382786</v>
      </c>
      <c r="I153" s="162">
        <f>IF(RES_hhdet_in_tes!I153=0,0,RES_hhdet_in_tes!I153/0.086*1000000/RES_hhdet_in_new!I153)</f>
        <v>1016.2765236498932</v>
      </c>
      <c r="J153" s="162">
        <f>IF(RES_hhdet_in_tes!J153=0,0,RES_hhdet_in_tes!J153/0.086*1000000/RES_hhdet_in_new!J153)</f>
        <v>973.25596141748554</v>
      </c>
      <c r="K153" s="162">
        <f>IF(RES_hhdet_in_tes!K153=0,0,RES_hhdet_in_tes!K153/0.086*1000000/RES_hhdet_in_new!K153)</f>
        <v>979.35753511725295</v>
      </c>
      <c r="L153" s="162">
        <f>IF(RES_hhdet_in_tes!L153=0,0,RES_hhdet_in_tes!L153/0.086*1000000/RES_hhdet_in_new!L153)</f>
        <v>1018.9567097961207</v>
      </c>
      <c r="M153" s="162">
        <f>IF(RES_hhdet_in_tes!M153=0,0,RES_hhdet_in_tes!M153/0.086*1000000/RES_hhdet_in_new!M153)</f>
        <v>960.92466812382713</v>
      </c>
      <c r="N153" s="162">
        <f>IF(RES_hhdet_in_tes!N153=0,0,RES_hhdet_in_tes!N153/0.086*1000000/RES_hhdet_in_new!N153)</f>
        <v>983.40084371850639</v>
      </c>
      <c r="O153" s="162">
        <f>IF(RES_hhdet_in_tes!O153=0,0,RES_hhdet_in_tes!O153/0.086*1000000/RES_hhdet_in_new!O153)</f>
        <v>978.13302770148312</v>
      </c>
      <c r="P153" s="162">
        <f>IF(RES_hhdet_in_tes!P153=0,0,RES_hhdet_in_tes!P153/0.086*1000000/RES_hhdet_in_new!P153)</f>
        <v>976.05473318008001</v>
      </c>
      <c r="Q153" s="162">
        <f>IF(RES_hhdet_in_tes!Q153=0,0,RES_hhdet_in_tes!Q153/0.086*1000000/RES_hhdet_in_new!Q153)</f>
        <v>973.57792716985489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860.40846090359048</v>
      </c>
      <c r="D154" s="160">
        <f>IF(RES_hhdet_in_tes!D154=0,0,RES_hhdet_in_tes!D154/0.086*1000000/RES_hhdet_in_new!D154)</f>
        <v>875.81305441841266</v>
      </c>
      <c r="E154" s="160">
        <f>IF(RES_hhdet_in_tes!E154=0,0,RES_hhdet_in_tes!E154/0.086*1000000/RES_hhdet_in_new!E154)</f>
        <v>922.15431297833186</v>
      </c>
      <c r="F154" s="160">
        <f>IF(RES_hhdet_in_tes!F154=0,0,RES_hhdet_in_tes!F154/0.086*1000000/RES_hhdet_in_new!F154)</f>
        <v>946.9558010543069</v>
      </c>
      <c r="G154" s="160">
        <f>IF(RES_hhdet_in_tes!G154=0,0,RES_hhdet_in_tes!G154/0.086*1000000/RES_hhdet_in_new!G154)</f>
        <v>959.67254531907565</v>
      </c>
      <c r="H154" s="160">
        <f>IF(RES_hhdet_in_tes!H154=0,0,RES_hhdet_in_tes!H154/0.086*1000000/RES_hhdet_in_new!H154)</f>
        <v>941.14257582232244</v>
      </c>
      <c r="I154" s="160">
        <f>IF(RES_hhdet_in_tes!I154=0,0,RES_hhdet_in_tes!I154/0.086*1000000/RES_hhdet_in_new!I154)</f>
        <v>961.13927548410345</v>
      </c>
      <c r="J154" s="160">
        <f>IF(RES_hhdet_in_tes!J154=0,0,RES_hhdet_in_tes!J154/0.086*1000000/RES_hhdet_in_new!J154)</f>
        <v>955.69344811886799</v>
      </c>
      <c r="K154" s="160">
        <f>IF(RES_hhdet_in_tes!K154=0,0,RES_hhdet_in_tes!K154/0.086*1000000/RES_hhdet_in_new!K154)</f>
        <v>958.74128469939444</v>
      </c>
      <c r="L154" s="160">
        <f>IF(RES_hhdet_in_tes!L154=0,0,RES_hhdet_in_tes!L154/0.086*1000000/RES_hhdet_in_new!L154)</f>
        <v>972.47375515723945</v>
      </c>
      <c r="M154" s="160">
        <f>IF(RES_hhdet_in_tes!M154=0,0,RES_hhdet_in_tes!M154/0.086*1000000/RES_hhdet_in_new!M154)</f>
        <v>960.4966605903478</v>
      </c>
      <c r="N154" s="160">
        <f>IF(RES_hhdet_in_tes!N154=0,0,RES_hhdet_in_tes!N154/0.086*1000000/RES_hhdet_in_new!N154)</f>
        <v>962.50872884288106</v>
      </c>
      <c r="O154" s="160">
        <f>IF(RES_hhdet_in_tes!O154=0,0,RES_hhdet_in_tes!O154/0.086*1000000/RES_hhdet_in_new!O154)</f>
        <v>952.27576990273292</v>
      </c>
      <c r="P154" s="160">
        <f>IF(RES_hhdet_in_tes!P154=0,0,RES_hhdet_in_tes!P154/0.086*1000000/RES_hhdet_in_new!P154)</f>
        <v>952.95413136403329</v>
      </c>
      <c r="Q154" s="160">
        <f>IF(RES_hhdet_in_tes!Q154=0,0,RES_hhdet_in_tes!Q154/0.086*1000000/RES_hhdet_in_new!Q154)</f>
        <v>948.45819372873882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315.96001967947262</v>
      </c>
      <c r="D155" s="156">
        <f>IF(RES_hhdet_in_tes!D155=0,0,RES_hhdet_in_tes!D155/0.086*1000000/RES_hhdet_in_new!D154)</f>
        <v>326.8818400442147</v>
      </c>
      <c r="E155" s="156">
        <f>IF(RES_hhdet_in_tes!E155=0,0,RES_hhdet_in_tes!E155/0.086*1000000/RES_hhdet_in_new!E154)</f>
        <v>354.74709919275023</v>
      </c>
      <c r="F155" s="156">
        <f>IF(RES_hhdet_in_tes!F155=0,0,RES_hhdet_in_tes!F155/0.086*1000000/RES_hhdet_in_new!F154)</f>
        <v>368.26917886067412</v>
      </c>
      <c r="G155" s="156">
        <f>IF(RES_hhdet_in_tes!G155=0,0,RES_hhdet_in_tes!G155/0.086*1000000/RES_hhdet_in_new!G154)</f>
        <v>369.93670239307727</v>
      </c>
      <c r="H155" s="156">
        <f>IF(RES_hhdet_in_tes!H155=0,0,RES_hhdet_in_tes!H155/0.086*1000000/RES_hhdet_in_new!H154)</f>
        <v>347.54835679476452</v>
      </c>
      <c r="I155" s="156">
        <f>IF(RES_hhdet_in_tes!I155=0,0,RES_hhdet_in_tes!I155/0.086*1000000/RES_hhdet_in_new!I154)</f>
        <v>359.69754138759225</v>
      </c>
      <c r="J155" s="156">
        <f>IF(RES_hhdet_in_tes!J155=0,0,RES_hhdet_in_tes!J155/0.086*1000000/RES_hhdet_in_new!J154)</f>
        <v>345.14781831933743</v>
      </c>
      <c r="K155" s="156">
        <f>IF(RES_hhdet_in_tes!K155=0,0,RES_hhdet_in_tes!K155/0.086*1000000/RES_hhdet_in_new!K154)</f>
        <v>347.34309732279593</v>
      </c>
      <c r="L155" s="156">
        <f>IF(RES_hhdet_in_tes!L155=0,0,RES_hhdet_in_tes!L155/0.086*1000000/RES_hhdet_in_new!L154)</f>
        <v>360.8462301122841</v>
      </c>
      <c r="M155" s="156">
        <f>IF(RES_hhdet_in_tes!M155=0,0,RES_hhdet_in_tes!M155/0.086*1000000/RES_hhdet_in_new!M154)</f>
        <v>339.8203541620021</v>
      </c>
      <c r="N155" s="156">
        <f>IF(RES_hhdet_in_tes!N155=0,0,RES_hhdet_in_tes!N155/0.086*1000000/RES_hhdet_in_new!N154)</f>
        <v>347.90677379507946</v>
      </c>
      <c r="O155" s="156">
        <f>IF(RES_hhdet_in_tes!O155=0,0,RES_hhdet_in_tes!O155/0.086*1000000/RES_hhdet_in_new!O154)</f>
        <v>346.19163962351115</v>
      </c>
      <c r="P155" s="156">
        <f>IF(RES_hhdet_in_tes!P155=0,0,RES_hhdet_in_tes!P155/0.086*1000000/RES_hhdet_in_new!P154)</f>
        <v>345.4583231675179</v>
      </c>
      <c r="Q155" s="156">
        <f>IF(RES_hhdet_in_tes!Q155=0,0,RES_hhdet_in_tes!Q155/0.086*1000000/RES_hhdet_in_new!Q154)</f>
        <v>344.34099313331234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544.4484412241178</v>
      </c>
      <c r="D156" s="156">
        <f>IF(RES_hhdet_in_tes!D156=0,0,RES_hhdet_in_tes!D156/0.086*1000000/RES_hhdet_in_new!D154)</f>
        <v>548.93121437419802</v>
      </c>
      <c r="E156" s="156">
        <f>IF(RES_hhdet_in_tes!E156=0,0,RES_hhdet_in_tes!E156/0.086*1000000/RES_hhdet_in_new!E154)</f>
        <v>567.40721378558146</v>
      </c>
      <c r="F156" s="156">
        <f>IF(RES_hhdet_in_tes!F156=0,0,RES_hhdet_in_tes!F156/0.086*1000000/RES_hhdet_in_new!F154)</f>
        <v>578.68662219363262</v>
      </c>
      <c r="G156" s="156">
        <f>IF(RES_hhdet_in_tes!G156=0,0,RES_hhdet_in_tes!G156/0.086*1000000/RES_hhdet_in_new!G154)</f>
        <v>589.73584292599855</v>
      </c>
      <c r="H156" s="156">
        <f>IF(RES_hhdet_in_tes!H156=0,0,RES_hhdet_in_tes!H156/0.086*1000000/RES_hhdet_in_new!H154)</f>
        <v>593.5942190275581</v>
      </c>
      <c r="I156" s="156">
        <f>IF(RES_hhdet_in_tes!I156=0,0,RES_hhdet_in_tes!I156/0.086*1000000/RES_hhdet_in_new!I154)</f>
        <v>601.44173409651114</v>
      </c>
      <c r="J156" s="156">
        <f>IF(RES_hhdet_in_tes!J156=0,0,RES_hhdet_in_tes!J156/0.086*1000000/RES_hhdet_in_new!J154)</f>
        <v>610.54562979953062</v>
      </c>
      <c r="K156" s="156">
        <f>IF(RES_hhdet_in_tes!K156=0,0,RES_hhdet_in_tes!K156/0.086*1000000/RES_hhdet_in_new!K154)</f>
        <v>611.3981873765988</v>
      </c>
      <c r="L156" s="156">
        <f>IF(RES_hhdet_in_tes!L156=0,0,RES_hhdet_in_tes!L156/0.086*1000000/RES_hhdet_in_new!L154)</f>
        <v>611.62752504495529</v>
      </c>
      <c r="M156" s="156">
        <f>IF(RES_hhdet_in_tes!M156=0,0,RES_hhdet_in_tes!M156/0.086*1000000/RES_hhdet_in_new!M154)</f>
        <v>620.67630642834581</v>
      </c>
      <c r="N156" s="156">
        <f>IF(RES_hhdet_in_tes!N156=0,0,RES_hhdet_in_tes!N156/0.086*1000000/RES_hhdet_in_new!N154)</f>
        <v>614.60195504780154</v>
      </c>
      <c r="O156" s="156">
        <f>IF(RES_hhdet_in_tes!O156=0,0,RES_hhdet_in_tes!O156/0.086*1000000/RES_hhdet_in_new!O154)</f>
        <v>606.08413027922188</v>
      </c>
      <c r="P156" s="156">
        <f>IF(RES_hhdet_in_tes!P156=0,0,RES_hhdet_in_tes!P156/0.086*1000000/RES_hhdet_in_new!P154)</f>
        <v>607.49580819651544</v>
      </c>
      <c r="Q156" s="156">
        <f>IF(RES_hhdet_in_tes!Q156=0,0,RES_hhdet_in_tes!Q156/0.086*1000000/RES_hhdet_in_new!Q154)</f>
        <v>604.11720059542665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1420.6202324768376</v>
      </c>
      <c r="D157" s="157">
        <f>IF(SUM(RES_hhdet_in_tes!D158:D159)=0,0,SUM(RES_hhdet_in_tes!D158:D159)/0.086*1000000/SUM(RES_hhdet_in_new!D158:D159))</f>
        <v>1538.0452830423051</v>
      </c>
      <c r="E157" s="157">
        <f>IF(SUM(RES_hhdet_in_tes!E158:E159)=0,0,SUM(RES_hhdet_in_tes!E158:E159)/0.086*1000000/SUM(RES_hhdet_in_new!E158:E159))</f>
        <v>1715.8603225633619</v>
      </c>
      <c r="F157" s="157">
        <f>IF(SUM(RES_hhdet_in_tes!F158:F159)=0,0,SUM(RES_hhdet_in_tes!F158:F159)/0.086*1000000/SUM(RES_hhdet_in_new!F158:F159))</f>
        <v>1801.8236164534567</v>
      </c>
      <c r="G157" s="157">
        <f>IF(SUM(RES_hhdet_in_tes!G158:G159)=0,0,SUM(RES_hhdet_in_tes!G158:G159)/0.086*1000000/SUM(RES_hhdet_in_new!G158:G159))</f>
        <v>1805.3675820498108</v>
      </c>
      <c r="H157" s="157">
        <f>IF(SUM(RES_hhdet_in_tes!H158:H159)=0,0,SUM(RES_hhdet_in_tes!H158:H159)/0.086*1000000/SUM(RES_hhdet_in_new!H158:H159))</f>
        <v>1688.7570941184249</v>
      </c>
      <c r="I157" s="157">
        <f>IF(SUM(RES_hhdet_in_tes!I158:I159)=0,0,SUM(RES_hhdet_in_tes!I158:I159)/0.086*1000000/SUM(RES_hhdet_in_new!I158:I159))</f>
        <v>1726.338729515558</v>
      </c>
      <c r="J157" s="157">
        <f>IF(SUM(RES_hhdet_in_tes!J158:J159)=0,0,SUM(RES_hhdet_in_tes!J158:J159)/0.086*1000000/SUM(RES_hhdet_in_new!J158:J159))</f>
        <v>1562.2965155730151</v>
      </c>
      <c r="K157" s="157">
        <f>IF(SUM(RES_hhdet_in_tes!K158:K159)=0,0,SUM(RES_hhdet_in_tes!K158:K159)/0.086*1000000/SUM(RES_hhdet_in_new!K158:K159))</f>
        <v>1625.5398554569522</v>
      </c>
      <c r="L157" s="157">
        <f>IF(SUM(RES_hhdet_in_tes!L158:L159)=0,0,SUM(RES_hhdet_in_tes!L158:L159)/0.086*1000000/SUM(RES_hhdet_in_new!L158:L159))</f>
        <v>1745.5074755569276</v>
      </c>
      <c r="M157" s="157">
        <f>IF(SUM(RES_hhdet_in_tes!M158:M159)=0,0,SUM(RES_hhdet_in_tes!M158:M159)/0.086*1000000/SUM(RES_hhdet_in_new!M158:M159))</f>
        <v>1508.9846441642542</v>
      </c>
      <c r="N157" s="157">
        <f>IF(SUM(RES_hhdet_in_tes!N158:N159)=0,0,SUM(RES_hhdet_in_tes!N158:N159)/0.086*1000000/SUM(RES_hhdet_in_new!N158:N159))</f>
        <v>1283.4304644528688</v>
      </c>
      <c r="O157" s="157">
        <f>IF(SUM(RES_hhdet_in_tes!O158:O159)=0,0,SUM(RES_hhdet_in_tes!O158:O159)/0.086*1000000/SUM(RES_hhdet_in_new!O158:O159))</f>
        <v>1209.385062413693</v>
      </c>
      <c r="P157" s="157">
        <f>IF(SUM(RES_hhdet_in_tes!P158:P159)=0,0,SUM(RES_hhdet_in_tes!P158:P159)/0.086*1000000/SUM(RES_hhdet_in_new!P158:P159))</f>
        <v>1098.157602895378</v>
      </c>
      <c r="Q157" s="157">
        <f>IF(SUM(RES_hhdet_in_tes!Q158:Q159)=0,0,SUM(RES_hhdet_in_tes!Q158:Q159)/0.086*1000000/SUM(RES_hhdet_in_new!Q158:Q159))</f>
        <v>1134.5752651677053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1420.6202324768376</v>
      </c>
      <c r="D159" s="57">
        <f>IF(RES_hhdet_in_tes!D159=0,0,RES_hhdet_in_tes!D159/0.086*1000000/RES_hhdet_in_new!D159)</f>
        <v>1538.0452830423051</v>
      </c>
      <c r="E159" s="57">
        <f>IF(RES_hhdet_in_tes!E159=0,0,RES_hhdet_in_tes!E159/0.086*1000000/RES_hhdet_in_new!E159)</f>
        <v>1715.8603225633619</v>
      </c>
      <c r="F159" s="57">
        <f>IF(RES_hhdet_in_tes!F159=0,0,RES_hhdet_in_tes!F159/0.086*1000000/RES_hhdet_in_new!F159)</f>
        <v>1801.8236164534567</v>
      </c>
      <c r="G159" s="57">
        <f>IF(RES_hhdet_in_tes!G159=0,0,RES_hhdet_in_tes!G159/0.086*1000000/RES_hhdet_in_new!G159)</f>
        <v>1805.3675820498108</v>
      </c>
      <c r="H159" s="57">
        <f>IF(RES_hhdet_in_tes!H159=0,0,RES_hhdet_in_tes!H159/0.086*1000000/RES_hhdet_in_new!H159)</f>
        <v>1688.7570941184249</v>
      </c>
      <c r="I159" s="57">
        <f>IF(RES_hhdet_in_tes!I159=0,0,RES_hhdet_in_tes!I159/0.086*1000000/RES_hhdet_in_new!I159)</f>
        <v>1726.338729515558</v>
      </c>
      <c r="J159" s="57">
        <f>IF(RES_hhdet_in_tes!J159=0,0,RES_hhdet_in_tes!J159/0.086*1000000/RES_hhdet_in_new!J159)</f>
        <v>1562.2965155730151</v>
      </c>
      <c r="K159" s="57">
        <f>IF(RES_hhdet_in_tes!K159=0,0,RES_hhdet_in_tes!K159/0.086*1000000/RES_hhdet_in_new!K159)</f>
        <v>1625.5398554569522</v>
      </c>
      <c r="L159" s="57">
        <f>IF(RES_hhdet_in_tes!L159=0,0,RES_hhdet_in_tes!L159/0.086*1000000/RES_hhdet_in_new!L159)</f>
        <v>1745.5074755569276</v>
      </c>
      <c r="M159" s="57">
        <f>IF(RES_hhdet_in_tes!M159=0,0,RES_hhdet_in_tes!M159/0.086*1000000/RES_hhdet_in_new!M159)</f>
        <v>1508.9846441642542</v>
      </c>
      <c r="N159" s="57">
        <f>IF(RES_hhdet_in_tes!N159=0,0,RES_hhdet_in_tes!N159/0.086*1000000/RES_hhdet_in_new!N159)</f>
        <v>1283.4304644528688</v>
      </c>
      <c r="O159" s="57">
        <f>IF(RES_hhdet_in_tes!O159=0,0,RES_hhdet_in_tes!O159/0.086*1000000/RES_hhdet_in_new!O159)</f>
        <v>1209.385062413693</v>
      </c>
      <c r="P159" s="57">
        <f>IF(RES_hhdet_in_tes!P159=0,0,RES_hhdet_in_tes!P159/0.086*1000000/RES_hhdet_in_new!P159)</f>
        <v>1098.157602895378</v>
      </c>
      <c r="Q159" s="57">
        <f>IF(RES_hhdet_in_tes!Q159=0,0,RES_hhdet_in_tes!Q159/0.086*1000000/RES_hhdet_in_new!Q159)</f>
        <v>1134.5752651677053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6277.7058574022176</v>
      </c>
      <c r="D161" s="168">
        <f t="shared" ref="D161" si="137">SUM(D162,D164,D166,D175)</f>
        <v>6490.4322729043433</v>
      </c>
      <c r="E161" s="168">
        <f t="shared" ref="E161" si="138">SUM(E162,E164,E166,E175)</f>
        <v>6901.4069427341337</v>
      </c>
      <c r="F161" s="168">
        <f t="shared" ref="F161" si="139">SUM(F162,F164,F166,F175)</f>
        <v>7090.5870633082595</v>
      </c>
      <c r="G161" s="168">
        <f t="shared" ref="G161" si="140">SUM(G162,G164,G166,G175)</f>
        <v>7104.6172189302188</v>
      </c>
      <c r="H161" s="168">
        <f t="shared" ref="H161" si="141">SUM(H162,H164,H166,H175)</f>
        <v>6756.4110905306115</v>
      </c>
      <c r="I161" s="168">
        <f t="shared" ref="I161" si="142">SUM(I162,I164,I166,I175)</f>
        <v>7256.748688804385</v>
      </c>
      <c r="J161" s="168">
        <f t="shared" ref="J161" si="143">SUM(J162,J164,J166,J175)</f>
        <v>6863.2208831393928</v>
      </c>
      <c r="K161" s="168">
        <f t="shared" ref="K161" si="144">SUM(K162,K164,K166,K175)</f>
        <v>7071.9087312666961</v>
      </c>
      <c r="L161" s="168">
        <f t="shared" ref="L161" si="145">SUM(L162,L164,L166,L175)</f>
        <v>6797.0073358305999</v>
      </c>
      <c r="M161" s="168">
        <f t="shared" ref="M161" si="146">SUM(M162,M164,M166,M175)</f>
        <v>6169.5674328452496</v>
      </c>
      <c r="N161" s="168">
        <f t="shared" ref="N161" si="147">SUM(N162,N164,N166,N175)</f>
        <v>6083.7997559460719</v>
      </c>
      <c r="O161" s="168">
        <f t="shared" ref="O161" si="148">SUM(O162,O164,O166,O175)</f>
        <v>6125.5647479920908</v>
      </c>
      <c r="P161" s="168">
        <f t="shared" ref="P161" si="149">SUM(P162,P164,P166,P175)</f>
        <v>0</v>
      </c>
      <c r="Q161" s="168">
        <f t="shared" ref="Q161" si="150">SUM(Q162,Q164,Q166,Q175)</f>
        <v>5880.2165199726787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1610.4064074830167</v>
      </c>
      <c r="D162" s="157">
        <f t="shared" si="151"/>
        <v>1711.8484663568304</v>
      </c>
      <c r="E162" s="157">
        <f t="shared" si="151"/>
        <v>1876.5157418509457</v>
      </c>
      <c r="F162" s="157">
        <f t="shared" si="151"/>
        <v>1928.5442510484752</v>
      </c>
      <c r="G162" s="157">
        <f t="shared" si="151"/>
        <v>1936.1708827046132</v>
      </c>
      <c r="H162" s="157">
        <f t="shared" si="151"/>
        <v>1719.6848901848302</v>
      </c>
      <c r="I162" s="157">
        <f t="shared" si="151"/>
        <v>1810.1981948265761</v>
      </c>
      <c r="J162" s="157">
        <f t="shared" si="151"/>
        <v>1573.3155303006934</v>
      </c>
      <c r="K162" s="157">
        <f t="shared" si="151"/>
        <v>1640.3560597417443</v>
      </c>
      <c r="L162" s="157">
        <f t="shared" si="151"/>
        <v>1092.7305159694538</v>
      </c>
      <c r="M162" s="157">
        <f t="shared" si="151"/>
        <v>831.84531500002345</v>
      </c>
      <c r="N162" s="157">
        <f t="shared" si="151"/>
        <v>883.62061300441303</v>
      </c>
      <c r="O162" s="157">
        <f t="shared" si="151"/>
        <v>952.78213388690847</v>
      </c>
      <c r="P162" s="157">
        <f t="shared" si="151"/>
        <v>0</v>
      </c>
      <c r="Q162" s="157">
        <f t="shared" si="151"/>
        <v>996.2881977146119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1610.4064074830167</v>
      </c>
      <c r="D163" s="57">
        <f>IF(RES_hhdet_in_tes!D163=0,0,RES_hhdet_in_tes!D163/0.086*1000000/RES_hhdet_in_new!D163)</f>
        <v>1711.8484663568304</v>
      </c>
      <c r="E163" s="57">
        <f>IF(RES_hhdet_in_tes!E163=0,0,RES_hhdet_in_tes!E163/0.086*1000000/RES_hhdet_in_new!E163)</f>
        <v>1876.5157418509457</v>
      </c>
      <c r="F163" s="57">
        <f>IF(RES_hhdet_in_tes!F163=0,0,RES_hhdet_in_tes!F163/0.086*1000000/RES_hhdet_in_new!F163)</f>
        <v>1928.5442510484752</v>
      </c>
      <c r="G163" s="57">
        <f>IF(RES_hhdet_in_tes!G163=0,0,RES_hhdet_in_tes!G163/0.086*1000000/RES_hhdet_in_new!G163)</f>
        <v>1936.1708827046132</v>
      </c>
      <c r="H163" s="57">
        <f>IF(RES_hhdet_in_tes!H163=0,0,RES_hhdet_in_tes!H163/0.086*1000000/RES_hhdet_in_new!H163)</f>
        <v>1719.6848901848302</v>
      </c>
      <c r="I163" s="57">
        <f>IF(RES_hhdet_in_tes!I163=0,0,RES_hhdet_in_tes!I163/0.086*1000000/RES_hhdet_in_new!I163)</f>
        <v>1810.1981948265761</v>
      </c>
      <c r="J163" s="57">
        <f>IF(RES_hhdet_in_tes!J163=0,0,RES_hhdet_in_tes!J163/0.086*1000000/RES_hhdet_in_new!J163)</f>
        <v>1573.3155303006934</v>
      </c>
      <c r="K163" s="57">
        <f>IF(RES_hhdet_in_tes!K163=0,0,RES_hhdet_in_tes!K163/0.086*1000000/RES_hhdet_in_new!K163)</f>
        <v>1640.3560597417443</v>
      </c>
      <c r="L163" s="57">
        <f>IF(RES_hhdet_in_tes!L163=0,0,RES_hhdet_in_tes!L163/0.086*1000000/RES_hhdet_in_new!L163)</f>
        <v>1092.7305159694538</v>
      </c>
      <c r="M163" s="57">
        <f>IF(RES_hhdet_in_tes!M163=0,0,RES_hhdet_in_tes!M163/0.086*1000000/RES_hhdet_in_new!M163)</f>
        <v>831.84531500002345</v>
      </c>
      <c r="N163" s="57">
        <f>IF(RES_hhdet_in_tes!N163=0,0,RES_hhdet_in_tes!N163/0.086*1000000/RES_hhdet_in_new!N163)</f>
        <v>883.62061300441303</v>
      </c>
      <c r="O163" s="57">
        <f>IF(RES_hhdet_in_tes!O163=0,0,RES_hhdet_in_tes!O163/0.086*1000000/RES_hhdet_in_new!O163)</f>
        <v>952.78213388690847</v>
      </c>
      <c r="P163" s="57">
        <f>IF(RES_hhdet_in_tes!P163=0,0,RES_hhdet_in_tes!P163/0.086*1000000/RES_hhdet_in_new!P163)</f>
        <v>0</v>
      </c>
      <c r="Q163" s="57">
        <f>IF(RES_hhdet_in_tes!Q163=0,0,RES_hhdet_in_tes!Q163/0.086*1000000/RES_hhdet_in_new!Q163)</f>
        <v>996.2881977146119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2380.4716502765459</v>
      </c>
      <c r="D164" s="157">
        <f t="shared" si="152"/>
        <v>2340.0661252298864</v>
      </c>
      <c r="E164" s="157">
        <f t="shared" si="152"/>
        <v>2332.1977411165726</v>
      </c>
      <c r="F164" s="157">
        <f t="shared" si="152"/>
        <v>2343.3731390304297</v>
      </c>
      <c r="G164" s="157">
        <f t="shared" si="152"/>
        <v>2348.1824888183519</v>
      </c>
      <c r="H164" s="157">
        <f t="shared" si="152"/>
        <v>2380.1956091397842</v>
      </c>
      <c r="I164" s="157">
        <f t="shared" si="152"/>
        <v>2722.7144099534075</v>
      </c>
      <c r="J164" s="157">
        <f t="shared" si="152"/>
        <v>2764.5797922667925</v>
      </c>
      <c r="K164" s="157">
        <f t="shared" si="152"/>
        <v>2839.4620745210464</v>
      </c>
      <c r="L164" s="157">
        <f t="shared" si="152"/>
        <v>2987.8622697171604</v>
      </c>
      <c r="M164" s="157">
        <f t="shared" si="152"/>
        <v>2869.5931599710466</v>
      </c>
      <c r="N164" s="157">
        <f t="shared" si="152"/>
        <v>2956.0682568921416</v>
      </c>
      <c r="O164" s="157">
        <f t="shared" si="152"/>
        <v>3013.5820806544098</v>
      </c>
      <c r="P164" s="157">
        <f t="shared" si="152"/>
        <v>0</v>
      </c>
      <c r="Q164" s="157">
        <f t="shared" si="152"/>
        <v>2803.6024315830209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2380.4716502765459</v>
      </c>
      <c r="D165" s="156">
        <f>IF(RES_hhdet_in_tes!D165=0,0,RES_hhdet_in_tes!D165/0.086*1000000/RES_hhdet_in_new!D165)</f>
        <v>2340.0661252298864</v>
      </c>
      <c r="E165" s="156">
        <f>IF(RES_hhdet_in_tes!E165=0,0,RES_hhdet_in_tes!E165/0.086*1000000/RES_hhdet_in_new!E165)</f>
        <v>2332.1977411165726</v>
      </c>
      <c r="F165" s="156">
        <f>IF(RES_hhdet_in_tes!F165=0,0,RES_hhdet_in_tes!F165/0.086*1000000/RES_hhdet_in_new!F165)</f>
        <v>2343.3731390304297</v>
      </c>
      <c r="G165" s="156">
        <f>IF(RES_hhdet_in_tes!G165=0,0,RES_hhdet_in_tes!G165/0.086*1000000/RES_hhdet_in_new!G165)</f>
        <v>2348.1824888183519</v>
      </c>
      <c r="H165" s="156">
        <f>IF(RES_hhdet_in_tes!H165=0,0,RES_hhdet_in_tes!H165/0.086*1000000/RES_hhdet_in_new!H165)</f>
        <v>2380.1956091397842</v>
      </c>
      <c r="I165" s="156">
        <f>IF(RES_hhdet_in_tes!I165=0,0,RES_hhdet_in_tes!I165/0.086*1000000/RES_hhdet_in_new!I165)</f>
        <v>2722.7144099534075</v>
      </c>
      <c r="J165" s="156">
        <f>IF(RES_hhdet_in_tes!J165=0,0,RES_hhdet_in_tes!J165/0.086*1000000/RES_hhdet_in_new!J165)</f>
        <v>2764.5797922667925</v>
      </c>
      <c r="K165" s="156">
        <f>IF(RES_hhdet_in_tes!K165=0,0,RES_hhdet_in_tes!K165/0.086*1000000/RES_hhdet_in_new!K165)</f>
        <v>2839.4620745210464</v>
      </c>
      <c r="L165" s="156">
        <f>IF(RES_hhdet_in_tes!L165=0,0,RES_hhdet_in_tes!L165/0.086*1000000/RES_hhdet_in_new!L165)</f>
        <v>2987.8622697171604</v>
      </c>
      <c r="M165" s="156">
        <f>IF(RES_hhdet_in_tes!M165=0,0,RES_hhdet_in_tes!M165/0.086*1000000/RES_hhdet_in_new!M165)</f>
        <v>2869.5931599710466</v>
      </c>
      <c r="N165" s="156">
        <f>IF(RES_hhdet_in_tes!N165=0,0,RES_hhdet_in_tes!N165/0.086*1000000/RES_hhdet_in_new!N165)</f>
        <v>2956.0682568921416</v>
      </c>
      <c r="O165" s="156">
        <f>IF(RES_hhdet_in_tes!O165=0,0,RES_hhdet_in_tes!O165/0.086*1000000/RES_hhdet_in_new!O165)</f>
        <v>3013.5820806544098</v>
      </c>
      <c r="P165" s="156">
        <f>IF(RES_hhdet_in_tes!P165=0,0,RES_hhdet_in_tes!P165/0.086*1000000/RES_hhdet_in_new!P165)</f>
        <v>0</v>
      </c>
      <c r="Q165" s="156">
        <f>IF(RES_hhdet_in_tes!Q165=0,0,RES_hhdet_in_tes!Q165/0.086*1000000/RES_hhdet_in_new!Q165)</f>
        <v>2803.6024315830209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866.22315197062892</v>
      </c>
      <c r="D166" s="157">
        <f>IF(SUM(RES_hhdet_in_tes!D167:D168,RES_hhdet_in_tes!D171:D172)=0,0,SUM(RES_hhdet_in_tes!D167:D168,RES_hhdet_in_tes!D171:D172)/0.086*1000000/SUM(RES_hhdet_in_new!D167:D168,RES_hhdet_in_new!D171:D172))</f>
        <v>900.5246863387041</v>
      </c>
      <c r="E166" s="157">
        <f>IF(SUM(RES_hhdet_in_tes!E167:E168,RES_hhdet_in_tes!E171:E172)=0,0,SUM(RES_hhdet_in_tes!E167:E168,RES_hhdet_in_tes!E171:E172)/0.086*1000000/SUM(RES_hhdet_in_new!E167:E168,RES_hhdet_in_new!E171:E172))</f>
        <v>976.91988650098688</v>
      </c>
      <c r="F166" s="157">
        <f>IF(SUM(RES_hhdet_in_tes!F167:F168,RES_hhdet_in_tes!F171:F172)=0,0,SUM(RES_hhdet_in_tes!F167:F168,RES_hhdet_in_tes!F171:F172)/0.086*1000000/SUM(RES_hhdet_in_new!F167:F168,RES_hhdet_in_new!F171:F172))</f>
        <v>1016.9338220555859</v>
      </c>
      <c r="G166" s="157">
        <f>IF(SUM(RES_hhdet_in_tes!G167:G168,RES_hhdet_in_tes!G171:G172)=0,0,SUM(RES_hhdet_in_tes!G167:G168,RES_hhdet_in_tes!G171:G172)/0.086*1000000/SUM(RES_hhdet_in_new!G167:G168,RES_hhdet_in_new!G171:G172))</f>
        <v>1014.9826453343105</v>
      </c>
      <c r="H166" s="157">
        <f>IF(SUM(RES_hhdet_in_tes!H167:H168,RES_hhdet_in_tes!H171:H172)=0,0,SUM(RES_hhdet_in_tes!H167:H168,RES_hhdet_in_tes!H171:H172)/0.086*1000000/SUM(RES_hhdet_in_new!H167:H168,RES_hhdet_in_new!H171:H172))</f>
        <v>967.82839921963784</v>
      </c>
      <c r="I166" s="157">
        <f>IF(SUM(RES_hhdet_in_tes!I167:I168,RES_hhdet_in_tes!I171:I172)=0,0,SUM(RES_hhdet_in_tes!I167:I168,RES_hhdet_in_tes!I171:I172)/0.086*1000000/SUM(RES_hhdet_in_new!I167:I168,RES_hhdet_in_new!I171:I172))</f>
        <v>997.58321790996399</v>
      </c>
      <c r="J166" s="157">
        <f>IF(SUM(RES_hhdet_in_tes!J167:J168,RES_hhdet_in_tes!J171:J172)=0,0,SUM(RES_hhdet_in_tes!J167:J168,RES_hhdet_in_tes!J171:J172)/0.086*1000000/SUM(RES_hhdet_in_new!J167:J168,RES_hhdet_in_new!J171:J172))</f>
        <v>963.11715531209416</v>
      </c>
      <c r="K166" s="157">
        <f>IF(SUM(RES_hhdet_in_tes!K167:K168,RES_hhdet_in_tes!K171:K172)=0,0,SUM(RES_hhdet_in_tes!K167:K168,RES_hhdet_in_tes!K171:K172)/0.086*1000000/SUM(RES_hhdet_in_new!K167:K168,RES_hhdet_in_new!K171:K172))</f>
        <v>966.698282649936</v>
      </c>
      <c r="L166" s="157">
        <f>IF(SUM(RES_hhdet_in_tes!L167:L168,RES_hhdet_in_tes!L171:L172)=0,0,SUM(RES_hhdet_in_tes!L167:L168,RES_hhdet_in_tes!L171:L172)/0.086*1000000/SUM(RES_hhdet_in_new!L167:L168,RES_hhdet_in_new!L171:L172))</f>
        <v>971.06308313281386</v>
      </c>
      <c r="M166" s="157">
        <f>IF(SUM(RES_hhdet_in_tes!M167:M168,RES_hhdet_in_tes!M171:M172)=0,0,SUM(RES_hhdet_in_tes!M167:M168,RES_hhdet_in_tes!M171:M172)/0.086*1000000/SUM(RES_hhdet_in_new!M167:M168,RES_hhdet_in_new!M171:M172))</f>
        <v>959.3098358190357</v>
      </c>
      <c r="N166" s="157">
        <f>IF(SUM(RES_hhdet_in_tes!N167:N168,RES_hhdet_in_tes!N171:N172)=0,0,SUM(RES_hhdet_in_tes!N167:N168,RES_hhdet_in_tes!N171:N172)/0.086*1000000/SUM(RES_hhdet_in_new!N167:N168,RES_hhdet_in_new!N171:N172))</f>
        <v>960.84320173606</v>
      </c>
      <c r="O166" s="157">
        <f>IF(SUM(RES_hhdet_in_tes!O167:O168,RES_hhdet_in_tes!O171:O172)=0,0,SUM(RES_hhdet_in_tes!O167:O168,RES_hhdet_in_tes!O171:O172)/0.086*1000000/SUM(RES_hhdet_in_new!O167:O168,RES_hhdet_in_new!O171:O172))</f>
        <v>949.99025554535638</v>
      </c>
      <c r="P166" s="157">
        <f>IF(SUM(RES_hhdet_in_tes!P167:P168,RES_hhdet_in_tes!P171:P172)=0,0,SUM(RES_hhdet_in_tes!P167:P168,RES_hhdet_in_tes!P171:P172)/0.086*1000000/SUM(RES_hhdet_in_new!P167:P168,RES_hhdet_in_new!P171:P172))</f>
        <v>0</v>
      </c>
      <c r="Q166" s="157">
        <f>IF(SUM(RES_hhdet_in_tes!Q167:Q168,RES_hhdet_in_tes!Q171:Q172)=0,0,SUM(RES_hhdet_in_tes!Q167:Q168,RES_hhdet_in_tes!Q171:Q172)/0.086*1000000/SUM(RES_hhdet_in_new!Q167:Q168,RES_hhdet_in_new!Q171:Q172))</f>
        <v>945.97649222603241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868.32480154473694</v>
      </c>
      <c r="D171" s="162">
        <f>IF(RES_hhdet_in_tes!D171=0,0,RES_hhdet_in_tes!D171/0.086*1000000/RES_hhdet_in_new!D171)</f>
        <v>904.94538710802419</v>
      </c>
      <c r="E171" s="162">
        <f>IF(RES_hhdet_in_tes!E171=0,0,RES_hhdet_in_tes!E171/0.086*1000000/RES_hhdet_in_new!E171)</f>
        <v>985.96697357287871</v>
      </c>
      <c r="F171" s="162">
        <f>IF(RES_hhdet_in_tes!F171=0,0,RES_hhdet_in_tes!F171/0.086*1000000/RES_hhdet_in_new!F171)</f>
        <v>1028.5109569378747</v>
      </c>
      <c r="G171" s="162">
        <f>IF(RES_hhdet_in_tes!G171=0,0,RES_hhdet_in_tes!G171/0.086*1000000/RES_hhdet_in_new!G171)</f>
        <v>1038.353876552055</v>
      </c>
      <c r="H171" s="162">
        <f>IF(RES_hhdet_in_tes!H171=0,0,RES_hhdet_in_tes!H171/0.086*1000000/RES_hhdet_in_new!H171)</f>
        <v>982.19729360904637</v>
      </c>
      <c r="I171" s="162">
        <f>IF(RES_hhdet_in_tes!I171=0,0,RES_hhdet_in_tes!I171/0.086*1000000/RES_hhdet_in_new!I171)</f>
        <v>1012.2330542599847</v>
      </c>
      <c r="J171" s="162">
        <f>IF(RES_hhdet_in_tes!J171=0,0,RES_hhdet_in_tes!J171/0.086*1000000/RES_hhdet_in_new!J171)</f>
        <v>969.89608380687571</v>
      </c>
      <c r="K171" s="162">
        <f>IF(RES_hhdet_in_tes!K171=0,0,RES_hhdet_in_tes!K171/0.086*1000000/RES_hhdet_in_new!K171)</f>
        <v>974.6612630306206</v>
      </c>
      <c r="L171" s="162">
        <f>IF(RES_hhdet_in_tes!L171=0,0,RES_hhdet_in_tes!L171/0.086*1000000/RES_hhdet_in_new!L171)</f>
        <v>0</v>
      </c>
      <c r="M171" s="162">
        <f>IF(RES_hhdet_in_tes!M171=0,0,RES_hhdet_in_tes!M171/0.086*1000000/RES_hhdet_in_new!M171)</f>
        <v>0</v>
      </c>
      <c r="N171" s="162">
        <f>IF(RES_hhdet_in_tes!N171=0,0,RES_hhdet_in_tes!N171/0.086*1000000/RES_hhdet_in_new!N171)</f>
        <v>0</v>
      </c>
      <c r="O171" s="162">
        <f>IF(RES_hhdet_in_tes!O171=0,0,RES_hhdet_in_tes!O171/0.086*1000000/RES_hhdet_in_new!O171)</f>
        <v>0</v>
      </c>
      <c r="P171" s="162">
        <f>IF(RES_hhdet_in_tes!P171=0,0,RES_hhdet_in_tes!P171/0.086*1000000/RES_hhdet_in_new!P171)</f>
        <v>0</v>
      </c>
      <c r="Q171" s="162">
        <f>IF(RES_hhdet_in_tes!Q171=0,0,RES_hhdet_in_tes!Q171/0.086*1000000/RES_hhdet_in_new!Q171)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851.00278184924002</v>
      </c>
      <c r="D172" s="160">
        <f>IF(RES_hhdet_in_tes!D172=0,0,RES_hhdet_in_tes!D172/0.086*1000000/RES_hhdet_in_new!D172)</f>
        <v>871.66153336990646</v>
      </c>
      <c r="E172" s="160">
        <f>IF(RES_hhdet_in_tes!E172=0,0,RES_hhdet_in_tes!E172/0.086*1000000/RES_hhdet_in_new!E172)</f>
        <v>920.28034809891142</v>
      </c>
      <c r="F172" s="160">
        <f>IF(RES_hhdet_in_tes!F172=0,0,RES_hhdet_in_tes!F172/0.086*1000000/RES_hhdet_in_new!F172)</f>
        <v>945.50015369244795</v>
      </c>
      <c r="G172" s="160">
        <f>IF(RES_hhdet_in_tes!G172=0,0,RES_hhdet_in_tes!G172/0.086*1000000/RES_hhdet_in_new!G172)</f>
        <v>959.34710308447916</v>
      </c>
      <c r="H172" s="160">
        <f>IF(RES_hhdet_in_tes!H172=0,0,RES_hhdet_in_tes!H172/0.086*1000000/RES_hhdet_in_new!H172)</f>
        <v>942.98392223694259</v>
      </c>
      <c r="I172" s="160">
        <f>IF(RES_hhdet_in_tes!I172=0,0,RES_hhdet_in_tes!I172/0.086*1000000/RES_hhdet_in_new!I172)</f>
        <v>960.94800613987127</v>
      </c>
      <c r="J172" s="160">
        <f>IF(RES_hhdet_in_tes!J172=0,0,RES_hhdet_in_tes!J172/0.086*1000000/RES_hhdet_in_new!J172)</f>
        <v>954.72459881935481</v>
      </c>
      <c r="K172" s="160">
        <f>IF(RES_hhdet_in_tes!K172=0,0,RES_hhdet_in_tes!K172/0.086*1000000/RES_hhdet_in_new!K172)</f>
        <v>956.70233126281425</v>
      </c>
      <c r="L172" s="160">
        <f>IF(RES_hhdet_in_tes!L172=0,0,RES_hhdet_in_tes!L172/0.086*1000000/RES_hhdet_in_new!L172)</f>
        <v>971.06308313281386</v>
      </c>
      <c r="M172" s="160">
        <f>IF(RES_hhdet_in_tes!M172=0,0,RES_hhdet_in_tes!M172/0.086*1000000/RES_hhdet_in_new!M172)</f>
        <v>959.3098358190357</v>
      </c>
      <c r="N172" s="160">
        <f>IF(RES_hhdet_in_tes!N172=0,0,RES_hhdet_in_tes!N172/0.086*1000000/RES_hhdet_in_new!N172)</f>
        <v>960.84320173606</v>
      </c>
      <c r="O172" s="160">
        <f>IF(RES_hhdet_in_tes!O172=0,0,RES_hhdet_in_tes!O172/0.086*1000000/RES_hhdet_in_new!O172)</f>
        <v>949.99025554535638</v>
      </c>
      <c r="P172" s="160">
        <f>IF(RES_hhdet_in_tes!P172=0,0,RES_hhdet_in_tes!P172/0.086*1000000/RES_hhdet_in_new!P172)</f>
        <v>0</v>
      </c>
      <c r="Q172" s="160">
        <f>IF(RES_hhdet_in_tes!Q172=0,0,RES_hhdet_in_tes!Q172/0.086*1000000/RES_hhdet_in_new!Q172)</f>
        <v>945.97649222603241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306.59958240884316</v>
      </c>
      <c r="D173" s="156">
        <f>IF(RES_hhdet_in_tes!D173=0,0,RES_hhdet_in_tes!D173/0.086*1000000/RES_hhdet_in_new!D172)</f>
        <v>322.79930792080592</v>
      </c>
      <c r="E173" s="156">
        <f>IF(RES_hhdet_in_tes!E173=0,0,RES_hhdet_in_tes!E173/0.086*1000000/RES_hhdet_in_new!E172)</f>
        <v>352.95950086379617</v>
      </c>
      <c r="F173" s="156">
        <f>IF(RES_hhdet_in_tes!F173=0,0,RES_hhdet_in_tes!F173/0.086*1000000/RES_hhdet_in_new!F172)</f>
        <v>366.89022083744163</v>
      </c>
      <c r="G173" s="156">
        <f>IF(RES_hhdet_in_tes!G173=0,0,RES_hhdet_in_tes!G173/0.086*1000000/RES_hhdet_in_new!G172)</f>
        <v>369.66771552609117</v>
      </c>
      <c r="H173" s="156">
        <f>IF(RES_hhdet_in_tes!H173=0,0,RES_hhdet_in_tes!H173/0.086*1000000/RES_hhdet_in_new!H172)</f>
        <v>349.37594910717519</v>
      </c>
      <c r="I173" s="156">
        <f>IF(RES_hhdet_in_tes!I173=0,0,RES_hhdet_in_tes!I173/0.086*1000000/RES_hhdet_in_new!I172)</f>
        <v>359.52706862708902</v>
      </c>
      <c r="J173" s="156">
        <f>IF(RES_hhdet_in_tes!J173=0,0,RES_hhdet_in_tes!J173/0.086*1000000/RES_hhdet_in_new!J172)</f>
        <v>344.21378834068219</v>
      </c>
      <c r="K173" s="156">
        <f>IF(RES_hhdet_in_tes!K173=0,0,RES_hhdet_in_tes!K173/0.086*1000000/RES_hhdet_in_new!K172)</f>
        <v>345.42455780571981</v>
      </c>
      <c r="L173" s="156">
        <f>IF(RES_hhdet_in_tes!L173=0,0,RES_hhdet_in_tes!L173/0.086*1000000/RES_hhdet_in_new!L172)</f>
        <v>359.61149805797447</v>
      </c>
      <c r="M173" s="156">
        <f>IF(RES_hhdet_in_tes!M173=0,0,RES_hhdet_in_tes!M173/0.086*1000000/RES_hhdet_in_new!M172)</f>
        <v>338.9167523544582</v>
      </c>
      <c r="N173" s="156">
        <f>IF(RES_hhdet_in_tes!N173=0,0,RES_hhdet_in_tes!N173/0.086*1000000/RES_hhdet_in_new!N172)</f>
        <v>346.63044425605079</v>
      </c>
      <c r="O173" s="156">
        <f>IF(RES_hhdet_in_tes!O173=0,0,RES_hhdet_in_tes!O173/0.086*1000000/RES_hhdet_in_new!O172)</f>
        <v>344.35934637055794</v>
      </c>
      <c r="P173" s="156">
        <f>IF(RES_hhdet_in_tes!P173=0,0,RES_hhdet_in_tes!P173/0.086*1000000/RES_hhdet_in_new!P172)</f>
        <v>0</v>
      </c>
      <c r="Q173" s="156">
        <f>IF(RES_hhdet_in_tes!Q173=0,0,RES_hhdet_in_tes!Q173/0.086*1000000/RES_hhdet_in_new!Q172)</f>
        <v>342.44765915046014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544.40319944039686</v>
      </c>
      <c r="D174" s="57">
        <f>IF(RES_hhdet_in_tes!D174=0,0,RES_hhdet_in_tes!D174/0.086*1000000/RES_hhdet_in_new!D172)</f>
        <v>548.86222544910061</v>
      </c>
      <c r="E174" s="57">
        <f>IF(RES_hhdet_in_tes!E174=0,0,RES_hhdet_in_tes!E174/0.086*1000000/RES_hhdet_in_new!E172)</f>
        <v>567.32084723511525</v>
      </c>
      <c r="F174" s="57">
        <f>IF(RES_hhdet_in_tes!F174=0,0,RES_hhdet_in_tes!F174/0.086*1000000/RES_hhdet_in_new!F172)</f>
        <v>578.60993285500638</v>
      </c>
      <c r="G174" s="57">
        <f>IF(RES_hhdet_in_tes!G174=0,0,RES_hhdet_in_tes!G174/0.086*1000000/RES_hhdet_in_new!G172)</f>
        <v>589.67938755838816</v>
      </c>
      <c r="H174" s="57">
        <f>IF(RES_hhdet_in_tes!H174=0,0,RES_hhdet_in_tes!H174/0.086*1000000/RES_hhdet_in_new!H172)</f>
        <v>593.60797312976729</v>
      </c>
      <c r="I174" s="57">
        <f>IF(RES_hhdet_in_tes!I174=0,0,RES_hhdet_in_tes!I174/0.086*1000000/RES_hhdet_in_new!I172)</f>
        <v>601.42093751278242</v>
      </c>
      <c r="J174" s="57">
        <f>IF(RES_hhdet_in_tes!J174=0,0,RES_hhdet_in_tes!J174/0.086*1000000/RES_hhdet_in_new!J172)</f>
        <v>610.51081047867262</v>
      </c>
      <c r="K174" s="57">
        <f>IF(RES_hhdet_in_tes!K174=0,0,RES_hhdet_in_tes!K174/0.086*1000000/RES_hhdet_in_new!K172)</f>
        <v>611.27777345709444</v>
      </c>
      <c r="L174" s="57">
        <f>IF(RES_hhdet_in_tes!L174=0,0,RES_hhdet_in_tes!L174/0.086*1000000/RES_hhdet_in_new!L172)</f>
        <v>611.45158507483939</v>
      </c>
      <c r="M174" s="57">
        <f>IF(RES_hhdet_in_tes!M174=0,0,RES_hhdet_in_tes!M174/0.086*1000000/RES_hhdet_in_new!M172)</f>
        <v>620.39308346457756</v>
      </c>
      <c r="N174" s="57">
        <f>IF(RES_hhdet_in_tes!N174=0,0,RES_hhdet_in_tes!N174/0.086*1000000/RES_hhdet_in_new!N172)</f>
        <v>614.21275748000915</v>
      </c>
      <c r="O174" s="57">
        <f>IF(RES_hhdet_in_tes!O174=0,0,RES_hhdet_in_tes!O174/0.086*1000000/RES_hhdet_in_new!O172)</f>
        <v>605.63090917479838</v>
      </c>
      <c r="P174" s="57">
        <f>IF(RES_hhdet_in_tes!P174=0,0,RES_hhdet_in_tes!P174/0.086*1000000/RES_hhdet_in_new!P172)</f>
        <v>0</v>
      </c>
      <c r="Q174" s="57">
        <f>IF(RES_hhdet_in_tes!Q174=0,0,RES_hhdet_in_tes!Q174/0.086*1000000/RES_hhdet_in_new!Q172)</f>
        <v>603.52883307557238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1420.604647672026</v>
      </c>
      <c r="D175" s="157">
        <f>IF(SUM(RES_hhdet_in_tes!D176:D177)=0,0,SUM(RES_hhdet_in_tes!D176:D177)/0.086*1000000/SUM(RES_hhdet_in_new!D176:D177))</f>
        <v>1537.9929949789225</v>
      </c>
      <c r="E175" s="157">
        <f>IF(SUM(RES_hhdet_in_tes!E176:E177)=0,0,SUM(RES_hhdet_in_tes!E176:E177)/0.086*1000000/SUM(RES_hhdet_in_new!E176:E177))</f>
        <v>1715.7735732656295</v>
      </c>
      <c r="F175" s="157">
        <f>IF(SUM(RES_hhdet_in_tes!F176:F177)=0,0,SUM(RES_hhdet_in_tes!F176:F177)/0.086*1000000/SUM(RES_hhdet_in_new!F176:F177))</f>
        <v>1801.7358511737698</v>
      </c>
      <c r="G175" s="157">
        <f>IF(SUM(RES_hhdet_in_tes!G176:G177)=0,0,SUM(RES_hhdet_in_tes!G176:G177)/0.086*1000000/SUM(RES_hhdet_in_new!G176:G177))</f>
        <v>1805.2812020729434</v>
      </c>
      <c r="H175" s="157">
        <f>IF(SUM(RES_hhdet_in_tes!H176:H177)=0,0,SUM(RES_hhdet_in_tes!H176:H177)/0.086*1000000/SUM(RES_hhdet_in_new!H176:H177))</f>
        <v>1688.7021919863605</v>
      </c>
      <c r="I175" s="157">
        <f>IF(SUM(RES_hhdet_in_tes!I176:I177)=0,0,SUM(RES_hhdet_in_tes!I176:I177)/0.086*1000000/SUM(RES_hhdet_in_new!I176:I177))</f>
        <v>1726.2528661144368</v>
      </c>
      <c r="J175" s="157">
        <f>IF(SUM(RES_hhdet_in_tes!J176:J177)=0,0,SUM(RES_hhdet_in_tes!J176:J177)/0.086*1000000/SUM(RES_hhdet_in_new!J176:J177))</f>
        <v>1562.2084052598127</v>
      </c>
      <c r="K175" s="157">
        <f>IF(SUM(RES_hhdet_in_tes!K176:K177)=0,0,SUM(RES_hhdet_in_tes!K176:K177)/0.086*1000000/SUM(RES_hhdet_in_new!K176:K177))</f>
        <v>1625.3923143539698</v>
      </c>
      <c r="L175" s="157">
        <f>IF(SUM(RES_hhdet_in_tes!L176:L177)=0,0,SUM(RES_hhdet_in_tes!L176:L177)/0.086*1000000/SUM(RES_hhdet_in_new!L176:L177))</f>
        <v>1745.3514670111713</v>
      </c>
      <c r="M175" s="157">
        <f>IF(SUM(RES_hhdet_in_tes!M176:M177)=0,0,SUM(RES_hhdet_in_tes!M176:M177)/0.086*1000000/SUM(RES_hhdet_in_new!M176:M177))</f>
        <v>1508.8191220551446</v>
      </c>
      <c r="N175" s="157">
        <f>IF(SUM(RES_hhdet_in_tes!N176:N177)=0,0,SUM(RES_hhdet_in_tes!N176:N177)/0.086*1000000/SUM(RES_hhdet_in_new!N176:N177))</f>
        <v>1283.2676843134575</v>
      </c>
      <c r="O175" s="157">
        <f>IF(SUM(RES_hhdet_in_tes!O176:O177)=0,0,SUM(RES_hhdet_in_tes!O176:O177)/0.086*1000000/SUM(RES_hhdet_in_new!O176:O177))</f>
        <v>1209.2102779054155</v>
      </c>
      <c r="P175" s="157">
        <f>IF(SUM(RES_hhdet_in_tes!P176:P177)=0,0,SUM(RES_hhdet_in_tes!P176:P177)/0.086*1000000/SUM(RES_hhdet_in_new!P176:P177))</f>
        <v>0</v>
      </c>
      <c r="Q175" s="157">
        <f>IF(SUM(RES_hhdet_in_tes!Q176:Q177)=0,0,SUM(RES_hhdet_in_tes!Q176:Q177)/0.086*1000000/SUM(RES_hhdet_in_new!Q176:Q177))</f>
        <v>1134.3493984490137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1420.604647672026</v>
      </c>
      <c r="D177" s="57">
        <f>IF(RES_hhdet_in_tes!D177=0,0,RES_hhdet_in_tes!D177/0.086*1000000/RES_hhdet_in_new!D177)</f>
        <v>1537.9929949789225</v>
      </c>
      <c r="E177" s="57">
        <f>IF(RES_hhdet_in_tes!E177=0,0,RES_hhdet_in_tes!E177/0.086*1000000/RES_hhdet_in_new!E177)</f>
        <v>1715.7735732656295</v>
      </c>
      <c r="F177" s="57">
        <f>IF(RES_hhdet_in_tes!F177=0,0,RES_hhdet_in_tes!F177/0.086*1000000/RES_hhdet_in_new!F177)</f>
        <v>1801.7358511737698</v>
      </c>
      <c r="G177" s="57">
        <f>IF(RES_hhdet_in_tes!G177=0,0,RES_hhdet_in_tes!G177/0.086*1000000/RES_hhdet_in_new!G177)</f>
        <v>1805.2812020729434</v>
      </c>
      <c r="H177" s="57">
        <f>IF(RES_hhdet_in_tes!H177=0,0,RES_hhdet_in_tes!H177/0.086*1000000/RES_hhdet_in_new!H177)</f>
        <v>1688.7021919863605</v>
      </c>
      <c r="I177" s="57">
        <f>IF(RES_hhdet_in_tes!I177=0,0,RES_hhdet_in_tes!I177/0.086*1000000/RES_hhdet_in_new!I177)</f>
        <v>1726.2528661144368</v>
      </c>
      <c r="J177" s="57">
        <f>IF(RES_hhdet_in_tes!J177=0,0,RES_hhdet_in_tes!J177/0.086*1000000/RES_hhdet_in_new!J177)</f>
        <v>1562.2084052598127</v>
      </c>
      <c r="K177" s="57">
        <f>IF(RES_hhdet_in_tes!K177=0,0,RES_hhdet_in_tes!K177/0.086*1000000/RES_hhdet_in_new!K177)</f>
        <v>1625.3923143539698</v>
      </c>
      <c r="L177" s="57">
        <f>IF(RES_hhdet_in_tes!L177=0,0,RES_hhdet_in_tes!L177/0.086*1000000/RES_hhdet_in_new!L177)</f>
        <v>1745.3514670111713</v>
      </c>
      <c r="M177" s="57">
        <f>IF(RES_hhdet_in_tes!M177=0,0,RES_hhdet_in_tes!M177/0.086*1000000/RES_hhdet_in_new!M177)</f>
        <v>1508.8191220551446</v>
      </c>
      <c r="N177" s="57">
        <f>IF(RES_hhdet_in_tes!N177=0,0,RES_hhdet_in_tes!N177/0.086*1000000/RES_hhdet_in_new!N177)</f>
        <v>1283.2676843134575</v>
      </c>
      <c r="O177" s="57">
        <f>IF(RES_hhdet_in_tes!O177=0,0,RES_hhdet_in_tes!O177/0.086*1000000/RES_hhdet_in_new!O177)</f>
        <v>1209.2102779054155</v>
      </c>
      <c r="P177" s="57">
        <f>IF(RES_hhdet_in_tes!P177=0,0,RES_hhdet_in_tes!P177/0.086*1000000/RES_hhdet_in_new!P177)</f>
        <v>0</v>
      </c>
      <c r="Q177" s="57">
        <f>IF(RES_hhdet_in_tes!Q177=0,0,RES_hhdet_in_tes!Q177/0.086*1000000/RES_hhdet_in_new!Q177)</f>
        <v>1134.3493984490137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0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0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0</v>
      </c>
      <c r="D5" s="156">
        <f>IF(RES_hhdet_in_emi!D5=0,0,RES_hhdet_in_emi!D5*1000000/RES_hhdet_in_new!D5)</f>
        <v>0</v>
      </c>
      <c r="E5" s="156">
        <f>IF(RES_hhdet_in_emi!E5=0,0,RES_hhdet_in_emi!E5*1000000/RES_hhdet_in_new!E5)</f>
        <v>0</v>
      </c>
      <c r="F5" s="156">
        <f>IF(RES_hhdet_in_emi!F5=0,0,RES_hhdet_in_emi!F5*1000000/RES_hhdet_in_new!F5)</f>
        <v>0</v>
      </c>
      <c r="G5" s="156">
        <f>IF(RES_hhdet_in_emi!G5=0,0,RES_hhdet_in_emi!G5*1000000/RES_hhdet_in_new!G5)</f>
        <v>0</v>
      </c>
      <c r="H5" s="156">
        <f>IF(RES_hhdet_in_emi!H5=0,0,RES_hhdet_in_emi!H5*1000000/RES_hhdet_in_new!H5)</f>
        <v>0</v>
      </c>
      <c r="I5" s="156">
        <f>IF(RES_hhdet_in_emi!I5=0,0,RES_hhdet_in_emi!I5*1000000/RES_hhdet_in_new!I5)</f>
        <v>0</v>
      </c>
      <c r="J5" s="156">
        <f>IF(RES_hhdet_in_emi!J5=0,0,RES_hhdet_in_emi!J5*1000000/RES_hhdet_in_new!J5)</f>
        <v>0</v>
      </c>
      <c r="K5" s="156">
        <f>IF(RES_hhdet_in_emi!K5=0,0,RES_hhdet_in_emi!K5*1000000/RES_hhdet_in_new!K5)</f>
        <v>0</v>
      </c>
      <c r="L5" s="156">
        <f>IF(RES_hhdet_in_emi!L5=0,0,RES_hhdet_in_emi!L5*1000000/RES_hhdet_in_new!L5)</f>
        <v>0</v>
      </c>
      <c r="M5" s="156">
        <f>IF(RES_hhdet_in_emi!M5=0,0,RES_hhdet_in_emi!M5*1000000/RES_hhdet_in_new!M5)</f>
        <v>0</v>
      </c>
      <c r="N5" s="156">
        <f>IF(RES_hhdet_in_emi!N5=0,0,RES_hhdet_in_emi!N5*1000000/RES_hhdet_in_new!N5)</f>
        <v>0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0</v>
      </c>
      <c r="D9" s="157">
        <f>IF(SUM(RES_hhdet_in_emi!D10:D12,RES_hhdet_in_emi!D15:D16)=0,0,SUM(RES_hhdet_in_emi!D10:D12,RES_hhdet_in_emi!D15:D16)*1000000/SUM(RES_hhdet_in_new!D10:D12,RES_hhdet_in_new!D15:D16))</f>
        <v>0</v>
      </c>
      <c r="E9" s="157">
        <f>IF(SUM(RES_hhdet_in_emi!E10:E12,RES_hhdet_in_emi!E15:E16)=0,0,SUM(RES_hhdet_in_emi!E10:E12,RES_hhdet_in_emi!E15:E16)*1000000/SUM(RES_hhdet_in_new!E10:E12,RES_hhdet_in_new!E15:E16))</f>
        <v>0</v>
      </c>
      <c r="F9" s="157">
        <f>IF(SUM(RES_hhdet_in_emi!F10:F12,RES_hhdet_in_emi!F15:F16)=0,0,SUM(RES_hhdet_in_emi!F10:F12,RES_hhdet_in_emi!F15:F16)*1000000/SUM(RES_hhdet_in_new!F10:F12,RES_hhdet_in_new!F15:F16))</f>
        <v>0</v>
      </c>
      <c r="G9" s="157">
        <f>IF(SUM(RES_hhdet_in_emi!G10:G12,RES_hhdet_in_emi!G15:G16)=0,0,SUM(RES_hhdet_in_emi!G10:G12,RES_hhdet_in_emi!G15:G16)*1000000/SUM(RES_hhdet_in_new!G10:G12,RES_hhdet_in_new!G15:G16))</f>
        <v>0</v>
      </c>
      <c r="H9" s="157">
        <f>IF(SUM(RES_hhdet_in_emi!H10:H12,RES_hhdet_in_emi!H15:H16)=0,0,SUM(RES_hhdet_in_emi!H10:H12,RES_hhdet_in_emi!H15:H16)*1000000/SUM(RES_hhdet_in_new!H10:H12,RES_hhdet_in_new!H15:H16))</f>
        <v>0</v>
      </c>
      <c r="I9" s="157">
        <f>IF(SUM(RES_hhdet_in_emi!I10:I12,RES_hhdet_in_emi!I15:I16)=0,0,SUM(RES_hhdet_in_emi!I10:I12,RES_hhdet_in_emi!I15:I16)*1000000/SUM(RES_hhdet_in_new!I10:I12,RES_hhdet_in_new!I15:I16))</f>
        <v>0</v>
      </c>
      <c r="J9" s="157">
        <f>IF(SUM(RES_hhdet_in_emi!J10:J12,RES_hhdet_in_emi!J15:J16)=0,0,SUM(RES_hhdet_in_emi!J10:J12,RES_hhdet_in_emi!J15:J16)*1000000/SUM(RES_hhdet_in_new!J10:J12,RES_hhdet_in_new!J15:J16))</f>
        <v>0</v>
      </c>
      <c r="K9" s="157">
        <f>IF(SUM(RES_hhdet_in_emi!K10:K12,RES_hhdet_in_emi!K15:K16)=0,0,SUM(RES_hhdet_in_emi!K10:K12,RES_hhdet_in_emi!K15:K16)*1000000/SUM(RES_hhdet_in_new!K10:K12,RES_hhdet_in_new!K15:K16))</f>
        <v>0</v>
      </c>
      <c r="L9" s="157">
        <f>IF(SUM(RES_hhdet_in_emi!L10:L12,RES_hhdet_in_emi!L15:L16)=0,0,SUM(RES_hhdet_in_emi!L10:L12,RES_hhdet_in_emi!L15:L16)*1000000/SUM(RES_hhdet_in_new!L10:L12,RES_hhdet_in_new!L15:L16))</f>
        <v>0</v>
      </c>
      <c r="M9" s="157">
        <f>IF(SUM(RES_hhdet_in_emi!M10:M12,RES_hhdet_in_emi!M15:M16)=0,0,SUM(RES_hhdet_in_emi!M10:M12,RES_hhdet_in_emi!M15:M16)*1000000/SUM(RES_hhdet_in_new!M10:M12,RES_hhdet_in_new!M15:M16))</f>
        <v>0</v>
      </c>
      <c r="N9" s="157">
        <f>IF(SUM(RES_hhdet_in_emi!N10:N12,RES_hhdet_in_emi!N15:N16)=0,0,SUM(RES_hhdet_in_emi!N10:N12,RES_hhdet_in_emi!N15:N16)*1000000/SUM(RES_hhdet_in_new!N10:N12,RES_hhdet_in_new!N15:N16))</f>
        <v>0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0</v>
      </c>
      <c r="D10" s="132">
        <f>IF(RES_hhdet_in_emi!D10=0,0,RES_hhdet_in_emi!D10*1000000/RES_hhdet_in_new!D10)</f>
        <v>0</v>
      </c>
      <c r="E10" s="132">
        <f>IF(RES_hhdet_in_emi!E10=0,0,RES_hhdet_in_emi!E10*1000000/RES_hhdet_in_new!E10)</f>
        <v>0</v>
      </c>
      <c r="F10" s="132">
        <f>IF(RES_hhdet_in_emi!F10=0,0,RES_hhdet_in_emi!F10*1000000/RES_hhdet_in_new!F10)</f>
        <v>0</v>
      </c>
      <c r="G10" s="132">
        <f>IF(RES_hhdet_in_emi!G10=0,0,RES_hhdet_in_emi!G10*1000000/RES_hhdet_in_new!G10)</f>
        <v>0</v>
      </c>
      <c r="H10" s="132">
        <f>IF(RES_hhdet_in_emi!H10=0,0,RES_hhdet_in_emi!H10*1000000/RES_hhdet_in_new!H10)</f>
        <v>0</v>
      </c>
      <c r="I10" s="132">
        <f>IF(RES_hhdet_in_emi!I10=0,0,RES_hhdet_in_emi!I10*1000000/RES_hhdet_in_new!I10)</f>
        <v>0</v>
      </c>
      <c r="J10" s="132">
        <f>IF(RES_hhdet_in_emi!J10=0,0,RES_hhdet_in_emi!J10*1000000/RES_hhdet_in_new!J10)</f>
        <v>0</v>
      </c>
      <c r="K10" s="132">
        <f>IF(RES_hhdet_in_emi!K10=0,0,RES_hhdet_in_emi!K10*1000000/RES_hhdet_in_new!K10)</f>
        <v>0</v>
      </c>
      <c r="L10" s="132">
        <f>IF(RES_hhdet_in_emi!L10=0,0,RES_hhdet_in_emi!L10*1000000/RES_hhdet_in_new!L10)</f>
        <v>0</v>
      </c>
      <c r="M10" s="132">
        <f>IF(RES_hhdet_in_emi!M10=0,0,RES_hhdet_in_emi!M10*1000000/RES_hhdet_in_new!M10)</f>
        <v>0</v>
      </c>
      <c r="N10" s="132">
        <f>IF(RES_hhdet_in_emi!N10=0,0,RES_hhdet_in_emi!N10*1000000/RES_hhdet_in_new!N10)</f>
        <v>0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1582.3427494960733</v>
      </c>
      <c r="D24" s="168">
        <f t="shared" ref="D24" si="18">SUM(D25,D28,D30,D39)</f>
        <v>1615.9476945090132</v>
      </c>
      <c r="E24" s="168">
        <f t="shared" ref="E24" si="19">SUM(E25,E28,E30,E39)</f>
        <v>1663.397455130716</v>
      </c>
      <c r="F24" s="168">
        <f t="shared" ref="F24" si="20">SUM(F25,F28,F30,F39)</f>
        <v>1712.8512056732384</v>
      </c>
      <c r="G24" s="168">
        <f t="shared" ref="G24" si="21">SUM(G25,G28,G30,G39)</f>
        <v>1668.2022000579511</v>
      </c>
      <c r="H24" s="168">
        <f t="shared" ref="H24" si="22">SUM(H25,H28,H30,H39)</f>
        <v>1362.2085260420358</v>
      </c>
      <c r="I24" s="168">
        <f t="shared" ref="I24" si="23">SUM(I25,I28,I30,I39)</f>
        <v>1681.3095362571321</v>
      </c>
      <c r="J24" s="168">
        <f t="shared" ref="J24" si="24">SUM(J25,J28,J30,J39)</f>
        <v>1622.0351158169756</v>
      </c>
      <c r="K24" s="168">
        <f t="shared" ref="K24" si="25">SUM(K25,K28,K30,K39)</f>
        <v>1377.9472627892033</v>
      </c>
      <c r="L24" s="168">
        <f t="shared" ref="L24" si="26">SUM(L25,L28,L30,L39)</f>
        <v>1240.359370956588</v>
      </c>
      <c r="M24" s="168">
        <f t="shared" ref="M24" si="27">SUM(M25,M28,M30,M39)</f>
        <v>1298.3528880844592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326.21650662064917</v>
      </c>
      <c r="Q24" s="168">
        <f t="shared" ref="Q24" si="31">SUM(Q25,Q28,Q30,Q39)</f>
        <v>334.54548827459894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545.82705657102963</v>
      </c>
      <c r="D25" s="157">
        <f t="shared" si="32"/>
        <v>548.6927164963314</v>
      </c>
      <c r="E25" s="157">
        <f t="shared" si="32"/>
        <v>536.69119896999189</v>
      </c>
      <c r="F25" s="157">
        <f t="shared" si="32"/>
        <v>547.85219541033882</v>
      </c>
      <c r="G25" s="157">
        <f t="shared" si="32"/>
        <v>548.93970379578445</v>
      </c>
      <c r="H25" s="157">
        <f t="shared" si="32"/>
        <v>541.98375624317589</v>
      </c>
      <c r="I25" s="157">
        <f t="shared" si="32"/>
        <v>545.29258735762585</v>
      </c>
      <c r="J25" s="157">
        <f t="shared" si="32"/>
        <v>541.96958975009341</v>
      </c>
      <c r="K25" s="157">
        <f t="shared" si="32"/>
        <v>547.33835640248424</v>
      </c>
      <c r="L25" s="157">
        <f t="shared" si="32"/>
        <v>328.98856844858534</v>
      </c>
      <c r="M25" s="157">
        <f t="shared" si="32"/>
        <v>288.32261705955625</v>
      </c>
      <c r="N25" s="157">
        <f t="shared" si="32"/>
        <v>0</v>
      </c>
      <c r="O25" s="157">
        <f t="shared" si="32"/>
        <v>0</v>
      </c>
      <c r="P25" s="157">
        <f t="shared" si="32"/>
        <v>326.21650662064917</v>
      </c>
      <c r="Q25" s="157">
        <f t="shared" si="32"/>
        <v>334.54548827459894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545.82705657102963</v>
      </c>
      <c r="D26" s="156">
        <f>IF(RES_hhdet_in_emi!D26=0,0,RES_hhdet_in_emi!D26*1000000/RES_hhdet_in_new!D26)</f>
        <v>548.6927164963314</v>
      </c>
      <c r="E26" s="156">
        <f>IF(RES_hhdet_in_emi!E26=0,0,RES_hhdet_in_emi!E26*1000000/RES_hhdet_in_new!E26)</f>
        <v>536.69119896999189</v>
      </c>
      <c r="F26" s="156">
        <f>IF(RES_hhdet_in_emi!F26=0,0,RES_hhdet_in_emi!F26*1000000/RES_hhdet_in_new!F26)</f>
        <v>547.85219541033882</v>
      </c>
      <c r="G26" s="156">
        <f>IF(RES_hhdet_in_emi!G26=0,0,RES_hhdet_in_emi!G26*1000000/RES_hhdet_in_new!G26)</f>
        <v>548.93970379578445</v>
      </c>
      <c r="H26" s="156">
        <f>IF(RES_hhdet_in_emi!H26=0,0,RES_hhdet_in_emi!H26*1000000/RES_hhdet_in_new!H26)</f>
        <v>541.98375624317589</v>
      </c>
      <c r="I26" s="156">
        <f>IF(RES_hhdet_in_emi!I26=0,0,RES_hhdet_in_emi!I26*1000000/RES_hhdet_in_new!I26)</f>
        <v>545.29258735762585</v>
      </c>
      <c r="J26" s="156">
        <f>IF(RES_hhdet_in_emi!J26=0,0,RES_hhdet_in_emi!J26*1000000/RES_hhdet_in_new!J26)</f>
        <v>541.96958975009341</v>
      </c>
      <c r="K26" s="156">
        <f>IF(RES_hhdet_in_emi!K26=0,0,RES_hhdet_in_emi!K26*1000000/RES_hhdet_in_new!K26)</f>
        <v>547.33835640248424</v>
      </c>
      <c r="L26" s="156">
        <f>IF(RES_hhdet_in_emi!L26=0,0,RES_hhdet_in_emi!L26*1000000/RES_hhdet_in_new!L26)</f>
        <v>328.98856844858534</v>
      </c>
      <c r="M26" s="156">
        <f>IF(RES_hhdet_in_emi!M26=0,0,RES_hhdet_in_emi!M26*1000000/RES_hhdet_in_new!M26)</f>
        <v>288.32261705955625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0</v>
      </c>
      <c r="P26" s="156">
        <f>IF(RES_hhdet_in_emi!P26=0,0,RES_hhdet_in_emi!P26*1000000/RES_hhdet_in_new!P26)</f>
        <v>326.21650662064917</v>
      </c>
      <c r="Q26" s="156">
        <f>IF(RES_hhdet_in_emi!Q26=0,0,RES_hhdet_in_emi!Q26*1000000/RES_hhdet_in_new!Q26)</f>
        <v>334.54548827459894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322.37349102030475</v>
      </c>
      <c r="D30" s="157">
        <f>IF(SUM(RES_hhdet_in_emi!D31:D32,RES_hhdet_in_emi!D35:D36)=0,0,SUM(RES_hhdet_in_emi!D31:D32,RES_hhdet_in_emi!D35:D36)*1000000/SUM(RES_hhdet_in_new!D31:D32,RES_hhdet_in_new!D35:D36))</f>
        <v>319.33863152347811</v>
      </c>
      <c r="E30" s="157">
        <f>IF(SUM(RES_hhdet_in_emi!E31:E32,RES_hhdet_in_emi!E35:E36)=0,0,SUM(RES_hhdet_in_emi!E31:E32,RES_hhdet_in_emi!E35:E36)*1000000/SUM(RES_hhdet_in_new!E31:E32,RES_hhdet_in_new!E35:E36))</f>
        <v>332.46757603575645</v>
      </c>
      <c r="F30" s="157">
        <f>IF(SUM(RES_hhdet_in_emi!F31:F32,RES_hhdet_in_emi!F35:F36)=0,0,SUM(RES_hhdet_in_emi!F31:F32,RES_hhdet_in_emi!F35:F36)*1000000/SUM(RES_hhdet_in_new!F31:F32,RES_hhdet_in_new!F35:F36))</f>
        <v>336.72401442926952</v>
      </c>
      <c r="G30" s="157">
        <f>IF(SUM(RES_hhdet_in_emi!G31:G32,RES_hhdet_in_emi!G35:G36)=0,0,SUM(RES_hhdet_in_emi!G31:G32,RES_hhdet_in_emi!G35:G36)*1000000/SUM(RES_hhdet_in_new!G31:G32,RES_hhdet_in_new!G35:G36))</f>
        <v>291.88812429742256</v>
      </c>
      <c r="H30" s="157">
        <f>IF(SUM(RES_hhdet_in_emi!H31:H32,RES_hhdet_in_emi!H35:H36)=0,0,SUM(RES_hhdet_in_emi!H31:H32,RES_hhdet_in_emi!H35:H36)*1000000/SUM(RES_hhdet_in_new!H31:H32,RES_hhdet_in_new!H35:H36))</f>
        <v>0</v>
      </c>
      <c r="I30" s="157">
        <f>IF(SUM(RES_hhdet_in_emi!I31:I32,RES_hhdet_in_emi!I35:I36)=0,0,SUM(RES_hhdet_in_emi!I31:I32,RES_hhdet_in_emi!I35:I36)*1000000/SUM(RES_hhdet_in_new!I31:I32,RES_hhdet_in_new!I35:I36))</f>
        <v>312.7999191854737</v>
      </c>
      <c r="J30" s="157">
        <f>IF(SUM(RES_hhdet_in_emi!J31:J32,RES_hhdet_in_emi!J35:J36)=0,0,SUM(RES_hhdet_in_emi!J31:J32,RES_hhdet_in_emi!J35:J36)*1000000/SUM(RES_hhdet_in_new!J31:J32,RES_hhdet_in_new!J35:J36))</f>
        <v>285.18751835337628</v>
      </c>
      <c r="K30" s="157">
        <f>IF(SUM(RES_hhdet_in_emi!K31:K32,RES_hhdet_in_emi!K35:K36)=0,0,SUM(RES_hhdet_in_emi!K31:K32,RES_hhdet_in_emi!K35:K36)*1000000/SUM(RES_hhdet_in_new!K31:K32,RES_hhdet_in_new!K35:K36))</f>
        <v>0</v>
      </c>
      <c r="L30" s="157">
        <f>IF(SUM(RES_hhdet_in_emi!L31:L32,RES_hhdet_in_emi!L35:L36)=0,0,SUM(RES_hhdet_in_emi!L31:L32,RES_hhdet_in_emi!L35:L36)*1000000/SUM(RES_hhdet_in_new!L31:L32,RES_hhdet_in_new!L35:L36))</f>
        <v>232.52467305813641</v>
      </c>
      <c r="M30" s="157">
        <f>IF(SUM(RES_hhdet_in_emi!M31:M32,RES_hhdet_in_emi!M35:M36)=0,0,SUM(RES_hhdet_in_emi!M31:M32,RES_hhdet_in_emi!M35:M36)*1000000/SUM(RES_hhdet_in_new!M31:M32,RES_hhdet_in_new!M35:M36))</f>
        <v>239.81470336527747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338.46549458406082</v>
      </c>
      <c r="D31" s="132">
        <f>IF(RES_hhdet_in_emi!D31=0,0,RES_hhdet_in_emi!D31*1000000/RES_hhdet_in_new!D31)</f>
        <v>338.4743874293867</v>
      </c>
      <c r="E31" s="132">
        <f>IF(RES_hhdet_in_emi!E31=0,0,RES_hhdet_in_emi!E31*1000000/RES_hhdet_in_new!E31)</f>
        <v>347.28238553968657</v>
      </c>
      <c r="F31" s="132">
        <f>IF(RES_hhdet_in_emi!F31=0,0,RES_hhdet_in_emi!F31*1000000/RES_hhdet_in_new!F31)</f>
        <v>351.79527548481786</v>
      </c>
      <c r="G31" s="132">
        <f>IF(RES_hhdet_in_emi!G31=0,0,RES_hhdet_in_emi!G31*1000000/RES_hhdet_in_new!G31)</f>
        <v>356.92598267695632</v>
      </c>
      <c r="H31" s="132">
        <f>IF(RES_hhdet_in_emi!H31=0,0,RES_hhdet_in_emi!H31*1000000/RES_hhdet_in_new!H31)</f>
        <v>0</v>
      </c>
      <c r="I31" s="132">
        <f>IF(RES_hhdet_in_emi!I31=0,0,RES_hhdet_in_emi!I31*1000000/RES_hhdet_in_new!I31)</f>
        <v>360.31685545956412</v>
      </c>
      <c r="J31" s="132">
        <f>IF(RES_hhdet_in_emi!J31=0,0,RES_hhdet_in_emi!J31*1000000/RES_hhdet_in_new!J31)</f>
        <v>364.62083490918735</v>
      </c>
      <c r="K31" s="132">
        <f>IF(RES_hhdet_in_emi!K31=0,0,RES_hhdet_in_emi!K31*1000000/RES_hhdet_in_new!K31)</f>
        <v>0</v>
      </c>
      <c r="L31" s="132">
        <f>IF(RES_hhdet_in_emi!L31=0,0,RES_hhdet_in_emi!L31*1000000/RES_hhdet_in_new!L31)</f>
        <v>369.43156459422084</v>
      </c>
      <c r="M31" s="132">
        <f>IF(RES_hhdet_in_emi!M31=0,0,RES_hhdet_in_emi!M31*1000000/RES_hhdet_in_new!M31)</f>
        <v>374.98046004641492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123.2090283965901</v>
      </c>
      <c r="D32" s="132">
        <f>IF(RES_hhdet_in_emi!D32=0,0,RES_hhdet_in_emi!D32*1000000/RES_hhdet_in_new!D32)</f>
        <v>123.25802129673707</v>
      </c>
      <c r="E32" s="132">
        <f>IF(RES_hhdet_in_emi!E32=0,0,RES_hhdet_in_emi!E32*1000000/RES_hhdet_in_new!E32)</f>
        <v>126.42146982887944</v>
      </c>
      <c r="F32" s="132">
        <f>IF(RES_hhdet_in_emi!F32=0,0,RES_hhdet_in_emi!F32*1000000/RES_hhdet_in_new!F32)</f>
        <v>127.99172618502158</v>
      </c>
      <c r="G32" s="132">
        <f>IF(RES_hhdet_in_emi!G32=0,0,RES_hhdet_in_emi!G32*1000000/RES_hhdet_in_new!G32)</f>
        <v>130.11844577290748</v>
      </c>
      <c r="H32" s="132">
        <f>IF(RES_hhdet_in_emi!H32=0,0,RES_hhdet_in_emi!H32*1000000/RES_hhdet_in_new!H32)</f>
        <v>0</v>
      </c>
      <c r="I32" s="132">
        <f>IF(RES_hhdet_in_emi!I32=0,0,RES_hhdet_in_emi!I32*1000000/RES_hhdet_in_new!I32)</f>
        <v>131.64588995475481</v>
      </c>
      <c r="J32" s="132">
        <f>IF(RES_hhdet_in_emi!J32=0,0,RES_hhdet_in_emi!J32*1000000/RES_hhdet_in_new!J32)</f>
        <v>133.62164785844502</v>
      </c>
      <c r="K32" s="132">
        <f>IF(RES_hhdet_in_emi!K32=0,0,RES_hhdet_in_emi!K32*1000000/RES_hhdet_in_new!K32)</f>
        <v>0</v>
      </c>
      <c r="L32" s="132">
        <f>IF(RES_hhdet_in_emi!L32=0,0,RES_hhdet_in_emi!L32*1000000/RES_hhdet_in_new!L32)</f>
        <v>134.30588703488246</v>
      </c>
      <c r="M32" s="132">
        <f>IF(RES_hhdet_in_emi!M32=0,0,RES_hhdet_in_emi!M32*1000000/RES_hhdet_in_new!M32)</f>
        <v>135.70639068083324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123.2090283965901</v>
      </c>
      <c r="D33" s="165">
        <f>IF(RES_hhdet_in_emi!D33=0,0,RES_hhdet_in_emi!D33*1000000/RES_hhdet_in_new!D32)</f>
        <v>123.25802129673707</v>
      </c>
      <c r="E33" s="165">
        <f>IF(RES_hhdet_in_emi!E33=0,0,RES_hhdet_in_emi!E33*1000000/RES_hhdet_in_new!E32)</f>
        <v>126.42146982887944</v>
      </c>
      <c r="F33" s="165">
        <f>IF(RES_hhdet_in_emi!F33=0,0,RES_hhdet_in_emi!F33*1000000/RES_hhdet_in_new!F32)</f>
        <v>127.99172618502158</v>
      </c>
      <c r="G33" s="165">
        <f>IF(RES_hhdet_in_emi!G33=0,0,RES_hhdet_in_emi!G33*1000000/RES_hhdet_in_new!G32)</f>
        <v>130.11844577290748</v>
      </c>
      <c r="H33" s="165">
        <f>IF(RES_hhdet_in_emi!H33=0,0,RES_hhdet_in_emi!H33*1000000/RES_hhdet_in_new!H32)</f>
        <v>0</v>
      </c>
      <c r="I33" s="165">
        <f>IF(RES_hhdet_in_emi!I33=0,0,RES_hhdet_in_emi!I33*1000000/RES_hhdet_in_new!I32)</f>
        <v>131.64588995475481</v>
      </c>
      <c r="J33" s="165">
        <f>IF(RES_hhdet_in_emi!J33=0,0,RES_hhdet_in_emi!J33*1000000/RES_hhdet_in_new!J32)</f>
        <v>133.62164785844502</v>
      </c>
      <c r="K33" s="165">
        <f>IF(RES_hhdet_in_emi!K33=0,0,RES_hhdet_in_emi!K33*1000000/RES_hhdet_in_new!K32)</f>
        <v>0</v>
      </c>
      <c r="L33" s="165">
        <f>IF(RES_hhdet_in_emi!L33=0,0,RES_hhdet_in_emi!L33*1000000/RES_hhdet_in_new!L32)</f>
        <v>134.30588703488246</v>
      </c>
      <c r="M33" s="165">
        <f>IF(RES_hhdet_in_emi!M33=0,0,RES_hhdet_in_emi!M33*1000000/RES_hhdet_in_new!M32)</f>
        <v>135.70639068083324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714.14220190473895</v>
      </c>
      <c r="D39" s="157">
        <f>IF(SUM(RES_hhdet_in_emi!D40:D41)=0,0,SUM(RES_hhdet_in_emi!D40:D41)*1000000/SUM(RES_hhdet_in_new!D40:D41))</f>
        <v>747.91634648920365</v>
      </c>
      <c r="E39" s="157">
        <f>IF(SUM(RES_hhdet_in_emi!E40:E41)=0,0,SUM(RES_hhdet_in_emi!E40:E41)*1000000/SUM(RES_hhdet_in_new!E40:E41))</f>
        <v>794.23868012496757</v>
      </c>
      <c r="F39" s="157">
        <f>IF(SUM(RES_hhdet_in_emi!F40:F41)=0,0,SUM(RES_hhdet_in_emi!F40:F41)*1000000/SUM(RES_hhdet_in_new!F40:F41))</f>
        <v>828.27499583362999</v>
      </c>
      <c r="G39" s="157">
        <f>IF(SUM(RES_hhdet_in_emi!G40:G41)=0,0,SUM(RES_hhdet_in_emi!G40:G41)*1000000/SUM(RES_hhdet_in_new!G40:G41))</f>
        <v>827.37437196474411</v>
      </c>
      <c r="H39" s="157">
        <f>IF(SUM(RES_hhdet_in_emi!H40:H41)=0,0,SUM(RES_hhdet_in_emi!H40:H41)*1000000/SUM(RES_hhdet_in_new!H40:H41))</f>
        <v>820.22476979885994</v>
      </c>
      <c r="I39" s="157">
        <f>IF(SUM(RES_hhdet_in_emi!I40:I41)=0,0,SUM(RES_hhdet_in_emi!I40:I41)*1000000/SUM(RES_hhdet_in_new!I40:I41))</f>
        <v>823.21702971403249</v>
      </c>
      <c r="J39" s="157">
        <f>IF(SUM(RES_hhdet_in_emi!J40:J41)=0,0,SUM(RES_hhdet_in_emi!J40:J41)*1000000/SUM(RES_hhdet_in_new!J40:J41))</f>
        <v>794.87800771350578</v>
      </c>
      <c r="K39" s="157">
        <f>IF(SUM(RES_hhdet_in_emi!K40:K41)=0,0,SUM(RES_hhdet_in_emi!K40:K41)*1000000/SUM(RES_hhdet_in_new!K40:K41))</f>
        <v>830.60890638671913</v>
      </c>
      <c r="L39" s="157">
        <f>IF(SUM(RES_hhdet_in_emi!L40:L41)=0,0,SUM(RES_hhdet_in_emi!L40:L41)*1000000/SUM(RES_hhdet_in_new!L40:L41))</f>
        <v>678.84612944986623</v>
      </c>
      <c r="M39" s="157">
        <f>IF(SUM(RES_hhdet_in_emi!M40:M41)=0,0,SUM(RES_hhdet_in_emi!M40:M41)*1000000/SUM(RES_hhdet_in_new!M40:M41))</f>
        <v>770.21556765962544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0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714.14220190473895</v>
      </c>
      <c r="D40" s="156">
        <f>IF(RES_hhdet_in_emi!D40=0,0,RES_hhdet_in_emi!D40*1000000/RES_hhdet_in_new!D40)</f>
        <v>747.91634648920365</v>
      </c>
      <c r="E40" s="156">
        <f>IF(RES_hhdet_in_emi!E40=0,0,RES_hhdet_in_emi!E40*1000000/RES_hhdet_in_new!E40)</f>
        <v>794.23868012496757</v>
      </c>
      <c r="F40" s="156">
        <f>IF(RES_hhdet_in_emi!F40=0,0,RES_hhdet_in_emi!F40*1000000/RES_hhdet_in_new!F40)</f>
        <v>828.27499583362999</v>
      </c>
      <c r="G40" s="156">
        <f>IF(RES_hhdet_in_emi!G40=0,0,RES_hhdet_in_emi!G40*1000000/RES_hhdet_in_new!G40)</f>
        <v>827.37437196474411</v>
      </c>
      <c r="H40" s="156">
        <f>IF(RES_hhdet_in_emi!H40=0,0,RES_hhdet_in_emi!H40*1000000/RES_hhdet_in_new!H40)</f>
        <v>820.22476979885994</v>
      </c>
      <c r="I40" s="156">
        <f>IF(RES_hhdet_in_emi!I40=0,0,RES_hhdet_in_emi!I40*1000000/RES_hhdet_in_new!I40)</f>
        <v>823.21702971403249</v>
      </c>
      <c r="J40" s="156">
        <f>IF(RES_hhdet_in_emi!J40=0,0,RES_hhdet_in_emi!J40*1000000/RES_hhdet_in_new!J40)</f>
        <v>794.87800771350578</v>
      </c>
      <c r="K40" s="156">
        <f>IF(RES_hhdet_in_emi!K40=0,0,RES_hhdet_in_emi!K40*1000000/RES_hhdet_in_new!K40)</f>
        <v>830.60890638671913</v>
      </c>
      <c r="L40" s="156">
        <f>IF(RES_hhdet_in_emi!L40=0,0,RES_hhdet_in_emi!L40*1000000/RES_hhdet_in_new!L40)</f>
        <v>853.53156701733201</v>
      </c>
      <c r="M40" s="156">
        <f>IF(RES_hhdet_in_emi!M40=0,0,RES_hhdet_in_emi!M40*1000000/RES_hhdet_in_new!M40)</f>
        <v>770.21556765962544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0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709.17905581067635</v>
      </c>
      <c r="D43" s="168">
        <f t="shared" ref="D43" si="35">SUM(D44,D47,D49,D58)</f>
        <v>966.70701125150276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765.24574539518085</v>
      </c>
      <c r="H43" s="168">
        <f t="shared" ref="H43" si="39">SUM(H44,H47,H49,H58)</f>
        <v>844.55422233378397</v>
      </c>
      <c r="I43" s="168">
        <f t="shared" ref="I43" si="40">SUM(I44,I47,I49,I58)</f>
        <v>880.77969413255937</v>
      </c>
      <c r="J43" s="168">
        <f t="shared" ref="J43" si="41">SUM(J44,J47,J49,J58)</f>
        <v>836.76397487031556</v>
      </c>
      <c r="K43" s="168">
        <f t="shared" ref="K43" si="42">SUM(K44,K47,K49,K58)</f>
        <v>1017.7912737811514</v>
      </c>
      <c r="L43" s="168">
        <f t="shared" ref="L43" si="43">SUM(L44,L47,L49,L58)</f>
        <v>514.70963021885598</v>
      </c>
      <c r="M43" s="168">
        <f t="shared" ref="M43" si="44">SUM(M44,M47,M49,M58)</f>
        <v>385.20878937502113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666.7599056642041</v>
      </c>
      <c r="D44" s="157">
        <f t="shared" si="49"/>
        <v>660.96595638653741</v>
      </c>
      <c r="E44" s="157">
        <f t="shared" si="49"/>
        <v>0</v>
      </c>
      <c r="F44" s="157">
        <f t="shared" si="49"/>
        <v>0</v>
      </c>
      <c r="G44" s="157">
        <f t="shared" si="49"/>
        <v>693.51285033030854</v>
      </c>
      <c r="H44" s="157">
        <f t="shared" si="49"/>
        <v>674.76964550772948</v>
      </c>
      <c r="I44" s="157">
        <f t="shared" si="49"/>
        <v>680.22834590315824</v>
      </c>
      <c r="J44" s="157">
        <f t="shared" si="49"/>
        <v>664.88451427722543</v>
      </c>
      <c r="K44" s="157">
        <f t="shared" si="49"/>
        <v>688.81119047682955</v>
      </c>
      <c r="L44" s="157">
        <f t="shared" si="49"/>
        <v>395.70516136469644</v>
      </c>
      <c r="M44" s="157">
        <f t="shared" si="49"/>
        <v>347.85035441471757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666.7599056642041</v>
      </c>
      <c r="D45" s="156">
        <f>IF(RES_hhdet_in_emi!D45=0,0,RES_hhdet_in_emi!D45*1000000/RES_hhdet_in_new!D45)</f>
        <v>660.96595638653741</v>
      </c>
      <c r="E45" s="156">
        <f>IF(RES_hhdet_in_emi!E45=0,0,RES_hhdet_in_emi!E45*1000000/RES_hhdet_in_new!E45)</f>
        <v>0</v>
      </c>
      <c r="F45" s="156">
        <f>IF(RES_hhdet_in_emi!F45=0,0,RES_hhdet_in_emi!F45*1000000/RES_hhdet_in_new!F45)</f>
        <v>0</v>
      </c>
      <c r="G45" s="156">
        <f>IF(RES_hhdet_in_emi!G45=0,0,RES_hhdet_in_emi!G45*1000000/RES_hhdet_in_new!G45)</f>
        <v>693.51285033030854</v>
      </c>
      <c r="H45" s="156">
        <f>IF(RES_hhdet_in_emi!H45=0,0,RES_hhdet_in_emi!H45*1000000/RES_hhdet_in_new!H45)</f>
        <v>674.76964550772948</v>
      </c>
      <c r="I45" s="156">
        <f>IF(RES_hhdet_in_emi!I45=0,0,RES_hhdet_in_emi!I45*1000000/RES_hhdet_in_new!I45)</f>
        <v>680.22834590315824</v>
      </c>
      <c r="J45" s="156">
        <f>IF(RES_hhdet_in_emi!J45=0,0,RES_hhdet_in_emi!J45*1000000/RES_hhdet_in_new!J45)</f>
        <v>664.88451427722543</v>
      </c>
      <c r="K45" s="156">
        <f>IF(RES_hhdet_in_emi!K45=0,0,RES_hhdet_in_emi!K45*1000000/RES_hhdet_in_new!K45)</f>
        <v>688.81119047682955</v>
      </c>
      <c r="L45" s="156">
        <f>IF(RES_hhdet_in_emi!L45=0,0,RES_hhdet_in_emi!L45*1000000/RES_hhdet_in_new!L45)</f>
        <v>395.70516136469644</v>
      </c>
      <c r="M45" s="156">
        <f>IF(RES_hhdet_in_emi!M45=0,0,RES_hhdet_in_emi!M45*1000000/RES_hhdet_in_new!M45)</f>
        <v>347.85035441471757</v>
      </c>
      <c r="N45" s="156">
        <f>IF(RES_hhdet_in_emi!N45=0,0,RES_hhdet_in_emi!N45*1000000/RES_hhdet_in_new!N45)</f>
        <v>0</v>
      </c>
      <c r="O45" s="156">
        <f>IF(RES_hhdet_in_emi!O45=0,0,RES_hhdet_in_emi!O45*1000000/RES_hhdet_in_new!O45)</f>
        <v>0</v>
      </c>
      <c r="P45" s="156">
        <f>IF(RES_hhdet_in_emi!P45=0,0,RES_hhdet_in_emi!P45*1000000/RES_hhdet_in_new!P45)</f>
        <v>0</v>
      </c>
      <c r="Q45" s="156">
        <f>IF(RES_hhdet_in_emi!Q45=0,0,RES_hhdet_in_emi!Q45*1000000/RES_hhdet_in_new!Q45)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42.419150146472262</v>
      </c>
      <c r="D49" s="157">
        <f>IF(SUM(RES_hhdet_in_emi!D50:D51,RES_hhdet_in_emi!D54:D55)=0,0,SUM(RES_hhdet_in_emi!D50:D51,RES_hhdet_in_emi!D54:D55)*1000000/SUM(RES_hhdet_in_new!D50:D51,RES_hhdet_in_new!D54:D55))</f>
        <v>305.74105486496535</v>
      </c>
      <c r="E49" s="157">
        <f>IF(SUM(RES_hhdet_in_emi!E50:E51,RES_hhdet_in_emi!E54:E55)=0,0,SUM(RES_hhdet_in_emi!E50:E51,RES_hhdet_in_emi!E54:E55)*1000000/SUM(RES_hhdet_in_new!E50:E51,RES_hhdet_in_new!E54:E55))</f>
        <v>0</v>
      </c>
      <c r="F49" s="157">
        <f>IF(SUM(RES_hhdet_in_emi!F50:F51,RES_hhdet_in_emi!F54:F55)=0,0,SUM(RES_hhdet_in_emi!F50:F51,RES_hhdet_in_emi!F54:F55)*1000000/SUM(RES_hhdet_in_new!F50:F51,RES_hhdet_in_new!F54:F55))</f>
        <v>0</v>
      </c>
      <c r="G49" s="157">
        <f>IF(SUM(RES_hhdet_in_emi!G50:G51,RES_hhdet_in_emi!G54:G55)=0,0,SUM(RES_hhdet_in_emi!G50:G51,RES_hhdet_in_emi!G54:G55)*1000000/SUM(RES_hhdet_in_new!G50:G51,RES_hhdet_in_new!G54:G55))</f>
        <v>71.732895064872324</v>
      </c>
      <c r="H49" s="157">
        <f>IF(SUM(RES_hhdet_in_emi!H50:H51,RES_hhdet_in_emi!H54:H55)=0,0,SUM(RES_hhdet_in_emi!H50:H51,RES_hhdet_in_emi!H54:H55)*1000000/SUM(RES_hhdet_in_new!H50:H51,RES_hhdet_in_new!H54:H55))</f>
        <v>169.78457682605452</v>
      </c>
      <c r="I49" s="157">
        <f>IF(SUM(RES_hhdet_in_emi!I50:I51,RES_hhdet_in_emi!I54:I55)=0,0,SUM(RES_hhdet_in_emi!I50:I51,RES_hhdet_in_emi!I54:I55)*1000000/SUM(RES_hhdet_in_new!I50:I51,RES_hhdet_in_new!I54:I55))</f>
        <v>200.55134822940113</v>
      </c>
      <c r="J49" s="157">
        <f>IF(SUM(RES_hhdet_in_emi!J50:J51,RES_hhdet_in_emi!J54:J55)=0,0,SUM(RES_hhdet_in_emi!J50:J51,RES_hhdet_in_emi!J54:J55)*1000000/SUM(RES_hhdet_in_new!J50:J51,RES_hhdet_in_new!J54:J55))</f>
        <v>171.87946059309016</v>
      </c>
      <c r="K49" s="157">
        <f>IF(SUM(RES_hhdet_in_emi!K50:K51,RES_hhdet_in_emi!K54:K55)=0,0,SUM(RES_hhdet_in_emi!K50:K51,RES_hhdet_in_emi!K54:K55)*1000000/SUM(RES_hhdet_in_new!K50:K51,RES_hhdet_in_new!K54:K55))</f>
        <v>328.98008330432191</v>
      </c>
      <c r="L49" s="157">
        <f>IF(SUM(RES_hhdet_in_emi!L50:L51,RES_hhdet_in_emi!L54:L55)=0,0,SUM(RES_hhdet_in_emi!L50:L51,RES_hhdet_in_emi!L54:L55)*1000000/SUM(RES_hhdet_in_new!L50:L51,RES_hhdet_in_new!L54:L55))</f>
        <v>119.00446885415955</v>
      </c>
      <c r="M49" s="157">
        <f>IF(SUM(RES_hhdet_in_emi!M50:M51,RES_hhdet_in_emi!M54:M55)=0,0,SUM(RES_hhdet_in_emi!M50:M51,RES_hhdet_in_emi!M54:M55)*1000000/SUM(RES_hhdet_in_new!M50:M51,RES_hhdet_in_new!M54:M55))</f>
        <v>37.358434960303534</v>
      </c>
      <c r="N49" s="157">
        <f>IF(SUM(RES_hhdet_in_emi!N50:N51,RES_hhdet_in_emi!N54:N55)=0,0,SUM(RES_hhdet_in_emi!N50:N51,RES_hhdet_in_emi!N54:N55)*1000000/SUM(RES_hhdet_in_new!N50:N51,RES_hhdet_in_new!N54:N55))</f>
        <v>0</v>
      </c>
      <c r="O49" s="157">
        <f>IF(SUM(RES_hhdet_in_emi!O50:O51,RES_hhdet_in_emi!O54:O55)=0,0,SUM(RES_hhdet_in_emi!O50:O51,RES_hhdet_in_emi!O54:O55)*1000000/SUM(RES_hhdet_in_new!O50:O51,RES_hhdet_in_new!O54:O55))</f>
        <v>0</v>
      </c>
      <c r="P49" s="157">
        <f>IF(SUM(RES_hhdet_in_emi!P50:P51,RES_hhdet_in_emi!P54:P55)=0,0,SUM(RES_hhdet_in_emi!P50:P51,RES_hhdet_in_emi!P54:P55)*1000000/SUM(RES_hhdet_in_new!P50:P51,RES_hhdet_in_new!P54:P55))</f>
        <v>0</v>
      </c>
      <c r="Q49" s="157">
        <f>IF(SUM(RES_hhdet_in_emi!Q50:Q51,RES_hhdet_in_emi!Q54:Q55)=0,0,SUM(RES_hhdet_in_emi!Q50:Q51,RES_hhdet_in_emi!Q54:Q55)*1000000/SUM(RES_hhdet_in_new!Q50:Q51,RES_hhdet_in_new!Q54:Q55))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419.38113331049556</v>
      </c>
      <c r="D50" s="132">
        <f>IF(RES_hhdet_in_emi!D50=0,0,RES_hhdet_in_emi!D50*1000000/RES_hhdet_in_new!D50)</f>
        <v>417.5340801824251</v>
      </c>
      <c r="E50" s="132">
        <f>IF(RES_hhdet_in_emi!E50=0,0,RES_hhdet_in_emi!E50*1000000/RES_hhdet_in_new!E50)</f>
        <v>0</v>
      </c>
      <c r="F50" s="132">
        <f>IF(RES_hhdet_in_emi!F50=0,0,RES_hhdet_in_emi!F50*1000000/RES_hhdet_in_new!F50)</f>
        <v>0</v>
      </c>
      <c r="G50" s="132">
        <f>IF(RES_hhdet_in_emi!G50=0,0,RES_hhdet_in_emi!G50*1000000/RES_hhdet_in_new!G50)</f>
        <v>443.52092096283167</v>
      </c>
      <c r="H50" s="132">
        <f>IF(RES_hhdet_in_emi!H50=0,0,RES_hhdet_in_emi!H50*1000000/RES_hhdet_in_new!H50)</f>
        <v>444.83176924199728</v>
      </c>
      <c r="I50" s="132">
        <f>IF(RES_hhdet_in_emi!I50=0,0,RES_hhdet_in_emi!I50*1000000/RES_hhdet_in_new!I50)</f>
        <v>452.44492416502885</v>
      </c>
      <c r="J50" s="132">
        <f>IF(RES_hhdet_in_emi!J50=0,0,RES_hhdet_in_emi!J50*1000000/RES_hhdet_in_new!J50)</f>
        <v>459.11087620137954</v>
      </c>
      <c r="K50" s="132">
        <f>IF(RES_hhdet_in_emi!K50=0,0,RES_hhdet_in_emi!K50*1000000/RES_hhdet_in_new!K50)</f>
        <v>457.23831796612433</v>
      </c>
      <c r="L50" s="132">
        <f>IF(RES_hhdet_in_emi!L50=0,0,RES_hhdet_in_emi!L50*1000000/RES_hhdet_in_new!L50)</f>
        <v>457.23446825827665</v>
      </c>
      <c r="M50" s="132">
        <f>IF(RES_hhdet_in_emi!M50=0,0,RES_hhdet_in_emi!M50*1000000/RES_hhdet_in_new!M50)</f>
        <v>0</v>
      </c>
      <c r="N50" s="132">
        <f>IF(RES_hhdet_in_emi!N50=0,0,RES_hhdet_in_emi!N50*1000000/RES_hhdet_in_new!N50)</f>
        <v>0</v>
      </c>
      <c r="O50" s="132">
        <f>IF(RES_hhdet_in_emi!O50=0,0,RES_hhdet_in_emi!O50*1000000/RES_hhdet_in_new!O50)</f>
        <v>0</v>
      </c>
      <c r="P50" s="132">
        <f>IF(RES_hhdet_in_emi!P50=0,0,RES_hhdet_in_emi!P50*1000000/RES_hhdet_in_new!P50)</f>
        <v>0</v>
      </c>
      <c r="Q50" s="132">
        <f>IF(RES_hhdet_in_emi!Q50=0,0,RES_hhdet_in_emi!Q50*1000000/RES_hhdet_in_new!Q50)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150.78721095784903</v>
      </c>
      <c r="D51" s="132">
        <f>IF(RES_hhdet_in_emi!D51=0,0,RES_hhdet_in_emi!D51*1000000/RES_hhdet_in_new!D51)</f>
        <v>150.29001593461055</v>
      </c>
      <c r="E51" s="132">
        <f>IF(RES_hhdet_in_emi!E51=0,0,RES_hhdet_in_emi!E51*1000000/RES_hhdet_in_new!E51)</f>
        <v>0</v>
      </c>
      <c r="F51" s="132">
        <f>IF(RES_hhdet_in_emi!F51=0,0,RES_hhdet_in_emi!F51*1000000/RES_hhdet_in_new!F51)</f>
        <v>0</v>
      </c>
      <c r="G51" s="132">
        <f>IF(RES_hhdet_in_emi!G51=0,0,RES_hhdet_in_emi!G51*1000000/RES_hhdet_in_new!G51)</f>
        <v>159.53913814117354</v>
      </c>
      <c r="H51" s="132">
        <f>IF(RES_hhdet_in_emi!H51=0,0,RES_hhdet_in_emi!H51*1000000/RES_hhdet_in_new!H51)</f>
        <v>160.4151684243287</v>
      </c>
      <c r="I51" s="132">
        <f>IF(RES_hhdet_in_emi!I51=0,0,RES_hhdet_in_emi!I51*1000000/RES_hhdet_in_new!I51)</f>
        <v>162.72966956873145</v>
      </c>
      <c r="J51" s="132">
        <f>IF(RES_hhdet_in_emi!J51=0,0,RES_hhdet_in_emi!J51*1000000/RES_hhdet_in_new!J51)</f>
        <v>164.07661225977174</v>
      </c>
      <c r="K51" s="132">
        <f>IF(RES_hhdet_in_emi!K51=0,0,RES_hhdet_in_emi!K51*1000000/RES_hhdet_in_new!K51)</f>
        <v>162.84174779762463</v>
      </c>
      <c r="L51" s="132">
        <f>IF(RES_hhdet_in_emi!L51=0,0,RES_hhdet_in_emi!L51*1000000/RES_hhdet_in_new!L51)</f>
        <v>161.96336769932438</v>
      </c>
      <c r="M51" s="132">
        <f>IF(RES_hhdet_in_emi!M51=0,0,RES_hhdet_in_emi!M51*1000000/RES_hhdet_in_new!M51)</f>
        <v>204.51554373674392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0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150.78721095784903</v>
      </c>
      <c r="D52" s="165">
        <f>IF(RES_hhdet_in_emi!D52=0,0,RES_hhdet_in_emi!D52*1000000/RES_hhdet_in_new!D51)</f>
        <v>150.29001593461055</v>
      </c>
      <c r="E52" s="165">
        <f>IF(RES_hhdet_in_emi!E52=0,0,RES_hhdet_in_emi!E52*1000000/RES_hhdet_in_new!E51)</f>
        <v>0</v>
      </c>
      <c r="F52" s="165">
        <f>IF(RES_hhdet_in_emi!F52=0,0,RES_hhdet_in_emi!F52*1000000/RES_hhdet_in_new!F51)</f>
        <v>0</v>
      </c>
      <c r="G52" s="165">
        <f>IF(RES_hhdet_in_emi!G52=0,0,RES_hhdet_in_emi!G52*1000000/RES_hhdet_in_new!G51)</f>
        <v>159.53913814117354</v>
      </c>
      <c r="H52" s="165">
        <f>IF(RES_hhdet_in_emi!H52=0,0,RES_hhdet_in_emi!H52*1000000/RES_hhdet_in_new!H51)</f>
        <v>160.4151684243287</v>
      </c>
      <c r="I52" s="165">
        <f>IF(RES_hhdet_in_emi!I52=0,0,RES_hhdet_in_emi!I52*1000000/RES_hhdet_in_new!I51)</f>
        <v>162.72966956873145</v>
      </c>
      <c r="J52" s="165">
        <f>IF(RES_hhdet_in_emi!J52=0,0,RES_hhdet_in_emi!J52*1000000/RES_hhdet_in_new!J51)</f>
        <v>164.07661225977174</v>
      </c>
      <c r="K52" s="165">
        <f>IF(RES_hhdet_in_emi!K52=0,0,RES_hhdet_in_emi!K52*1000000/RES_hhdet_in_new!K51)</f>
        <v>162.84174779762463</v>
      </c>
      <c r="L52" s="165">
        <f>IF(RES_hhdet_in_emi!L52=0,0,RES_hhdet_in_emi!L52*1000000/RES_hhdet_in_new!L51)</f>
        <v>161.96336769932438</v>
      </c>
      <c r="M52" s="165">
        <f>IF(RES_hhdet_in_emi!M52=0,0,RES_hhdet_in_emi!M52*1000000/RES_hhdet_in_new!M51)</f>
        <v>204.51554373674392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0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922.69069215724903</v>
      </c>
      <c r="D62" s="168">
        <f t="shared" ref="D62" si="52">SUM(D63,D66,D68,D77)</f>
        <v>932.58493257123973</v>
      </c>
      <c r="E62" s="168">
        <f t="shared" ref="E62" si="53">SUM(E63,E66,E68,E77)</f>
        <v>1057.782537897592</v>
      </c>
      <c r="F62" s="168">
        <f t="shared" ref="F62" si="54">SUM(F63,F66,F68,F77)</f>
        <v>1129.0716035389132</v>
      </c>
      <c r="G62" s="168">
        <f t="shared" ref="G62" si="55">SUM(G63,G66,G68,G77)</f>
        <v>1203.7020159949584</v>
      </c>
      <c r="H62" s="168">
        <f t="shared" ref="H62" si="56">SUM(H63,H66,H68,H77)</f>
        <v>1392.62622764459</v>
      </c>
      <c r="I62" s="168">
        <f t="shared" ref="I62" si="57">SUM(I63,I66,I68,I77)</f>
        <v>1058.4812656994491</v>
      </c>
      <c r="J62" s="168">
        <f t="shared" ref="J62" si="58">SUM(J63,J66,J68,J77)</f>
        <v>1234.0297457468491</v>
      </c>
      <c r="K62" s="168">
        <f t="shared" ref="K62" si="59">SUM(K63,K66,K68,K77)</f>
        <v>959.30626076549618</v>
      </c>
      <c r="L62" s="168">
        <f t="shared" ref="L62" si="60">SUM(L63,L66,L68,L77)</f>
        <v>1124.4802581014192</v>
      </c>
      <c r="M62" s="168">
        <f t="shared" ref="M62" si="61">SUM(M63,M66,M68,M77)</f>
        <v>883.1759006627949</v>
      </c>
      <c r="N62" s="168">
        <f t="shared" ref="N62" si="62">SUM(N63,N66,N68,N77)</f>
        <v>918.29244002474024</v>
      </c>
      <c r="O62" s="168">
        <f t="shared" ref="O62" si="63">SUM(O63,O66,O68,O77)</f>
        <v>858.3343647256537</v>
      </c>
      <c r="P62" s="168">
        <f t="shared" ref="P62" si="64">SUM(P63,P66,P68,P77)</f>
        <v>608.59538895084347</v>
      </c>
      <c r="Q62" s="168">
        <f t="shared" ref="Q62" si="65">SUM(Q63,Q66,Q68,Q77)</f>
        <v>828.04291818170566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474.59965348836755</v>
      </c>
      <c r="D63" s="157">
        <f t="shared" si="66"/>
        <v>484.33802152733466</v>
      </c>
      <c r="E63" s="157">
        <f t="shared" si="66"/>
        <v>473.70844291271419</v>
      </c>
      <c r="F63" s="157">
        <f t="shared" si="66"/>
        <v>484.87561803498022</v>
      </c>
      <c r="G63" s="157">
        <f t="shared" si="66"/>
        <v>484.00889628140658</v>
      </c>
      <c r="H63" s="157">
        <f t="shared" si="66"/>
        <v>477.13321868981649</v>
      </c>
      <c r="I63" s="157">
        <f t="shared" si="66"/>
        <v>485.45618506873797</v>
      </c>
      <c r="J63" s="157">
        <f t="shared" si="66"/>
        <v>468.05675328869944</v>
      </c>
      <c r="K63" s="157">
        <f t="shared" si="66"/>
        <v>490.16523034313428</v>
      </c>
      <c r="L63" s="157">
        <f t="shared" si="66"/>
        <v>294.44646012188218</v>
      </c>
      <c r="M63" s="157">
        <f t="shared" si="66"/>
        <v>234.87559725151175</v>
      </c>
      <c r="N63" s="157">
        <f t="shared" si="66"/>
        <v>256.54750019704301</v>
      </c>
      <c r="O63" s="157">
        <f t="shared" si="66"/>
        <v>270.60858176860427</v>
      </c>
      <c r="P63" s="157">
        <f t="shared" si="66"/>
        <v>265.51677932169054</v>
      </c>
      <c r="Q63" s="157">
        <f t="shared" si="66"/>
        <v>269.56637305948203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474.59965348836755</v>
      </c>
      <c r="D64" s="156">
        <f>IF(RES_hhdet_in_emi!D64=0,0,RES_hhdet_in_emi!D64*1000000/RES_hhdet_in_new!D64)</f>
        <v>484.33802152733466</v>
      </c>
      <c r="E64" s="156">
        <f>IF(RES_hhdet_in_emi!E64=0,0,RES_hhdet_in_emi!E64*1000000/RES_hhdet_in_new!E64)</f>
        <v>473.70844291271419</v>
      </c>
      <c r="F64" s="156">
        <f>IF(RES_hhdet_in_emi!F64=0,0,RES_hhdet_in_emi!F64*1000000/RES_hhdet_in_new!F64)</f>
        <v>484.87561803498022</v>
      </c>
      <c r="G64" s="156">
        <f>IF(RES_hhdet_in_emi!G64=0,0,RES_hhdet_in_emi!G64*1000000/RES_hhdet_in_new!G64)</f>
        <v>484.00889628140658</v>
      </c>
      <c r="H64" s="156">
        <f>IF(RES_hhdet_in_emi!H64=0,0,RES_hhdet_in_emi!H64*1000000/RES_hhdet_in_new!H64)</f>
        <v>477.13321868981649</v>
      </c>
      <c r="I64" s="156">
        <f>IF(RES_hhdet_in_emi!I64=0,0,RES_hhdet_in_emi!I64*1000000/RES_hhdet_in_new!I64)</f>
        <v>485.45618506873797</v>
      </c>
      <c r="J64" s="156">
        <f>IF(RES_hhdet_in_emi!J64=0,0,RES_hhdet_in_emi!J64*1000000/RES_hhdet_in_new!J64)</f>
        <v>468.05675328869944</v>
      </c>
      <c r="K64" s="156">
        <f>IF(RES_hhdet_in_emi!K64=0,0,RES_hhdet_in_emi!K64*1000000/RES_hhdet_in_new!K64)</f>
        <v>490.16523034313428</v>
      </c>
      <c r="L64" s="156">
        <f>IF(RES_hhdet_in_emi!L64=0,0,RES_hhdet_in_emi!L64*1000000/RES_hhdet_in_new!L64)</f>
        <v>294.44646012188218</v>
      </c>
      <c r="M64" s="156">
        <f>IF(RES_hhdet_in_emi!M64=0,0,RES_hhdet_in_emi!M64*1000000/RES_hhdet_in_new!M64)</f>
        <v>234.87559725151175</v>
      </c>
      <c r="N64" s="156">
        <f>IF(RES_hhdet_in_emi!N64=0,0,RES_hhdet_in_emi!N64*1000000/RES_hhdet_in_new!N64)</f>
        <v>256.54750019704301</v>
      </c>
      <c r="O64" s="156">
        <f>IF(RES_hhdet_in_emi!O64=0,0,RES_hhdet_in_emi!O64*1000000/RES_hhdet_in_new!O64)</f>
        <v>270.60858176860427</v>
      </c>
      <c r="P64" s="156">
        <f>IF(RES_hhdet_in_emi!P64=0,0,RES_hhdet_in_emi!P64*1000000/RES_hhdet_in_new!P64)</f>
        <v>265.51677932169054</v>
      </c>
      <c r="Q64" s="156">
        <f>IF(RES_hhdet_in_emi!Q64=0,0,RES_hhdet_in_emi!Q64*1000000/RES_hhdet_in_new!Q64)</f>
        <v>269.56637305948203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148.03461196628135</v>
      </c>
      <c r="D68" s="157">
        <f>IF(SUM(RES_hhdet_in_emi!D69:D70,RES_hhdet_in_emi!D73:D74)=0,0,SUM(RES_hhdet_in_emi!D69:D70,RES_hhdet_in_emi!D73:D74)*1000000/SUM(RES_hhdet_in_new!D69:D70,RES_hhdet_in_new!D73:D74))</f>
        <v>147.00888099889539</v>
      </c>
      <c r="E68" s="157">
        <f>IF(SUM(RES_hhdet_in_emi!E69:E70,RES_hhdet_in_emi!E73:E74)=0,0,SUM(RES_hhdet_in_emi!E69:E70,RES_hhdet_in_emi!E73:E74)*1000000/SUM(RES_hhdet_in_new!E69:E70,RES_hhdet_in_new!E73:E74))</f>
        <v>164.56653236122719</v>
      </c>
      <c r="F68" s="157">
        <f>IF(SUM(RES_hhdet_in_emi!F69:F70,RES_hhdet_in_emi!F73:F74)=0,0,SUM(RES_hhdet_in_emi!F69:F70,RES_hhdet_in_emi!F73:F74)*1000000/SUM(RES_hhdet_in_new!F69:F70,RES_hhdet_in_new!F73:F74))</f>
        <v>147.73717734405707</v>
      </c>
      <c r="G68" s="157">
        <f>IF(SUM(RES_hhdet_in_emi!G69:G70,RES_hhdet_in_emi!G73:G74)=0,0,SUM(RES_hhdet_in_emi!G69:G70,RES_hhdet_in_emi!G73:G74)*1000000/SUM(RES_hhdet_in_new!G69:G70,RES_hhdet_in_new!G73:G74))</f>
        <v>258.38727792610831</v>
      </c>
      <c r="H68" s="157">
        <f>IF(SUM(RES_hhdet_in_emi!H69:H70,RES_hhdet_in_emi!H73:H74)=0,0,SUM(RES_hhdet_in_emi!H69:H70,RES_hhdet_in_emi!H73:H74)*1000000/SUM(RES_hhdet_in_new!H69:H70,RES_hhdet_in_new!H73:H74))</f>
        <v>229.46192649795356</v>
      </c>
      <c r="I68" s="157">
        <f>IF(SUM(RES_hhdet_in_emi!I69:I70,RES_hhdet_in_emi!I73:I74)=0,0,SUM(RES_hhdet_in_emi!I69:I70,RES_hhdet_in_emi!I73:I74)*1000000/SUM(RES_hhdet_in_new!I69:I70,RES_hhdet_in_new!I73:I74))</f>
        <v>149.34216246054342</v>
      </c>
      <c r="J68" s="157">
        <f>IF(SUM(RES_hhdet_in_emi!J69:J70,RES_hhdet_in_emi!J73:J74)=0,0,SUM(RES_hhdet_in_emi!J69:J70,RES_hhdet_in_emi!J73:J74)*1000000/SUM(RES_hhdet_in_new!J69:J70,RES_hhdet_in_new!J73:J74))</f>
        <v>115.28842625413198</v>
      </c>
      <c r="K68" s="157">
        <f>IF(SUM(RES_hhdet_in_emi!K69:K70,RES_hhdet_in_emi!K73:K74)=0,0,SUM(RES_hhdet_in_emi!K69:K70,RES_hhdet_in_emi!K73:K74)*1000000/SUM(RES_hhdet_in_new!K69:K70,RES_hhdet_in_new!K73:K74))</f>
        <v>62.182434841043516</v>
      </c>
      <c r="L68" s="157">
        <f>IF(SUM(RES_hhdet_in_emi!L69:L70,RES_hhdet_in_emi!L73:L74)=0,0,SUM(RES_hhdet_in_emi!L69:L70,RES_hhdet_in_emi!L73:L74)*1000000/SUM(RES_hhdet_in_new!L69:L70,RES_hhdet_in_new!L73:L74))</f>
        <v>112.12085221894431</v>
      </c>
      <c r="M68" s="157">
        <f>IF(SUM(RES_hhdet_in_emi!M69:M70,RES_hhdet_in_emi!M73:M74)=0,0,SUM(RES_hhdet_in_emi!M69:M70,RES_hhdet_in_emi!M73:M74)*1000000/SUM(RES_hhdet_in_new!M69:M70,RES_hhdet_in_new!M73:M74))</f>
        <v>38.961340941752084</v>
      </c>
      <c r="N68" s="157">
        <f>IF(SUM(RES_hhdet_in_emi!N69:N70,RES_hhdet_in_emi!N73:N74)=0,0,SUM(RES_hhdet_in_emi!N69:N70,RES_hhdet_in_emi!N73:N74)*1000000/SUM(RES_hhdet_in_new!N69:N70,RES_hhdet_in_new!N73:N74))</f>
        <v>114.09154505086249</v>
      </c>
      <c r="O68" s="157">
        <f>IF(SUM(RES_hhdet_in_emi!O69:O70,RES_hhdet_in_emi!O73:O74)=0,0,SUM(RES_hhdet_in_emi!O69:O70,RES_hhdet_in_emi!O73:O74)*1000000/SUM(RES_hhdet_in_new!O69:O70,RES_hhdet_in_new!O73:O74))</f>
        <v>108.18573215411755</v>
      </c>
      <c r="P68" s="157">
        <f>IF(SUM(RES_hhdet_in_emi!P69:P70,RES_hhdet_in_emi!P73:P74)=0,0,SUM(RES_hhdet_in_emi!P69:P70,RES_hhdet_in_emi!P73:P74)*1000000/SUM(RES_hhdet_in_new!P69:P70,RES_hhdet_in_new!P73:P74))</f>
        <v>64.946681471905706</v>
      </c>
      <c r="Q68" s="157">
        <f>IF(SUM(RES_hhdet_in_emi!Q69:Q70,RES_hhdet_in_emi!Q73:Q74)=0,0,SUM(RES_hhdet_in_emi!Q69:Q70,RES_hhdet_in_emi!Q73:Q74)*1000000/SUM(RES_hhdet_in_new!Q69:Q70,RES_hhdet_in_new!Q73:Q74))</f>
        <v>100.8280023415326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303.62640519791893</v>
      </c>
      <c r="D69" s="132">
        <f>IF(RES_hhdet_in_emi!D69=0,0,RES_hhdet_in_emi!D69*1000000/RES_hhdet_in_new!D69)</f>
        <v>305.42784129226459</v>
      </c>
      <c r="E69" s="132">
        <f>IF(RES_hhdet_in_emi!E69=0,0,RES_hhdet_in_emi!E69*1000000/RES_hhdet_in_new!E69)</f>
        <v>312.37109436583211</v>
      </c>
      <c r="F69" s="132">
        <f>IF(RES_hhdet_in_emi!F69=0,0,RES_hhdet_in_emi!F69*1000000/RES_hhdet_in_new!F69)</f>
        <v>315.68294568846466</v>
      </c>
      <c r="G69" s="132">
        <f>IF(RES_hhdet_in_emi!G69=0,0,RES_hhdet_in_emi!G69*1000000/RES_hhdet_in_new!G69)</f>
        <v>319.61983605248901</v>
      </c>
      <c r="H69" s="132">
        <f>IF(RES_hhdet_in_emi!H69=0,0,RES_hhdet_in_emi!H69*1000000/RES_hhdet_in_new!H69)</f>
        <v>318.12739158559083</v>
      </c>
      <c r="I69" s="132">
        <f>IF(RES_hhdet_in_emi!I69=0,0,RES_hhdet_in_emi!I69*1000000/RES_hhdet_in_new!I69)</f>
        <v>320.05453093720485</v>
      </c>
      <c r="J69" s="132">
        <f>IF(RES_hhdet_in_emi!J69=0,0,RES_hhdet_in_emi!J69*1000000/RES_hhdet_in_new!J69)</f>
        <v>0</v>
      </c>
      <c r="K69" s="132">
        <f>IF(RES_hhdet_in_emi!K69=0,0,RES_hhdet_in_emi!K69*1000000/RES_hhdet_in_new!K69)</f>
        <v>320.76800126858774</v>
      </c>
      <c r="L69" s="132">
        <f>IF(RES_hhdet_in_emi!L69=0,0,RES_hhdet_in_emi!L69*1000000/RES_hhdet_in_new!L69)</f>
        <v>0</v>
      </c>
      <c r="M69" s="132">
        <f>IF(RES_hhdet_in_emi!M69=0,0,RES_hhdet_in_emi!M69*1000000/RES_hhdet_in_new!M69)</f>
        <v>0</v>
      </c>
      <c r="N69" s="132">
        <f>IF(RES_hhdet_in_emi!N69=0,0,RES_hhdet_in_emi!N69*1000000/RES_hhdet_in_new!N69)</f>
        <v>0</v>
      </c>
      <c r="O69" s="132">
        <f>IF(RES_hhdet_in_emi!O69=0,0,RES_hhdet_in_emi!O69*1000000/RES_hhdet_in_new!O69)</f>
        <v>0</v>
      </c>
      <c r="P69" s="132">
        <f>IF(RES_hhdet_in_emi!P69=0,0,RES_hhdet_in_emi!P69*1000000/RES_hhdet_in_new!P69)</f>
        <v>312.50969335368825</v>
      </c>
      <c r="Q69" s="132">
        <f>IF(RES_hhdet_in_emi!Q69=0,0,RES_hhdet_in_emi!Q69*1000000/RES_hhdet_in_new!Q69)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107.75334363723495</v>
      </c>
      <c r="D70" s="132">
        <f>IF(RES_hhdet_in_emi!D70=0,0,RES_hhdet_in_emi!D70*1000000/RES_hhdet_in_new!D70)</f>
        <v>108.579745670489</v>
      </c>
      <c r="E70" s="132">
        <f>IF(RES_hhdet_in_emi!E70=0,0,RES_hhdet_in_emi!E70*1000000/RES_hhdet_in_new!E70)</f>
        <v>111.18496012881431</v>
      </c>
      <c r="F70" s="132">
        <f>IF(RES_hhdet_in_emi!F70=0,0,RES_hhdet_in_emi!F70*1000000/RES_hhdet_in_new!F70)</f>
        <v>112.51853850411921</v>
      </c>
      <c r="G70" s="132">
        <f>IF(RES_hhdet_in_emi!G70=0,0,RES_hhdet_in_emi!G70*1000000/RES_hhdet_in_new!G70)</f>
        <v>113.97471781975399</v>
      </c>
      <c r="H70" s="132">
        <f>IF(RES_hhdet_in_emi!H70=0,0,RES_hhdet_in_emi!H70*1000000/RES_hhdet_in_new!H70)</f>
        <v>113.57512563728132</v>
      </c>
      <c r="I70" s="132">
        <f>IF(RES_hhdet_in_emi!I70=0,0,RES_hhdet_in_emi!I70*1000000/RES_hhdet_in_new!I70)</f>
        <v>114.29115810762183</v>
      </c>
      <c r="J70" s="132">
        <f>IF(RES_hhdet_in_emi!J70=0,0,RES_hhdet_in_emi!J70*1000000/RES_hhdet_in_new!J70)</f>
        <v>115.28842625413198</v>
      </c>
      <c r="K70" s="132">
        <f>IF(RES_hhdet_in_emi!K70=0,0,RES_hhdet_in_emi!K70*1000000/RES_hhdet_in_new!K70)</f>
        <v>114.43699722457853</v>
      </c>
      <c r="L70" s="132">
        <f>IF(RES_hhdet_in_emi!L70=0,0,RES_hhdet_in_emi!L70*1000000/RES_hhdet_in_new!L70)</f>
        <v>115.26759104181707</v>
      </c>
      <c r="M70" s="132">
        <f>IF(RES_hhdet_in_emi!M70=0,0,RES_hhdet_in_emi!M70*1000000/RES_hhdet_in_new!M70)</f>
        <v>114.21189940566899</v>
      </c>
      <c r="N70" s="132">
        <f>IF(RES_hhdet_in_emi!N70=0,0,RES_hhdet_in_emi!N70*1000000/RES_hhdet_in_new!N70)</f>
        <v>114.09154505086249</v>
      </c>
      <c r="O70" s="132">
        <f>IF(RES_hhdet_in_emi!O70=0,0,RES_hhdet_in_emi!O70*1000000/RES_hhdet_in_new!O70)</f>
        <v>112.15540053030854</v>
      </c>
      <c r="P70" s="132">
        <f>IF(RES_hhdet_in_emi!P70=0,0,RES_hhdet_in_emi!P70*1000000/RES_hhdet_in_new!P70)</f>
        <v>112.09583405290292</v>
      </c>
      <c r="Q70" s="132">
        <f>IF(RES_hhdet_in_emi!Q70=0,0,RES_hhdet_in_emi!Q70*1000000/RES_hhdet_in_new!Q70)</f>
        <v>110.95478056454216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107.75334363723495</v>
      </c>
      <c r="D71" s="165">
        <f>IF(RES_hhdet_in_emi!D71=0,0,RES_hhdet_in_emi!D71*1000000/RES_hhdet_in_new!D70)</f>
        <v>108.579745670489</v>
      </c>
      <c r="E71" s="165">
        <f>IF(RES_hhdet_in_emi!E71=0,0,RES_hhdet_in_emi!E71*1000000/RES_hhdet_in_new!E70)</f>
        <v>111.18496012881431</v>
      </c>
      <c r="F71" s="165">
        <f>IF(RES_hhdet_in_emi!F71=0,0,RES_hhdet_in_emi!F71*1000000/RES_hhdet_in_new!F70)</f>
        <v>112.51853850411921</v>
      </c>
      <c r="G71" s="165">
        <f>IF(RES_hhdet_in_emi!G71=0,0,RES_hhdet_in_emi!G71*1000000/RES_hhdet_in_new!G70)</f>
        <v>113.97471781975399</v>
      </c>
      <c r="H71" s="165">
        <f>IF(RES_hhdet_in_emi!H71=0,0,RES_hhdet_in_emi!H71*1000000/RES_hhdet_in_new!H70)</f>
        <v>113.57512563728132</v>
      </c>
      <c r="I71" s="165">
        <f>IF(RES_hhdet_in_emi!I71=0,0,RES_hhdet_in_emi!I71*1000000/RES_hhdet_in_new!I70)</f>
        <v>114.29115810762183</v>
      </c>
      <c r="J71" s="165">
        <f>IF(RES_hhdet_in_emi!J71=0,0,RES_hhdet_in_emi!J71*1000000/RES_hhdet_in_new!J70)</f>
        <v>115.28842625413198</v>
      </c>
      <c r="K71" s="165">
        <f>IF(RES_hhdet_in_emi!K71=0,0,RES_hhdet_in_emi!K71*1000000/RES_hhdet_in_new!K70)</f>
        <v>114.43699722457853</v>
      </c>
      <c r="L71" s="165">
        <f>IF(RES_hhdet_in_emi!L71=0,0,RES_hhdet_in_emi!L71*1000000/RES_hhdet_in_new!L70)</f>
        <v>115.26759104181707</v>
      </c>
      <c r="M71" s="165">
        <f>IF(RES_hhdet_in_emi!M71=0,0,RES_hhdet_in_emi!M71*1000000/RES_hhdet_in_new!M70)</f>
        <v>114.21189940566899</v>
      </c>
      <c r="N71" s="165">
        <f>IF(RES_hhdet_in_emi!N71=0,0,RES_hhdet_in_emi!N71*1000000/RES_hhdet_in_new!N70)</f>
        <v>114.09154505086249</v>
      </c>
      <c r="O71" s="165">
        <f>IF(RES_hhdet_in_emi!O71=0,0,RES_hhdet_in_emi!O71*1000000/RES_hhdet_in_new!O70)</f>
        <v>112.15540053030854</v>
      </c>
      <c r="P71" s="165">
        <f>IF(RES_hhdet_in_emi!P71=0,0,RES_hhdet_in_emi!P71*1000000/RES_hhdet_in_new!P70)</f>
        <v>112.09583405290292</v>
      </c>
      <c r="Q71" s="165">
        <f>IF(RES_hhdet_in_emi!Q71=0,0,RES_hhdet_in_emi!Q71*1000000/RES_hhdet_in_new!Q70)</f>
        <v>110.95478056454216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300.05642670260011</v>
      </c>
      <c r="D77" s="157">
        <f>IF(SUM(RES_hhdet_in_emi!D78:D79)=0,0,SUM(RES_hhdet_in_emi!D78:D79)*1000000/SUM(RES_hhdet_in_new!D78:D79))</f>
        <v>301.23803004500968</v>
      </c>
      <c r="E77" s="157">
        <f>IF(SUM(RES_hhdet_in_emi!E78:E79)=0,0,SUM(RES_hhdet_in_emi!E78:E79)*1000000/SUM(RES_hhdet_in_new!E78:E79))</f>
        <v>419.50756262365059</v>
      </c>
      <c r="F77" s="157">
        <f>IF(SUM(RES_hhdet_in_emi!F78:F79)=0,0,SUM(RES_hhdet_in_emi!F78:F79)*1000000/SUM(RES_hhdet_in_new!F78:F79))</f>
        <v>496.45880815987601</v>
      </c>
      <c r="G77" s="157">
        <f>IF(SUM(RES_hhdet_in_emi!G78:G79)=0,0,SUM(RES_hhdet_in_emi!G78:G79)*1000000/SUM(RES_hhdet_in_new!G78:G79))</f>
        <v>461.30584178744351</v>
      </c>
      <c r="H77" s="157">
        <f>IF(SUM(RES_hhdet_in_emi!H78:H79)=0,0,SUM(RES_hhdet_in_emi!H78:H79)*1000000/SUM(RES_hhdet_in_new!H78:H79))</f>
        <v>686.03108245681983</v>
      </c>
      <c r="I77" s="157">
        <f>IF(SUM(RES_hhdet_in_emi!I78:I79)=0,0,SUM(RES_hhdet_in_emi!I78:I79)*1000000/SUM(RES_hhdet_in_new!I78:I79))</f>
        <v>423.68291817016757</v>
      </c>
      <c r="J77" s="157">
        <f>IF(SUM(RES_hhdet_in_emi!J78:J79)=0,0,SUM(RES_hhdet_in_emi!J78:J79)*1000000/SUM(RES_hhdet_in_new!J78:J79))</f>
        <v>650.68456620401787</v>
      </c>
      <c r="K77" s="157">
        <f>IF(SUM(RES_hhdet_in_emi!K78:K79)=0,0,SUM(RES_hhdet_in_emi!K78:K79)*1000000/SUM(RES_hhdet_in_new!K78:K79))</f>
        <v>406.95859558131838</v>
      </c>
      <c r="L77" s="157">
        <f>IF(SUM(RES_hhdet_in_emi!L78:L79)=0,0,SUM(RES_hhdet_in_emi!L78:L79)*1000000/SUM(RES_hhdet_in_new!L78:L79))</f>
        <v>717.91294576059261</v>
      </c>
      <c r="M77" s="157">
        <f>IF(SUM(RES_hhdet_in_emi!M78:M79)=0,0,SUM(RES_hhdet_in_emi!M78:M79)*1000000/SUM(RES_hhdet_in_new!M78:M79))</f>
        <v>609.338962469531</v>
      </c>
      <c r="N77" s="157">
        <f>IF(SUM(RES_hhdet_in_emi!N78:N79)=0,0,SUM(RES_hhdet_in_emi!N78:N79)*1000000/SUM(RES_hhdet_in_new!N78:N79))</f>
        <v>547.65339477683472</v>
      </c>
      <c r="O77" s="157">
        <f>IF(SUM(RES_hhdet_in_emi!O78:O79)=0,0,SUM(RES_hhdet_in_emi!O78:O79)*1000000/SUM(RES_hhdet_in_new!O78:O79))</f>
        <v>479.54005080293189</v>
      </c>
      <c r="P77" s="157">
        <f>IF(SUM(RES_hhdet_in_emi!P78:P79)=0,0,SUM(RES_hhdet_in_emi!P78:P79)*1000000/SUM(RES_hhdet_in_new!P78:P79))</f>
        <v>278.13192815724716</v>
      </c>
      <c r="Q77" s="157">
        <f>IF(SUM(RES_hhdet_in_emi!Q78:Q79)=0,0,SUM(RES_hhdet_in_emi!Q78:Q79)*1000000/SUM(RES_hhdet_in_new!Q78:Q79))</f>
        <v>457.64854278069106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597.26572124924587</v>
      </c>
      <c r="D78" s="156">
        <f>IF(RES_hhdet_in_emi!D78=0,0,RES_hhdet_in_emi!D78*1000000/RES_hhdet_in_new!D78)</f>
        <v>636.57791370932875</v>
      </c>
      <c r="E78" s="156">
        <f>IF(RES_hhdet_in_emi!E78=0,0,RES_hhdet_in_emi!E78*1000000/RES_hhdet_in_new!E78)</f>
        <v>665.44979871956252</v>
      </c>
      <c r="F78" s="156">
        <f>IF(RES_hhdet_in_emi!F78=0,0,RES_hhdet_in_emi!F78*1000000/RES_hhdet_in_new!F78)</f>
        <v>699.26027177475532</v>
      </c>
      <c r="G78" s="156">
        <f>IF(RES_hhdet_in_emi!G78=0,0,RES_hhdet_in_emi!G78*1000000/RES_hhdet_in_new!G78)</f>
        <v>699.00565833670328</v>
      </c>
      <c r="H78" s="156">
        <f>IF(RES_hhdet_in_emi!H78=0,0,RES_hhdet_in_emi!H78*1000000/RES_hhdet_in_new!H78)</f>
        <v>686.03108245681983</v>
      </c>
      <c r="I78" s="156">
        <f>IF(RES_hhdet_in_emi!I78=0,0,RES_hhdet_in_emi!I78*1000000/RES_hhdet_in_new!I78)</f>
        <v>683.19797158833273</v>
      </c>
      <c r="J78" s="156">
        <f>IF(RES_hhdet_in_emi!J78=0,0,RES_hhdet_in_emi!J78*1000000/RES_hhdet_in_new!J78)</f>
        <v>650.68456620401787</v>
      </c>
      <c r="K78" s="156">
        <f>IF(RES_hhdet_in_emi!K78=0,0,RES_hhdet_in_emi!K78*1000000/RES_hhdet_in_new!K78)</f>
        <v>674.11483724396487</v>
      </c>
      <c r="L78" s="156">
        <f>IF(RES_hhdet_in_emi!L78=0,0,RES_hhdet_in_emi!L78*1000000/RES_hhdet_in_new!L78)</f>
        <v>717.91294576059261</v>
      </c>
      <c r="M78" s="156">
        <f>IF(RES_hhdet_in_emi!M78=0,0,RES_hhdet_in_emi!M78*1000000/RES_hhdet_in_new!M78)</f>
        <v>609.338962469531</v>
      </c>
      <c r="N78" s="156">
        <f>IF(RES_hhdet_in_emi!N78=0,0,RES_hhdet_in_emi!N78*1000000/RES_hhdet_in_new!N78)</f>
        <v>547.65339477683472</v>
      </c>
      <c r="O78" s="156">
        <f>IF(RES_hhdet_in_emi!O78=0,0,RES_hhdet_in_emi!O78*1000000/RES_hhdet_in_new!O78)</f>
        <v>479.54005080293189</v>
      </c>
      <c r="P78" s="156">
        <f>IF(RES_hhdet_in_emi!P78=0,0,RES_hhdet_in_emi!P78*1000000/RES_hhdet_in_new!P78)</f>
        <v>447.92643185588162</v>
      </c>
      <c r="Q78" s="156">
        <f>IF(RES_hhdet_in_emi!Q78=0,0,RES_hhdet_in_emi!Q78*1000000/RES_hhdet_in_new!Q78)</f>
        <v>457.64854278069106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0</v>
      </c>
      <c r="I81" s="168">
        <f t="shared" ref="I81" si="74">SUM(I82,I85,I87,I100)</f>
        <v>0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0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0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0</v>
      </c>
      <c r="D3" s="184">
        <f>RES_hhdet_in_fech!D3/RES_summary!D$21</f>
        <v>0</v>
      </c>
      <c r="E3" s="184">
        <f>RES_hhdet_in_fech!E3/RES_summary!E$21</f>
        <v>0</v>
      </c>
      <c r="F3" s="184">
        <f>RES_hhdet_in_fech!F3/RES_summary!F$21</f>
        <v>0</v>
      </c>
      <c r="G3" s="184">
        <f>RES_hhdet_in_fech!G3/RES_summary!G$21</f>
        <v>0</v>
      </c>
      <c r="H3" s="184">
        <f>RES_hhdet_in_fech!H3/RES_summary!H$21</f>
        <v>0</v>
      </c>
      <c r="I3" s="184">
        <f>RES_hhdet_in_fech!I3/RES_summary!I$21</f>
        <v>0</v>
      </c>
      <c r="J3" s="184">
        <f>RES_hhdet_in_fech!J3/RES_summary!J$21</f>
        <v>0</v>
      </c>
      <c r="K3" s="184">
        <f>RES_hhdet_in_fech!K3/RES_summary!K$21</f>
        <v>0</v>
      </c>
      <c r="L3" s="184">
        <f>RES_hhdet_in_fech!L3/RES_summary!L$21</f>
        <v>0</v>
      </c>
      <c r="M3" s="184">
        <f>RES_hhdet_in_fech!M3/RES_summary!M$21</f>
        <v>0</v>
      </c>
      <c r="N3" s="184">
        <f>RES_hhdet_in_fech!N3/RES_summary!N$21</f>
        <v>0</v>
      </c>
      <c r="O3" s="184">
        <f>RES_hhdet_in_fech!O3/RES_summary!O$21</f>
        <v>0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0</v>
      </c>
      <c r="D4" s="178">
        <f>RES_hhdet_in_fech!D4/RES_summary!D$21</f>
        <v>0</v>
      </c>
      <c r="E4" s="178">
        <f>RES_hhdet_in_fech!E4/RES_summary!E$21</f>
        <v>0</v>
      </c>
      <c r="F4" s="178">
        <f>RES_hhdet_in_fech!F4/RES_summary!F$21</f>
        <v>0</v>
      </c>
      <c r="G4" s="178">
        <f>RES_hhdet_in_fech!G4/RES_summary!G$21</f>
        <v>0</v>
      </c>
      <c r="H4" s="178">
        <f>RES_hhdet_in_fech!H4/RES_summary!H$21</f>
        <v>0</v>
      </c>
      <c r="I4" s="178">
        <f>RES_hhdet_in_fech!I4/RES_summary!I$21</f>
        <v>0</v>
      </c>
      <c r="J4" s="178">
        <f>RES_hhdet_in_fech!J4/RES_summary!J$21</f>
        <v>0</v>
      </c>
      <c r="K4" s="178">
        <f>RES_hhdet_in_fech!K4/RES_summary!K$21</f>
        <v>0</v>
      </c>
      <c r="L4" s="178">
        <f>RES_hhdet_in_fech!L4/RES_summary!L$21</f>
        <v>0</v>
      </c>
      <c r="M4" s="178">
        <f>RES_hhdet_in_fech!M4/RES_summary!M$21</f>
        <v>0</v>
      </c>
      <c r="N4" s="178">
        <f>RES_hhdet_in_fech!N4/RES_summary!N$21</f>
        <v>0</v>
      </c>
      <c r="O4" s="178">
        <f>RES_hhdet_in_fech!O4/RES_summary!O$21</f>
        <v>0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0</v>
      </c>
      <c r="D5" s="177">
        <f>RES_hhdet_in_fech!D5/RES_summary!D$21</f>
        <v>0</v>
      </c>
      <c r="E5" s="177">
        <f>RES_hhdet_in_fech!E5/RES_summary!E$21</f>
        <v>0</v>
      </c>
      <c r="F5" s="177">
        <f>RES_hhdet_in_fech!F5/RES_summary!F$21</f>
        <v>0</v>
      </c>
      <c r="G5" s="177">
        <f>RES_hhdet_in_fech!G5/RES_summary!G$21</f>
        <v>0</v>
      </c>
      <c r="H5" s="177">
        <f>RES_hhdet_in_fech!H5/RES_summary!H$21</f>
        <v>0</v>
      </c>
      <c r="I5" s="177">
        <f>RES_hhdet_in_fech!I5/RES_summary!I$21</f>
        <v>0</v>
      </c>
      <c r="J5" s="177">
        <f>RES_hhdet_in_fech!J5/RES_summary!J$21</f>
        <v>0</v>
      </c>
      <c r="K5" s="177">
        <f>RES_hhdet_in_fech!K5/RES_summary!K$21</f>
        <v>0</v>
      </c>
      <c r="L5" s="177">
        <f>RES_hhdet_in_fech!L5/RES_summary!L$21</f>
        <v>0</v>
      </c>
      <c r="M5" s="177">
        <f>RES_hhdet_in_fech!M5/RES_summary!M$21</f>
        <v>0</v>
      </c>
      <c r="N5" s="177">
        <f>RES_hhdet_in_fech!N5/RES_summary!N$21</f>
        <v>0</v>
      </c>
      <c r="O5" s="177">
        <f>RES_hhdet_in_fech!O5/RES_summary!O$21</f>
        <v>0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</v>
      </c>
      <c r="D6" s="177">
        <f>RES_hhdet_in_fech!D6/RES_summary!D$21</f>
        <v>0</v>
      </c>
      <c r="E6" s="177">
        <f>RES_hhdet_in_fech!E6/RES_summary!E$21</f>
        <v>0</v>
      </c>
      <c r="F6" s="177">
        <f>RES_hhdet_in_fech!F6/RES_summary!F$21</f>
        <v>0</v>
      </c>
      <c r="G6" s="177">
        <f>RES_hhdet_in_fech!G6/RES_summary!G$21</f>
        <v>0</v>
      </c>
      <c r="H6" s="177">
        <f>RES_hhdet_in_fech!H6/RES_summary!H$21</f>
        <v>0</v>
      </c>
      <c r="I6" s="177">
        <f>RES_hhdet_in_fech!I6/RES_summary!I$21</f>
        <v>0</v>
      </c>
      <c r="J6" s="177">
        <f>RES_hhdet_in_fech!J6/RES_summary!J$21</f>
        <v>0</v>
      </c>
      <c r="K6" s="177">
        <f>RES_hhdet_in_fech!K6/RES_summary!K$21</f>
        <v>0</v>
      </c>
      <c r="L6" s="177">
        <f>RES_hhdet_in_fech!L6/RES_summary!L$21</f>
        <v>0</v>
      </c>
      <c r="M6" s="177">
        <f>RES_hhdet_in_fech!M6/RES_summary!M$21</f>
        <v>0</v>
      </c>
      <c r="N6" s="177">
        <f>RES_hhdet_in_fech!N6/RES_summary!N$21</f>
        <v>0</v>
      </c>
      <c r="O6" s="177">
        <f>RES_hhdet_in_fech!O6/RES_summary!O$21</f>
        <v>0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0</v>
      </c>
      <c r="E7" s="178">
        <f>RES_hhdet_in_fech!E7/RES_summary!E$21</f>
        <v>0</v>
      </c>
      <c r="F7" s="178">
        <f>RES_hhdet_in_fech!F7/RES_summary!F$21</f>
        <v>0</v>
      </c>
      <c r="G7" s="178">
        <f>RES_hhdet_in_fech!G7/RES_summary!G$21</f>
        <v>0</v>
      </c>
      <c r="H7" s="178">
        <f>RES_hhdet_in_fech!H7/RES_summary!H$21</f>
        <v>0</v>
      </c>
      <c r="I7" s="178">
        <f>RES_hhdet_in_fech!I7/RES_summary!I$21</f>
        <v>0</v>
      </c>
      <c r="J7" s="178">
        <f>RES_hhdet_in_fech!J7/RES_summary!J$21</f>
        <v>0</v>
      </c>
      <c r="K7" s="178">
        <f>RES_hhdet_in_fech!K7/RES_summary!K$21</f>
        <v>0</v>
      </c>
      <c r="L7" s="178">
        <f>RES_hhdet_in_fech!L7/RES_summary!L$21</f>
        <v>0</v>
      </c>
      <c r="M7" s="178">
        <f>RES_hhdet_in_fech!M7/RES_summary!M$21</f>
        <v>0</v>
      </c>
      <c r="N7" s="178">
        <f>RES_hhdet_in_fech!N7/RES_summary!N$21</f>
        <v>0</v>
      </c>
      <c r="O7" s="178">
        <f>RES_hhdet_in_fech!O7/RES_summary!O$21</f>
        <v>0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0</v>
      </c>
      <c r="E8" s="177">
        <f>RES_hhdet_in_fech!E8/RES_summary!E$21</f>
        <v>0</v>
      </c>
      <c r="F8" s="177">
        <f>RES_hhdet_in_fech!F8/RES_summary!F$21</f>
        <v>0</v>
      </c>
      <c r="G8" s="177">
        <f>RES_hhdet_in_fech!G8/RES_summary!G$21</f>
        <v>0</v>
      </c>
      <c r="H8" s="177">
        <f>RES_hhdet_in_fech!H8/RES_summary!H$21</f>
        <v>0</v>
      </c>
      <c r="I8" s="177">
        <f>RES_hhdet_in_fech!I8/RES_summary!I$21</f>
        <v>0</v>
      </c>
      <c r="J8" s="177">
        <f>RES_hhdet_in_fech!J8/RES_summary!J$21</f>
        <v>0</v>
      </c>
      <c r="K8" s="177">
        <f>RES_hhdet_in_fech!K8/RES_summary!K$21</f>
        <v>0</v>
      </c>
      <c r="L8" s="177">
        <f>RES_hhdet_in_fech!L8/RES_summary!L$21</f>
        <v>0</v>
      </c>
      <c r="M8" s="177">
        <f>RES_hhdet_in_fech!M8/RES_summary!M$21</f>
        <v>0</v>
      </c>
      <c r="N8" s="177">
        <f>RES_hhdet_in_fech!N8/RES_summary!N$21</f>
        <v>0</v>
      </c>
      <c r="O8" s="177">
        <f>RES_hhdet_in_fech!O8/RES_summary!O$21</f>
        <v>0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0</v>
      </c>
      <c r="D9" s="178">
        <f>RES_hhdet_in_fech!D9/RES_summary!D$21</f>
        <v>0</v>
      </c>
      <c r="E9" s="178">
        <f>RES_hhdet_in_fech!E9/RES_summary!E$21</f>
        <v>0</v>
      </c>
      <c r="F9" s="178">
        <f>RES_hhdet_in_fech!F9/RES_summary!F$21</f>
        <v>0</v>
      </c>
      <c r="G9" s="178">
        <f>RES_hhdet_in_fech!G9/RES_summary!G$21</f>
        <v>0</v>
      </c>
      <c r="H9" s="178">
        <f>RES_hhdet_in_fech!H9/RES_summary!H$21</f>
        <v>0</v>
      </c>
      <c r="I9" s="178">
        <f>RES_hhdet_in_fech!I9/RES_summary!I$21</f>
        <v>0</v>
      </c>
      <c r="J9" s="178">
        <f>RES_hhdet_in_fech!J9/RES_summary!J$21</f>
        <v>0</v>
      </c>
      <c r="K9" s="178">
        <f>RES_hhdet_in_fech!K9/RES_summary!K$21</f>
        <v>0</v>
      </c>
      <c r="L9" s="178">
        <f>RES_hhdet_in_fech!L9/RES_summary!L$21</f>
        <v>0</v>
      </c>
      <c r="M9" s="178">
        <f>RES_hhdet_in_fech!M9/RES_summary!M$21</f>
        <v>0</v>
      </c>
      <c r="N9" s="178">
        <f>RES_hhdet_in_fech!N9/RES_summary!N$21</f>
        <v>0</v>
      </c>
      <c r="O9" s="178">
        <f>RES_hhdet_in_fech!O9/RES_summary!O$21</f>
        <v>0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0</v>
      </c>
      <c r="D10" s="183">
        <f>RES_hhdet_in_fech!D10/RES_summary!D$21</f>
        <v>0</v>
      </c>
      <c r="E10" s="183">
        <f>RES_hhdet_in_fech!E10/RES_summary!E$21</f>
        <v>0</v>
      </c>
      <c r="F10" s="183">
        <f>RES_hhdet_in_fech!F10/RES_summary!F$21</f>
        <v>0</v>
      </c>
      <c r="G10" s="183">
        <f>RES_hhdet_in_fech!G10/RES_summary!G$21</f>
        <v>0</v>
      </c>
      <c r="H10" s="183">
        <f>RES_hhdet_in_fech!H10/RES_summary!H$21</f>
        <v>0</v>
      </c>
      <c r="I10" s="183">
        <f>RES_hhdet_in_fech!I10/RES_summary!I$21</f>
        <v>0</v>
      </c>
      <c r="J10" s="183">
        <f>RES_hhdet_in_fech!J10/RES_summary!J$21</f>
        <v>0</v>
      </c>
      <c r="K10" s="183">
        <f>RES_hhdet_in_fech!K10/RES_summary!K$21</f>
        <v>0</v>
      </c>
      <c r="L10" s="183">
        <f>RES_hhdet_in_fech!L10/RES_summary!L$21</f>
        <v>0</v>
      </c>
      <c r="M10" s="183">
        <f>RES_hhdet_in_fech!M10/RES_summary!M$21</f>
        <v>0</v>
      </c>
      <c r="N10" s="183">
        <f>RES_hhdet_in_fech!N10/RES_summary!N$21</f>
        <v>0</v>
      </c>
      <c r="O10" s="183">
        <f>RES_hhdet_in_fech!O10/RES_summary!O$21</f>
        <v>0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0</v>
      </c>
      <c r="D15" s="180">
        <f>RES_hhdet_in_fech!D15/RES_summary!D$21</f>
        <v>0</v>
      </c>
      <c r="E15" s="180">
        <f>RES_hhdet_in_fech!E15/RES_summary!E$21</f>
        <v>0</v>
      </c>
      <c r="F15" s="180">
        <f>RES_hhdet_in_fech!F15/RES_summary!F$21</f>
        <v>0</v>
      </c>
      <c r="G15" s="180">
        <f>RES_hhdet_in_fech!G15/RES_summary!G$21</f>
        <v>0</v>
      </c>
      <c r="H15" s="180">
        <f>RES_hhdet_in_fech!H15/RES_summary!H$21</f>
        <v>0</v>
      </c>
      <c r="I15" s="180">
        <f>RES_hhdet_in_fech!I15/RES_summary!I$21</f>
        <v>0</v>
      </c>
      <c r="J15" s="180">
        <f>RES_hhdet_in_fech!J15/RES_summary!J$21</f>
        <v>0</v>
      </c>
      <c r="K15" s="180">
        <f>RES_hhdet_in_fech!K15/RES_summary!K$21</f>
        <v>0</v>
      </c>
      <c r="L15" s="180">
        <f>RES_hhdet_in_fech!L15/RES_summary!L$21</f>
        <v>0</v>
      </c>
      <c r="M15" s="180">
        <f>RES_hhdet_in_fech!M15/RES_summary!M$21</f>
        <v>0</v>
      </c>
      <c r="N15" s="180">
        <f>RES_hhdet_in_fech!N15/RES_summary!N$21</f>
        <v>0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0</v>
      </c>
      <c r="F16" s="179">
        <f>RES_hhdet_in_fech!F16/RES_summary!F$21</f>
        <v>0</v>
      </c>
      <c r="G16" s="179">
        <f>RES_hhdet_in_fech!G16/RES_summary!G$21</f>
        <v>0</v>
      </c>
      <c r="H16" s="179">
        <f>RES_hhdet_in_fech!H16/RES_summary!H$21</f>
        <v>0</v>
      </c>
      <c r="I16" s="179">
        <f>RES_hhdet_in_fech!I16/RES_summary!I$21</f>
        <v>0</v>
      </c>
      <c r="J16" s="179">
        <f>RES_hhdet_in_fech!J16/RES_summary!J$21</f>
        <v>0</v>
      </c>
      <c r="K16" s="179">
        <f>RES_hhdet_in_fech!K16/RES_summary!K$21</f>
        <v>0</v>
      </c>
      <c r="L16" s="179">
        <f>RES_hhdet_in_fech!L16/RES_summary!L$21</f>
        <v>0</v>
      </c>
      <c r="M16" s="179">
        <f>RES_hhdet_in_fech!M16/RES_summary!M$21</f>
        <v>0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0</v>
      </c>
      <c r="F17" s="177">
        <f>RES_hhdet_in_fech!F17/RES_summary!F$21</f>
        <v>0</v>
      </c>
      <c r="G17" s="177">
        <f>RES_hhdet_in_fech!G17/RES_summary!G$21</f>
        <v>0</v>
      </c>
      <c r="H17" s="177">
        <f>RES_hhdet_in_fech!H17/RES_summary!H$21</f>
        <v>0</v>
      </c>
      <c r="I17" s="177">
        <f>RES_hhdet_in_fech!I17/RES_summary!I$21</f>
        <v>0</v>
      </c>
      <c r="J17" s="177">
        <f>RES_hhdet_in_fech!J17/RES_summary!J$21</f>
        <v>0</v>
      </c>
      <c r="K17" s="177">
        <f>RES_hhdet_in_fech!K17/RES_summary!K$21</f>
        <v>0</v>
      </c>
      <c r="L17" s="177">
        <f>RES_hhdet_in_fech!L17/RES_summary!L$21</f>
        <v>0</v>
      </c>
      <c r="M17" s="177">
        <f>RES_hhdet_in_fech!M17/RES_summary!M$21</f>
        <v>0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0</v>
      </c>
      <c r="F18" s="177">
        <f>RES_hhdet_in_fech!F18/RES_summary!F$21</f>
        <v>0</v>
      </c>
      <c r="G18" s="177">
        <f>RES_hhdet_in_fech!G18/RES_summary!G$21</f>
        <v>0</v>
      </c>
      <c r="H18" s="177">
        <f>RES_hhdet_in_fech!H18/RES_summary!H$21</f>
        <v>0</v>
      </c>
      <c r="I18" s="177">
        <f>RES_hhdet_in_fech!I18/RES_summary!I$21</f>
        <v>0</v>
      </c>
      <c r="J18" s="177">
        <f>RES_hhdet_in_fech!J18/RES_summary!J$21</f>
        <v>0</v>
      </c>
      <c r="K18" s="177">
        <f>RES_hhdet_in_fech!K18/RES_summary!K$21</f>
        <v>0</v>
      </c>
      <c r="L18" s="177">
        <f>RES_hhdet_in_fech!L18/RES_summary!L$21</f>
        <v>0</v>
      </c>
      <c r="M18" s="177">
        <f>RES_hhdet_in_fech!M18/RES_summary!M$21</f>
        <v>0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0</v>
      </c>
      <c r="D19" s="178">
        <f>RES_hhdet_in_fech!D19/RES_summary!D$21</f>
        <v>0</v>
      </c>
      <c r="E19" s="178">
        <f>RES_hhdet_in_fech!E19/RES_summary!E$21</f>
        <v>0</v>
      </c>
      <c r="F19" s="178">
        <f>RES_hhdet_in_fech!F19/RES_summary!F$21</f>
        <v>0</v>
      </c>
      <c r="G19" s="178">
        <f>RES_hhdet_in_fech!G19/RES_summary!G$21</f>
        <v>0</v>
      </c>
      <c r="H19" s="178">
        <f>RES_hhdet_in_fech!H19/RES_summary!H$21</f>
        <v>0</v>
      </c>
      <c r="I19" s="178">
        <f>RES_hhdet_in_fech!I19/RES_summary!I$21</f>
        <v>0</v>
      </c>
      <c r="J19" s="178">
        <f>RES_hhdet_in_fech!J19/RES_summary!J$21</f>
        <v>0</v>
      </c>
      <c r="K19" s="178">
        <f>RES_hhdet_in_fech!K19/RES_summary!K$21</f>
        <v>0</v>
      </c>
      <c r="L19" s="178">
        <f>RES_hhdet_in_fech!L19/RES_summary!L$21</f>
        <v>0</v>
      </c>
      <c r="M19" s="178">
        <f>RES_hhdet_in_fech!M19/RES_summary!M$21</f>
        <v>0</v>
      </c>
      <c r="N19" s="178">
        <f>RES_hhdet_in_fech!N19/RES_summary!N$21</f>
        <v>0</v>
      </c>
      <c r="O19" s="178">
        <f>RES_hhdet_in_fech!O19/RES_summary!O$21</f>
        <v>0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0</v>
      </c>
      <c r="D22" s="176">
        <f>RES_hhdet_in_fech!D22/RES_summary!D$21</f>
        <v>0</v>
      </c>
      <c r="E22" s="176">
        <f>RES_hhdet_in_fech!E22/RES_summary!E$21</f>
        <v>0</v>
      </c>
      <c r="F22" s="176">
        <f>RES_hhdet_in_fech!F22/RES_summary!F$21</f>
        <v>0</v>
      </c>
      <c r="G22" s="176">
        <f>RES_hhdet_in_fech!G22/RES_summary!G$21</f>
        <v>0</v>
      </c>
      <c r="H22" s="176">
        <f>RES_hhdet_in_fech!H22/RES_summary!H$21</f>
        <v>0</v>
      </c>
      <c r="I22" s="176">
        <f>RES_hhdet_in_fech!I22/RES_summary!I$21</f>
        <v>0</v>
      </c>
      <c r="J22" s="176">
        <f>RES_hhdet_in_fech!J22/RES_summary!J$21</f>
        <v>0</v>
      </c>
      <c r="K22" s="176">
        <f>RES_hhdet_in_fech!K22/RES_summary!K$21</f>
        <v>0</v>
      </c>
      <c r="L22" s="176">
        <f>RES_hhdet_in_fech!L22/RES_summary!L$21</f>
        <v>0</v>
      </c>
      <c r="M22" s="176">
        <f>RES_hhdet_in_fech!M22/RES_summary!M$21</f>
        <v>0</v>
      </c>
      <c r="N22" s="176">
        <f>RES_hhdet_in_fech!N22/RES_summary!N$21</f>
        <v>0</v>
      </c>
      <c r="O22" s="176">
        <f>RES_hhdet_in_fech!O22/RES_summary!O$21</f>
        <v>0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78.622314724680379</v>
      </c>
      <c r="D24" s="184">
        <f>RES_hhdet_in_fech!D24/RES_summary!D$21</f>
        <v>79.638196655583258</v>
      </c>
      <c r="E24" s="184">
        <f>RES_hhdet_in_fech!E24/RES_summary!E$21</f>
        <v>81.255384508049147</v>
      </c>
      <c r="F24" s="184">
        <f>RES_hhdet_in_fech!F24/RES_summary!F$21</f>
        <v>81.810335580923024</v>
      </c>
      <c r="G24" s="184">
        <f>RES_hhdet_in_fech!G24/RES_summary!G$21</f>
        <v>80.948037430918589</v>
      </c>
      <c r="H24" s="184">
        <f>RES_hhdet_in_fech!H24/RES_summary!H$21</f>
        <v>77.496348186122361</v>
      </c>
      <c r="I24" s="184">
        <f>RES_hhdet_in_fech!I24/RES_summary!I$21</f>
        <v>78.75120887494721</v>
      </c>
      <c r="J24" s="184">
        <f>RES_hhdet_in_fech!J24/RES_summary!J$21</f>
        <v>76.801066840074128</v>
      </c>
      <c r="K24" s="184">
        <f>RES_hhdet_in_fech!K24/RES_summary!K$21</f>
        <v>75.63033439919279</v>
      </c>
      <c r="L24" s="184">
        <f>RES_hhdet_in_fech!L24/RES_summary!L$21</f>
        <v>65.021379075602965</v>
      </c>
      <c r="M24" s="184">
        <f>RES_hhdet_in_fech!M24/RES_summary!M$21</f>
        <v>60.588789715405639</v>
      </c>
      <c r="N24" s="184">
        <f>RES_hhdet_in_fech!N24/RES_summary!N$21</f>
        <v>0</v>
      </c>
      <c r="O24" s="184">
        <f>RES_hhdet_in_fech!O24/RES_summary!O$21</f>
        <v>0</v>
      </c>
      <c r="P24" s="184">
        <f>RES_hhdet_in_fech!P24/RES_summary!P$21</f>
        <v>40.450008006462568</v>
      </c>
      <c r="Q24" s="184">
        <f>RES_hhdet_in_fech!Q24/RES_summary!Q$21</f>
        <v>40.452838190670299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22.982934660977492</v>
      </c>
      <c r="D25" s="178">
        <f>RES_hhdet_in_fech!D25/RES_summary!D$21</f>
        <v>23.314205506971042</v>
      </c>
      <c r="E25" s="178">
        <f>RES_hhdet_in_fech!E25/RES_summary!E$21</f>
        <v>23.185048037142749</v>
      </c>
      <c r="F25" s="178">
        <f>RES_hhdet_in_fech!F25/RES_summary!F$21</f>
        <v>23.344127521886392</v>
      </c>
      <c r="G25" s="178">
        <f>RES_hhdet_in_fech!G25/RES_summary!G$21</f>
        <v>23.375890484675416</v>
      </c>
      <c r="H25" s="178">
        <f>RES_hhdet_in_fech!H25/RES_summary!H$21</f>
        <v>22.439141101646701</v>
      </c>
      <c r="I25" s="178">
        <f>RES_hhdet_in_fech!I25/RES_summary!I$21</f>
        <v>22.578854315570826</v>
      </c>
      <c r="J25" s="178">
        <f>RES_hhdet_in_fech!J25/RES_summary!J$21</f>
        <v>21.741196897880346</v>
      </c>
      <c r="K25" s="178">
        <f>RES_hhdet_in_fech!K25/RES_summary!K$21</f>
        <v>21.76151967467592</v>
      </c>
      <c r="L25" s="178">
        <f>RES_hhdet_in_fech!L25/RES_summary!L$21</f>
        <v>13.327205156832386</v>
      </c>
      <c r="M25" s="178">
        <f>RES_hhdet_in_fech!M25/RES_summary!M$21</f>
        <v>11.039359689202211</v>
      </c>
      <c r="N25" s="178">
        <f>RES_hhdet_in_fech!N25/RES_summary!N$21</f>
        <v>0</v>
      </c>
      <c r="O25" s="178">
        <f>RES_hhdet_in_fech!O25/RES_summary!O$21</f>
        <v>0</v>
      </c>
      <c r="P25" s="178">
        <f>RES_hhdet_in_fech!P25/RES_summary!P$21</f>
        <v>12.0738482130651</v>
      </c>
      <c r="Q25" s="178">
        <f>RES_hhdet_in_fech!Q25/RES_summary!Q$21</f>
        <v>12.33688285362852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22.749878447774059</v>
      </c>
      <c r="D26" s="177">
        <f>RES_hhdet_in_fech!D26/RES_summary!D$21</f>
        <v>22.845077600702592</v>
      </c>
      <c r="E26" s="177">
        <f>RES_hhdet_in_fech!E26/RES_summary!E$21</f>
        <v>22.255354693759493</v>
      </c>
      <c r="F26" s="177">
        <f>RES_hhdet_in_fech!F26/RES_summary!F$21</f>
        <v>22.372579687010134</v>
      </c>
      <c r="G26" s="177">
        <f>RES_hhdet_in_fech!G26/RES_summary!G$21</f>
        <v>22.360100321266955</v>
      </c>
      <c r="H26" s="177">
        <f>RES_hhdet_in_fech!H26/RES_summary!H$21</f>
        <v>21.90616459915606</v>
      </c>
      <c r="I26" s="177">
        <f>RES_hhdet_in_fech!I26/RES_summary!I$21</f>
        <v>21.867036238227339</v>
      </c>
      <c r="J26" s="177">
        <f>RES_hhdet_in_fech!J26/RES_summary!J$21</f>
        <v>21.540357010132237</v>
      </c>
      <c r="K26" s="177">
        <f>RES_hhdet_in_fech!K26/RES_summary!K$21</f>
        <v>21.538072013097899</v>
      </c>
      <c r="L26" s="177">
        <f>RES_hhdet_in_fech!L26/RES_summary!L$21</f>
        <v>12.76526660370916</v>
      </c>
      <c r="M26" s="177">
        <f>RES_hhdet_in_fech!M26/RES_summary!M$21</f>
        <v>10.92057197586904</v>
      </c>
      <c r="N26" s="177">
        <f>RES_hhdet_in_fech!N26/RES_summary!N$21</f>
        <v>0</v>
      </c>
      <c r="O26" s="177">
        <f>RES_hhdet_in_fech!O26/RES_summary!O$21</f>
        <v>0</v>
      </c>
      <c r="P26" s="177">
        <f>RES_hhdet_in_fech!P26/RES_summary!P$21</f>
        <v>11.933762819675716</v>
      </c>
      <c r="Q26" s="177">
        <f>RES_hhdet_in_fech!Q26/RES_summary!Q$21</f>
        <v>12.1465834176327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0.23305621320343492</v>
      </c>
      <c r="D27" s="177">
        <f>RES_hhdet_in_fech!D27/RES_summary!D$21</f>
        <v>0.46912790626845152</v>
      </c>
      <c r="E27" s="177">
        <f>RES_hhdet_in_fech!E27/RES_summary!E$21</f>
        <v>0.9296933433832596</v>
      </c>
      <c r="F27" s="177">
        <f>RES_hhdet_in_fech!F27/RES_summary!F$21</f>
        <v>0.9715478348762604</v>
      </c>
      <c r="G27" s="177">
        <f>RES_hhdet_in_fech!G27/RES_summary!G$21</f>
        <v>1.0157901634084587</v>
      </c>
      <c r="H27" s="177">
        <f>RES_hhdet_in_fech!H27/RES_summary!H$21</f>
        <v>0.53297650249063855</v>
      </c>
      <c r="I27" s="177">
        <f>RES_hhdet_in_fech!I27/RES_summary!I$21</f>
        <v>0.71181807734348446</v>
      </c>
      <c r="J27" s="177">
        <f>RES_hhdet_in_fech!J27/RES_summary!J$21</f>
        <v>0.20083988774810843</v>
      </c>
      <c r="K27" s="177">
        <f>RES_hhdet_in_fech!K27/RES_summary!K$21</f>
        <v>0.22344766157802171</v>
      </c>
      <c r="L27" s="177">
        <f>RES_hhdet_in_fech!L27/RES_summary!L$21</f>
        <v>0.56193855312322738</v>
      </c>
      <c r="M27" s="177">
        <f>RES_hhdet_in_fech!M27/RES_summary!M$21</f>
        <v>0.1187877133331709</v>
      </c>
      <c r="N27" s="177">
        <f>RES_hhdet_in_fech!N27/RES_summary!N$21</f>
        <v>0</v>
      </c>
      <c r="O27" s="177">
        <f>RES_hhdet_in_fech!O27/RES_summary!O$21</f>
        <v>0</v>
      </c>
      <c r="P27" s="177">
        <f>RES_hhdet_in_fech!P27/RES_summary!P$21</f>
        <v>0.14008539338938497</v>
      </c>
      <c r="Q27" s="177">
        <f>RES_hhdet_in_fech!Q27/RES_summary!Q$21</f>
        <v>0.19029943599582033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12.067242144064211</v>
      </c>
      <c r="D28" s="178">
        <f>RES_hhdet_in_fech!D28/RES_summary!D$21</f>
        <v>11.444309519655475</v>
      </c>
      <c r="E28" s="178">
        <f>RES_hhdet_in_fech!E28/RES_summary!E$21</f>
        <v>11.003488695132694</v>
      </c>
      <c r="F28" s="178">
        <f>RES_hhdet_in_fech!F28/RES_summary!F$21</f>
        <v>10.543381036117626</v>
      </c>
      <c r="G28" s="178">
        <f>RES_hhdet_in_fech!G28/RES_summary!G$21</f>
        <v>10.158574398166465</v>
      </c>
      <c r="H28" s="178">
        <f>RES_hhdet_in_fech!H28/RES_summary!H$21</f>
        <v>9.7918612931426736</v>
      </c>
      <c r="I28" s="178">
        <f>RES_hhdet_in_fech!I28/RES_summary!I$21</f>
        <v>9.5077284765820593</v>
      </c>
      <c r="J28" s="178">
        <f>RES_hhdet_in_fech!J28/RES_summary!J$21</f>
        <v>10.273792242018679</v>
      </c>
      <c r="K28" s="178">
        <f>RES_hhdet_in_fech!K28/RES_summary!K$21</f>
        <v>9.8026666751173153</v>
      </c>
      <c r="L28" s="178">
        <f>RES_hhdet_in_fech!L28/RES_summary!L$21</f>
        <v>9.4278526643220228</v>
      </c>
      <c r="M28" s="178">
        <f>RES_hhdet_in_fech!M28/RES_summary!M$21</f>
        <v>8.2834306123608421</v>
      </c>
      <c r="N28" s="178">
        <f>RES_hhdet_in_fech!N28/RES_summary!N$21</f>
        <v>0</v>
      </c>
      <c r="O28" s="178">
        <f>RES_hhdet_in_fech!O28/RES_summary!O$21</f>
        <v>0</v>
      </c>
      <c r="P28" s="178">
        <f>RES_hhdet_in_fech!P28/RES_summary!P$21</f>
        <v>7.0241061638948912</v>
      </c>
      <c r="Q28" s="178">
        <f>RES_hhdet_in_fech!Q28/RES_summary!Q$21</f>
        <v>6.719604598470414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12.067242144064211</v>
      </c>
      <c r="D29" s="177">
        <f>RES_hhdet_in_fech!D29/RES_summary!D$21</f>
        <v>11.444309519655475</v>
      </c>
      <c r="E29" s="177">
        <f>RES_hhdet_in_fech!E29/RES_summary!E$21</f>
        <v>11.003488695132694</v>
      </c>
      <c r="F29" s="177">
        <f>RES_hhdet_in_fech!F29/RES_summary!F$21</f>
        <v>10.543381036117626</v>
      </c>
      <c r="G29" s="177">
        <f>RES_hhdet_in_fech!G29/RES_summary!G$21</f>
        <v>10.158574398166465</v>
      </c>
      <c r="H29" s="177">
        <f>RES_hhdet_in_fech!H29/RES_summary!H$21</f>
        <v>9.7918612931426736</v>
      </c>
      <c r="I29" s="177">
        <f>RES_hhdet_in_fech!I29/RES_summary!I$21</f>
        <v>9.5077284765820593</v>
      </c>
      <c r="J29" s="177">
        <f>RES_hhdet_in_fech!J29/RES_summary!J$21</f>
        <v>10.273792242018679</v>
      </c>
      <c r="K29" s="177">
        <f>RES_hhdet_in_fech!K29/RES_summary!K$21</f>
        <v>9.8026666751173153</v>
      </c>
      <c r="L29" s="177">
        <f>RES_hhdet_in_fech!L29/RES_summary!L$21</f>
        <v>9.4278526643220228</v>
      </c>
      <c r="M29" s="177">
        <f>RES_hhdet_in_fech!M29/RES_summary!M$21</f>
        <v>8.2834306123608421</v>
      </c>
      <c r="N29" s="177">
        <f>RES_hhdet_in_fech!N29/RES_summary!N$21</f>
        <v>0</v>
      </c>
      <c r="O29" s="177">
        <f>RES_hhdet_in_fech!O29/RES_summary!O$21</f>
        <v>0</v>
      </c>
      <c r="P29" s="177">
        <f>RES_hhdet_in_fech!P29/RES_summary!P$21</f>
        <v>7.0241061638948912</v>
      </c>
      <c r="Q29" s="177">
        <f>RES_hhdet_in_fech!Q29/RES_summary!Q$21</f>
        <v>6.719604598470414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13.806943812511587</v>
      </c>
      <c r="D30" s="178">
        <f>RES_hhdet_in_fech!D30/RES_summary!D$21</f>
        <v>13.73983511616988</v>
      </c>
      <c r="E30" s="178">
        <f>RES_hhdet_in_fech!E30/RES_summary!E$21</f>
        <v>14.131588968459328</v>
      </c>
      <c r="F30" s="178">
        <f>RES_hhdet_in_fech!F30/RES_summary!F$21</f>
        <v>14.098652359958113</v>
      </c>
      <c r="G30" s="178">
        <f>RES_hhdet_in_fech!G30/RES_summary!G$21</f>
        <v>13.711922198406748</v>
      </c>
      <c r="H30" s="178">
        <f>RES_hhdet_in_fech!H30/RES_summary!H$21</f>
        <v>12.113099790334969</v>
      </c>
      <c r="I30" s="178">
        <f>RES_hhdet_in_fech!I30/RES_summary!I$21</f>
        <v>13.65241018616304</v>
      </c>
      <c r="J30" s="178">
        <f>RES_hhdet_in_fech!J30/RES_summary!J$21</f>
        <v>13.193980303074591</v>
      </c>
      <c r="K30" s="178">
        <f>RES_hhdet_in_fech!K30/RES_summary!K$21</f>
        <v>11.381220652638641</v>
      </c>
      <c r="L30" s="178">
        <f>RES_hhdet_in_fech!L30/RES_summary!L$21</f>
        <v>12.157862795619346</v>
      </c>
      <c r="M30" s="178">
        <f>RES_hhdet_in_fech!M30/RES_summary!M$21</f>
        <v>12.093142184177715</v>
      </c>
      <c r="N30" s="178">
        <f>RES_hhdet_in_fech!N30/RES_summary!N$21</f>
        <v>0</v>
      </c>
      <c r="O30" s="178">
        <f>RES_hhdet_in_fech!O30/RES_summary!O$21</f>
        <v>0</v>
      </c>
      <c r="P30" s="178">
        <f>RES_hhdet_in_fech!P30/RES_summary!P$21</f>
        <v>10.407519605224115</v>
      </c>
      <c r="Q30" s="178">
        <f>RES_hhdet_in_fech!Q30/RES_summary!Q$21</f>
        <v>10.18085456666028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14.107121968130373</v>
      </c>
      <c r="D31" s="183">
        <f>RES_hhdet_in_fech!D31/RES_summary!D$21</f>
        <v>14.092539255943111</v>
      </c>
      <c r="E31" s="183">
        <f>RES_hhdet_in_fech!E31/RES_summary!E$21</f>
        <v>14.401005054515164</v>
      </c>
      <c r="F31" s="183">
        <f>RES_hhdet_in_fech!F31/RES_summary!F$21</f>
        <v>14.366224869104981</v>
      </c>
      <c r="G31" s="183">
        <f>RES_hhdet_in_fech!G31/RES_summary!G$21</f>
        <v>14.538756669881128</v>
      </c>
      <c r="H31" s="183">
        <f>RES_hhdet_in_fech!H31/RES_summary!H$21</f>
        <v>0</v>
      </c>
      <c r="I31" s="183">
        <f>RES_hhdet_in_fech!I31/RES_summary!I$21</f>
        <v>14.449236828541359</v>
      </c>
      <c r="J31" s="183">
        <f>RES_hhdet_in_fech!J31/RES_summary!J$21</f>
        <v>14.491704157973064</v>
      </c>
      <c r="K31" s="183">
        <f>RES_hhdet_in_fech!K31/RES_summary!K$21</f>
        <v>0</v>
      </c>
      <c r="L31" s="183">
        <f>RES_hhdet_in_fech!L31/RES_summary!L$21</f>
        <v>14.334517567310659</v>
      </c>
      <c r="M31" s="183">
        <f>RES_hhdet_in_fech!M31/RES_summary!M$21</f>
        <v>14.202843832523518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10.091755655963675</v>
      </c>
      <c r="D32" s="183">
        <f>RES_hhdet_in_fech!D32/RES_summary!D$21</f>
        <v>10.125739948135319</v>
      </c>
      <c r="E32" s="183">
        <f>RES_hhdet_in_fech!E32/RES_summary!E$21</f>
        <v>10.384518480203933</v>
      </c>
      <c r="F32" s="183">
        <f>RES_hhdet_in_fech!F32/RES_summary!F$21</f>
        <v>10.392856149566086</v>
      </c>
      <c r="G32" s="183">
        <f>RES_hhdet_in_fech!G32/RES_summary!G$21</f>
        <v>10.576931617401566</v>
      </c>
      <c r="H32" s="183">
        <f>RES_hhdet_in_fech!H32/RES_summary!H$21</f>
        <v>0</v>
      </c>
      <c r="I32" s="183">
        <f>RES_hhdet_in_fech!I32/RES_summary!I$21</f>
        <v>10.614580557742178</v>
      </c>
      <c r="J32" s="183">
        <f>RES_hhdet_in_fech!J32/RES_summary!J$21</f>
        <v>10.717807152334659</v>
      </c>
      <c r="K32" s="183">
        <f>RES_hhdet_in_fech!K32/RES_summary!K$21</f>
        <v>0</v>
      </c>
      <c r="L32" s="183">
        <f>RES_hhdet_in_fech!L32/RES_summary!L$21</f>
        <v>10.596302330192408</v>
      </c>
      <c r="M32" s="183">
        <f>RES_hhdet_in_fech!M32/RES_summary!M$21</f>
        <v>10.468193053052687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5.1353086768904213</v>
      </c>
      <c r="D33" s="182">
        <f>RES_hhdet_in_fech!D33/RES_summary!D$21</f>
        <v>5.1319053028688035</v>
      </c>
      <c r="E33" s="182">
        <f>RES_hhdet_in_fech!E33/RES_summary!E$21</f>
        <v>5.2424087768680572</v>
      </c>
      <c r="F33" s="182">
        <f>RES_hhdet_in_fech!F33/RES_summary!F$21</f>
        <v>5.2267840073318022</v>
      </c>
      <c r="G33" s="182">
        <f>RES_hhdet_in_fech!G33/RES_summary!G$21</f>
        <v>5.3001476865515968</v>
      </c>
      <c r="H33" s="182">
        <f>RES_hhdet_in_fech!H33/RES_summary!H$21</f>
        <v>0</v>
      </c>
      <c r="I33" s="182">
        <f>RES_hhdet_in_fech!I33/RES_summary!I$21</f>
        <v>5.2791941665738014</v>
      </c>
      <c r="J33" s="182">
        <f>RES_hhdet_in_fech!J33/RES_summary!J$21</f>
        <v>5.3107370848616542</v>
      </c>
      <c r="K33" s="182">
        <f>RES_hhdet_in_fech!K33/RES_summary!K$21</f>
        <v>0</v>
      </c>
      <c r="L33" s="182">
        <f>RES_hhdet_in_fech!L33/RES_summary!L$21</f>
        <v>5.2112766791039924</v>
      </c>
      <c r="M33" s="182">
        <f>RES_hhdet_in_fech!M33/RES_summary!M$21</f>
        <v>5.1400456271154091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4.9564469790732533</v>
      </c>
      <c r="D34" s="181">
        <f>RES_hhdet_in_fech!D34/RES_summary!D$21</f>
        <v>4.9938346452665137</v>
      </c>
      <c r="E34" s="181">
        <f>RES_hhdet_in_fech!E34/RES_summary!E$21</f>
        <v>5.142109703335878</v>
      </c>
      <c r="F34" s="181">
        <f>RES_hhdet_in_fech!F34/RES_summary!F$21</f>
        <v>5.1660721422342819</v>
      </c>
      <c r="G34" s="181">
        <f>RES_hhdet_in_fech!G34/RES_summary!G$21</f>
        <v>5.2767839308499713</v>
      </c>
      <c r="H34" s="181">
        <f>RES_hhdet_in_fech!H34/RES_summary!H$21</f>
        <v>0</v>
      </c>
      <c r="I34" s="181">
        <f>RES_hhdet_in_fech!I34/RES_summary!I$21</f>
        <v>5.3353863911683765</v>
      </c>
      <c r="J34" s="181">
        <f>RES_hhdet_in_fech!J34/RES_summary!J$21</f>
        <v>5.4070700674730032</v>
      </c>
      <c r="K34" s="181">
        <f>RES_hhdet_in_fech!K34/RES_summary!K$21</f>
        <v>0</v>
      </c>
      <c r="L34" s="181">
        <f>RES_hhdet_in_fech!L34/RES_summary!L$21</f>
        <v>5.3850256510884149</v>
      </c>
      <c r="M34" s="181">
        <f>RES_hhdet_in_fech!M34/RES_summary!M$21</f>
        <v>5.3281474259372743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13.175511334250443</v>
      </c>
      <c r="H35" s="180">
        <f>RES_hhdet_in_fech!H35/RES_summary!H$21</f>
        <v>12.352676828436911</v>
      </c>
      <c r="I35" s="180">
        <f>RES_hhdet_in_fech!I35/RES_summary!I$21</f>
        <v>0</v>
      </c>
      <c r="J35" s="180">
        <f>RES_hhdet_in_fech!J35/RES_summary!J$21</f>
        <v>0</v>
      </c>
      <c r="K35" s="180">
        <f>RES_hhdet_in_fech!K35/RES_summary!K$21</f>
        <v>11.808342216421096</v>
      </c>
      <c r="L35" s="180">
        <f>RES_hhdet_in_fech!L35/RES_summary!L$21</f>
        <v>0</v>
      </c>
      <c r="M35" s="180">
        <f>RES_hhdet_in_fech!M35/RES_summary!M$21</f>
        <v>0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10.979593983656413</v>
      </c>
      <c r="Q35" s="180">
        <f>RES_hhdet_in_fech!Q35/RES_summary!Q$21</f>
        <v>10.843199660324636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10.144671354765411</v>
      </c>
      <c r="H36" s="179">
        <f>RES_hhdet_in_fech!H36/RES_summary!H$21</f>
        <v>9.8017892067339325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9.6303736338651706</v>
      </c>
      <c r="L36" s="179">
        <f>RES_hhdet_in_fech!L36/RES_summary!L$21</f>
        <v>0</v>
      </c>
      <c r="M36" s="179">
        <f>RES_hhdet_in_fech!M36/RES_summary!M$21</f>
        <v>0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8.8784769759577316</v>
      </c>
      <c r="Q36" s="179">
        <f>RES_hhdet_in_fech!Q36/RES_summary!Q$21</f>
        <v>8.7813118654743487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4.7720519446698599</v>
      </c>
      <c r="H37" s="177">
        <f>RES_hhdet_in_fech!H37/RES_summary!H$21</f>
        <v>4.4389689859067962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4.2336724883836006</v>
      </c>
      <c r="L37" s="177">
        <f>RES_hhdet_in_fech!L37/RES_summary!L$21</f>
        <v>0</v>
      </c>
      <c r="M37" s="177">
        <f>RES_hhdet_in_fech!M37/RES_summary!M$21</f>
        <v>0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3.8700388346779624</v>
      </c>
      <c r="Q37" s="177">
        <f>RES_hhdet_in_fech!Q37/RES_summary!Q$21</f>
        <v>3.828592369208399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5.3726194100955533</v>
      </c>
      <c r="H38" s="177">
        <f>RES_hhdet_in_fech!H38/RES_summary!H$21</f>
        <v>5.3628202208271381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5.3967011454815701</v>
      </c>
      <c r="L38" s="177">
        <f>RES_hhdet_in_fech!L38/RES_summary!L$21</f>
        <v>0</v>
      </c>
      <c r="M38" s="177">
        <f>RES_hhdet_in_fech!M38/RES_summary!M$21</f>
        <v>0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5.0084381412797701</v>
      </c>
      <c r="Q38" s="177">
        <f>RES_hhdet_in_fech!Q38/RES_summary!Q$21</f>
        <v>4.9527194962659493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29.765194107127076</v>
      </c>
      <c r="D39" s="178">
        <f>RES_hhdet_in_fech!D39/RES_summary!D$21</f>
        <v>31.139846512786853</v>
      </c>
      <c r="E39" s="178">
        <f>RES_hhdet_in_fech!E39/RES_summary!E$21</f>
        <v>32.935258807314383</v>
      </c>
      <c r="F39" s="178">
        <f>RES_hhdet_in_fech!F39/RES_summary!F$21</f>
        <v>33.824174662960878</v>
      </c>
      <c r="G39" s="178">
        <f>RES_hhdet_in_fech!G39/RES_summary!G$21</f>
        <v>33.701650349669954</v>
      </c>
      <c r="H39" s="178">
        <f>RES_hhdet_in_fech!H39/RES_summary!H$21</f>
        <v>33.152246000998019</v>
      </c>
      <c r="I39" s="178">
        <f>RES_hhdet_in_fech!I39/RES_summary!I$21</f>
        <v>33.012215896631297</v>
      </c>
      <c r="J39" s="178">
        <f>RES_hhdet_in_fech!J39/RES_summary!J$21</f>
        <v>31.59209739710052</v>
      </c>
      <c r="K39" s="178">
        <f>RES_hhdet_in_fech!K39/RES_summary!K$21</f>
        <v>32.684927396760912</v>
      </c>
      <c r="L39" s="178">
        <f>RES_hhdet_in_fech!L39/RES_summary!L$21</f>
        <v>30.108458458829219</v>
      </c>
      <c r="M39" s="178">
        <f>RES_hhdet_in_fech!M39/RES_summary!M$21</f>
        <v>29.172857229664864</v>
      </c>
      <c r="N39" s="178">
        <f>RES_hhdet_in_fech!N39/RES_summary!N$21</f>
        <v>0</v>
      </c>
      <c r="O39" s="178">
        <f>RES_hhdet_in_fech!O39/RES_summary!O$21</f>
        <v>0</v>
      </c>
      <c r="P39" s="178">
        <f>RES_hhdet_in_fech!P39/RES_summary!P$21</f>
        <v>10.944534024278456</v>
      </c>
      <c r="Q39" s="178">
        <f>RES_hhdet_in_fech!Q39/RES_summary!Q$21</f>
        <v>11.215496171911083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29.765194107127076</v>
      </c>
      <c r="D40" s="177">
        <f>RES_hhdet_in_fech!D40/RES_summary!D$21</f>
        <v>31.139846512786853</v>
      </c>
      <c r="E40" s="177">
        <f>RES_hhdet_in_fech!E40/RES_summary!E$21</f>
        <v>32.935258807314383</v>
      </c>
      <c r="F40" s="177">
        <f>RES_hhdet_in_fech!F40/RES_summary!F$21</f>
        <v>33.824174662960878</v>
      </c>
      <c r="G40" s="177">
        <f>RES_hhdet_in_fech!G40/RES_summary!G$21</f>
        <v>33.701650349669954</v>
      </c>
      <c r="H40" s="177">
        <f>RES_hhdet_in_fech!H40/RES_summary!H$21</f>
        <v>33.152246000998019</v>
      </c>
      <c r="I40" s="177">
        <f>RES_hhdet_in_fech!I40/RES_summary!I$21</f>
        <v>33.012215896631297</v>
      </c>
      <c r="J40" s="177">
        <f>RES_hhdet_in_fech!J40/RES_summary!J$21</f>
        <v>31.59209739710052</v>
      </c>
      <c r="K40" s="177">
        <f>RES_hhdet_in_fech!K40/RES_summary!K$21</f>
        <v>32.684927396760912</v>
      </c>
      <c r="L40" s="177">
        <f>RES_hhdet_in_fech!L40/RES_summary!L$21</f>
        <v>33.118348333615927</v>
      </c>
      <c r="M40" s="177">
        <f>RES_hhdet_in_fech!M40/RES_summary!M$21</f>
        <v>29.172857229664864</v>
      </c>
      <c r="N40" s="177">
        <f>RES_hhdet_in_fech!N40/RES_summary!N$21</f>
        <v>0</v>
      </c>
      <c r="O40" s="177">
        <f>RES_hhdet_in_fech!O40/RES_summary!O$21</f>
        <v>0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0</v>
      </c>
      <c r="E41" s="176">
        <f>RES_hhdet_in_fech!E41/RES_summary!E$21</f>
        <v>0</v>
      </c>
      <c r="F41" s="176">
        <f>RES_hhdet_in_fech!F41/RES_summary!F$21</f>
        <v>0</v>
      </c>
      <c r="G41" s="176">
        <f>RES_hhdet_in_fech!G41/RES_summary!G$21</f>
        <v>0</v>
      </c>
      <c r="H41" s="176">
        <f>RES_hhdet_in_fech!H41/RES_summary!H$21</f>
        <v>0</v>
      </c>
      <c r="I41" s="176">
        <f>RES_hhdet_in_fech!I41/RES_summary!I$21</f>
        <v>0</v>
      </c>
      <c r="J41" s="176">
        <f>RES_hhdet_in_fech!J41/RES_summary!J$21</f>
        <v>0</v>
      </c>
      <c r="K41" s="176">
        <f>RES_hhdet_in_fech!K41/RES_summary!K$21</f>
        <v>0</v>
      </c>
      <c r="L41" s="176">
        <f>RES_hhdet_in_fech!L41/RES_summary!L$21</f>
        <v>18.411707315619797</v>
      </c>
      <c r="M41" s="176">
        <f>RES_hhdet_in_fech!M41/RES_summary!M$21</f>
        <v>0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10.944534024278456</v>
      </c>
      <c r="Q41" s="176">
        <f>RES_hhdet_in_fech!Q41/RES_summary!Q$21</f>
        <v>11.215496171911083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64.493652503861213</v>
      </c>
      <c r="D43" s="184">
        <f>RES_hhdet_in_fech!D43/RES_summary!D$21</f>
        <v>67.042124473542756</v>
      </c>
      <c r="E43" s="184">
        <f>RES_hhdet_in_fech!E43/RES_summary!E$21</f>
        <v>0</v>
      </c>
      <c r="F43" s="184">
        <f>RES_hhdet_in_fech!F43/RES_summary!F$21</f>
        <v>0</v>
      </c>
      <c r="G43" s="184">
        <f>RES_hhdet_in_fech!G43/RES_summary!G$21</f>
        <v>71.213549273627763</v>
      </c>
      <c r="H43" s="184">
        <f>RES_hhdet_in_fech!H43/RES_summary!H$21</f>
        <v>67.423510636299028</v>
      </c>
      <c r="I43" s="184">
        <f>RES_hhdet_in_fech!I43/RES_summary!I$21</f>
        <v>67.315451386979618</v>
      </c>
      <c r="J43" s="184">
        <f>RES_hhdet_in_fech!J43/RES_summary!J$21</f>
        <v>62.904207703628487</v>
      </c>
      <c r="K43" s="184">
        <f>RES_hhdet_in_fech!K43/RES_summary!K$21</f>
        <v>63.915103454380763</v>
      </c>
      <c r="L43" s="184">
        <f>RES_hhdet_in_fech!L43/RES_summary!L$21</f>
        <v>52.711266078589055</v>
      </c>
      <c r="M43" s="184">
        <f>RES_hhdet_in_fech!M43/RES_summary!M$21</f>
        <v>46.00280532385851</v>
      </c>
      <c r="N43" s="184">
        <f>RES_hhdet_in_fech!N43/RES_summary!N$21</f>
        <v>0</v>
      </c>
      <c r="O43" s="184">
        <f>RES_hhdet_in_fech!O43/RES_summary!O$21</f>
        <v>0</v>
      </c>
      <c r="P43" s="184">
        <f>RES_hhdet_in_fech!P43/RES_summary!P$21</f>
        <v>0</v>
      </c>
      <c r="Q43" s="184">
        <f>RES_hhdet_in_fech!Q43/RES_summary!Q$21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23.906422497715994</v>
      </c>
      <c r="D44" s="178">
        <f>RES_hhdet_in_fech!D44/RES_summary!D$21</f>
        <v>23.912744013932059</v>
      </c>
      <c r="E44" s="178">
        <f>RES_hhdet_in_fech!E44/RES_summary!E$21</f>
        <v>0</v>
      </c>
      <c r="F44" s="178">
        <f>RES_hhdet_in_fech!F44/RES_summary!F$21</f>
        <v>0</v>
      </c>
      <c r="G44" s="178">
        <f>RES_hhdet_in_fech!G44/RES_summary!G$21</f>
        <v>25.159387215435679</v>
      </c>
      <c r="H44" s="178">
        <f>RES_hhdet_in_fech!H44/RES_summary!H$21</f>
        <v>23.797690649715946</v>
      </c>
      <c r="I44" s="178">
        <f>RES_hhdet_in_fech!I44/RES_summary!I$21</f>
        <v>24.003202955815453</v>
      </c>
      <c r="J44" s="178">
        <f>RES_hhdet_in_fech!J44/RES_summary!J$21</f>
        <v>22.730769789872781</v>
      </c>
      <c r="K44" s="178">
        <f>RES_hhdet_in_fech!K44/RES_summary!K$21</f>
        <v>23.338347406652296</v>
      </c>
      <c r="L44" s="178">
        <f>RES_hhdet_in_fech!L44/RES_summary!L$21</f>
        <v>13.660266117244081</v>
      </c>
      <c r="M44" s="178">
        <f>RES_hhdet_in_fech!M44/RES_summary!M$21</f>
        <v>11.34610122747802</v>
      </c>
      <c r="N44" s="178">
        <f>RES_hhdet_in_fech!N44/RES_summary!N$21</f>
        <v>0</v>
      </c>
      <c r="O44" s="178">
        <f>RES_hhdet_in_fech!O44/RES_summary!O$21</f>
        <v>0</v>
      </c>
      <c r="P44" s="178">
        <f>RES_hhdet_in_fech!P44/RES_summary!P$21</f>
        <v>0</v>
      </c>
      <c r="Q44" s="178">
        <f>RES_hhdet_in_fech!Q44/RES_summary!Q$21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23.664898632190191</v>
      </c>
      <c r="D45" s="177">
        <f>RES_hhdet_in_fech!D45/RES_summary!D$21</f>
        <v>23.434391709712315</v>
      </c>
      <c r="E45" s="177">
        <f>RES_hhdet_in_fech!E45/RES_summary!E$21</f>
        <v>0</v>
      </c>
      <c r="F45" s="177">
        <f>RES_hhdet_in_fech!F45/RES_summary!F$21</f>
        <v>0</v>
      </c>
      <c r="G45" s="177">
        <f>RES_hhdet_in_fech!G45/RES_summary!G$21</f>
        <v>24.055521035579229</v>
      </c>
      <c r="H45" s="177">
        <f>RES_hhdet_in_fech!H45/RES_summary!H$21</f>
        <v>23.224520967419821</v>
      </c>
      <c r="I45" s="177">
        <f>RES_hhdet_in_fech!I45/RES_summary!I$21</f>
        <v>23.228769660195429</v>
      </c>
      <c r="J45" s="177">
        <f>RES_hhdet_in_fech!J45/RES_summary!J$21</f>
        <v>22.515143220043011</v>
      </c>
      <c r="K45" s="177">
        <f>RES_hhdet_in_fech!K45/RES_summary!K$21</f>
        <v>23.092116481062629</v>
      </c>
      <c r="L45" s="177">
        <f>RES_hhdet_in_fech!L45/RES_summary!L$21</f>
        <v>13.079946217097513</v>
      </c>
      <c r="M45" s="177">
        <f>RES_hhdet_in_fech!M45/RES_summary!M$21</f>
        <v>11.223371048789845</v>
      </c>
      <c r="N45" s="177">
        <f>RES_hhdet_in_fech!N45/RES_summary!N$21</f>
        <v>0</v>
      </c>
      <c r="O45" s="177">
        <f>RES_hhdet_in_fech!O45/RES_summary!O$21</f>
        <v>0</v>
      </c>
      <c r="P45" s="177">
        <f>RES_hhdet_in_fech!P45/RES_summary!P$21</f>
        <v>0</v>
      </c>
      <c r="Q45" s="177">
        <f>RES_hhdet_in_fech!Q45/RES_summary!Q$21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0.24152386552580213</v>
      </c>
      <c r="D46" s="177">
        <f>RES_hhdet_in_fech!D46/RES_summary!D$21</f>
        <v>0.47835230421973973</v>
      </c>
      <c r="E46" s="177">
        <f>RES_hhdet_in_fech!E46/RES_summary!E$21</f>
        <v>0</v>
      </c>
      <c r="F46" s="177">
        <f>RES_hhdet_in_fech!F46/RES_summary!F$21</f>
        <v>0</v>
      </c>
      <c r="G46" s="177">
        <f>RES_hhdet_in_fech!G46/RES_summary!G$21</f>
        <v>1.10386617985645</v>
      </c>
      <c r="H46" s="177">
        <f>RES_hhdet_in_fech!H46/RES_summary!H$21</f>
        <v>0.57316968229612375</v>
      </c>
      <c r="I46" s="177">
        <f>RES_hhdet_in_fech!I46/RES_summary!I$21</f>
        <v>0.7744332956200225</v>
      </c>
      <c r="J46" s="177">
        <f>RES_hhdet_in_fech!J46/RES_summary!J$21</f>
        <v>0.2156265698297711</v>
      </c>
      <c r="K46" s="177">
        <f>RES_hhdet_in_fech!K46/RES_summary!K$21</f>
        <v>0.24623092558966608</v>
      </c>
      <c r="L46" s="177">
        <f>RES_hhdet_in_fech!L46/RES_summary!L$21</f>
        <v>0.5803199001465682</v>
      </c>
      <c r="M46" s="177">
        <f>RES_hhdet_in_fech!M46/RES_summary!M$21</f>
        <v>0.12273017868817282</v>
      </c>
      <c r="N46" s="177">
        <f>RES_hhdet_in_fech!N46/RES_summary!N$21</f>
        <v>0</v>
      </c>
      <c r="O46" s="177">
        <f>RES_hhdet_in_fech!O46/RES_summary!O$21</f>
        <v>0</v>
      </c>
      <c r="P46" s="177">
        <f>RES_hhdet_in_fech!P46/RES_summary!P$21</f>
        <v>0</v>
      </c>
      <c r="Q46" s="177">
        <f>RES_hhdet_in_fech!Q46/RES_summary!Q$21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12.152362569201085</v>
      </c>
      <c r="D47" s="178">
        <f>RES_hhdet_in_fech!D47/RES_summary!D$21</f>
        <v>11.397860591260343</v>
      </c>
      <c r="E47" s="178">
        <f>RES_hhdet_in_fech!E47/RES_summary!E$21</f>
        <v>0</v>
      </c>
      <c r="F47" s="178">
        <f>RES_hhdet_in_fech!F47/RES_summary!F$21</f>
        <v>0</v>
      </c>
      <c r="G47" s="178">
        <f>RES_hhdet_in_fech!G47/RES_summary!G$21</f>
        <v>12.396631237969288</v>
      </c>
      <c r="H47" s="178">
        <f>RES_hhdet_in_fech!H47/RES_summary!H$21</f>
        <v>11.549903826765039</v>
      </c>
      <c r="I47" s="178">
        <f>RES_hhdet_in_fech!I47/RES_summary!I$21</f>
        <v>10.848956822997279</v>
      </c>
      <c r="J47" s="178">
        <f>RES_hhdet_in_fech!J47/RES_summary!J$21</f>
        <v>10.395951183096455</v>
      </c>
      <c r="K47" s="178">
        <f>RES_hhdet_in_fech!K47/RES_summary!K$21</f>
        <v>9.4289790426282867</v>
      </c>
      <c r="L47" s="178">
        <f>RES_hhdet_in_fech!L47/RES_summary!L$21</f>
        <v>9.3613600126367142</v>
      </c>
      <c r="M47" s="178">
        <f>RES_hhdet_in_fech!M47/RES_summary!M$21</f>
        <v>8.2548311186020538</v>
      </c>
      <c r="N47" s="178">
        <f>RES_hhdet_in_fech!N47/RES_summary!N$21</f>
        <v>0</v>
      </c>
      <c r="O47" s="178">
        <f>RES_hhdet_in_fech!O47/RES_summary!O$21</f>
        <v>0</v>
      </c>
      <c r="P47" s="178">
        <f>RES_hhdet_in_fech!P47/RES_summary!P$21</f>
        <v>0</v>
      </c>
      <c r="Q47" s="178">
        <f>RES_hhdet_in_fech!Q47/RES_summary!Q$21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12.152362569201085</v>
      </c>
      <c r="D48" s="177">
        <f>RES_hhdet_in_fech!D48/RES_summary!D$21</f>
        <v>11.397860591260343</v>
      </c>
      <c r="E48" s="177">
        <f>RES_hhdet_in_fech!E48/RES_summary!E$21</f>
        <v>0</v>
      </c>
      <c r="F48" s="177">
        <f>RES_hhdet_in_fech!F48/RES_summary!F$21</f>
        <v>0</v>
      </c>
      <c r="G48" s="177">
        <f>RES_hhdet_in_fech!G48/RES_summary!G$21</f>
        <v>12.396631237969288</v>
      </c>
      <c r="H48" s="177">
        <f>RES_hhdet_in_fech!H48/RES_summary!H$21</f>
        <v>11.549903826765039</v>
      </c>
      <c r="I48" s="177">
        <f>RES_hhdet_in_fech!I48/RES_summary!I$21</f>
        <v>10.848956822997279</v>
      </c>
      <c r="J48" s="177">
        <f>RES_hhdet_in_fech!J48/RES_summary!J$21</f>
        <v>10.395951183096455</v>
      </c>
      <c r="K48" s="177">
        <f>RES_hhdet_in_fech!K48/RES_summary!K$21</f>
        <v>9.4289790426282867</v>
      </c>
      <c r="L48" s="177">
        <f>RES_hhdet_in_fech!L48/RES_summary!L$21</f>
        <v>9.3613600126367142</v>
      </c>
      <c r="M48" s="177">
        <f>RES_hhdet_in_fech!M48/RES_summary!M$21</f>
        <v>8.2548311186020538</v>
      </c>
      <c r="N48" s="177">
        <f>RES_hhdet_in_fech!N48/RES_summary!N$21</f>
        <v>0</v>
      </c>
      <c r="O48" s="177">
        <f>RES_hhdet_in_fech!O48/RES_summary!O$21</f>
        <v>0</v>
      </c>
      <c r="P48" s="177">
        <f>RES_hhdet_in_fech!P48/RES_summary!P$21</f>
        <v>0</v>
      </c>
      <c r="Q48" s="177">
        <f>RES_hhdet_in_fech!Q48/RES_summary!Q$21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11.8064767722488</v>
      </c>
      <c r="D49" s="178">
        <f>RES_hhdet_in_fech!D49/RES_summary!D$21</f>
        <v>13.823543143700773</v>
      </c>
      <c r="E49" s="178">
        <f>RES_hhdet_in_fech!E49/RES_summary!E$21</f>
        <v>0</v>
      </c>
      <c r="F49" s="178">
        <f>RES_hhdet_in_fech!F49/RES_summary!F$21</f>
        <v>0</v>
      </c>
      <c r="G49" s="178">
        <f>RES_hhdet_in_fech!G49/RES_summary!G$21</f>
        <v>13.243789909887358</v>
      </c>
      <c r="H49" s="178">
        <f>RES_hhdet_in_fech!H49/RES_summary!H$21</f>
        <v>13.167112787569229</v>
      </c>
      <c r="I49" s="178">
        <f>RES_hhdet_in_fech!I49/RES_summary!I$21</f>
        <v>13.321911043177739</v>
      </c>
      <c r="J49" s="178">
        <f>RES_hhdet_in_fech!J49/RES_summary!J$21</f>
        <v>12.657252424962564</v>
      </c>
      <c r="K49" s="178">
        <f>RES_hhdet_in_fech!K49/RES_summary!K$21</f>
        <v>13.550255016652777</v>
      </c>
      <c r="L49" s="178">
        <f>RES_hhdet_in_fech!L49/RES_summary!L$21</f>
        <v>11.102885901736828</v>
      </c>
      <c r="M49" s="178">
        <f>RES_hhdet_in_fech!M49/RES_summary!M$21</f>
        <v>10.75432476357185</v>
      </c>
      <c r="N49" s="178">
        <f>RES_hhdet_in_fech!N49/RES_summary!N$21</f>
        <v>0</v>
      </c>
      <c r="O49" s="178">
        <f>RES_hhdet_in_fech!O49/RES_summary!O$21</f>
        <v>0</v>
      </c>
      <c r="P49" s="178">
        <f>RES_hhdet_in_fech!P49/RES_summary!P$21</f>
        <v>0</v>
      </c>
      <c r="Q49" s="178">
        <f>RES_hhdet_in_fech!Q49/RES_summary!Q$21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14.88483624125441</v>
      </c>
      <c r="D50" s="183">
        <f>RES_hhdet_in_fech!D50/RES_summary!D$21</f>
        <v>14.803572094153743</v>
      </c>
      <c r="E50" s="183">
        <f>RES_hhdet_in_fech!E50/RES_summary!E$21</f>
        <v>0</v>
      </c>
      <c r="F50" s="183">
        <f>RES_hhdet_in_fech!F50/RES_summary!F$21</f>
        <v>0</v>
      </c>
      <c r="G50" s="183">
        <f>RES_hhdet_in_fech!G50/RES_summary!G$21</f>
        <v>15.384180464513882</v>
      </c>
      <c r="H50" s="183">
        <f>RES_hhdet_in_fech!H50/RES_summary!H$21</f>
        <v>15.310417148302028</v>
      </c>
      <c r="I50" s="183">
        <f>RES_hhdet_in_fech!I50/RES_summary!I$21</f>
        <v>15.450310165184266</v>
      </c>
      <c r="J50" s="183">
        <f>RES_hhdet_in_fech!J50/RES_summary!J$21</f>
        <v>15.546981332224979</v>
      </c>
      <c r="K50" s="183">
        <f>RES_hhdet_in_fech!K50/RES_summary!K$21</f>
        <v>15.328729620042473</v>
      </c>
      <c r="L50" s="183">
        <f>RES_hhdet_in_fech!L50/RES_summary!L$21</f>
        <v>15.113783789920028</v>
      </c>
      <c r="M50" s="183">
        <f>RES_hhdet_in_fech!M50/RES_summary!M$21</f>
        <v>0</v>
      </c>
      <c r="N50" s="183">
        <f>RES_hhdet_in_fech!N50/RES_summary!N$21</f>
        <v>0</v>
      </c>
      <c r="O50" s="183">
        <f>RES_hhdet_in_fech!O50/RES_summary!O$21</f>
        <v>0</v>
      </c>
      <c r="P50" s="183">
        <f>RES_hhdet_in_fech!P50/RES_summary!P$21</f>
        <v>0</v>
      </c>
      <c r="Q50" s="183">
        <f>RES_hhdet_in_fech!Q50/RES_summary!Q$21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10.369222026641538</v>
      </c>
      <c r="D51" s="183">
        <f>RES_hhdet_in_fech!D51/RES_summary!D$21</f>
        <v>10.37407845669504</v>
      </c>
      <c r="E51" s="183">
        <f>RES_hhdet_in_fech!E51/RES_summary!E$21</f>
        <v>0</v>
      </c>
      <c r="F51" s="183">
        <f>RES_hhdet_in_fech!F51/RES_summary!F$21</f>
        <v>0</v>
      </c>
      <c r="G51" s="183">
        <f>RES_hhdet_in_fech!G51/RES_summary!G$21</f>
        <v>10.890241566154346</v>
      </c>
      <c r="H51" s="183">
        <f>RES_hhdet_in_fech!H51/RES_summary!H$21</f>
        <v>10.909104536813713</v>
      </c>
      <c r="I51" s="183">
        <f>RES_hhdet_in_fech!I51/RES_summary!I$21</f>
        <v>11.017099790779953</v>
      </c>
      <c r="J51" s="183">
        <f>RES_hhdet_in_fech!J51/RES_summary!J$21</f>
        <v>11.055999777861381</v>
      </c>
      <c r="K51" s="183">
        <f>RES_hhdet_in_fech!K51/RES_summary!K$21</f>
        <v>10.907039746669751</v>
      </c>
      <c r="L51" s="183">
        <f>RES_hhdet_in_fech!L51/RES_summary!L$21</f>
        <v>10.73215480771551</v>
      </c>
      <c r="M51" s="183">
        <f>RES_hhdet_in_fech!M51/RES_summary!M$21</f>
        <v>12.038790644558793</v>
      </c>
      <c r="N51" s="183">
        <f>RES_hhdet_in_fech!N51/RES_summary!N$21</f>
        <v>0</v>
      </c>
      <c r="O51" s="183">
        <f>RES_hhdet_in_fech!O51/RES_summary!O$21</f>
        <v>0</v>
      </c>
      <c r="P51" s="183">
        <f>RES_hhdet_in_fech!P51/RES_summary!P$21</f>
        <v>0</v>
      </c>
      <c r="Q51" s="183">
        <f>RES_hhdet_in_fech!Q51/RES_summary!Q$21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5.3517975991575097</v>
      </c>
      <c r="D52" s="182">
        <f>RES_hhdet_in_fech!D52/RES_summary!D$21</f>
        <v>5.3284969814858467</v>
      </c>
      <c r="E52" s="182">
        <f>RES_hhdet_in_fech!E52/RES_summary!E$21</f>
        <v>0</v>
      </c>
      <c r="F52" s="182">
        <f>RES_hhdet_in_fech!F52/RES_summary!F$21</f>
        <v>0</v>
      </c>
      <c r="G52" s="182">
        <f>RES_hhdet_in_fech!G52/RES_summary!G$21</f>
        <v>5.5338514516714454</v>
      </c>
      <c r="H52" s="182">
        <f>RES_hhdet_in_fech!H52/RES_summary!H$21</f>
        <v>5.5212404223662235</v>
      </c>
      <c r="I52" s="182">
        <f>RES_hhdet_in_fech!I52/RES_summary!I$21</f>
        <v>5.5569722050805632</v>
      </c>
      <c r="J52" s="182">
        <f>RES_hhdet_in_fech!J52/RES_summary!J$21</f>
        <v>5.5561655366632792</v>
      </c>
      <c r="K52" s="182">
        <f>RES_hhdet_in_fech!K52/RES_summary!K$21</f>
        <v>5.4592037122966355</v>
      </c>
      <c r="L52" s="182">
        <f>RES_hhdet_in_fech!L52/RES_summary!L$21</f>
        <v>5.3536631449057346</v>
      </c>
      <c r="M52" s="182">
        <f>RES_hhdet_in_fech!M52/RES_summary!M$21</f>
        <v>6.5986818856763207</v>
      </c>
      <c r="N52" s="182">
        <f>RES_hhdet_in_fech!N52/RES_summary!N$21</f>
        <v>0</v>
      </c>
      <c r="O52" s="182">
        <f>RES_hhdet_in_fech!O52/RES_summary!O$21</f>
        <v>0</v>
      </c>
      <c r="P52" s="182">
        <f>RES_hhdet_in_fech!P52/RES_summary!P$21</f>
        <v>0</v>
      </c>
      <c r="Q52" s="182">
        <f>RES_hhdet_in_fech!Q52/RES_summary!Q$21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5.0174244274840278</v>
      </c>
      <c r="D53" s="181">
        <f>RES_hhdet_in_fech!D53/RES_summary!D$21</f>
        <v>5.0455814752091905</v>
      </c>
      <c r="E53" s="181">
        <f>RES_hhdet_in_fech!E53/RES_summary!E$21</f>
        <v>0</v>
      </c>
      <c r="F53" s="181">
        <f>RES_hhdet_in_fech!F53/RES_summary!F$21</f>
        <v>0</v>
      </c>
      <c r="G53" s="181">
        <f>RES_hhdet_in_fech!G53/RES_summary!G$21</f>
        <v>5.3563901144829016</v>
      </c>
      <c r="H53" s="181">
        <f>RES_hhdet_in_fech!H53/RES_summary!H$21</f>
        <v>5.3878641144474892</v>
      </c>
      <c r="I53" s="181">
        <f>RES_hhdet_in_fech!I53/RES_summary!I$21</f>
        <v>5.4601275856993903</v>
      </c>
      <c r="J53" s="181">
        <f>RES_hhdet_in_fech!J53/RES_summary!J$21</f>
        <v>5.4998342411981014</v>
      </c>
      <c r="K53" s="181">
        <f>RES_hhdet_in_fech!K53/RES_summary!K$21</f>
        <v>5.4478360343731165</v>
      </c>
      <c r="L53" s="181">
        <f>RES_hhdet_in_fech!L53/RES_summary!L$21</f>
        <v>5.3784916628097763</v>
      </c>
      <c r="M53" s="181">
        <f>RES_hhdet_in_fech!M53/RES_summary!M$21</f>
        <v>5.4401087588824746</v>
      </c>
      <c r="N53" s="181">
        <f>RES_hhdet_in_fech!N53/RES_summary!N$21</f>
        <v>0</v>
      </c>
      <c r="O53" s="181">
        <f>RES_hhdet_in_fech!O53/RES_summary!O$21</f>
        <v>0</v>
      </c>
      <c r="P53" s="181">
        <f>RES_hhdet_in_fech!P53/RES_summary!P$21</f>
        <v>0</v>
      </c>
      <c r="Q53" s="181">
        <f>RES_hhdet_in_fech!Q53/RES_summary!Q$21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11.949040089617245</v>
      </c>
      <c r="D54" s="180">
        <f>RES_hhdet_in_fech!D54/RES_summary!D$21</f>
        <v>12.225412278026914</v>
      </c>
      <c r="E54" s="180">
        <f>RES_hhdet_in_fech!E54/RES_summary!E$21</f>
        <v>0</v>
      </c>
      <c r="F54" s="180">
        <f>RES_hhdet_in_fech!F54/RES_summary!F$21</f>
        <v>0</v>
      </c>
      <c r="G54" s="180">
        <f>RES_hhdet_in_fech!G54/RES_summary!G$21</f>
        <v>13.677492201378909</v>
      </c>
      <c r="H54" s="180">
        <f>RES_hhdet_in_fech!H54/RES_summary!H$21</f>
        <v>12.672609545210641</v>
      </c>
      <c r="I54" s="180">
        <f>RES_hhdet_in_fech!I54/RES_summary!I$21</f>
        <v>12.882993462026629</v>
      </c>
      <c r="J54" s="180">
        <f>RES_hhdet_in_fech!J54/RES_summary!J$21</f>
        <v>12.222123222792934</v>
      </c>
      <c r="K54" s="180">
        <f>RES_hhdet_in_fech!K54/RES_summary!K$21</f>
        <v>12.094076372379376</v>
      </c>
      <c r="L54" s="180">
        <f>RES_hhdet_in_fech!L54/RES_summary!L$21</f>
        <v>12.41258204014124</v>
      </c>
      <c r="M54" s="180">
        <f>RES_hhdet_in_fech!M54/RES_summary!M$21</f>
        <v>11.364116326979358</v>
      </c>
      <c r="N54" s="180">
        <f>RES_hhdet_in_fech!N54/RES_summary!N$21</f>
        <v>0</v>
      </c>
      <c r="O54" s="180">
        <f>RES_hhdet_in_fech!O54/RES_summary!O$21</f>
        <v>0</v>
      </c>
      <c r="P54" s="180">
        <f>RES_hhdet_in_fech!P54/RES_summary!P$21</f>
        <v>0</v>
      </c>
      <c r="Q54" s="180">
        <f>RES_hhdet_in_fech!Q54/RES_summary!Q$21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9.392367452212449</v>
      </c>
      <c r="D55" s="179">
        <f>RES_hhdet_in_fech!D55/RES_summary!D$21</f>
        <v>9.549955338429104</v>
      </c>
      <c r="E55" s="179">
        <f>RES_hhdet_in_fech!E55/RES_summary!E$21</f>
        <v>0</v>
      </c>
      <c r="F55" s="179">
        <f>RES_hhdet_in_fech!F55/RES_summary!F$21</f>
        <v>0</v>
      </c>
      <c r="G55" s="179">
        <f>RES_hhdet_in_fech!G55/RES_summary!G$21</f>
        <v>10.296740687613108</v>
      </c>
      <c r="H55" s="179">
        <f>RES_hhdet_in_fech!H55/RES_summary!H$21</f>
        <v>9.8925464302795056</v>
      </c>
      <c r="I55" s="179">
        <f>RES_hhdet_in_fech!I55/RES_summary!I$21</f>
        <v>10.02269741969233</v>
      </c>
      <c r="J55" s="179">
        <f>RES_hhdet_in_fech!J55/RES_summary!J$21</f>
        <v>9.7890569066458042</v>
      </c>
      <c r="K55" s="179">
        <f>RES_hhdet_in_fech!K55/RES_summary!K$21</f>
        <v>9.6650843702703284</v>
      </c>
      <c r="L55" s="179">
        <f>RES_hhdet_in_fech!L55/RES_summary!L$21</f>
        <v>9.7583049607828372</v>
      </c>
      <c r="M55" s="179">
        <f>RES_hhdet_in_fech!M55/RES_summary!M$21</f>
        <v>9.3227822832633596</v>
      </c>
      <c r="N55" s="179">
        <f>RES_hhdet_in_fech!N55/RES_summary!N$21</f>
        <v>0</v>
      </c>
      <c r="O55" s="179">
        <f>RES_hhdet_in_fech!O55/RES_summary!O$21</f>
        <v>0</v>
      </c>
      <c r="P55" s="179">
        <f>RES_hhdet_in_fech!P55/RES_summary!P$21</f>
        <v>0</v>
      </c>
      <c r="Q55" s="179">
        <f>RES_hhdet_in_fech!Q55/RES_summary!Q$21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4.2769912396768399</v>
      </c>
      <c r="D56" s="177">
        <f>RES_hhdet_in_fech!D56/RES_summary!D$21</f>
        <v>4.3963168523859286</v>
      </c>
      <c r="E56" s="177">
        <f>RES_hhdet_in_fech!E56/RES_summary!E$21</f>
        <v>0</v>
      </c>
      <c r="F56" s="177">
        <f>RES_hhdet_in_fech!F56/RES_summary!F$21</f>
        <v>0</v>
      </c>
      <c r="G56" s="177">
        <f>RES_hhdet_in_fech!G56/RES_summary!G$21</f>
        <v>4.8435853369467434</v>
      </c>
      <c r="H56" s="177">
        <f>RES_hhdet_in_fech!H56/RES_summary!H$21</f>
        <v>4.4800705125840921</v>
      </c>
      <c r="I56" s="177">
        <f>RES_hhdet_in_fech!I56/RES_summary!I$21</f>
        <v>4.5696270735650906</v>
      </c>
      <c r="J56" s="177">
        <f>RES_hhdet_in_fech!J56/RES_summary!J$21</f>
        <v>4.3153021423810731</v>
      </c>
      <c r="K56" s="177">
        <f>RES_hhdet_in_fech!K56/RES_summary!K$21</f>
        <v>4.2489319056561827</v>
      </c>
      <c r="L56" s="177">
        <f>RES_hhdet_in_fech!L56/RES_summary!L$21</f>
        <v>4.3712146992108476</v>
      </c>
      <c r="M56" s="177">
        <f>RES_hhdet_in_fech!M56/RES_summary!M$21</f>
        <v>3.9968836531614276</v>
      </c>
      <c r="N56" s="177">
        <f>RES_hhdet_in_fech!N56/RES_summary!N$21</f>
        <v>0</v>
      </c>
      <c r="O56" s="177">
        <f>RES_hhdet_in_fech!O56/RES_summary!O$21</f>
        <v>0</v>
      </c>
      <c r="P56" s="177">
        <f>RES_hhdet_in_fech!P56/RES_summary!P$21</f>
        <v>0</v>
      </c>
      <c r="Q56" s="177">
        <f>RES_hhdet_in_fech!Q56/RES_summary!Q$21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5.1153762125356108</v>
      </c>
      <c r="D57" s="177">
        <f>RES_hhdet_in_fech!D57/RES_summary!D$21</f>
        <v>5.1536384860431745</v>
      </c>
      <c r="E57" s="177">
        <f>RES_hhdet_in_fech!E57/RES_summary!E$21</f>
        <v>0</v>
      </c>
      <c r="F57" s="177">
        <f>RES_hhdet_in_fech!F57/RES_summary!F$21</f>
        <v>0</v>
      </c>
      <c r="G57" s="177">
        <f>RES_hhdet_in_fech!G57/RES_summary!G$21</f>
        <v>5.4531553506663659</v>
      </c>
      <c r="H57" s="177">
        <f>RES_hhdet_in_fech!H57/RES_summary!H$21</f>
        <v>5.4124759176954145</v>
      </c>
      <c r="I57" s="177">
        <f>RES_hhdet_in_fech!I57/RES_summary!I$21</f>
        <v>5.4530703461272392</v>
      </c>
      <c r="J57" s="177">
        <f>RES_hhdet_in_fech!J57/RES_summary!J$21</f>
        <v>5.4737547642647302</v>
      </c>
      <c r="K57" s="177">
        <f>RES_hhdet_in_fech!K57/RES_summary!K$21</f>
        <v>5.4161524646141439</v>
      </c>
      <c r="L57" s="177">
        <f>RES_hhdet_in_fech!L57/RES_summary!L$21</f>
        <v>5.3870902615719904</v>
      </c>
      <c r="M57" s="177">
        <f>RES_hhdet_in_fech!M57/RES_summary!M$21</f>
        <v>5.3258986301019329</v>
      </c>
      <c r="N57" s="177">
        <f>RES_hhdet_in_fech!N57/RES_summary!N$21</f>
        <v>0</v>
      </c>
      <c r="O57" s="177">
        <f>RES_hhdet_in_fech!O57/RES_summary!O$21</f>
        <v>0</v>
      </c>
      <c r="P57" s="177">
        <f>RES_hhdet_in_fech!P57/RES_summary!P$21</f>
        <v>0</v>
      </c>
      <c r="Q57" s="177">
        <f>RES_hhdet_in_fech!Q57/RES_summary!Q$21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16.628390664695335</v>
      </c>
      <c r="D58" s="178">
        <f>RES_hhdet_in_fech!D58/RES_summary!D$21</f>
        <v>17.907976724649579</v>
      </c>
      <c r="E58" s="178">
        <f>RES_hhdet_in_fech!E58/RES_summary!E$21</f>
        <v>0</v>
      </c>
      <c r="F58" s="178">
        <f>RES_hhdet_in_fech!F58/RES_summary!F$21</f>
        <v>0</v>
      </c>
      <c r="G58" s="178">
        <f>RES_hhdet_in_fech!G58/RES_summary!G$21</f>
        <v>20.413740910335438</v>
      </c>
      <c r="H58" s="178">
        <f>RES_hhdet_in_fech!H58/RES_summary!H$21</f>
        <v>18.908803372248812</v>
      </c>
      <c r="I58" s="178">
        <f>RES_hhdet_in_fech!I58/RES_summary!I$21</f>
        <v>19.141380564989152</v>
      </c>
      <c r="J58" s="178">
        <f>RES_hhdet_in_fech!J58/RES_summary!J$21</f>
        <v>17.120234305696684</v>
      </c>
      <c r="K58" s="178">
        <f>RES_hhdet_in_fech!K58/RES_summary!K$21</f>
        <v>17.597521988447401</v>
      </c>
      <c r="L58" s="178">
        <f>RES_hhdet_in_fech!L58/RES_summary!L$21</f>
        <v>18.586754046971425</v>
      </c>
      <c r="M58" s="178">
        <f>RES_hhdet_in_fech!M58/RES_summary!M$21</f>
        <v>15.647548214206589</v>
      </c>
      <c r="N58" s="178">
        <f>RES_hhdet_in_fech!N58/RES_summary!N$21</f>
        <v>0</v>
      </c>
      <c r="O58" s="178">
        <f>RES_hhdet_in_fech!O58/RES_summary!O$21</f>
        <v>0</v>
      </c>
      <c r="P58" s="178">
        <f>RES_hhdet_in_fech!P58/RES_summary!P$21</f>
        <v>0</v>
      </c>
      <c r="Q58" s="178">
        <f>RES_hhdet_in_fech!Q58/RES_summary!Q$21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16.628390664695335</v>
      </c>
      <c r="D60" s="176">
        <f>RES_hhdet_in_fech!D60/RES_summary!D$21</f>
        <v>17.907976724649579</v>
      </c>
      <c r="E60" s="176">
        <f>RES_hhdet_in_fech!E60/RES_summary!E$21</f>
        <v>0</v>
      </c>
      <c r="F60" s="176">
        <f>RES_hhdet_in_fech!F60/RES_summary!F$21</f>
        <v>0</v>
      </c>
      <c r="G60" s="176">
        <f>RES_hhdet_in_fech!G60/RES_summary!G$21</f>
        <v>20.413740910335438</v>
      </c>
      <c r="H60" s="176">
        <f>RES_hhdet_in_fech!H60/RES_summary!H$21</f>
        <v>18.908803372248812</v>
      </c>
      <c r="I60" s="176">
        <f>RES_hhdet_in_fech!I60/RES_summary!I$21</f>
        <v>19.141380564989152</v>
      </c>
      <c r="J60" s="176">
        <f>RES_hhdet_in_fech!J60/RES_summary!J$21</f>
        <v>17.120234305696684</v>
      </c>
      <c r="K60" s="176">
        <f>RES_hhdet_in_fech!K60/RES_summary!K$21</f>
        <v>17.597521988447401</v>
      </c>
      <c r="L60" s="176">
        <f>RES_hhdet_in_fech!L60/RES_summary!L$21</f>
        <v>18.586754046971425</v>
      </c>
      <c r="M60" s="176">
        <f>RES_hhdet_in_fech!M60/RES_summary!M$21</f>
        <v>15.647548214206589</v>
      </c>
      <c r="N60" s="176">
        <f>RES_hhdet_in_fech!N60/RES_summary!N$21</f>
        <v>0</v>
      </c>
      <c r="O60" s="176">
        <f>RES_hhdet_in_fech!O60/RES_summary!O$21</f>
        <v>0</v>
      </c>
      <c r="P60" s="176">
        <f>RES_hhdet_in_fech!P60/RES_summary!P$21</f>
        <v>0</v>
      </c>
      <c r="Q60" s="176">
        <f>RES_hhdet_in_fech!Q60/RES_summary!Q$21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69.810649376499356</v>
      </c>
      <c r="D62" s="184">
        <f>RES_hhdet_in_fech!D62/RES_summary!D$21</f>
        <v>71.06369915121445</v>
      </c>
      <c r="E62" s="184">
        <f>RES_hhdet_in_fech!E62/RES_summary!E$21</f>
        <v>74.525758406067496</v>
      </c>
      <c r="F62" s="184">
        <f>RES_hhdet_in_fech!F62/RES_summary!F$21</f>
        <v>76.047758131215517</v>
      </c>
      <c r="G62" s="184">
        <f>RES_hhdet_in_fech!G62/RES_summary!G$21</f>
        <v>74.964626707582582</v>
      </c>
      <c r="H62" s="184">
        <f>RES_hhdet_in_fech!H62/RES_summary!H$21</f>
        <v>77.848788441393765</v>
      </c>
      <c r="I62" s="184">
        <f>RES_hhdet_in_fech!I62/RES_summary!I$21</f>
        <v>72.282941278188673</v>
      </c>
      <c r="J62" s="184">
        <f>RES_hhdet_in_fech!J62/RES_summary!J$21</f>
        <v>70.835712200640117</v>
      </c>
      <c r="K62" s="184">
        <f>RES_hhdet_in_fech!K62/RES_summary!K$21</f>
        <v>68.309538250792528</v>
      </c>
      <c r="L62" s="184">
        <f>RES_hhdet_in_fech!L62/RES_summary!L$21</f>
        <v>64.4339194901832</v>
      </c>
      <c r="M62" s="184">
        <f>RES_hhdet_in_fech!M62/RES_summary!M$21</f>
        <v>54.625554223171555</v>
      </c>
      <c r="N62" s="184">
        <f>RES_hhdet_in_fech!N62/RES_summary!N$21</f>
        <v>51.614235633828791</v>
      </c>
      <c r="O62" s="184">
        <f>RES_hhdet_in_fech!O62/RES_summary!O$21</f>
        <v>48.358672973599546</v>
      </c>
      <c r="P62" s="184">
        <f>RES_hhdet_in_fech!P62/RES_summary!P$21</f>
        <v>43.75612651142108</v>
      </c>
      <c r="Q62" s="184">
        <f>RES_hhdet_in_fech!Q62/RES_summary!Q$21</f>
        <v>45.939251388106477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22.61459999191343</v>
      </c>
      <c r="D63" s="178">
        <f>RES_hhdet_in_fech!D63/RES_summary!D$21</f>
        <v>23.176735737748771</v>
      </c>
      <c r="E63" s="178">
        <f>RES_hhdet_in_fech!E63/RES_summary!E$21</f>
        <v>23.076528762129385</v>
      </c>
      <c r="F63" s="178">
        <f>RES_hhdet_in_fech!F63/RES_summary!F$21</f>
        <v>23.303009072104629</v>
      </c>
      <c r="G63" s="178">
        <f>RES_hhdet_in_fech!G63/RES_summary!G$21</f>
        <v>23.248094222866317</v>
      </c>
      <c r="H63" s="178">
        <f>RES_hhdet_in_fech!H63/RES_summary!H$21</f>
        <v>22.249941198346534</v>
      </c>
      <c r="I63" s="178">
        <f>RES_hhdet_in_fech!I63/RES_summary!I$21</f>
        <v>22.650180909327126</v>
      </c>
      <c r="J63" s="178">
        <f>RES_hhdet_in_fech!J63/RES_summary!J$21</f>
        <v>21.128819622883139</v>
      </c>
      <c r="K63" s="178">
        <f>RES_hhdet_in_fech!K63/RES_summary!K$21</f>
        <v>21.932160037392933</v>
      </c>
      <c r="L63" s="178">
        <f>RES_hhdet_in_fech!L63/RES_summary!L$21</f>
        <v>13.43327230663902</v>
      </c>
      <c r="M63" s="178">
        <f>RES_hhdet_in_fech!M63/RES_summary!M$21</f>
        <v>10.117861142222834</v>
      </c>
      <c r="N63" s="178">
        <f>RES_hhdet_in_fech!N63/RES_summary!N$21</f>
        <v>10.885308868230267</v>
      </c>
      <c r="O63" s="178">
        <f>RES_hhdet_in_fech!O63/RES_summary!O$21</f>
        <v>11.360337850945516</v>
      </c>
      <c r="P63" s="178">
        <f>RES_hhdet_in_fech!P63/RES_summary!P$21</f>
        <v>11.056551228010996</v>
      </c>
      <c r="Q63" s="178">
        <f>RES_hhdet_in_fech!Q63/RES_summary!Q$21</f>
        <v>11.18487092874536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22.373500729412541</v>
      </c>
      <c r="D64" s="177">
        <f>RES_hhdet_in_fech!D64/RES_summary!D$21</f>
        <v>22.681851550029144</v>
      </c>
      <c r="E64" s="177">
        <f>RES_hhdet_in_fech!E64/RES_summary!E$21</f>
        <v>22.094677657495257</v>
      </c>
      <c r="F64" s="177">
        <f>RES_hhdet_in_fech!F64/RES_summary!F$21</f>
        <v>22.27150171382582</v>
      </c>
      <c r="G64" s="177">
        <f>RES_hhdet_in_fech!G64/RES_summary!G$21</f>
        <v>22.175271528055141</v>
      </c>
      <c r="H64" s="177">
        <f>RES_hhdet_in_fech!H64/RES_summary!H$21</f>
        <v>21.691332313137547</v>
      </c>
      <c r="I64" s="177">
        <f>RES_hhdet_in_fech!I64/RES_summary!I$21</f>
        <v>21.896609200006033</v>
      </c>
      <c r="J64" s="177">
        <f>RES_hhdet_in_fech!J64/RES_summary!J$21</f>
        <v>20.923917167705568</v>
      </c>
      <c r="K64" s="177">
        <f>RES_hhdet_in_fech!K64/RES_summary!K$21</f>
        <v>21.695014288345607</v>
      </c>
      <c r="L64" s="177">
        <f>RES_hhdet_in_fech!L64/RES_summary!L$21</f>
        <v>12.850555969705926</v>
      </c>
      <c r="M64" s="177">
        <f>RES_hhdet_in_fech!M64/RES_summary!M$21</f>
        <v>10.006243558142163</v>
      </c>
      <c r="N64" s="177">
        <f>RES_hhdet_in_fech!N64/RES_summary!N$21</f>
        <v>10.7553976118876</v>
      </c>
      <c r="O64" s="177">
        <f>RES_hhdet_in_fech!O64/RES_summary!O$21</f>
        <v>11.210504298302132</v>
      </c>
      <c r="P64" s="177">
        <f>RES_hhdet_in_fech!P64/RES_summary!P$21</f>
        <v>10.92521365764367</v>
      </c>
      <c r="Q64" s="177">
        <f>RES_hhdet_in_fech!Q64/RES_summary!Q$21</f>
        <v>11.008576712565025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0.24109926250088862</v>
      </c>
      <c r="D65" s="177">
        <f>RES_hhdet_in_fech!D65/RES_summary!D$21</f>
        <v>0.49488418771962633</v>
      </c>
      <c r="E65" s="177">
        <f>RES_hhdet_in_fech!E65/RES_summary!E$21</f>
        <v>0.9818511046341255</v>
      </c>
      <c r="F65" s="177">
        <f>RES_hhdet_in_fech!F65/RES_summary!F$21</f>
        <v>1.0315073582788077</v>
      </c>
      <c r="G65" s="177">
        <f>RES_hhdet_in_fech!G65/RES_summary!G$21</f>
        <v>1.0728226948111776</v>
      </c>
      <c r="H65" s="177">
        <f>RES_hhdet_in_fech!H65/RES_summary!H$21</f>
        <v>0.55860888520898722</v>
      </c>
      <c r="I65" s="177">
        <f>RES_hhdet_in_fech!I65/RES_summary!I$21</f>
        <v>0.75357170932109352</v>
      </c>
      <c r="J65" s="177">
        <f>RES_hhdet_in_fech!J65/RES_summary!J$21</f>
        <v>0.20490245517756867</v>
      </c>
      <c r="K65" s="177">
        <f>RES_hhdet_in_fech!K65/RES_summary!K$21</f>
        <v>0.23714574904732669</v>
      </c>
      <c r="L65" s="177">
        <f>RES_hhdet_in_fech!L65/RES_summary!L$21</f>
        <v>0.58271633693309521</v>
      </c>
      <c r="M65" s="177">
        <f>RES_hhdet_in_fech!M65/RES_summary!M$21</f>
        <v>0.11161758408067049</v>
      </c>
      <c r="N65" s="177">
        <f>RES_hhdet_in_fech!N65/RES_summary!N$21</f>
        <v>0.12991125634266515</v>
      </c>
      <c r="O65" s="177">
        <f>RES_hhdet_in_fech!O65/RES_summary!O$21</f>
        <v>0.14983355264338419</v>
      </c>
      <c r="P65" s="177">
        <f>RES_hhdet_in_fech!P65/RES_summary!P$21</f>
        <v>0.13133757036732588</v>
      </c>
      <c r="Q65" s="177">
        <f>RES_hhdet_in_fech!Q65/RES_summary!Q$21</f>
        <v>0.17629421618033481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12.134923923389891</v>
      </c>
      <c r="D66" s="178">
        <f>RES_hhdet_in_fech!D66/RES_summary!D$21</f>
        <v>11.573233517239688</v>
      </c>
      <c r="E66" s="178">
        <f>RES_hhdet_in_fech!E66/RES_summary!E$21</f>
        <v>11.061334495483182</v>
      </c>
      <c r="F66" s="178">
        <f>RES_hhdet_in_fech!F66/RES_summary!F$21</f>
        <v>10.584588025719279</v>
      </c>
      <c r="G66" s="178">
        <f>RES_hhdet_in_fech!G66/RES_summary!G$21</f>
        <v>10.149200995376253</v>
      </c>
      <c r="H66" s="178">
        <f>RES_hhdet_in_fech!H66/RES_summary!H$21</f>
        <v>11.24530270341355</v>
      </c>
      <c r="I66" s="178">
        <f>RES_hhdet_in_fech!I66/RES_summary!I$21</f>
        <v>10.474384725905042</v>
      </c>
      <c r="J66" s="178">
        <f>RES_hhdet_in_fech!J66/RES_summary!J$21</f>
        <v>9.9990252501825161</v>
      </c>
      <c r="K66" s="178">
        <f>RES_hhdet_in_fech!K66/RES_summary!K$21</f>
        <v>9.5589173373066583</v>
      </c>
      <c r="L66" s="178">
        <f>RES_hhdet_in_fech!L66/RES_summary!L$21</f>
        <v>9.2823518468706556</v>
      </c>
      <c r="M66" s="178">
        <f>RES_hhdet_in_fech!M66/RES_summary!M$21</f>
        <v>8.1729405221358391</v>
      </c>
      <c r="N66" s="178">
        <f>RES_hhdet_in_fech!N66/RES_summary!N$21</f>
        <v>7.8235339995926223</v>
      </c>
      <c r="O66" s="178">
        <f>RES_hhdet_in_fech!O66/RES_summary!O$21</f>
        <v>7.4870861231897159</v>
      </c>
      <c r="P66" s="178">
        <f>RES_hhdet_in_fech!P66/RES_summary!P$21</f>
        <v>6.8701444606500157</v>
      </c>
      <c r="Q66" s="178">
        <f>RES_hhdet_in_fech!Q66/RES_summary!Q$21</f>
        <v>6.513489234783651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12.134923923389891</v>
      </c>
      <c r="D67" s="177">
        <f>RES_hhdet_in_fech!D67/RES_summary!D$21</f>
        <v>11.573233517239688</v>
      </c>
      <c r="E67" s="177">
        <f>RES_hhdet_in_fech!E67/RES_summary!E$21</f>
        <v>11.061334495483182</v>
      </c>
      <c r="F67" s="177">
        <f>RES_hhdet_in_fech!F67/RES_summary!F$21</f>
        <v>10.584588025719279</v>
      </c>
      <c r="G67" s="177">
        <f>RES_hhdet_in_fech!G67/RES_summary!G$21</f>
        <v>10.149200995376253</v>
      </c>
      <c r="H67" s="177">
        <f>RES_hhdet_in_fech!H67/RES_summary!H$21</f>
        <v>11.24530270341355</v>
      </c>
      <c r="I67" s="177">
        <f>RES_hhdet_in_fech!I67/RES_summary!I$21</f>
        <v>10.474384725905042</v>
      </c>
      <c r="J67" s="177">
        <f>RES_hhdet_in_fech!J67/RES_summary!J$21</f>
        <v>9.9990252501825161</v>
      </c>
      <c r="K67" s="177">
        <f>RES_hhdet_in_fech!K67/RES_summary!K$21</f>
        <v>9.5589173373066583</v>
      </c>
      <c r="L67" s="177">
        <f>RES_hhdet_in_fech!L67/RES_summary!L$21</f>
        <v>9.2823518468706556</v>
      </c>
      <c r="M67" s="177">
        <f>RES_hhdet_in_fech!M67/RES_summary!M$21</f>
        <v>8.1729405221358391</v>
      </c>
      <c r="N67" s="177">
        <f>RES_hhdet_in_fech!N67/RES_summary!N$21</f>
        <v>7.8235339995926223</v>
      </c>
      <c r="O67" s="177">
        <f>RES_hhdet_in_fech!O67/RES_summary!O$21</f>
        <v>7.4870861231897159</v>
      </c>
      <c r="P67" s="177">
        <f>RES_hhdet_in_fech!P67/RES_summary!P$21</f>
        <v>6.8701444606500157</v>
      </c>
      <c r="Q67" s="177">
        <f>RES_hhdet_in_fech!Q67/RES_summary!Q$21</f>
        <v>6.513489234783651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12.628496249614104</v>
      </c>
      <c r="D68" s="178">
        <f>RES_hhdet_in_fech!D68/RES_summary!D$21</f>
        <v>12.7420456390655</v>
      </c>
      <c r="E68" s="178">
        <f>RES_hhdet_in_fech!E68/RES_summary!E$21</f>
        <v>13.468576372197168</v>
      </c>
      <c r="F68" s="178">
        <f>RES_hhdet_in_fech!F68/RES_summary!F$21</f>
        <v>13.391929331837726</v>
      </c>
      <c r="G68" s="178">
        <f>RES_hhdet_in_fech!G68/RES_summary!G$21</f>
        <v>13.45072659650792</v>
      </c>
      <c r="H68" s="178">
        <f>RES_hhdet_in_fech!H68/RES_summary!H$21</f>
        <v>13.165340482966625</v>
      </c>
      <c r="I68" s="178">
        <f>RES_hhdet_in_fech!I68/RES_summary!I$21</f>
        <v>12.772395049176987</v>
      </c>
      <c r="J68" s="178">
        <f>RES_hhdet_in_fech!J68/RES_summary!J$21</f>
        <v>10.619792281342658</v>
      </c>
      <c r="K68" s="178">
        <f>RES_hhdet_in_fech!K68/RES_summary!K$21</f>
        <v>11.831886247719837</v>
      </c>
      <c r="L68" s="178">
        <f>RES_hhdet_in_fech!L68/RES_summary!L$21</f>
        <v>10.386349667996978</v>
      </c>
      <c r="M68" s="178">
        <f>RES_hhdet_in_fech!M68/RES_summary!M$21</f>
        <v>10.375503750999449</v>
      </c>
      <c r="N68" s="178">
        <f>RES_hhdet_in_fech!N68/RES_summary!N$21</f>
        <v>9.945784857915303</v>
      </c>
      <c r="O68" s="178">
        <f>RES_hhdet_in_fech!O68/RES_summary!O$21</f>
        <v>9.6453387404497626</v>
      </c>
      <c r="P68" s="178">
        <f>RES_hhdet_in_fech!P68/RES_summary!P$21</f>
        <v>10.235497517909673</v>
      </c>
      <c r="Q68" s="178">
        <f>RES_hhdet_in_fech!Q68/RES_summary!Q$21</f>
        <v>9.5513973036010977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14.313507286054202</v>
      </c>
      <c r="D69" s="183">
        <f>RES_hhdet_in_fech!D69/RES_summary!D$21</f>
        <v>14.303376252789249</v>
      </c>
      <c r="E69" s="183">
        <f>RES_hhdet_in_fech!E69/RES_summary!E$21</f>
        <v>14.569591787503379</v>
      </c>
      <c r="F69" s="183">
        <f>RES_hhdet_in_fech!F69/RES_summary!F$21</f>
        <v>14.500075904866414</v>
      </c>
      <c r="G69" s="183">
        <f>RES_hhdet_in_fech!G69/RES_summary!G$21</f>
        <v>14.643649537581206</v>
      </c>
      <c r="H69" s="183">
        <f>RES_hhdet_in_fech!H69/RES_summary!H$21</f>
        <v>14.462642085041576</v>
      </c>
      <c r="I69" s="183">
        <f>RES_hhdet_in_fech!I69/RES_summary!I$21</f>
        <v>14.436130802681822</v>
      </c>
      <c r="J69" s="183">
        <f>RES_hhdet_in_fech!J69/RES_summary!J$21</f>
        <v>0</v>
      </c>
      <c r="K69" s="183">
        <f>RES_hhdet_in_fech!K69/RES_summary!K$21</f>
        <v>14.197388839462279</v>
      </c>
      <c r="L69" s="183">
        <f>RES_hhdet_in_fech!L69/RES_summary!L$21</f>
        <v>0</v>
      </c>
      <c r="M69" s="183">
        <f>RES_hhdet_in_fech!M69/RES_summary!M$21</f>
        <v>0</v>
      </c>
      <c r="N69" s="183">
        <f>RES_hhdet_in_fech!N69/RES_summary!N$21</f>
        <v>0</v>
      </c>
      <c r="O69" s="183">
        <f>RES_hhdet_in_fech!O69/RES_summary!O$21</f>
        <v>0</v>
      </c>
      <c r="P69" s="183">
        <f>RES_hhdet_in_fech!P69/RES_summary!P$21</f>
        <v>12.858830160172991</v>
      </c>
      <c r="Q69" s="183">
        <f>RES_hhdet_in_fech!Q69/RES_summary!Q$21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10.18672922689384</v>
      </c>
      <c r="D70" s="183">
        <f>RES_hhdet_in_fech!D70/RES_summary!D$21</f>
        <v>10.239089433238028</v>
      </c>
      <c r="E70" s="183">
        <f>RES_hhdet_in_fech!E70/RES_summary!E$21</f>
        <v>10.484491443042138</v>
      </c>
      <c r="F70" s="183">
        <f>RES_hhdet_in_fech!F70/RES_summary!F$21</f>
        <v>10.489313739030109</v>
      </c>
      <c r="G70" s="183">
        <f>RES_hhdet_in_fech!G70/RES_summary!G$21</f>
        <v>10.637304110149717</v>
      </c>
      <c r="H70" s="183">
        <f>RES_hhdet_in_fech!H70/RES_summary!H$21</f>
        <v>10.561821095651904</v>
      </c>
      <c r="I70" s="183">
        <f>RES_hhdet_in_fech!I70/RES_summary!I$21</f>
        <v>10.582200996031958</v>
      </c>
      <c r="J70" s="183">
        <f>RES_hhdet_in_fech!J70/RES_summary!J$21</f>
        <v>10.619792281342658</v>
      </c>
      <c r="K70" s="183">
        <f>RES_hhdet_in_fech!K70/RES_summary!K$21</f>
        <v>10.480571414245507</v>
      </c>
      <c r="L70" s="183">
        <f>RES_hhdet_in_fech!L70/RES_summary!L$21</f>
        <v>10.39323146649293</v>
      </c>
      <c r="M70" s="183">
        <f>RES_hhdet_in_fech!M70/RES_summary!M$21</f>
        <v>10.159873755492397</v>
      </c>
      <c r="N70" s="183">
        <f>RES_hhdet_in_fech!N70/RES_summary!N$21</f>
        <v>9.945784857915303</v>
      </c>
      <c r="O70" s="183">
        <f>RES_hhdet_in_fech!O70/RES_summary!O$21</f>
        <v>9.6698372647571436</v>
      </c>
      <c r="P70" s="183">
        <f>RES_hhdet_in_fech!P70/RES_summary!P$21</f>
        <v>9.6119848541875861</v>
      </c>
      <c r="Q70" s="183">
        <f>RES_hhdet_in_fech!Q70/RES_summary!Q$21</f>
        <v>9.4561848671001734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5.0796908399415974</v>
      </c>
      <c r="D71" s="182">
        <f>RES_hhdet_in_fech!D71/RES_summary!D$21</f>
        <v>5.0848571930646154</v>
      </c>
      <c r="E71" s="182">
        <f>RES_hhdet_in_fech!E71/RES_summary!E$21</f>
        <v>5.1858815082598566</v>
      </c>
      <c r="F71" s="182">
        <f>RES_hhdet_in_fech!F71/RES_summary!F$21</f>
        <v>5.1682467212671481</v>
      </c>
      <c r="G71" s="182">
        <f>RES_hhdet_in_fech!G71/RES_summary!G$21</f>
        <v>5.2218468181151927</v>
      </c>
      <c r="H71" s="182">
        <f>RES_hhdet_in_fech!H71/RES_summary!H$21</f>
        <v>5.1633290163060206</v>
      </c>
      <c r="I71" s="182">
        <f>RES_hhdet_in_fech!I71/RES_summary!I$21</f>
        <v>5.1551281064517571</v>
      </c>
      <c r="J71" s="182">
        <f>RES_hhdet_in_fech!J71/RES_summary!J$21</f>
        <v>5.1538311633945826</v>
      </c>
      <c r="K71" s="182">
        <f>RES_hhdet_in_fech!K71/RES_summary!K$21</f>
        <v>5.0650518156185909</v>
      </c>
      <c r="L71" s="182">
        <f>RES_hhdet_in_fech!L71/RES_summary!L$21</f>
        <v>5.0306348718300056</v>
      </c>
      <c r="M71" s="182">
        <f>RES_hhdet_in_fech!M71/RES_summary!M$21</f>
        <v>4.865691012878524</v>
      </c>
      <c r="N71" s="182">
        <f>RES_hhdet_in_fech!N71/RES_summary!N$21</f>
        <v>4.7831295578172881</v>
      </c>
      <c r="O71" s="182">
        <f>RES_hhdet_in_fech!O71/RES_summary!O$21</f>
        <v>4.6462628476355814</v>
      </c>
      <c r="P71" s="182">
        <f>RES_hhdet_in_fech!P71/RES_summary!P$21</f>
        <v>4.6124050626418844</v>
      </c>
      <c r="Q71" s="182">
        <f>RES_hhdet_in_fech!Q71/RES_summary!Q$21</f>
        <v>4.5311816886042298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5.107038386952242</v>
      </c>
      <c r="D72" s="181">
        <f>RES_hhdet_in_fech!D72/RES_summary!D$21</f>
        <v>5.1542322401734149</v>
      </c>
      <c r="E72" s="181">
        <f>RES_hhdet_in_fech!E72/RES_summary!E$21</f>
        <v>5.2986099347822817</v>
      </c>
      <c r="F72" s="181">
        <f>RES_hhdet_in_fech!F72/RES_summary!F$21</f>
        <v>5.3210670177629611</v>
      </c>
      <c r="G72" s="181">
        <f>RES_hhdet_in_fech!G72/RES_summary!G$21</f>
        <v>5.4154572920345245</v>
      </c>
      <c r="H72" s="181">
        <f>RES_hhdet_in_fech!H72/RES_summary!H$21</f>
        <v>5.3984920793458828</v>
      </c>
      <c r="I72" s="181">
        <f>RES_hhdet_in_fech!I72/RES_summary!I$21</f>
        <v>5.4270728895802023</v>
      </c>
      <c r="J72" s="181">
        <f>RES_hhdet_in_fech!J72/RES_summary!J$21</f>
        <v>5.4659611179480754</v>
      </c>
      <c r="K72" s="181">
        <f>RES_hhdet_in_fech!K72/RES_summary!K$21</f>
        <v>5.415519598626914</v>
      </c>
      <c r="L72" s="181">
        <f>RES_hhdet_in_fech!L72/RES_summary!L$21</f>
        <v>5.3625965946629242</v>
      </c>
      <c r="M72" s="181">
        <f>RES_hhdet_in_fech!M72/RES_summary!M$21</f>
        <v>5.2941827426138746</v>
      </c>
      <c r="N72" s="181">
        <f>RES_hhdet_in_fech!N72/RES_summary!N$21</f>
        <v>5.1626553000980158</v>
      </c>
      <c r="O72" s="181">
        <f>RES_hhdet_in_fech!O72/RES_summary!O$21</f>
        <v>5.0235744171215613</v>
      </c>
      <c r="P72" s="181">
        <f>RES_hhdet_in_fech!P72/RES_summary!P$21</f>
        <v>4.9995797915457008</v>
      </c>
      <c r="Q72" s="181">
        <f>RES_hhdet_in_fech!Q72/RES_summary!Q$21</f>
        <v>4.9250031784959427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11.837469605698594</v>
      </c>
      <c r="D73" s="180">
        <f>RES_hhdet_in_fech!D73/RES_summary!D$21</f>
        <v>12.243596693040601</v>
      </c>
      <c r="E73" s="180">
        <f>RES_hhdet_in_fech!E73/RES_summary!E$21</f>
        <v>13.170552128093261</v>
      </c>
      <c r="F73" s="180">
        <f>RES_hhdet_in_fech!F73/RES_summary!F$21</f>
        <v>13.460587368749284</v>
      </c>
      <c r="G73" s="180">
        <f>RES_hhdet_in_fech!G73/RES_summary!G$21</f>
        <v>0</v>
      </c>
      <c r="H73" s="180">
        <f>RES_hhdet_in_fech!H73/RES_summary!H$21</f>
        <v>12.638941867642778</v>
      </c>
      <c r="I73" s="180">
        <f>RES_hhdet_in_fech!I73/RES_summary!I$21</f>
        <v>12.846155862816847</v>
      </c>
      <c r="J73" s="180">
        <f>RES_hhdet_in_fech!J73/RES_summary!J$21</f>
        <v>0</v>
      </c>
      <c r="K73" s="180">
        <f>RES_hhdet_in_fech!K73/RES_summary!K$21</f>
        <v>12.237187139209814</v>
      </c>
      <c r="L73" s="180">
        <f>RES_hhdet_in_fech!L73/RES_summary!L$21</f>
        <v>12.434385125969548</v>
      </c>
      <c r="M73" s="180">
        <f>RES_hhdet_in_fech!M73/RES_summary!M$21</f>
        <v>11.353381558901148</v>
      </c>
      <c r="N73" s="180">
        <f>RES_hhdet_in_fech!N73/RES_summary!N$21</f>
        <v>0</v>
      </c>
      <c r="O73" s="180">
        <f>RES_hhdet_in_fech!O73/RES_summary!O$21</f>
        <v>0</v>
      </c>
      <c r="P73" s="180">
        <f>RES_hhdet_in_fech!P73/RES_summary!P$21</f>
        <v>11.10708156292363</v>
      </c>
      <c r="Q73" s="180">
        <f>RES_hhdet_in_fech!Q73/RES_summary!Q$21</f>
        <v>10.982619573942513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9.3279827374817366</v>
      </c>
      <c r="D74" s="179">
        <f>RES_hhdet_in_fech!D74/RES_summary!D$21</f>
        <v>9.5489658247626785</v>
      </c>
      <c r="E74" s="179">
        <f>RES_hhdet_in_fech!E74/RES_summary!E$21</f>
        <v>10.07018108464338</v>
      </c>
      <c r="F74" s="179">
        <f>RES_hhdet_in_fech!F74/RES_summary!F$21</f>
        <v>10.213379369411394</v>
      </c>
      <c r="G74" s="179">
        <f>RES_hhdet_in_fech!G74/RES_summary!G$21</f>
        <v>0</v>
      </c>
      <c r="H74" s="179">
        <f>RES_hhdet_in_fech!H74/RES_summary!H$21</f>
        <v>9.8553276192418622</v>
      </c>
      <c r="I74" s="179">
        <f>RES_hhdet_in_fech!I74/RES_summary!I$21</f>
        <v>9.9701114570602964</v>
      </c>
      <c r="J74" s="179">
        <f>RES_hhdet_in_fech!J74/RES_summary!J$21</f>
        <v>0</v>
      </c>
      <c r="K74" s="179">
        <f>RES_hhdet_in_fech!K74/RES_summary!K$21</f>
        <v>9.7553338875554143</v>
      </c>
      <c r="L74" s="179">
        <f>RES_hhdet_in_fech!L74/RES_summary!L$21</f>
        <v>9.772517869728782</v>
      </c>
      <c r="M74" s="179">
        <f>RES_hhdet_in_fech!M74/RES_summary!M$21</f>
        <v>9.3042910543003305</v>
      </c>
      <c r="N74" s="179">
        <f>RES_hhdet_in_fech!N74/RES_summary!N$21</f>
        <v>0</v>
      </c>
      <c r="O74" s="179">
        <f>RES_hhdet_in_fech!O74/RES_summary!O$21</f>
        <v>8.9776782364173595</v>
      </c>
      <c r="P74" s="179">
        <f>RES_hhdet_in_fech!P74/RES_summary!P$21</f>
        <v>8.9505906771069412</v>
      </c>
      <c r="Q74" s="179">
        <f>RES_hhdet_in_fech!Q74/RES_summary!Q$21</f>
        <v>8.8312771104403449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4.2476724484057966</v>
      </c>
      <c r="D75" s="177">
        <f>RES_hhdet_in_fech!D75/RES_summary!D$21</f>
        <v>4.3958613302967464</v>
      </c>
      <c r="E75" s="177">
        <f>RES_hhdet_in_fech!E75/RES_summary!E$21</f>
        <v>4.7438792248918995</v>
      </c>
      <c r="F75" s="177">
        <f>RES_hhdet_in_fech!F75/RES_summary!F$21</f>
        <v>4.8509115079194478</v>
      </c>
      <c r="G75" s="177">
        <f>RES_hhdet_in_fech!G75/RES_summary!G$21</f>
        <v>0</v>
      </c>
      <c r="H75" s="177">
        <f>RES_hhdet_in_fech!H75/RES_summary!H$21</f>
        <v>4.4632151054330258</v>
      </c>
      <c r="I75" s="177">
        <f>RES_hhdet_in_fech!I75/RES_summary!I$21</f>
        <v>4.5456516676967373</v>
      </c>
      <c r="J75" s="177">
        <f>RES_hhdet_in_fech!J75/RES_summary!J$21</f>
        <v>0</v>
      </c>
      <c r="K75" s="177">
        <f>RES_hhdet_in_fech!K75/RES_summary!K$21</f>
        <v>4.2886070951084561</v>
      </c>
      <c r="L75" s="177">
        <f>RES_hhdet_in_fech!L75/RES_summary!L$21</f>
        <v>4.3775813455446873</v>
      </c>
      <c r="M75" s="177">
        <f>RES_hhdet_in_fech!M75/RES_summary!M$21</f>
        <v>3.9889560529532928</v>
      </c>
      <c r="N75" s="177">
        <f>RES_hhdet_in_fech!N75/RES_summary!N$21</f>
        <v>0</v>
      </c>
      <c r="O75" s="177">
        <f>RES_hhdet_in_fech!O75/RES_summary!O$21</f>
        <v>3.9273997949335082</v>
      </c>
      <c r="P75" s="177">
        <f>RES_hhdet_in_fech!P75/RES_summary!P$21</f>
        <v>3.9014724718564491</v>
      </c>
      <c r="Q75" s="177">
        <f>RES_hhdet_in_fech!Q75/RES_summary!Q$21</f>
        <v>3.8503768768688742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5.0803102890759408</v>
      </c>
      <c r="D76" s="177">
        <f>RES_hhdet_in_fech!D76/RES_summary!D$21</f>
        <v>5.1531044944659321</v>
      </c>
      <c r="E76" s="177">
        <f>RES_hhdet_in_fech!E76/RES_summary!E$21</f>
        <v>5.3263018597514797</v>
      </c>
      <c r="F76" s="177">
        <f>RES_hhdet_in_fech!F76/RES_summary!F$21</f>
        <v>5.3624678614919459</v>
      </c>
      <c r="G76" s="177">
        <f>RES_hhdet_in_fech!G76/RES_summary!G$21</f>
        <v>0</v>
      </c>
      <c r="H76" s="177">
        <f>RES_hhdet_in_fech!H76/RES_summary!H$21</f>
        <v>5.3921125138088364</v>
      </c>
      <c r="I76" s="177">
        <f>RES_hhdet_in_fech!I76/RES_summary!I$21</f>
        <v>5.4244597893635591</v>
      </c>
      <c r="J76" s="177">
        <f>RES_hhdet_in_fech!J76/RES_summary!J$21</f>
        <v>0</v>
      </c>
      <c r="K76" s="177">
        <f>RES_hhdet_in_fech!K76/RES_summary!K$21</f>
        <v>5.4667267924469565</v>
      </c>
      <c r="L76" s="177">
        <f>RES_hhdet_in_fech!L76/RES_summary!L$21</f>
        <v>5.3949365241840939</v>
      </c>
      <c r="M76" s="177">
        <f>RES_hhdet_in_fech!M76/RES_summary!M$21</f>
        <v>5.3153350013470391</v>
      </c>
      <c r="N76" s="177">
        <f>RES_hhdet_in_fech!N76/RES_summary!N$21</f>
        <v>0</v>
      </c>
      <c r="O76" s="177">
        <f>RES_hhdet_in_fech!O76/RES_summary!O$21</f>
        <v>5.0502784414838509</v>
      </c>
      <c r="P76" s="177">
        <f>RES_hhdet_in_fech!P76/RES_summary!P$21</f>
        <v>5.049118205250493</v>
      </c>
      <c r="Q76" s="177">
        <f>RES_hhdet_in_fech!Q76/RES_summary!Q$21</f>
        <v>4.9809002335714707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22.432629211581929</v>
      </c>
      <c r="D77" s="178">
        <f>RES_hhdet_in_fech!D77/RES_summary!D$21</f>
        <v>23.571684257160481</v>
      </c>
      <c r="E77" s="178">
        <f>RES_hhdet_in_fech!E77/RES_summary!E$21</f>
        <v>26.919318776257757</v>
      </c>
      <c r="F77" s="178">
        <f>RES_hhdet_in_fech!F77/RES_summary!F$21</f>
        <v>28.768231701553884</v>
      </c>
      <c r="G77" s="178">
        <f>RES_hhdet_in_fech!G77/RES_summary!G$21</f>
        <v>28.1166048928321</v>
      </c>
      <c r="H77" s="178">
        <f>RES_hhdet_in_fech!H77/RES_summary!H$21</f>
        <v>31.188204056667054</v>
      </c>
      <c r="I77" s="178">
        <f>RES_hhdet_in_fech!I77/RES_summary!I$21</f>
        <v>26.385980593779518</v>
      </c>
      <c r="J77" s="178">
        <f>RES_hhdet_in_fech!J77/RES_summary!J$21</f>
        <v>29.088075046231801</v>
      </c>
      <c r="K77" s="178">
        <f>RES_hhdet_in_fech!K77/RES_summary!K$21</f>
        <v>24.986574628373095</v>
      </c>
      <c r="L77" s="178">
        <f>RES_hhdet_in_fech!L77/RES_summary!L$21</f>
        <v>31.331945668676553</v>
      </c>
      <c r="M77" s="178">
        <f>RES_hhdet_in_fech!M77/RES_summary!M$21</f>
        <v>25.959248807813431</v>
      </c>
      <c r="N77" s="178">
        <f>RES_hhdet_in_fech!N77/RES_summary!N$21</f>
        <v>22.9596079080906</v>
      </c>
      <c r="O77" s="178">
        <f>RES_hhdet_in_fech!O77/RES_summary!O$21</f>
        <v>19.865910259014544</v>
      </c>
      <c r="P77" s="178">
        <f>RES_hhdet_in_fech!P77/RES_summary!P$21</f>
        <v>15.593933304850397</v>
      </c>
      <c r="Q77" s="178">
        <f>RES_hhdet_in_fech!Q77/RES_summary!Q$21</f>
        <v>18.689493920976364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28.156204817689854</v>
      </c>
      <c r="D78" s="177">
        <f>RES_hhdet_in_fech!D78/RES_summary!D$21</f>
        <v>29.81134062787465</v>
      </c>
      <c r="E78" s="177">
        <f>RES_hhdet_in_fech!E78/RES_summary!E$21</f>
        <v>31.03786520997896</v>
      </c>
      <c r="F78" s="177">
        <f>RES_hhdet_in_fech!F78/RES_summary!F$21</f>
        <v>32.118703770578669</v>
      </c>
      <c r="G78" s="177">
        <f>RES_hhdet_in_fech!G78/RES_summary!G$21</f>
        <v>32.025527613961749</v>
      </c>
      <c r="H78" s="177">
        <f>RES_hhdet_in_fech!H78/RES_summary!H$21</f>
        <v>31.188204056667054</v>
      </c>
      <c r="I78" s="177">
        <f>RES_hhdet_in_fech!I78/RES_summary!I$21</f>
        <v>30.815796461607199</v>
      </c>
      <c r="J78" s="177">
        <f>RES_hhdet_in_fech!J78/RES_summary!J$21</f>
        <v>29.088075046231801</v>
      </c>
      <c r="K78" s="177">
        <f>RES_hhdet_in_fech!K78/RES_summary!K$21</f>
        <v>29.83673692186527</v>
      </c>
      <c r="L78" s="177">
        <f>RES_hhdet_in_fech!L78/RES_summary!L$21</f>
        <v>31.331945668676553</v>
      </c>
      <c r="M78" s="177">
        <f>RES_hhdet_in_fech!M78/RES_summary!M$21</f>
        <v>25.959248807813431</v>
      </c>
      <c r="N78" s="177">
        <f>RES_hhdet_in_fech!N78/RES_summary!N$21</f>
        <v>22.9596079080906</v>
      </c>
      <c r="O78" s="177">
        <f>RES_hhdet_in_fech!O78/RES_summary!O$21</f>
        <v>19.865910259014544</v>
      </c>
      <c r="P78" s="177">
        <f>RES_hhdet_in_fech!P78/RES_summary!P$21</f>
        <v>18.430820016095691</v>
      </c>
      <c r="Q78" s="177">
        <f>RES_hhdet_in_fech!Q78/RES_summary!Q$21</f>
        <v>18.689493920976364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16.654224310246061</v>
      </c>
      <c r="D79" s="176">
        <f>RES_hhdet_in_fech!D79/RES_summary!D$21</f>
        <v>17.96655977052691</v>
      </c>
      <c r="E79" s="176">
        <f>RES_hhdet_in_fech!E79/RES_summary!E$21</f>
        <v>19.894248973733383</v>
      </c>
      <c r="F79" s="176">
        <f>RES_hhdet_in_fech!F79/RES_summary!F$21</f>
        <v>20.566262442990009</v>
      </c>
      <c r="G79" s="176">
        <f>RES_hhdet_in_fech!G79/RES_summary!G$21</f>
        <v>20.530528838881551</v>
      </c>
      <c r="H79" s="176">
        <f>RES_hhdet_in_fech!H79/RES_summary!H$21</f>
        <v>0</v>
      </c>
      <c r="I79" s="176">
        <f>RES_hhdet_in_fech!I79/RES_summary!I$21</f>
        <v>19.15388638915725</v>
      </c>
      <c r="J79" s="176">
        <f>RES_hhdet_in_fech!J79/RES_summary!J$21</f>
        <v>0</v>
      </c>
      <c r="K79" s="176">
        <f>RES_hhdet_in_fech!K79/RES_summary!K$21</f>
        <v>17.598331617403165</v>
      </c>
      <c r="L79" s="176">
        <f>RES_hhdet_in_fech!L79/RES_summary!L$21</f>
        <v>0</v>
      </c>
      <c r="M79" s="176">
        <f>RES_hhdet_in_fech!M79/RES_summary!M$21</f>
        <v>0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10.94697033623299</v>
      </c>
      <c r="Q79" s="176">
        <f>RES_hhdet_in_fech!Q79/RES_summary!Q$21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70.375101038360157</v>
      </c>
      <c r="D81" s="184">
        <f>RES_hhdet_in_fech!D81/RES_summary!D$21</f>
        <v>71.475193152742889</v>
      </c>
      <c r="E81" s="184">
        <f>RES_hhdet_in_fech!E81/RES_summary!E$21</f>
        <v>73.369433568842055</v>
      </c>
      <c r="F81" s="184">
        <f>RES_hhdet_in_fech!F81/RES_summary!F$21</f>
        <v>74.093604517841797</v>
      </c>
      <c r="G81" s="184">
        <f>RES_hhdet_in_fech!G81/RES_summary!G$21</f>
        <v>73.334891252814188</v>
      </c>
      <c r="H81" s="184">
        <f>RES_hhdet_in_fech!H81/RES_summary!H$21</f>
        <v>69.550524274788529</v>
      </c>
      <c r="I81" s="184">
        <f>RES_hhdet_in_fech!I81/RES_summary!I$21</f>
        <v>70.599514644218686</v>
      </c>
      <c r="J81" s="184">
        <f>RES_hhdet_in_fech!J81/RES_summary!J$21</f>
        <v>67.388014069303622</v>
      </c>
      <c r="K81" s="184">
        <f>RES_hhdet_in_fech!K81/RES_summary!K$21</f>
        <v>67.908421795267259</v>
      </c>
      <c r="L81" s="184">
        <f>RES_hhdet_in_fech!L81/RES_summary!L$21</f>
        <v>0</v>
      </c>
      <c r="M81" s="184">
        <f>RES_hhdet_in_fech!M81/RES_summary!M$21</f>
        <v>49.607586480117313</v>
      </c>
      <c r="N81" s="184">
        <f>RES_hhdet_in_fech!N81/RES_summary!N$21</f>
        <v>46.603487586780403</v>
      </c>
      <c r="O81" s="184">
        <f>RES_hhdet_in_fech!O81/RES_summary!O$21</f>
        <v>45.392272476428587</v>
      </c>
      <c r="P81" s="184">
        <f>RES_hhdet_in_fech!P81/RES_summary!P$21</f>
        <v>42.77309271693165</v>
      </c>
      <c r="Q81" s="184">
        <f>RES_hhdet_in_fech!Q81/RES_summary!Q$21</f>
        <v>41.994262172347845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27.334078652533027</v>
      </c>
      <c r="D82" s="178">
        <f>RES_hhdet_in_fech!D82/RES_summary!D$21</f>
        <v>27.867654308842472</v>
      </c>
      <c r="E82" s="178">
        <f>RES_hhdet_in_fech!E82/RES_summary!E$21</f>
        <v>27.859639863351312</v>
      </c>
      <c r="F82" s="178">
        <f>RES_hhdet_in_fech!F82/RES_summary!F$21</f>
        <v>28.282327782424716</v>
      </c>
      <c r="G82" s="178">
        <f>RES_hhdet_in_fech!G82/RES_summary!G$21</f>
        <v>27.875486878473552</v>
      </c>
      <c r="H82" s="178">
        <f>RES_hhdet_in_fech!H82/RES_summary!H$21</f>
        <v>27.13183950458864</v>
      </c>
      <c r="I82" s="178">
        <f>RES_hhdet_in_fech!I82/RES_summary!I$21</f>
        <v>26.629648671798233</v>
      </c>
      <c r="J82" s="178">
        <f>RES_hhdet_in_fech!J82/RES_summary!J$21</f>
        <v>26.229225325671525</v>
      </c>
      <c r="K82" s="178">
        <f>RES_hhdet_in_fech!K82/RES_summary!K$21</f>
        <v>26.664343537021843</v>
      </c>
      <c r="L82" s="178">
        <f>RES_hhdet_in_fech!L82/RES_summary!L$21</f>
        <v>0</v>
      </c>
      <c r="M82" s="178">
        <f>RES_hhdet_in_fech!M82/RES_summary!M$21</f>
        <v>13.307879247591595</v>
      </c>
      <c r="N82" s="178">
        <f>RES_hhdet_in_fech!N82/RES_summary!N$21</f>
        <v>13.556542195031978</v>
      </c>
      <c r="O82" s="178">
        <f>RES_hhdet_in_fech!O82/RES_summary!O$21</f>
        <v>14.164912409158442</v>
      </c>
      <c r="P82" s="178">
        <f>RES_hhdet_in_fech!P82/RES_summary!P$21</f>
        <v>14.210857646905213</v>
      </c>
      <c r="Q82" s="178">
        <f>RES_hhdet_in_fech!Q82/RES_summary!Q$21</f>
        <v>14.091807728666859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27.244061003711987</v>
      </c>
      <c r="D83" s="177">
        <f>RES_hhdet_in_fech!D83/RES_summary!D$21</f>
        <v>27.683889229996449</v>
      </c>
      <c r="E83" s="177">
        <f>RES_hhdet_in_fech!E83/RES_summary!E$21</f>
        <v>27.48668233094612</v>
      </c>
      <c r="F83" s="177">
        <f>RES_hhdet_in_fech!F83/RES_summary!F$21</f>
        <v>27.887592853660028</v>
      </c>
      <c r="G83" s="177">
        <f>RES_hhdet_in_fech!G83/RES_summary!G$21</f>
        <v>27.46854662015588</v>
      </c>
      <c r="H83" s="177">
        <f>RES_hhdet_in_fech!H83/RES_summary!H$21</f>
        <v>26.918101817873044</v>
      </c>
      <c r="I83" s="177">
        <f>RES_hhdet_in_fech!I83/RES_summary!I$21</f>
        <v>26.349703691451282</v>
      </c>
      <c r="J83" s="177">
        <f>RES_hhdet_in_fech!J83/RES_summary!J$21</f>
        <v>26.149597529166382</v>
      </c>
      <c r="K83" s="177">
        <f>RES_hhdet_in_fech!K83/RES_summary!K$21</f>
        <v>26.57421293483446</v>
      </c>
      <c r="L83" s="177">
        <f>RES_hhdet_in_fech!L83/RES_summary!L$21</f>
        <v>0</v>
      </c>
      <c r="M83" s="177">
        <f>RES_hhdet_in_fech!M83/RES_summary!M$21</f>
        <v>13.26156858657041</v>
      </c>
      <c r="N83" s="177">
        <f>RES_hhdet_in_fech!N83/RES_summary!N$21</f>
        <v>13.504820191110056</v>
      </c>
      <c r="O83" s="177">
        <f>RES_hhdet_in_fech!O83/RES_summary!O$21</f>
        <v>14.104567056298986</v>
      </c>
      <c r="P83" s="177">
        <f>RES_hhdet_in_fech!P83/RES_summary!P$21</f>
        <v>14.156060024587317</v>
      </c>
      <c r="Q83" s="177">
        <f>RES_hhdet_in_fech!Q83/RES_summary!Q$21</f>
        <v>14.018784717797661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9.0017648821038895E-2</v>
      </c>
      <c r="D84" s="177">
        <f>RES_hhdet_in_fech!D84/RES_summary!D$21</f>
        <v>0.18376507884601739</v>
      </c>
      <c r="E84" s="177">
        <f>RES_hhdet_in_fech!E84/RES_summary!E$21</f>
        <v>0.37295753240519014</v>
      </c>
      <c r="F84" s="177">
        <f>RES_hhdet_in_fech!F84/RES_summary!F$21</f>
        <v>0.39473492876469024</v>
      </c>
      <c r="G84" s="177">
        <f>RES_hhdet_in_fech!G84/RES_summary!G$21</f>
        <v>0.40694025831767405</v>
      </c>
      <c r="H84" s="177">
        <f>RES_hhdet_in_fech!H84/RES_summary!H$21</f>
        <v>0.21373768671559479</v>
      </c>
      <c r="I84" s="177">
        <f>RES_hhdet_in_fech!I84/RES_summary!I$21</f>
        <v>0.27994498034695248</v>
      </c>
      <c r="J84" s="177">
        <f>RES_hhdet_in_fech!J84/RES_summary!J$21</f>
        <v>7.9627796505141721E-2</v>
      </c>
      <c r="K84" s="177">
        <f>RES_hhdet_in_fech!K84/RES_summary!K$21</f>
        <v>9.01306021873787E-2</v>
      </c>
      <c r="L84" s="177">
        <f>RES_hhdet_in_fech!L84/RES_summary!L$21</f>
        <v>0</v>
      </c>
      <c r="M84" s="177">
        <f>RES_hhdet_in_fech!M84/RES_summary!M$21</f>
        <v>4.6310661021184474E-2</v>
      </c>
      <c r="N84" s="177">
        <f>RES_hhdet_in_fech!N84/RES_summary!N$21</f>
        <v>5.1722003921921736E-2</v>
      </c>
      <c r="O84" s="177">
        <f>RES_hhdet_in_fech!O84/RES_summary!O$21</f>
        <v>6.0345352859456448E-2</v>
      </c>
      <c r="P84" s="177">
        <f>RES_hhdet_in_fech!P84/RES_summary!P$21</f>
        <v>5.4797622317895422E-2</v>
      </c>
      <c r="Q84" s="177">
        <f>RES_hhdet_in_fech!Q84/RES_summary!Q$21</f>
        <v>7.3023010869198407E-2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12.062640026254673</v>
      </c>
      <c r="D85" s="178">
        <f>RES_hhdet_in_fech!D85/RES_summary!D$21</f>
        <v>11.445398157335703</v>
      </c>
      <c r="E85" s="178">
        <f>RES_hhdet_in_fech!E85/RES_summary!E$21</f>
        <v>11.029488805260737</v>
      </c>
      <c r="F85" s="178">
        <f>RES_hhdet_in_fech!F85/RES_summary!F$21</f>
        <v>10.570981986073438</v>
      </c>
      <c r="G85" s="178">
        <f>RES_hhdet_in_fech!G85/RES_summary!G$21</f>
        <v>10.156618047425058</v>
      </c>
      <c r="H85" s="178">
        <f>RES_hhdet_in_fech!H85/RES_summary!H$21</f>
        <v>9.7689466940917296</v>
      </c>
      <c r="I85" s="178">
        <f>RES_hhdet_in_fech!I85/RES_summary!I$21</f>
        <v>9.466077787735113</v>
      </c>
      <c r="J85" s="178">
        <f>RES_hhdet_in_fech!J85/RES_summary!J$21</f>
        <v>10.282911236637291</v>
      </c>
      <c r="K85" s="178">
        <f>RES_hhdet_in_fech!K85/RES_summary!K$21</f>
        <v>9.8122314253592933</v>
      </c>
      <c r="L85" s="178">
        <f>RES_hhdet_in_fech!L85/RES_summary!L$21</f>
        <v>0</v>
      </c>
      <c r="M85" s="178">
        <f>RES_hhdet_in_fech!M85/RES_summary!M$21</f>
        <v>8.4330828278943955</v>
      </c>
      <c r="N85" s="178">
        <f>RES_hhdet_in_fech!N85/RES_summary!N$21</f>
        <v>7.3441134765551688</v>
      </c>
      <c r="O85" s="178">
        <f>RES_hhdet_in_fech!O85/RES_summary!O$21</f>
        <v>6.9337092268444129</v>
      </c>
      <c r="P85" s="178">
        <f>RES_hhdet_in_fech!P85/RES_summary!P$21</f>
        <v>6.4655682175996585</v>
      </c>
      <c r="Q85" s="178">
        <f>RES_hhdet_in_fech!Q85/RES_summary!Q$21</f>
        <v>6.0190830786309322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12.062640026254673</v>
      </c>
      <c r="D86" s="177">
        <f>RES_hhdet_in_fech!D86/RES_summary!D$21</f>
        <v>11.445398157335703</v>
      </c>
      <c r="E86" s="177">
        <f>RES_hhdet_in_fech!E86/RES_summary!E$21</f>
        <v>11.029488805260737</v>
      </c>
      <c r="F86" s="177">
        <f>RES_hhdet_in_fech!F86/RES_summary!F$21</f>
        <v>10.570981986073438</v>
      </c>
      <c r="G86" s="177">
        <f>RES_hhdet_in_fech!G86/RES_summary!G$21</f>
        <v>10.156618047425058</v>
      </c>
      <c r="H86" s="177">
        <f>RES_hhdet_in_fech!H86/RES_summary!H$21</f>
        <v>9.7689466940917296</v>
      </c>
      <c r="I86" s="177">
        <f>RES_hhdet_in_fech!I86/RES_summary!I$21</f>
        <v>9.466077787735113</v>
      </c>
      <c r="J86" s="177">
        <f>RES_hhdet_in_fech!J86/RES_summary!J$21</f>
        <v>10.282911236637291</v>
      </c>
      <c r="K86" s="177">
        <f>RES_hhdet_in_fech!K86/RES_summary!K$21</f>
        <v>9.8122314253592933</v>
      </c>
      <c r="L86" s="177">
        <f>RES_hhdet_in_fech!L86/RES_summary!L$21</f>
        <v>0</v>
      </c>
      <c r="M86" s="177">
        <f>RES_hhdet_in_fech!M86/RES_summary!M$21</f>
        <v>8.4330828278943955</v>
      </c>
      <c r="N86" s="177">
        <f>RES_hhdet_in_fech!N86/RES_summary!N$21</f>
        <v>7.3441134765551688</v>
      </c>
      <c r="O86" s="177">
        <f>RES_hhdet_in_fech!O86/RES_summary!O$21</f>
        <v>6.9337092268444129</v>
      </c>
      <c r="P86" s="177">
        <f>RES_hhdet_in_fech!P86/RES_summary!P$21</f>
        <v>6.4655682175996585</v>
      </c>
      <c r="Q86" s="177">
        <f>RES_hhdet_in_fech!Q86/RES_summary!Q$21</f>
        <v>6.0190830786309322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14.090406242002389</v>
      </c>
      <c r="D87" s="178">
        <f>RES_hhdet_in_fech!D87/RES_summary!D$21</f>
        <v>14.04431479306789</v>
      </c>
      <c r="E87" s="178">
        <f>RES_hhdet_in_fech!E87/RES_summary!E$21</f>
        <v>14.48317334774627</v>
      </c>
      <c r="F87" s="178">
        <f>RES_hhdet_in_fech!F87/RES_summary!F$21</f>
        <v>14.609389949820898</v>
      </c>
      <c r="G87" s="178">
        <f>RES_hhdet_in_fech!G87/RES_summary!G$21</f>
        <v>14.631066387164005</v>
      </c>
      <c r="H87" s="178">
        <f>RES_hhdet_in_fech!H87/RES_summary!H$21</f>
        <v>13.562423790990353</v>
      </c>
      <c r="I87" s="178">
        <f>RES_hhdet_in_fech!I87/RES_summary!I$21</f>
        <v>15.118248790971094</v>
      </c>
      <c r="J87" s="178">
        <f>RES_hhdet_in_fech!J87/RES_summary!J$21</f>
        <v>13.498876638713019</v>
      </c>
      <c r="K87" s="178">
        <f>RES_hhdet_in_fech!K87/RES_summary!K$21</f>
        <v>13.737215611720561</v>
      </c>
      <c r="L87" s="178">
        <f>RES_hhdet_in_fech!L87/RES_summary!L$21</f>
        <v>0</v>
      </c>
      <c r="M87" s="178">
        <f>RES_hhdet_in_fech!M87/RES_summary!M$21</f>
        <v>11.250626062256158</v>
      </c>
      <c r="N87" s="178">
        <f>RES_hhdet_in_fech!N87/RES_summary!N$21</f>
        <v>12.344938919208454</v>
      </c>
      <c r="O87" s="178">
        <f>RES_hhdet_in_fech!O87/RES_summary!O$21</f>
        <v>11.758563658593751</v>
      </c>
      <c r="P87" s="178">
        <f>RES_hhdet_in_fech!P87/RES_summary!P$21</f>
        <v>10.927476198231062</v>
      </c>
      <c r="Q87" s="178">
        <f>RES_hhdet_in_fech!Q87/RES_summary!Q$21</f>
        <v>10.690027967363129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16.481188619863193</v>
      </c>
      <c r="D88" s="183">
        <f>RES_hhdet_in_fech!D88/RES_summary!D$21</f>
        <v>16.463189279462974</v>
      </c>
      <c r="E88" s="183">
        <f>RES_hhdet_in_fech!E88/RES_summary!E$21</f>
        <v>16.895067276307802</v>
      </c>
      <c r="F88" s="183">
        <f>RES_hhdet_in_fech!F88/RES_summary!F$21</f>
        <v>16.774492222255383</v>
      </c>
      <c r="G88" s="183">
        <f>RES_hhdet_in_fech!G88/RES_summary!G$21</f>
        <v>17.013027913211513</v>
      </c>
      <c r="H88" s="183">
        <f>RES_hhdet_in_fech!H88/RES_summary!H$21</f>
        <v>16.899036346577343</v>
      </c>
      <c r="I88" s="183">
        <f>RES_hhdet_in_fech!I88/RES_summary!I$21</f>
        <v>16.951750006883831</v>
      </c>
      <c r="J88" s="183">
        <f>RES_hhdet_in_fech!J88/RES_summary!J$21</f>
        <v>17.007261607724722</v>
      </c>
      <c r="K88" s="183">
        <f>RES_hhdet_in_fech!K88/RES_summary!K$21</f>
        <v>16.727463341472749</v>
      </c>
      <c r="L88" s="183">
        <f>RES_hhdet_in_fech!L88/RES_summary!L$21</f>
        <v>0</v>
      </c>
      <c r="M88" s="183">
        <f>RES_hhdet_in_fech!M88/RES_summary!M$21</f>
        <v>0</v>
      </c>
      <c r="N88" s="183">
        <f>RES_hhdet_in_fech!N88/RES_summary!N$21</f>
        <v>16.134656531399251</v>
      </c>
      <c r="O88" s="183">
        <f>RES_hhdet_in_fech!O88/RES_summary!O$21</f>
        <v>15.815956812053024</v>
      </c>
      <c r="P88" s="183">
        <f>RES_hhdet_in_fech!P88/RES_summary!P$21</f>
        <v>15.827530317242513</v>
      </c>
      <c r="Q88" s="183">
        <f>RES_hhdet_in_fech!Q88/RES_summary!Q$21</f>
        <v>15.715526777235155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10.928873265300322</v>
      </c>
      <c r="D89" s="183">
        <f>RES_hhdet_in_fech!D89/RES_summary!D$21</f>
        <v>10.975771575038868</v>
      </c>
      <c r="E89" s="183">
        <f>RES_hhdet_in_fech!E89/RES_summary!E$21</f>
        <v>11.286584404360715</v>
      </c>
      <c r="F89" s="183">
        <f>RES_hhdet_in_fech!F89/RES_summary!F$21</f>
        <v>11.259469508965758</v>
      </c>
      <c r="G89" s="183">
        <f>RES_hhdet_in_fech!G89/RES_summary!G$21</f>
        <v>11.487959443799582</v>
      </c>
      <c r="H89" s="183">
        <f>RES_hhdet_in_fech!H89/RES_summary!H$21</f>
        <v>11.477024197576835</v>
      </c>
      <c r="I89" s="183">
        <f>RES_hhdet_in_fech!I89/RES_summary!I$21</f>
        <v>11.576425258325656</v>
      </c>
      <c r="J89" s="183">
        <f>RES_hhdet_in_fech!J89/RES_summary!J$21</f>
        <v>11.706945834752805</v>
      </c>
      <c r="K89" s="183">
        <f>RES_hhdet_in_fech!K89/RES_summary!K$21</f>
        <v>11.589484649481108</v>
      </c>
      <c r="L89" s="183">
        <f>RES_hhdet_in_fech!L89/RES_summary!L$21</f>
        <v>0</v>
      </c>
      <c r="M89" s="183">
        <f>RES_hhdet_in_fech!M89/RES_summary!M$21</f>
        <v>11.250626062256158</v>
      </c>
      <c r="N89" s="183">
        <f>RES_hhdet_in_fech!N89/RES_summary!N$21</f>
        <v>11.101754899674468</v>
      </c>
      <c r="O89" s="183">
        <f>RES_hhdet_in_fech!O89/RES_summary!O$21</f>
        <v>10.803301415045915</v>
      </c>
      <c r="P89" s="183">
        <f>RES_hhdet_in_fech!P89/RES_summary!P$21</f>
        <v>10.719326365239978</v>
      </c>
      <c r="Q89" s="183">
        <f>RES_hhdet_in_fech!Q89/RES_summary!Q$21</f>
        <v>10.544975529191117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6.0570961709441242</v>
      </c>
      <c r="D90" s="182">
        <f>RES_hhdet_in_fech!D90/RES_summary!D$21</f>
        <v>6.0609052799587424</v>
      </c>
      <c r="E90" s="182">
        <f>RES_hhdet_in_fech!E90/RES_summary!E$21</f>
        <v>6.21784072804211</v>
      </c>
      <c r="F90" s="182">
        <f>RES_hhdet_in_fech!F90/RES_summary!F$21</f>
        <v>6.16661314573102</v>
      </c>
      <c r="G90" s="182">
        <f>RES_hhdet_in_fech!G90/RES_summary!G$21</f>
        <v>6.2787397318866773</v>
      </c>
      <c r="H90" s="182">
        <f>RES_hhdet_in_fech!H90/RES_summary!H$21</f>
        <v>6.2496161175310592</v>
      </c>
      <c r="I90" s="182">
        <f>RES_hhdet_in_fech!I90/RES_summary!I$21</f>
        <v>6.2840135940735404</v>
      </c>
      <c r="J90" s="182">
        <f>RES_hhdet_in_fech!J90/RES_summary!J$21</f>
        <v>6.3333848123130245</v>
      </c>
      <c r="K90" s="182">
        <f>RES_hhdet_in_fech!K90/RES_summary!K$21</f>
        <v>6.2465025933634744</v>
      </c>
      <c r="L90" s="182">
        <f>RES_hhdet_in_fech!L90/RES_summary!L$21</f>
        <v>0</v>
      </c>
      <c r="M90" s="182">
        <f>RES_hhdet_in_fech!M90/RES_summary!M$21</f>
        <v>5.9858161386882145</v>
      </c>
      <c r="N90" s="182">
        <f>RES_hhdet_in_fech!N90/RES_summary!N$21</f>
        <v>5.941317872542621</v>
      </c>
      <c r="O90" s="182">
        <f>RES_hhdet_in_fech!O90/RES_summary!O$21</f>
        <v>5.7681488039487867</v>
      </c>
      <c r="P90" s="182">
        <f>RES_hhdet_in_fech!P90/RES_summary!P$21</f>
        <v>5.7059367146102717</v>
      </c>
      <c r="Q90" s="182">
        <f>RES_hhdet_in_fech!Q90/RES_summary!Q$21</f>
        <v>5.5956922831429621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4.8717770943561947</v>
      </c>
      <c r="D91" s="181">
        <f>RES_hhdet_in_fech!D91/RES_summary!D$21</f>
        <v>4.9148662950801256</v>
      </c>
      <c r="E91" s="181">
        <f>RES_hhdet_in_fech!E91/RES_summary!E$21</f>
        <v>5.068743676318606</v>
      </c>
      <c r="F91" s="181">
        <f>RES_hhdet_in_fech!F91/RES_summary!F$21</f>
        <v>5.0928563632347377</v>
      </c>
      <c r="G91" s="181">
        <f>RES_hhdet_in_fech!G91/RES_summary!G$21</f>
        <v>5.2092197119129047</v>
      </c>
      <c r="H91" s="181">
        <f>RES_hhdet_in_fech!H91/RES_summary!H$21</f>
        <v>5.2274080800457741</v>
      </c>
      <c r="I91" s="181">
        <f>RES_hhdet_in_fech!I91/RES_summary!I$21</f>
        <v>5.2924116642521186</v>
      </c>
      <c r="J91" s="181">
        <f>RES_hhdet_in_fech!J91/RES_summary!J$21</f>
        <v>5.3735610224397821</v>
      </c>
      <c r="K91" s="181">
        <f>RES_hhdet_in_fech!K91/RES_summary!K$21</f>
        <v>5.3429820561176324</v>
      </c>
      <c r="L91" s="181">
        <f>RES_hhdet_in_fech!L91/RES_summary!L$21</f>
        <v>0</v>
      </c>
      <c r="M91" s="181">
        <f>RES_hhdet_in_fech!M91/RES_summary!M$21</f>
        <v>5.2648099235679453</v>
      </c>
      <c r="N91" s="181">
        <f>RES_hhdet_in_fech!N91/RES_summary!N$21</f>
        <v>5.1604370271318469</v>
      </c>
      <c r="O91" s="181">
        <f>RES_hhdet_in_fech!O91/RES_summary!O$21</f>
        <v>5.0351526110971276</v>
      </c>
      <c r="P91" s="181">
        <f>RES_hhdet_in_fech!P91/RES_summary!P$21</f>
        <v>5.0133896506297084</v>
      </c>
      <c r="Q91" s="181">
        <f>RES_hhdet_in_fech!Q91/RES_summary!Q$21</f>
        <v>4.9492832460481528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11.769113329734923</v>
      </c>
      <c r="D96" s="180">
        <f>RES_hhdet_in_fech!D96/RES_summary!D$21</f>
        <v>12.190755890092339</v>
      </c>
      <c r="E96" s="180">
        <f>RES_hhdet_in_fech!E96/RES_summary!E$21</f>
        <v>13.227629676786576</v>
      </c>
      <c r="F96" s="180">
        <f>RES_hhdet_in_fech!F96/RES_summary!F$21</f>
        <v>13.585748388698953</v>
      </c>
      <c r="G96" s="180">
        <f>RES_hhdet_in_fech!G96/RES_summary!G$21</f>
        <v>13.67321290675463</v>
      </c>
      <c r="H96" s="180">
        <f>RES_hhdet_in_fech!H96/RES_summary!H$21</f>
        <v>12.759377322906587</v>
      </c>
      <c r="I96" s="180">
        <f>RES_hhdet_in_fech!I96/RES_summary!I$21</f>
        <v>12.910908244549647</v>
      </c>
      <c r="J96" s="180">
        <f>RES_hhdet_in_fech!J96/RES_summary!J$21</f>
        <v>12.161233896575698</v>
      </c>
      <c r="K96" s="180">
        <f>RES_hhdet_in_fech!K96/RES_summary!K$21</f>
        <v>0</v>
      </c>
      <c r="L96" s="180">
        <f>RES_hhdet_in_fech!L96/RES_summary!L$21</f>
        <v>0</v>
      </c>
      <c r="M96" s="180">
        <f>RES_hhdet_in_fech!M96/RES_summary!M$21</f>
        <v>0</v>
      </c>
      <c r="N96" s="180">
        <f>RES_hhdet_in_fech!N96/RES_summary!N$21</f>
        <v>0</v>
      </c>
      <c r="O96" s="180">
        <f>RES_hhdet_in_fech!O96/RES_summary!O$21</f>
        <v>11.116409105438461</v>
      </c>
      <c r="P96" s="180">
        <f>RES_hhdet_in_fech!P96/RES_summary!P$21</f>
        <v>11.065629165529373</v>
      </c>
      <c r="Q96" s="180">
        <f>RES_hhdet_in_fech!Q96/RES_summary!Q$21</f>
        <v>10.917556936605093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9.2735673837592714</v>
      </c>
      <c r="D97" s="179">
        <f>RES_hhdet_in_fech!D97/RES_summary!D$21</f>
        <v>9.4815810070339168</v>
      </c>
      <c r="E97" s="179">
        <f>RES_hhdet_in_fech!E97/RES_summary!E$21</f>
        <v>10.047357663014887</v>
      </c>
      <c r="F97" s="179">
        <f>RES_hhdet_in_fech!F97/RES_summary!F$21</f>
        <v>10.214290925727704</v>
      </c>
      <c r="G97" s="179">
        <f>RES_hhdet_in_fech!G97/RES_summary!G$21</f>
        <v>10.295741216676069</v>
      </c>
      <c r="H97" s="179">
        <f>RES_hhdet_in_fech!H97/RES_summary!H$21</f>
        <v>9.9187624802435046</v>
      </c>
      <c r="I97" s="179">
        <f>RES_hhdet_in_fech!I97/RES_summary!I$21</f>
        <v>10.021478330430474</v>
      </c>
      <c r="J97" s="179">
        <f>RES_hhdet_in_fech!J97/RES_summary!J$21</f>
        <v>9.7642813228496177</v>
      </c>
      <c r="K97" s="179">
        <f>RES_hhdet_in_fech!K97/RES_summary!K$21</f>
        <v>9.6558310294426466</v>
      </c>
      <c r="L97" s="179">
        <f>RES_hhdet_in_fech!L97/RES_summary!L$21</f>
        <v>0</v>
      </c>
      <c r="M97" s="179">
        <f>RES_hhdet_in_fech!M97/RES_summary!M$21</f>
        <v>0</v>
      </c>
      <c r="N97" s="179">
        <f>RES_hhdet_in_fech!N97/RES_summary!N$21</f>
        <v>8.6054407726115247</v>
      </c>
      <c r="O97" s="179">
        <f>RES_hhdet_in_fech!O97/RES_summary!O$21</f>
        <v>8.4327292026342597</v>
      </c>
      <c r="P97" s="179">
        <f>RES_hhdet_in_fech!P97/RES_summary!P$21</f>
        <v>8.4675019628495214</v>
      </c>
      <c r="Q97" s="179">
        <f>RES_hhdet_in_fech!Q97/RES_summary!Q$21</f>
        <v>8.6600817077949728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4.2228933932464843</v>
      </c>
      <c r="D98" s="177">
        <f>RES_hhdet_in_fech!D98/RES_summary!D$21</f>
        <v>4.3648407653540167</v>
      </c>
      <c r="E98" s="177">
        <f>RES_hhdet_in_fech!E98/RES_summary!E$21</f>
        <v>4.7331275259110859</v>
      </c>
      <c r="F98" s="177">
        <f>RES_hhdet_in_fech!F98/RES_summary!F$21</f>
        <v>4.8513444575696045</v>
      </c>
      <c r="G98" s="177">
        <f>RES_hhdet_in_fech!G98/RES_summary!G$21</f>
        <v>4.8431151859618611</v>
      </c>
      <c r="H98" s="177">
        <f>RES_hhdet_in_fech!H98/RES_summary!H$21</f>
        <v>4.4919430626123296</v>
      </c>
      <c r="I98" s="177">
        <f>RES_hhdet_in_fech!I98/RES_summary!I$21</f>
        <v>4.5690712567961311</v>
      </c>
      <c r="J98" s="177">
        <f>RES_hhdet_in_fech!J98/RES_summary!J$21</f>
        <v>4.3043803415524531</v>
      </c>
      <c r="K98" s="177">
        <f>RES_hhdet_in_fech!K98/RES_summary!K$21</f>
        <v>4.2448639830628156</v>
      </c>
      <c r="L98" s="177">
        <f>RES_hhdet_in_fech!L98/RES_summary!L$21</f>
        <v>0</v>
      </c>
      <c r="M98" s="177">
        <f>RES_hhdet_in_fech!M98/RES_summary!M$21</f>
        <v>0</v>
      </c>
      <c r="N98" s="177">
        <f>RES_hhdet_in_fech!N98/RES_summary!N$21</f>
        <v>3.7534313831486807</v>
      </c>
      <c r="O98" s="177">
        <f>RES_hhdet_in_fech!O98/RES_summary!O$21</f>
        <v>3.6890048929144936</v>
      </c>
      <c r="P98" s="177">
        <f>RES_hhdet_in_fech!P98/RES_summary!P$21</f>
        <v>3.6908989590981767</v>
      </c>
      <c r="Q98" s="177">
        <f>RES_hhdet_in_fech!Q98/RES_summary!Q$21</f>
        <v>3.7757368433234739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5.0506739905127889</v>
      </c>
      <c r="D99" s="177">
        <f>RES_hhdet_in_fech!D99/RES_summary!D$21</f>
        <v>5.1167402416799002</v>
      </c>
      <c r="E99" s="177">
        <f>RES_hhdet_in_fech!E99/RES_summary!E$21</f>
        <v>5.3142301371037997</v>
      </c>
      <c r="F99" s="177">
        <f>RES_hhdet_in_fech!F99/RES_summary!F$21</f>
        <v>5.3629464681580989</v>
      </c>
      <c r="G99" s="177">
        <f>RES_hhdet_in_fech!G99/RES_summary!G$21</f>
        <v>5.4526260307142076</v>
      </c>
      <c r="H99" s="177">
        <f>RES_hhdet_in_fech!H99/RES_summary!H$21</f>
        <v>5.4268194176311777</v>
      </c>
      <c r="I99" s="177">
        <f>RES_hhdet_in_fech!I99/RES_summary!I$21</f>
        <v>5.4524070736343413</v>
      </c>
      <c r="J99" s="177">
        <f>RES_hhdet_in_fech!J99/RES_summary!J$21</f>
        <v>5.4599009812971646</v>
      </c>
      <c r="K99" s="177">
        <f>RES_hhdet_in_fech!K99/RES_summary!K$21</f>
        <v>5.4109670463798318</v>
      </c>
      <c r="L99" s="177">
        <f>RES_hhdet_in_fech!L99/RES_summary!L$21</f>
        <v>0</v>
      </c>
      <c r="M99" s="177">
        <f>RES_hhdet_in_fech!M99/RES_summary!M$21</f>
        <v>0</v>
      </c>
      <c r="N99" s="177">
        <f>RES_hhdet_in_fech!N99/RES_summary!N$21</f>
        <v>4.8520093894628422</v>
      </c>
      <c r="O99" s="177">
        <f>RES_hhdet_in_fech!O99/RES_summary!O$21</f>
        <v>4.7437243097197674</v>
      </c>
      <c r="P99" s="177">
        <f>RES_hhdet_in_fech!P99/RES_summary!P$21</f>
        <v>4.7766030037513438</v>
      </c>
      <c r="Q99" s="177">
        <f>RES_hhdet_in_fech!Q99/RES_summary!Q$21</f>
        <v>4.8843448644714993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16.887976117570076</v>
      </c>
      <c r="D100" s="178">
        <f>RES_hhdet_in_fech!D100/RES_summary!D$21</f>
        <v>18.117825893496825</v>
      </c>
      <c r="E100" s="178">
        <f>RES_hhdet_in_fech!E100/RES_summary!E$21</f>
        <v>19.997131552483737</v>
      </c>
      <c r="F100" s="178">
        <f>RES_hhdet_in_fech!F100/RES_summary!F$21</f>
        <v>20.630904799522742</v>
      </c>
      <c r="G100" s="178">
        <f>RES_hhdet_in_fech!G100/RES_summary!G$21</f>
        <v>20.671719939751583</v>
      </c>
      <c r="H100" s="178">
        <f>RES_hhdet_in_fech!H100/RES_summary!H$21</f>
        <v>19.087314285117802</v>
      </c>
      <c r="I100" s="178">
        <f>RES_hhdet_in_fech!I100/RES_summary!I$21</f>
        <v>19.385539393714243</v>
      </c>
      <c r="J100" s="178">
        <f>RES_hhdet_in_fech!J100/RES_summary!J$21</f>
        <v>17.377000868281776</v>
      </c>
      <c r="K100" s="178">
        <f>RES_hhdet_in_fech!K100/RES_summary!K$21</f>
        <v>17.694631221165569</v>
      </c>
      <c r="L100" s="178">
        <f>RES_hhdet_in_fech!L100/RES_summary!L$21</f>
        <v>0</v>
      </c>
      <c r="M100" s="178">
        <f>RES_hhdet_in_fech!M100/RES_summary!M$21</f>
        <v>16.615998342375164</v>
      </c>
      <c r="N100" s="178">
        <f>RES_hhdet_in_fech!N100/RES_summary!N$21</f>
        <v>13.357892995984804</v>
      </c>
      <c r="O100" s="178">
        <f>RES_hhdet_in_fech!O100/RES_summary!O$21</f>
        <v>12.535087181831983</v>
      </c>
      <c r="P100" s="178">
        <f>RES_hhdet_in_fech!P100/RES_summary!P$21</f>
        <v>11.169190654195711</v>
      </c>
      <c r="Q100" s="178">
        <f>RES_hhdet_in_fech!Q100/RES_summary!Q$21</f>
        <v>11.193343397686924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40.20643568201681</v>
      </c>
      <c r="D101" s="177">
        <f>RES_hhdet_in_fech!D101/RES_summary!D$21</f>
        <v>41.749748969860107</v>
      </c>
      <c r="E101" s="177">
        <f>RES_hhdet_in_fech!E101/RES_summary!E$21</f>
        <v>43.16177698886117</v>
      </c>
      <c r="F101" s="177">
        <f>RES_hhdet_in_fech!F101/RES_summary!F$21</f>
        <v>44.2476195645188</v>
      </c>
      <c r="G101" s="177">
        <f>RES_hhdet_in_fech!G101/RES_summary!G$21</f>
        <v>44.138120689949943</v>
      </c>
      <c r="H101" s="177">
        <f>RES_hhdet_in_fech!H101/RES_summary!H$21</f>
        <v>43.204291109954596</v>
      </c>
      <c r="I101" s="177">
        <f>RES_hhdet_in_fech!I101/RES_summary!I$21</f>
        <v>42.781095700117014</v>
      </c>
      <c r="J101" s="177">
        <f>RES_hhdet_in_fech!J101/RES_summary!J$21</f>
        <v>40.548527242593799</v>
      </c>
      <c r="K101" s="177">
        <f>RES_hhdet_in_fech!K101/RES_summary!K$21</f>
        <v>41.579024849395395</v>
      </c>
      <c r="L101" s="177">
        <f>RES_hhdet_in_fech!L101/RES_summary!L$21</f>
        <v>0</v>
      </c>
      <c r="M101" s="177">
        <f>RES_hhdet_in_fech!M101/RES_summary!M$21</f>
        <v>38.143208294718846</v>
      </c>
      <c r="N101" s="177">
        <f>RES_hhdet_in_fech!N101/RES_summary!N$21</f>
        <v>32.120178498255463</v>
      </c>
      <c r="O101" s="177">
        <f>RES_hhdet_in_fech!O101/RES_summary!O$21</f>
        <v>29.170946029937348</v>
      </c>
      <c r="P101" s="177">
        <f>RES_hhdet_in_fech!P101/RES_summary!P$21</f>
        <v>26.473553048401488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16.608038253337693</v>
      </c>
      <c r="D103" s="176">
        <f>RES_hhdet_in_fech!D103/RES_summary!D$21</f>
        <v>17.872871651463981</v>
      </c>
      <c r="E103" s="176">
        <f>RES_hhdet_in_fech!E103/RES_summary!E$21</f>
        <v>19.806565708497935</v>
      </c>
      <c r="F103" s="176">
        <f>RES_hhdet_in_fech!F103/RES_summary!F$21</f>
        <v>20.39556722151735</v>
      </c>
      <c r="G103" s="176">
        <f>RES_hhdet_in_fech!G103/RES_summary!G$21</f>
        <v>20.310236699425815</v>
      </c>
      <c r="H103" s="176">
        <f>RES_hhdet_in_fech!H103/RES_summary!H$21</f>
        <v>18.767737066675913</v>
      </c>
      <c r="I103" s="176">
        <f>RES_hhdet_in_fech!I103/RES_summary!I$21</f>
        <v>18.957730736318368</v>
      </c>
      <c r="J103" s="176">
        <f>RES_hhdet_in_fech!J103/RES_summary!J$21</f>
        <v>16.936716417487613</v>
      </c>
      <c r="K103" s="176">
        <f>RES_hhdet_in_fech!K103/RES_summary!K$21</f>
        <v>17.435211886914185</v>
      </c>
      <c r="L103" s="176">
        <f>RES_hhdet_in_fech!L103/RES_summary!L$21</f>
        <v>0</v>
      </c>
      <c r="M103" s="176">
        <f>RES_hhdet_in_fech!M103/RES_summary!M$21</f>
        <v>15.604088440937517</v>
      </c>
      <c r="N103" s="176">
        <f>RES_hhdet_in_fech!N103/RES_summary!N$21</f>
        <v>13.082950453104552</v>
      </c>
      <c r="O103" s="176">
        <f>RES_hhdet_in_fech!O103/RES_summary!O$21</f>
        <v>12.156917524919599</v>
      </c>
      <c r="P103" s="176">
        <f>RES_hhdet_in_fech!P103/RES_summary!P$21</f>
        <v>10.939444713710486</v>
      </c>
      <c r="Q103" s="176">
        <f>RES_hhdet_in_fech!Q103/RES_summary!Q$21</f>
        <v>11.193343397686924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57.692785824054248</v>
      </c>
      <c r="D124" s="184">
        <f>RES_hhdet_in_fech!D124/RES_summary!D$21</f>
        <v>59.206482508695785</v>
      </c>
      <c r="E124" s="184">
        <f>RES_hhdet_in_fech!E124/RES_summary!E$21</f>
        <v>60.37187133237272</v>
      </c>
      <c r="F124" s="184">
        <f>RES_hhdet_in_fech!F124/RES_summary!F$21</f>
        <v>60.934854430483782</v>
      </c>
      <c r="G124" s="184">
        <f>RES_hhdet_in_fech!G124/RES_summary!G$21</f>
        <v>0</v>
      </c>
      <c r="H124" s="184">
        <f>RES_hhdet_in_fech!H124/RES_summary!H$21</f>
        <v>0</v>
      </c>
      <c r="I124" s="184">
        <f>RES_hhdet_in_fech!I124/RES_summary!I$21</f>
        <v>0</v>
      </c>
      <c r="J124" s="184">
        <f>RES_hhdet_in_fech!J124/RES_summary!J$21</f>
        <v>0</v>
      </c>
      <c r="K124" s="184">
        <f>RES_hhdet_in_fech!K124/RES_summary!K$21</f>
        <v>0</v>
      </c>
      <c r="L124" s="184">
        <f>RES_hhdet_in_fech!L124/RES_summary!L$21</f>
        <v>47.405461788638057</v>
      </c>
      <c r="M124" s="184">
        <f>RES_hhdet_in_fech!M124/RES_summary!M$21</f>
        <v>40.601408385907135</v>
      </c>
      <c r="N124" s="184">
        <f>RES_hhdet_in_fech!N124/RES_summary!N$21</f>
        <v>34.994097299976055</v>
      </c>
      <c r="O124" s="184">
        <f>RES_hhdet_in_fech!O124/RES_summary!O$21</f>
        <v>0</v>
      </c>
      <c r="P124" s="184">
        <f>RES_hhdet_in_fech!P124/RES_summary!P$21</f>
        <v>0</v>
      </c>
      <c r="Q124" s="184">
        <f>RES_hhdet_in_fech!Q124/RES_summary!Q$21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18.668879810379568</v>
      </c>
      <c r="D125" s="178">
        <f>RES_hhdet_in_fech!D125/RES_summary!D$21</f>
        <v>18.886570889729509</v>
      </c>
      <c r="E125" s="178">
        <f>RES_hhdet_in_fech!E125/RES_summary!E$21</f>
        <v>18.422399077073582</v>
      </c>
      <c r="F125" s="178">
        <f>RES_hhdet_in_fech!F125/RES_summary!F$21</f>
        <v>18.470452740367818</v>
      </c>
      <c r="G125" s="178">
        <f>RES_hhdet_in_fech!G125/RES_summary!G$21</f>
        <v>0</v>
      </c>
      <c r="H125" s="178">
        <f>RES_hhdet_in_fech!H125/RES_summary!H$21</f>
        <v>0</v>
      </c>
      <c r="I125" s="178">
        <f>RES_hhdet_in_fech!I125/RES_summary!I$21</f>
        <v>0</v>
      </c>
      <c r="J125" s="178">
        <f>RES_hhdet_in_fech!J125/RES_summary!J$21</f>
        <v>0</v>
      </c>
      <c r="K125" s="178">
        <f>RES_hhdet_in_fech!K125/RES_summary!K$21</f>
        <v>0</v>
      </c>
      <c r="L125" s="178">
        <f>RES_hhdet_in_fech!L125/RES_summary!L$21</f>
        <v>10.16894892693445</v>
      </c>
      <c r="M125" s="178">
        <f>RES_hhdet_in_fech!M125/RES_summary!M$21</f>
        <v>8.2034875748895857</v>
      </c>
      <c r="N125" s="178">
        <f>RES_hhdet_in_fech!N125/RES_summary!N$21</f>
        <v>8.6837200065449007</v>
      </c>
      <c r="O125" s="178">
        <f>RES_hhdet_in_fech!O125/RES_summary!O$21</f>
        <v>0</v>
      </c>
      <c r="P125" s="178">
        <f>RES_hhdet_in_fech!P125/RES_summary!P$21</f>
        <v>0</v>
      </c>
      <c r="Q125" s="178">
        <f>RES_hhdet_in_fech!Q125/RES_summary!Q$21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18.619346987144631</v>
      </c>
      <c r="D126" s="177">
        <f>RES_hhdet_in_fech!D126/RES_summary!D$21</f>
        <v>18.785789840116507</v>
      </c>
      <c r="E126" s="177">
        <f>RES_hhdet_in_fech!E126/RES_summary!E$21</f>
        <v>18.224291970898616</v>
      </c>
      <c r="F126" s="177">
        <f>RES_hhdet_in_fech!F126/RES_summary!F$21</f>
        <v>18.264471131180496</v>
      </c>
      <c r="G126" s="177">
        <f>RES_hhdet_in_fech!G126/RES_summary!G$21</f>
        <v>0</v>
      </c>
      <c r="H126" s="177">
        <f>RES_hhdet_in_fech!H126/RES_summary!H$21</f>
        <v>0</v>
      </c>
      <c r="I126" s="177">
        <f>RES_hhdet_in_fech!I126/RES_summary!I$21</f>
        <v>0</v>
      </c>
      <c r="J126" s="177">
        <f>RES_hhdet_in_fech!J126/RES_summary!J$21</f>
        <v>0</v>
      </c>
      <c r="K126" s="177">
        <f>RES_hhdet_in_fech!K126/RES_summary!K$21</f>
        <v>0</v>
      </c>
      <c r="L126" s="177">
        <f>RES_hhdet_in_fech!L126/RES_summary!L$21</f>
        <v>10.059391955881203</v>
      </c>
      <c r="M126" s="177">
        <f>RES_hhdet_in_fech!M126/RES_summary!M$21</f>
        <v>8.1816372984205241</v>
      </c>
      <c r="N126" s="177">
        <f>RES_hhdet_in_fech!N126/RES_summary!N$21</f>
        <v>8.6587302543573461</v>
      </c>
      <c r="O126" s="177">
        <f>RES_hhdet_in_fech!O126/RES_summary!O$21</f>
        <v>0</v>
      </c>
      <c r="P126" s="177">
        <f>RES_hhdet_in_fech!P126/RES_summary!P$21</f>
        <v>0</v>
      </c>
      <c r="Q126" s="177">
        <f>RES_hhdet_in_fech!Q126/RES_summary!Q$21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4.9532823234935831E-2</v>
      </c>
      <c r="D127" s="177">
        <f>RES_hhdet_in_fech!D127/RES_summary!D$21</f>
        <v>0.10078104961300165</v>
      </c>
      <c r="E127" s="177">
        <f>RES_hhdet_in_fech!E127/RES_summary!E$21</f>
        <v>0.19810710617496699</v>
      </c>
      <c r="F127" s="177">
        <f>RES_hhdet_in_fech!F127/RES_summary!F$21</f>
        <v>0.20598160918732325</v>
      </c>
      <c r="G127" s="177">
        <f>RES_hhdet_in_fech!G127/RES_summary!G$21</f>
        <v>0</v>
      </c>
      <c r="H127" s="177">
        <f>RES_hhdet_in_fech!H127/RES_summary!H$21</f>
        <v>0</v>
      </c>
      <c r="I127" s="177">
        <f>RES_hhdet_in_fech!I127/RES_summary!I$21</f>
        <v>0</v>
      </c>
      <c r="J127" s="177">
        <f>RES_hhdet_in_fech!J127/RES_summary!J$21</f>
        <v>0</v>
      </c>
      <c r="K127" s="177">
        <f>RES_hhdet_in_fech!K127/RES_summary!K$21</f>
        <v>0</v>
      </c>
      <c r="L127" s="177">
        <f>RES_hhdet_in_fech!L127/RES_summary!L$21</f>
        <v>0.10955697105324531</v>
      </c>
      <c r="M127" s="177">
        <f>RES_hhdet_in_fech!M127/RES_summary!M$21</f>
        <v>2.1850276469060473E-2</v>
      </c>
      <c r="N127" s="177">
        <f>RES_hhdet_in_fech!N127/RES_summary!N$21</f>
        <v>2.4989752187554157E-2</v>
      </c>
      <c r="O127" s="177">
        <f>RES_hhdet_in_fech!O127/RES_summary!O$21</f>
        <v>0</v>
      </c>
      <c r="P127" s="177">
        <f>RES_hhdet_in_fech!P127/RES_summary!P$21</f>
        <v>0</v>
      </c>
      <c r="Q127" s="177">
        <f>RES_hhdet_in_fech!Q127/RES_summary!Q$21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12.103611814445159</v>
      </c>
      <c r="D128" s="178">
        <f>RES_hhdet_in_fech!D128/RES_summary!D$21</f>
        <v>11.774349422721786</v>
      </c>
      <c r="E128" s="178">
        <f>RES_hhdet_in_fech!E128/RES_summary!E$21</f>
        <v>11.139977897717703</v>
      </c>
      <c r="F128" s="178">
        <f>RES_hhdet_in_fech!F128/RES_summary!F$21</f>
        <v>10.646235191690101</v>
      </c>
      <c r="G128" s="178">
        <f>RES_hhdet_in_fech!G128/RES_summary!G$21</f>
        <v>0</v>
      </c>
      <c r="H128" s="178">
        <f>RES_hhdet_in_fech!H128/RES_summary!H$21</f>
        <v>0</v>
      </c>
      <c r="I128" s="178">
        <f>RES_hhdet_in_fech!I128/RES_summary!I$21</f>
        <v>0</v>
      </c>
      <c r="J128" s="178">
        <f>RES_hhdet_in_fech!J128/RES_summary!J$21</f>
        <v>0</v>
      </c>
      <c r="K128" s="178">
        <f>RES_hhdet_in_fech!K128/RES_summary!K$21</f>
        <v>0</v>
      </c>
      <c r="L128" s="178">
        <f>RES_hhdet_in_fech!L128/RES_summary!L$21</f>
        <v>9.5226546416455449</v>
      </c>
      <c r="M128" s="178">
        <f>RES_hhdet_in_fech!M128/RES_summary!M$21</f>
        <v>8.2136449420914275</v>
      </c>
      <c r="N128" s="178">
        <f>RES_hhdet_in_fech!N128/RES_summary!N$21</f>
        <v>4.7471748515077437</v>
      </c>
      <c r="O128" s="178">
        <f>RES_hhdet_in_fech!O128/RES_summary!O$21</f>
        <v>0</v>
      </c>
      <c r="P128" s="178">
        <f>RES_hhdet_in_fech!P128/RES_summary!P$21</f>
        <v>0</v>
      </c>
      <c r="Q128" s="178">
        <f>RES_hhdet_in_fech!Q128/RES_summary!Q$21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12.103611814445159</v>
      </c>
      <c r="D129" s="177">
        <f>RES_hhdet_in_fech!D129/RES_summary!D$21</f>
        <v>11.774349422721786</v>
      </c>
      <c r="E129" s="177">
        <f>RES_hhdet_in_fech!E129/RES_summary!E$21</f>
        <v>11.139977897717703</v>
      </c>
      <c r="F129" s="177">
        <f>RES_hhdet_in_fech!F129/RES_summary!F$21</f>
        <v>10.646235191690101</v>
      </c>
      <c r="G129" s="177">
        <f>RES_hhdet_in_fech!G129/RES_summary!G$21</f>
        <v>0</v>
      </c>
      <c r="H129" s="177">
        <f>RES_hhdet_in_fech!H129/RES_summary!H$21</f>
        <v>0</v>
      </c>
      <c r="I129" s="177">
        <f>RES_hhdet_in_fech!I129/RES_summary!I$21</f>
        <v>0</v>
      </c>
      <c r="J129" s="177">
        <f>RES_hhdet_in_fech!J129/RES_summary!J$21</f>
        <v>0</v>
      </c>
      <c r="K129" s="177">
        <f>RES_hhdet_in_fech!K129/RES_summary!K$21</f>
        <v>0</v>
      </c>
      <c r="L129" s="177">
        <f>RES_hhdet_in_fech!L129/RES_summary!L$21</f>
        <v>9.5226546416455449</v>
      </c>
      <c r="M129" s="177">
        <f>RES_hhdet_in_fech!M129/RES_summary!M$21</f>
        <v>8.2136449420914275</v>
      </c>
      <c r="N129" s="177">
        <f>RES_hhdet_in_fech!N129/RES_summary!N$21</f>
        <v>4.7471748515077437</v>
      </c>
      <c r="O129" s="177">
        <f>RES_hhdet_in_fech!O129/RES_summary!O$21</f>
        <v>0</v>
      </c>
      <c r="P129" s="177">
        <f>RES_hhdet_in_fech!P129/RES_summary!P$21</f>
        <v>0</v>
      </c>
      <c r="Q129" s="177">
        <f>RES_hhdet_in_fech!Q129/RES_summary!Q$21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10.305859366739725</v>
      </c>
      <c r="D130" s="178">
        <f>RES_hhdet_in_fech!D130/RES_summary!D$21</f>
        <v>10.57961145105657</v>
      </c>
      <c r="E130" s="178">
        <f>RES_hhdet_in_fech!E130/RES_summary!E$21</f>
        <v>10.871304346029568</v>
      </c>
      <c r="F130" s="178">
        <f>RES_hhdet_in_fech!F130/RES_summary!F$21</f>
        <v>11.256520467041689</v>
      </c>
      <c r="G130" s="178">
        <f>RES_hhdet_in_fech!G130/RES_summary!G$21</f>
        <v>0</v>
      </c>
      <c r="H130" s="178">
        <f>RES_hhdet_in_fech!H130/RES_summary!H$21</f>
        <v>0</v>
      </c>
      <c r="I130" s="178">
        <f>RES_hhdet_in_fech!I130/RES_summary!I$21</f>
        <v>0</v>
      </c>
      <c r="J130" s="178">
        <f>RES_hhdet_in_fech!J130/RES_summary!J$21</f>
        <v>0</v>
      </c>
      <c r="K130" s="178">
        <f>RES_hhdet_in_fech!K130/RES_summary!K$21</f>
        <v>0</v>
      </c>
      <c r="L130" s="178">
        <f>RES_hhdet_in_fech!L130/RES_summary!L$21</f>
        <v>9.1633093055448516</v>
      </c>
      <c r="M130" s="178">
        <f>RES_hhdet_in_fech!M130/RES_summary!M$21</f>
        <v>8.5640008313166902</v>
      </c>
      <c r="N130" s="178">
        <f>RES_hhdet_in_fech!N130/RES_summary!N$21</f>
        <v>8.4483168656170342</v>
      </c>
      <c r="O130" s="178">
        <f>RES_hhdet_in_fech!O130/RES_summary!O$21</f>
        <v>0</v>
      </c>
      <c r="P130" s="178">
        <f>RES_hhdet_in_fech!P130/RES_summary!P$21</f>
        <v>0</v>
      </c>
      <c r="Q130" s="178">
        <f>RES_hhdet_in_fech!Q130/RES_summary!Q$21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9.5142539774100339</v>
      </c>
      <c r="D131" s="183">
        <f>RES_hhdet_in_fech!D131/RES_summary!D$21</f>
        <v>9.5708713688608587</v>
      </c>
      <c r="E131" s="183">
        <f>RES_hhdet_in_fech!E131/RES_summary!E$21</f>
        <v>9.7867217831629336</v>
      </c>
      <c r="F131" s="183">
        <f>RES_hhdet_in_fech!F131/RES_summary!F$21</f>
        <v>9.7772127379611788</v>
      </c>
      <c r="G131" s="183">
        <f>RES_hhdet_in_fech!G131/RES_summary!G$21</f>
        <v>0</v>
      </c>
      <c r="H131" s="183">
        <f>RES_hhdet_in_fech!H131/RES_summary!H$21</f>
        <v>0</v>
      </c>
      <c r="I131" s="183">
        <f>RES_hhdet_in_fech!I131/RES_summary!I$21</f>
        <v>0</v>
      </c>
      <c r="J131" s="183">
        <f>RES_hhdet_in_fech!J131/RES_summary!J$21</f>
        <v>0</v>
      </c>
      <c r="K131" s="183">
        <f>RES_hhdet_in_fech!K131/RES_summary!K$21</f>
        <v>0</v>
      </c>
      <c r="L131" s="183">
        <f>RES_hhdet_in_fech!L131/RES_summary!L$21</f>
        <v>9.8710080863498408</v>
      </c>
      <c r="M131" s="183">
        <f>RES_hhdet_in_fech!M131/RES_summary!M$21</f>
        <v>0</v>
      </c>
      <c r="N131" s="183">
        <f>RES_hhdet_in_fech!N131/RES_summary!N$21</f>
        <v>0</v>
      </c>
      <c r="O131" s="183">
        <f>RES_hhdet_in_fech!O131/RES_summary!O$21</f>
        <v>0</v>
      </c>
      <c r="P131" s="183">
        <f>RES_hhdet_in_fech!P131/RES_summary!P$21</f>
        <v>0</v>
      </c>
      <c r="Q131" s="183">
        <f>RES_hhdet_in_fech!Q131/RES_summary!Q$21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8.4930637302804133</v>
      </c>
      <c r="D132" s="183">
        <f>RES_hhdet_in_fech!D132/RES_summary!D$21</f>
        <v>8.5616814473126297</v>
      </c>
      <c r="E132" s="183">
        <f>RES_hhdet_in_fech!E132/RES_summary!E$21</f>
        <v>8.7895522804440045</v>
      </c>
      <c r="F132" s="183">
        <f>RES_hhdet_in_fech!F132/RES_summary!F$21</f>
        <v>8.8102186337218473</v>
      </c>
      <c r="G132" s="183">
        <f>RES_hhdet_in_fech!G132/RES_summary!G$21</f>
        <v>0</v>
      </c>
      <c r="H132" s="183">
        <f>RES_hhdet_in_fech!H132/RES_summary!H$21</f>
        <v>0</v>
      </c>
      <c r="I132" s="183">
        <f>RES_hhdet_in_fech!I132/RES_summary!I$21</f>
        <v>0</v>
      </c>
      <c r="J132" s="183">
        <f>RES_hhdet_in_fech!J132/RES_summary!J$21</f>
        <v>0</v>
      </c>
      <c r="K132" s="183">
        <f>RES_hhdet_in_fech!K132/RES_summary!K$21</f>
        <v>0</v>
      </c>
      <c r="L132" s="183">
        <f>RES_hhdet_in_fech!L132/RES_summary!L$21</f>
        <v>8.8588556767397346</v>
      </c>
      <c r="M132" s="183">
        <f>RES_hhdet_in_fech!M132/RES_summary!M$21</f>
        <v>8.5640008313166902</v>
      </c>
      <c r="N132" s="183">
        <f>RES_hhdet_in_fech!N132/RES_summary!N$21</f>
        <v>8.4483168656170342</v>
      </c>
      <c r="O132" s="183">
        <f>RES_hhdet_in_fech!O132/RES_summary!O$21</f>
        <v>0</v>
      </c>
      <c r="P132" s="183">
        <f>RES_hhdet_in_fech!P132/RES_summary!P$21</f>
        <v>0</v>
      </c>
      <c r="Q132" s="183">
        <f>RES_hhdet_in_fech!Q132/RES_summary!Q$21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3.3606405619303406</v>
      </c>
      <c r="D133" s="182">
        <f>RES_hhdet_in_fech!D133/RES_summary!D$21</f>
        <v>3.3777653748910952</v>
      </c>
      <c r="E133" s="182">
        <f>RES_hhdet_in_fech!E133/RES_summary!E$21</f>
        <v>3.4576254158244675</v>
      </c>
      <c r="F133" s="182">
        <f>RES_hhdet_in_fech!F133/RES_summary!F$21</f>
        <v>3.4561335786921088</v>
      </c>
      <c r="G133" s="182">
        <f>RES_hhdet_in_fech!G133/RES_summary!G$21</f>
        <v>0</v>
      </c>
      <c r="H133" s="182">
        <f>RES_hhdet_in_fech!H133/RES_summary!H$21</f>
        <v>0</v>
      </c>
      <c r="I133" s="182">
        <f>RES_hhdet_in_fech!I133/RES_summary!I$21</f>
        <v>0</v>
      </c>
      <c r="J133" s="182">
        <f>RES_hhdet_in_fech!J133/RES_summary!J$21</f>
        <v>0</v>
      </c>
      <c r="K133" s="182">
        <f>RES_hhdet_in_fech!K133/RES_summary!K$21</f>
        <v>0</v>
      </c>
      <c r="L133" s="182">
        <f>RES_hhdet_in_fech!L133/RES_summary!L$21</f>
        <v>3.479231763659568</v>
      </c>
      <c r="M133" s="182">
        <f>RES_hhdet_in_fech!M133/RES_summary!M$21</f>
        <v>3.2469106786327684</v>
      </c>
      <c r="N133" s="182">
        <f>RES_hhdet_in_fech!N133/RES_summary!N$21</f>
        <v>3.2598418818169397</v>
      </c>
      <c r="O133" s="182">
        <f>RES_hhdet_in_fech!O133/RES_summary!O$21</f>
        <v>0</v>
      </c>
      <c r="P133" s="182">
        <f>RES_hhdet_in_fech!P133/RES_summary!P$21</f>
        <v>0</v>
      </c>
      <c r="Q133" s="182">
        <f>RES_hhdet_in_fech!Q133/RES_summary!Q$21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5.1324231683500727</v>
      </c>
      <c r="D134" s="181">
        <f>RES_hhdet_in_fech!D134/RES_summary!D$21</f>
        <v>5.1839160724215345</v>
      </c>
      <c r="E134" s="181">
        <f>RES_hhdet_in_fech!E134/RES_summary!E$21</f>
        <v>5.3319268646195379</v>
      </c>
      <c r="F134" s="181">
        <f>RES_hhdet_in_fech!F134/RES_summary!F$21</f>
        <v>5.3540850550297368</v>
      </c>
      <c r="G134" s="181">
        <f>RES_hhdet_in_fech!G134/RES_summary!G$21</f>
        <v>0</v>
      </c>
      <c r="H134" s="181">
        <f>RES_hhdet_in_fech!H134/RES_summary!H$21</f>
        <v>0</v>
      </c>
      <c r="I134" s="181">
        <f>RES_hhdet_in_fech!I134/RES_summary!I$21</f>
        <v>0</v>
      </c>
      <c r="J134" s="181">
        <f>RES_hhdet_in_fech!J134/RES_summary!J$21</f>
        <v>0</v>
      </c>
      <c r="K134" s="181">
        <f>RES_hhdet_in_fech!K134/RES_summary!K$21</f>
        <v>0</v>
      </c>
      <c r="L134" s="181">
        <f>RES_hhdet_in_fech!L134/RES_summary!L$21</f>
        <v>5.3796239130801675</v>
      </c>
      <c r="M134" s="181">
        <f>RES_hhdet_in_fech!M134/RES_summary!M$21</f>
        <v>5.31709015268392</v>
      </c>
      <c r="N134" s="181">
        <f>RES_hhdet_in_fech!N134/RES_summary!N$21</f>
        <v>5.1884749838000959</v>
      </c>
      <c r="O134" s="181">
        <f>RES_hhdet_in_fech!O134/RES_summary!O$21</f>
        <v>0</v>
      </c>
      <c r="P134" s="181">
        <f>RES_hhdet_in_fech!P134/RES_summary!P$21</f>
        <v>0</v>
      </c>
      <c r="Q134" s="181">
        <f>RES_hhdet_in_fech!Q134/RES_summary!Q$21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11.839815919132032</v>
      </c>
      <c r="D135" s="180">
        <f>RES_hhdet_in_fech!D135/RES_summary!D$21</f>
        <v>12.37786215177282</v>
      </c>
      <c r="E135" s="180">
        <f>RES_hhdet_in_fech!E135/RES_summary!E$21</f>
        <v>13.28865057430114</v>
      </c>
      <c r="F135" s="180">
        <f>RES_hhdet_in_fech!F135/RES_summary!F$21</f>
        <v>13.577558058660646</v>
      </c>
      <c r="G135" s="180">
        <f>RES_hhdet_in_fech!G135/RES_summary!G$21</f>
        <v>0</v>
      </c>
      <c r="H135" s="180">
        <f>RES_hhdet_in_fech!H135/RES_summary!H$21</f>
        <v>0</v>
      </c>
      <c r="I135" s="180">
        <f>RES_hhdet_in_fech!I135/RES_summary!I$21</f>
        <v>0</v>
      </c>
      <c r="J135" s="180">
        <f>RES_hhdet_in_fech!J135/RES_summary!J$21</f>
        <v>0</v>
      </c>
      <c r="K135" s="180">
        <f>RES_hhdet_in_fech!K135/RES_summary!K$21</f>
        <v>0</v>
      </c>
      <c r="L135" s="180">
        <f>RES_hhdet_in_fech!L135/RES_summary!L$21</f>
        <v>0</v>
      </c>
      <c r="M135" s="180">
        <f>RES_hhdet_in_fech!M135/RES_summary!M$21</f>
        <v>0</v>
      </c>
      <c r="N135" s="180">
        <f>RES_hhdet_in_fech!N135/RES_summary!N$21</f>
        <v>0</v>
      </c>
      <c r="O135" s="180">
        <f>RES_hhdet_in_fech!O135/RES_summary!O$21</f>
        <v>0</v>
      </c>
      <c r="P135" s="180">
        <f>RES_hhdet_in_fech!P135/RES_summary!P$21</f>
        <v>0</v>
      </c>
      <c r="Q135" s="180">
        <f>RES_hhdet_in_fech!Q135/RES_summary!Q$21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9.3306135039120779</v>
      </c>
      <c r="D136" s="179">
        <f>RES_hhdet_in_fech!D136/RES_summary!D$21</f>
        <v>9.6157159476027694</v>
      </c>
      <c r="E136" s="179">
        <f>RES_hhdet_in_fech!E136/RES_summary!E$21</f>
        <v>10.122450858575874</v>
      </c>
      <c r="F136" s="179">
        <f>RES_hhdet_in_fech!F136/RES_summary!F$21</f>
        <v>10.229285026971869</v>
      </c>
      <c r="G136" s="179">
        <f>RES_hhdet_in_fech!G136/RES_summary!G$21</f>
        <v>0</v>
      </c>
      <c r="H136" s="179">
        <f>RES_hhdet_in_fech!H136/RES_summary!H$21</f>
        <v>0</v>
      </c>
      <c r="I136" s="179">
        <f>RES_hhdet_in_fech!I136/RES_summary!I$21</f>
        <v>0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0</v>
      </c>
      <c r="P136" s="179">
        <f>RES_hhdet_in_fech!P136/RES_summary!P$21</f>
        <v>0</v>
      </c>
      <c r="Q136" s="179">
        <f>RES_hhdet_in_fech!Q136/RES_summary!Q$21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4.2488704173985399</v>
      </c>
      <c r="D137" s="177">
        <f>RES_hhdet_in_fech!D137/RES_summary!D$21</f>
        <v>4.4265897137856047</v>
      </c>
      <c r="E137" s="177">
        <f>RES_hhdet_in_fech!E137/RES_summary!E$21</f>
        <v>4.7685025650844892</v>
      </c>
      <c r="F137" s="177">
        <f>RES_hhdet_in_fech!F137/RES_summary!F$21</f>
        <v>4.858466004282544</v>
      </c>
      <c r="G137" s="177">
        <f>RES_hhdet_in_fech!G137/RES_summary!G$21</f>
        <v>0</v>
      </c>
      <c r="H137" s="177">
        <f>RES_hhdet_in_fech!H137/RES_summary!H$21</f>
        <v>0</v>
      </c>
      <c r="I137" s="177">
        <f>RES_hhdet_in_fech!I137/RES_summary!I$21</f>
        <v>0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0</v>
      </c>
      <c r="P137" s="177">
        <f>RES_hhdet_in_fech!P137/RES_summary!P$21</f>
        <v>0</v>
      </c>
      <c r="Q137" s="177">
        <f>RES_hhdet_in_fech!Q137/RES_summary!Q$21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5.081743086513538</v>
      </c>
      <c r="D138" s="177">
        <f>RES_hhdet_in_fech!D138/RES_summary!D$21</f>
        <v>5.1891262338171655</v>
      </c>
      <c r="E138" s="177">
        <f>RES_hhdet_in_fech!E138/RES_summary!E$21</f>
        <v>5.3539482934913858</v>
      </c>
      <c r="F138" s="177">
        <f>RES_hhdet_in_fech!F138/RES_summary!F$21</f>
        <v>5.370819022689326</v>
      </c>
      <c r="G138" s="177">
        <f>RES_hhdet_in_fech!G138/RES_summary!G$21</f>
        <v>0</v>
      </c>
      <c r="H138" s="177">
        <f>RES_hhdet_in_fech!H138/RES_summary!H$21</f>
        <v>0</v>
      </c>
      <c r="I138" s="177">
        <f>RES_hhdet_in_fech!I138/RES_summary!I$21</f>
        <v>0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0</v>
      </c>
      <c r="P138" s="177">
        <f>RES_hhdet_in_fech!P138/RES_summary!P$21</f>
        <v>0</v>
      </c>
      <c r="Q138" s="177">
        <f>RES_hhdet_in_fech!Q138/RES_summary!Q$21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16.614434832489799</v>
      </c>
      <c r="D139" s="178">
        <f>RES_hhdet_in_fech!D139/RES_summary!D$21</f>
        <v>17.965950745187914</v>
      </c>
      <c r="E139" s="178">
        <f>RES_hhdet_in_fech!E139/RES_summary!E$21</f>
        <v>19.938190011551868</v>
      </c>
      <c r="F139" s="178">
        <f>RES_hhdet_in_fech!F139/RES_summary!F$21</f>
        <v>20.561646031384171</v>
      </c>
      <c r="G139" s="178">
        <f>RES_hhdet_in_fech!G139/RES_summary!G$21</f>
        <v>0</v>
      </c>
      <c r="H139" s="178">
        <f>RES_hhdet_in_fech!H139/RES_summary!H$21</f>
        <v>0</v>
      </c>
      <c r="I139" s="178">
        <f>RES_hhdet_in_fech!I139/RES_summary!I$21</f>
        <v>0</v>
      </c>
      <c r="J139" s="178">
        <f>RES_hhdet_in_fech!J139/RES_summary!J$21</f>
        <v>0</v>
      </c>
      <c r="K139" s="178">
        <f>RES_hhdet_in_fech!K139/RES_summary!K$21</f>
        <v>0</v>
      </c>
      <c r="L139" s="178">
        <f>RES_hhdet_in_fech!L139/RES_summary!L$21</f>
        <v>18.550548914513215</v>
      </c>
      <c r="M139" s="178">
        <f>RES_hhdet_in_fech!M139/RES_summary!M$21</f>
        <v>15.62027503760943</v>
      </c>
      <c r="N139" s="178">
        <f>RES_hhdet_in_fech!N139/RES_summary!N$21</f>
        <v>13.114885576306373</v>
      </c>
      <c r="O139" s="178">
        <f>RES_hhdet_in_fech!O139/RES_summary!O$21</f>
        <v>0</v>
      </c>
      <c r="P139" s="178">
        <f>RES_hhdet_in_fech!P139/RES_summary!P$21</f>
        <v>0</v>
      </c>
      <c r="Q139" s="178">
        <f>RES_hhdet_in_fech!Q139/RES_summary!Q$21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16.614434832489799</v>
      </c>
      <c r="D141" s="176">
        <f>RES_hhdet_in_fech!D141/RES_summary!D$21</f>
        <v>17.965950745187914</v>
      </c>
      <c r="E141" s="176">
        <f>RES_hhdet_in_fech!E141/RES_summary!E$21</f>
        <v>19.938190011551868</v>
      </c>
      <c r="F141" s="176">
        <f>RES_hhdet_in_fech!F141/RES_summary!F$21</f>
        <v>20.561646031384171</v>
      </c>
      <c r="G141" s="176">
        <f>RES_hhdet_in_fech!G141/RES_summary!G$21</f>
        <v>0</v>
      </c>
      <c r="H141" s="176">
        <f>RES_hhdet_in_fech!H141/RES_summary!H$21</f>
        <v>0</v>
      </c>
      <c r="I141" s="176">
        <f>RES_hhdet_in_fech!I141/RES_summary!I$21</f>
        <v>0</v>
      </c>
      <c r="J141" s="176">
        <f>RES_hhdet_in_fech!J141/RES_summary!J$21</f>
        <v>0</v>
      </c>
      <c r="K141" s="176">
        <f>RES_hhdet_in_fech!K141/RES_summary!K$21</f>
        <v>0</v>
      </c>
      <c r="L141" s="176">
        <f>RES_hhdet_in_fech!L141/RES_summary!L$21</f>
        <v>18.550548914513215</v>
      </c>
      <c r="M141" s="176">
        <f>RES_hhdet_in_fech!M141/RES_summary!M$21</f>
        <v>15.62027503760943</v>
      </c>
      <c r="N141" s="176">
        <f>RES_hhdet_in_fech!N141/RES_summary!N$21</f>
        <v>13.114885576306373</v>
      </c>
      <c r="O141" s="176">
        <f>RES_hhdet_in_fech!O141/RES_summary!O$21</f>
        <v>0</v>
      </c>
      <c r="P141" s="176">
        <f>RES_hhdet_in_fech!P141/RES_summary!P$21</f>
        <v>0</v>
      </c>
      <c r="Q141" s="176">
        <f>RES_hhdet_in_fech!Q141/RES_summary!Q$21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53.000049154218779</v>
      </c>
      <c r="D143" s="184">
        <f>RES_hhdet_in_fech!D143/RES_summary!D$21</f>
        <v>53.750892588259433</v>
      </c>
      <c r="E143" s="184">
        <f>RES_hhdet_in_fech!E143/RES_summary!E$21</f>
        <v>57.292769026524979</v>
      </c>
      <c r="F143" s="184">
        <f>RES_hhdet_in_fech!F143/RES_summary!F$21</f>
        <v>57.336052298009854</v>
      </c>
      <c r="G143" s="184">
        <f>RES_hhdet_in_fech!G143/RES_summary!G$21</f>
        <v>56.00663475500145</v>
      </c>
      <c r="H143" s="184">
        <f>RES_hhdet_in_fech!H143/RES_summary!H$21</f>
        <v>51.762540577693017</v>
      </c>
      <c r="I143" s="184">
        <f>RES_hhdet_in_fech!I143/RES_summary!I$21</f>
        <v>51.682912777859769</v>
      </c>
      <c r="J143" s="184">
        <f>RES_hhdet_in_fech!J143/RES_summary!J$21</f>
        <v>46.746530306668163</v>
      </c>
      <c r="K143" s="184">
        <f>RES_hhdet_in_fech!K143/RES_summary!K$21</f>
        <v>45.865972478236358</v>
      </c>
      <c r="L143" s="184">
        <f>RES_hhdet_in_fech!L143/RES_summary!L$21</f>
        <v>41.960671309457254</v>
      </c>
      <c r="M143" s="184">
        <f>RES_hhdet_in_fech!M143/RES_summary!M$21</f>
        <v>37.321805675798835</v>
      </c>
      <c r="N143" s="184">
        <f>RES_hhdet_in_fech!N143/RES_summary!N$21</f>
        <v>33.807360712599113</v>
      </c>
      <c r="O143" s="184">
        <f>RES_hhdet_in_fech!O143/RES_summary!O$21</f>
        <v>32.149905900990362</v>
      </c>
      <c r="P143" s="184">
        <f>RES_hhdet_in_fech!P143/RES_summary!P$21</f>
        <v>30.461858561555871</v>
      </c>
      <c r="Q143" s="184">
        <f>RES_hhdet_in_fech!Q143/RES_summary!Q$21</f>
        <v>29.959343422077488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12.831059578583817</v>
      </c>
      <c r="D144" s="178">
        <f>RES_hhdet_in_fech!D144/RES_summary!D$21</f>
        <v>12.925970503713206</v>
      </c>
      <c r="E144" s="178">
        <f>RES_hhdet_in_fech!E144/RES_summary!E$21</f>
        <v>12.316103238458219</v>
      </c>
      <c r="F144" s="178">
        <f>RES_hhdet_in_fech!F144/RES_summary!F$21</f>
        <v>11.851858679781847</v>
      </c>
      <c r="G144" s="178">
        <f>RES_hhdet_in_fech!G144/RES_summary!G$21</f>
        <v>11.281683510547165</v>
      </c>
      <c r="H144" s="178">
        <f>RES_hhdet_in_fech!H144/RES_summary!H$21</f>
        <v>10.290217085664647</v>
      </c>
      <c r="I144" s="178">
        <f>RES_hhdet_in_fech!I144/RES_summary!I$21</f>
        <v>9.5814351257741119</v>
      </c>
      <c r="J144" s="178">
        <f>RES_hhdet_in_fech!J144/RES_summary!J$21</f>
        <v>8.5450005824725306</v>
      </c>
      <c r="K144" s="178">
        <f>RES_hhdet_in_fech!K144/RES_summary!K$21</f>
        <v>7.9509129512572345</v>
      </c>
      <c r="L144" s="178">
        <f>RES_hhdet_in_fech!L144/RES_summary!L$21</f>
        <v>4.5822310587262649</v>
      </c>
      <c r="M144" s="178">
        <f>RES_hhdet_in_fech!M144/RES_summary!M$21</f>
        <v>3.4332082827643111</v>
      </c>
      <c r="N144" s="178">
        <f>RES_hhdet_in_fech!N144/RES_summary!N$21</f>
        <v>3.3744054256416236</v>
      </c>
      <c r="O144" s="178">
        <f>RES_hhdet_in_fech!O144/RES_summary!O$21</f>
        <v>3.3008119401088614</v>
      </c>
      <c r="P144" s="178">
        <f>RES_hhdet_in_fech!P144/RES_summary!P$21</f>
        <v>3.0850443622601458</v>
      </c>
      <c r="Q144" s="178">
        <f>RES_hhdet_in_fech!Q144/RES_summary!Q$21</f>
        <v>3.0807173276091304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12.831059578583817</v>
      </c>
      <c r="D145" s="177">
        <f>RES_hhdet_in_fech!D145/RES_summary!D$21</f>
        <v>12.925970503713206</v>
      </c>
      <c r="E145" s="177">
        <f>RES_hhdet_in_fech!E145/RES_summary!E$21</f>
        <v>12.316103238458219</v>
      </c>
      <c r="F145" s="177">
        <f>RES_hhdet_in_fech!F145/RES_summary!F$21</f>
        <v>11.851858679781847</v>
      </c>
      <c r="G145" s="177">
        <f>RES_hhdet_in_fech!G145/RES_summary!G$21</f>
        <v>11.281683510547165</v>
      </c>
      <c r="H145" s="177">
        <f>RES_hhdet_in_fech!H145/RES_summary!H$21</f>
        <v>10.290217085664647</v>
      </c>
      <c r="I145" s="177">
        <f>RES_hhdet_in_fech!I145/RES_summary!I$21</f>
        <v>9.5814351257741119</v>
      </c>
      <c r="J145" s="177">
        <f>RES_hhdet_in_fech!J145/RES_summary!J$21</f>
        <v>8.5450005824725306</v>
      </c>
      <c r="K145" s="177">
        <f>RES_hhdet_in_fech!K145/RES_summary!K$21</f>
        <v>7.9509129512572345</v>
      </c>
      <c r="L145" s="177">
        <f>RES_hhdet_in_fech!L145/RES_summary!L$21</f>
        <v>4.5822310587262649</v>
      </c>
      <c r="M145" s="177">
        <f>RES_hhdet_in_fech!M145/RES_summary!M$21</f>
        <v>3.4332082827643111</v>
      </c>
      <c r="N145" s="177">
        <f>RES_hhdet_in_fech!N145/RES_summary!N$21</f>
        <v>3.3744054256416236</v>
      </c>
      <c r="O145" s="177">
        <f>RES_hhdet_in_fech!O145/RES_summary!O$21</f>
        <v>3.3008119401088614</v>
      </c>
      <c r="P145" s="177">
        <f>RES_hhdet_in_fech!P145/RES_summary!P$21</f>
        <v>3.0850443622601458</v>
      </c>
      <c r="Q145" s="177">
        <f>RES_hhdet_in_fech!Q145/RES_summary!Q$21</f>
        <v>3.0807173276091304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11.912143447715069</v>
      </c>
      <c r="D146" s="178">
        <f>RES_hhdet_in_fech!D146/RES_summary!D$21</f>
        <v>10.854474405566529</v>
      </c>
      <c r="E146" s="178">
        <f>RES_hhdet_in_fech!E146/RES_summary!E$21</f>
        <v>12.189858856572805</v>
      </c>
      <c r="F146" s="178">
        <f>RES_hhdet_in_fech!F146/RES_summary!F$21</f>
        <v>11.864249699795224</v>
      </c>
      <c r="G146" s="178">
        <f>RES_hhdet_in_fech!G146/RES_summary!G$21</f>
        <v>11.426099160846166</v>
      </c>
      <c r="H146" s="178">
        <f>RES_hhdet_in_fech!H146/RES_summary!H$21</f>
        <v>10.933991606764582</v>
      </c>
      <c r="I146" s="178">
        <f>RES_hhdet_in_fech!I146/RES_summary!I$21</f>
        <v>10.818429923147834</v>
      </c>
      <c r="J146" s="178">
        <f>RES_hhdet_in_fech!J146/RES_summary!J$21</f>
        <v>9.8967676856512838</v>
      </c>
      <c r="K146" s="178">
        <f>RES_hhdet_in_fech!K146/RES_summary!K$21</f>
        <v>8.9760819109886789</v>
      </c>
      <c r="L146" s="178">
        <f>RES_hhdet_in_fech!L146/RES_summary!L$21</f>
        <v>8.9116763854977386</v>
      </c>
      <c r="M146" s="178">
        <f>RES_hhdet_in_fech!M146/RES_summary!M$21</f>
        <v>8.1940930707593065</v>
      </c>
      <c r="N146" s="178">
        <f>RES_hhdet_in_fech!N146/RES_summary!N$21</f>
        <v>7.8178611644530847</v>
      </c>
      <c r="O146" s="178">
        <f>RES_hhdet_in_fech!O146/RES_summary!O$21</f>
        <v>7.2315910409432158</v>
      </c>
      <c r="P146" s="178">
        <f>RES_hhdet_in_fech!P146/RES_summary!P$21</f>
        <v>6.7104759578811493</v>
      </c>
      <c r="Q146" s="178">
        <f>RES_hhdet_in_fech!Q146/RES_summary!Q$21</f>
        <v>6.4907084241842723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11.912143447715069</v>
      </c>
      <c r="D147" s="177">
        <f>RES_hhdet_in_fech!D147/RES_summary!D$21</f>
        <v>10.854474405566529</v>
      </c>
      <c r="E147" s="177">
        <f>RES_hhdet_in_fech!E147/RES_summary!E$21</f>
        <v>12.189858856572805</v>
      </c>
      <c r="F147" s="177">
        <f>RES_hhdet_in_fech!F147/RES_summary!F$21</f>
        <v>11.864249699795224</v>
      </c>
      <c r="G147" s="177">
        <f>RES_hhdet_in_fech!G147/RES_summary!G$21</f>
        <v>11.426099160846166</v>
      </c>
      <c r="H147" s="177">
        <f>RES_hhdet_in_fech!H147/RES_summary!H$21</f>
        <v>10.933991606764582</v>
      </c>
      <c r="I147" s="177">
        <f>RES_hhdet_in_fech!I147/RES_summary!I$21</f>
        <v>10.818429923147834</v>
      </c>
      <c r="J147" s="177">
        <f>RES_hhdet_in_fech!J147/RES_summary!J$21</f>
        <v>9.8967676856512838</v>
      </c>
      <c r="K147" s="177">
        <f>RES_hhdet_in_fech!K147/RES_summary!K$21</f>
        <v>8.9760819109886789</v>
      </c>
      <c r="L147" s="177">
        <f>RES_hhdet_in_fech!L147/RES_summary!L$21</f>
        <v>8.9116763854977386</v>
      </c>
      <c r="M147" s="177">
        <f>RES_hhdet_in_fech!M147/RES_summary!M$21</f>
        <v>8.1940930707593065</v>
      </c>
      <c r="N147" s="177">
        <f>RES_hhdet_in_fech!N147/RES_summary!N$21</f>
        <v>7.8178611644530847</v>
      </c>
      <c r="O147" s="177">
        <f>RES_hhdet_in_fech!O147/RES_summary!O$21</f>
        <v>7.2315910409432158</v>
      </c>
      <c r="P147" s="177">
        <f>RES_hhdet_in_fech!P147/RES_summary!P$21</f>
        <v>6.7104759578811493</v>
      </c>
      <c r="Q147" s="177">
        <f>RES_hhdet_in_fech!Q147/RES_summary!Q$21</f>
        <v>6.4907084241842723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11.607441233924405</v>
      </c>
      <c r="D148" s="178">
        <f>RES_hhdet_in_fech!D148/RES_summary!D$21</f>
        <v>11.979273035845027</v>
      </c>
      <c r="E148" s="178">
        <f>RES_hhdet_in_fech!E148/RES_summary!E$21</f>
        <v>12.812343916550716</v>
      </c>
      <c r="F148" s="178">
        <f>RES_hhdet_in_fech!F148/RES_summary!F$21</f>
        <v>13.039354303007723</v>
      </c>
      <c r="G148" s="178">
        <f>RES_hhdet_in_fech!G148/RES_summary!G$21</f>
        <v>12.812207450749975</v>
      </c>
      <c r="H148" s="178">
        <f>RES_hhdet_in_fech!H148/RES_summary!H$21</f>
        <v>11.593891691472086</v>
      </c>
      <c r="I148" s="178">
        <f>RES_hhdet_in_fech!I148/RES_summary!I$21</f>
        <v>12.133054528539715</v>
      </c>
      <c r="J148" s="178">
        <f>RES_hhdet_in_fech!J148/RES_summary!J$21</f>
        <v>11.182086674682715</v>
      </c>
      <c r="K148" s="178">
        <f>RES_hhdet_in_fech!K148/RES_summary!K$21</f>
        <v>11.347230666471487</v>
      </c>
      <c r="L148" s="178">
        <f>RES_hhdet_in_fech!L148/RES_summary!L$21</f>
        <v>9.8815193321703241</v>
      </c>
      <c r="M148" s="178">
        <f>RES_hhdet_in_fech!M148/RES_summary!M$21</f>
        <v>10.041454069768161</v>
      </c>
      <c r="N148" s="178">
        <f>RES_hhdet_in_fech!N148/RES_summary!N$21</f>
        <v>9.539011073225856</v>
      </c>
      <c r="O148" s="178">
        <f>RES_hhdet_in_fech!O148/RES_summary!O$21</f>
        <v>9.464799512556997</v>
      </c>
      <c r="P148" s="178">
        <f>RES_hhdet_in_fech!P148/RES_summary!P$21</f>
        <v>9.7220035410743133</v>
      </c>
      <c r="Q148" s="178">
        <f>RES_hhdet_in_fech!Q148/RES_summary!Q$21</f>
        <v>9.1812786595299638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12.052782129017926</v>
      </c>
      <c r="D153" s="180">
        <f>RES_hhdet_in_fech!D153/RES_summary!D$21</f>
        <v>12.540715195801969</v>
      </c>
      <c r="E153" s="180">
        <f>RES_hhdet_in_fech!E153/RES_summary!E$21</f>
        <v>13.519613707868807</v>
      </c>
      <c r="F153" s="180">
        <f>RES_hhdet_in_fech!F153/RES_summary!F$21</f>
        <v>13.75192922104346</v>
      </c>
      <c r="G153" s="180">
        <f>RES_hhdet_in_fech!G153/RES_summary!G$21</f>
        <v>13.694811223022096</v>
      </c>
      <c r="H153" s="180">
        <f>RES_hhdet_in_fech!H153/RES_summary!H$21</f>
        <v>12.68833997941233</v>
      </c>
      <c r="I153" s="180">
        <f>RES_hhdet_in_fech!I153/RES_summary!I$21</f>
        <v>12.925824231230752</v>
      </c>
      <c r="J153" s="180">
        <f>RES_hhdet_in_fech!J153/RES_summary!J$21</f>
        <v>12.207000048548117</v>
      </c>
      <c r="K153" s="180">
        <f>RES_hhdet_in_fech!K153/RES_summary!K$21</f>
        <v>12.09604467533156</v>
      </c>
      <c r="L153" s="180">
        <f>RES_hhdet_in_fech!L153/RES_summary!L$21</f>
        <v>12.354064811561205</v>
      </c>
      <c r="M153" s="180">
        <f>RES_hhdet_in_fech!M153/RES_summary!M$21</f>
        <v>11.329208007483654</v>
      </c>
      <c r="N153" s="180">
        <f>RES_hhdet_in_fech!N153/RES_summary!N$21</f>
        <v>11.377260212962216</v>
      </c>
      <c r="O153" s="180">
        <f>RES_hhdet_in_fech!O153/RES_summary!O$21</f>
        <v>11.150681186066675</v>
      </c>
      <c r="P153" s="180">
        <f>RES_hhdet_in_fech!P153/RES_summary!P$21</f>
        <v>11.017077882380347</v>
      </c>
      <c r="Q153" s="180">
        <f>RES_hhdet_in_fech!Q153/RES_summary!Q$21</f>
        <v>10.875607293144164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9.4412893872226835</v>
      </c>
      <c r="D154" s="179">
        <f>RES_hhdet_in_fech!D154/RES_summary!D$21</f>
        <v>9.6221052071766717</v>
      </c>
      <c r="E154" s="179">
        <f>RES_hhdet_in_fech!E154/RES_summary!E$21</f>
        <v>10.110724844376572</v>
      </c>
      <c r="F154" s="179">
        <f>RES_hhdet_in_fech!F154/RES_summary!F$21</f>
        <v>10.22037270484592</v>
      </c>
      <c r="G154" s="179">
        <f>RES_hhdet_in_fech!G154/RES_summary!G$21</f>
        <v>10.27451388369785</v>
      </c>
      <c r="H154" s="179">
        <f>RES_hhdet_in_fech!H154/RES_summary!H$21</f>
        <v>9.8607485838039484</v>
      </c>
      <c r="I154" s="179">
        <f>RES_hhdet_in_fech!I154/RES_summary!I$21</f>
        <v>10.010531620613484</v>
      </c>
      <c r="J154" s="179">
        <f>RES_hhdet_in_fech!J154/RES_summary!J$21</f>
        <v>9.7735475062729584</v>
      </c>
      <c r="K154" s="179">
        <f>RES_hhdet_in_fech!K154/RES_summary!K$21</f>
        <v>9.7326188347837288</v>
      </c>
      <c r="L154" s="179">
        <f>RES_hhdet_in_fech!L154/RES_summary!L$21</f>
        <v>9.7603881633700826</v>
      </c>
      <c r="M154" s="179">
        <f>RES_hhdet_in_fech!M154/RES_summary!M$21</f>
        <v>9.3023371661620544</v>
      </c>
      <c r="N154" s="179">
        <f>RES_hhdet_in_fech!N154/RES_summary!N$21</f>
        <v>9.2045230062743464</v>
      </c>
      <c r="O154" s="179">
        <f>RES_hhdet_in_fech!O154/RES_summary!O$21</f>
        <v>8.9942118680585175</v>
      </c>
      <c r="P154" s="179">
        <f>RES_hhdet_in_fech!P154/RES_summary!P$21</f>
        <v>8.9227743358474125</v>
      </c>
      <c r="Q154" s="179">
        <f>RES_hhdet_in_fech!Q154/RES_summary!Q$21</f>
        <v>8.8039790103944888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4.2992687632651565</v>
      </c>
      <c r="D155" s="177">
        <f>RES_hhdet_in_fech!D155/RES_summary!D$21</f>
        <v>4.4295310060266253</v>
      </c>
      <c r="E155" s="177">
        <f>RES_hhdet_in_fech!E155/RES_summary!E$21</f>
        <v>4.7629786529836755</v>
      </c>
      <c r="F155" s="177">
        <f>RES_hhdet_in_fech!F155/RES_summary!F$21</f>
        <v>4.8542330384443666</v>
      </c>
      <c r="G155" s="177">
        <f>RES_hhdet_in_fech!G155/RES_summary!G$21</f>
        <v>4.8331298515851815</v>
      </c>
      <c r="H155" s="177">
        <f>RES_hhdet_in_fech!H155/RES_summary!H$21</f>
        <v>4.4656701157436185</v>
      </c>
      <c r="I155" s="177">
        <f>RES_hhdet_in_fech!I155/RES_summary!I$21</f>
        <v>4.5640803467195781</v>
      </c>
      <c r="J155" s="177">
        <f>RES_hhdet_in_fech!J155/RES_summary!J$21</f>
        <v>4.3084651457945551</v>
      </c>
      <c r="K155" s="177">
        <f>RES_hhdet_in_fech!K155/RES_summary!K$21</f>
        <v>4.278621179956267</v>
      </c>
      <c r="L155" s="177">
        <f>RES_hhdet_in_fech!L155/RES_summary!L$21</f>
        <v>4.3721478659654629</v>
      </c>
      <c r="M155" s="177">
        <f>RES_hhdet_in_fech!M155/RES_summary!M$21</f>
        <v>3.988118377748326</v>
      </c>
      <c r="N155" s="177">
        <f>RES_hhdet_in_fech!N155/RES_summary!N$21</f>
        <v>4.014732822125926</v>
      </c>
      <c r="O155" s="177">
        <f>RES_hhdet_in_fech!O155/RES_summary!O$21</f>
        <v>3.9346326428711396</v>
      </c>
      <c r="P155" s="177">
        <f>RES_hhdet_in_fech!P155/RES_summary!P$21</f>
        <v>3.889347608413706</v>
      </c>
      <c r="Q155" s="177">
        <f>RES_hhdet_in_fech!Q155/RES_summary!Q$21</f>
        <v>3.838475090537794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5.1420206239575279</v>
      </c>
      <c r="D156" s="177">
        <f>RES_hhdet_in_fech!D156/RES_summary!D$21</f>
        <v>5.1925742011500473</v>
      </c>
      <c r="E156" s="177">
        <f>RES_hhdet_in_fech!E156/RES_summary!E$21</f>
        <v>5.3477461913928979</v>
      </c>
      <c r="F156" s="177">
        <f>RES_hhdet_in_fech!F156/RES_summary!F$21</f>
        <v>5.366139666401553</v>
      </c>
      <c r="G156" s="177">
        <f>RES_hhdet_in_fech!G156/RES_summary!G$21</f>
        <v>5.4413840321126692</v>
      </c>
      <c r="H156" s="177">
        <f>RES_hhdet_in_fech!H156/RES_summary!H$21</f>
        <v>5.3950784680603299</v>
      </c>
      <c r="I156" s="177">
        <f>RES_hhdet_in_fech!I156/RES_summary!I$21</f>
        <v>5.4464512738939046</v>
      </c>
      <c r="J156" s="177">
        <f>RES_hhdet_in_fech!J156/RES_summary!J$21</f>
        <v>5.4650823604784016</v>
      </c>
      <c r="K156" s="177">
        <f>RES_hhdet_in_fech!K156/RES_summary!K$21</f>
        <v>5.4539976548274618</v>
      </c>
      <c r="L156" s="177">
        <f>RES_hhdet_in_fech!L156/RES_summary!L$21</f>
        <v>5.3882402974046206</v>
      </c>
      <c r="M156" s="177">
        <f>RES_hhdet_in_fech!M156/RES_summary!M$21</f>
        <v>5.3142187884137275</v>
      </c>
      <c r="N156" s="177">
        <f>RES_hhdet_in_fech!N156/RES_summary!N$21</f>
        <v>5.1897901841484186</v>
      </c>
      <c r="O156" s="177">
        <f>RES_hhdet_in_fech!O156/RES_summary!O$21</f>
        <v>5.0595792251873783</v>
      </c>
      <c r="P156" s="177">
        <f>RES_hhdet_in_fech!P156/RES_summary!P$21</f>
        <v>5.0334267274337057</v>
      </c>
      <c r="Q156" s="177">
        <f>RES_hhdet_in_fech!Q156/RES_summary!Q$21</f>
        <v>4.9655039198566948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16.649404893995492</v>
      </c>
      <c r="D157" s="178">
        <f>RES_hhdet_in_fech!D157/RES_summary!D$21</f>
        <v>17.991174643134677</v>
      </c>
      <c r="E157" s="178">
        <f>RES_hhdet_in_fech!E157/RES_summary!E$21</f>
        <v>19.974463014943243</v>
      </c>
      <c r="F157" s="178">
        <f>RES_hhdet_in_fech!F157/RES_summary!F$21</f>
        <v>20.580589615425058</v>
      </c>
      <c r="G157" s="178">
        <f>RES_hhdet_in_fech!G157/RES_summary!G$21</f>
        <v>20.486644632858141</v>
      </c>
      <c r="H157" s="178">
        <f>RES_hhdet_in_fech!H157/RES_summary!H$21</f>
        <v>18.944440193791706</v>
      </c>
      <c r="I157" s="178">
        <f>RES_hhdet_in_fech!I157/RES_summary!I$21</f>
        <v>19.149993200398107</v>
      </c>
      <c r="J157" s="178">
        <f>RES_hhdet_in_fech!J157/RES_summary!J$21</f>
        <v>17.122675363861635</v>
      </c>
      <c r="K157" s="178">
        <f>RES_hhdet_in_fech!K157/RES_summary!K$21</f>
        <v>17.59174694951896</v>
      </c>
      <c r="L157" s="178">
        <f>RES_hhdet_in_fech!L157/RES_summary!L$21</f>
        <v>18.585244533062923</v>
      </c>
      <c r="M157" s="178">
        <f>RES_hhdet_in_fech!M157/RES_summary!M$21</f>
        <v>15.653050252507056</v>
      </c>
      <c r="N157" s="178">
        <f>RES_hhdet_in_fech!N157/RES_summary!N$21</f>
        <v>13.07608304927855</v>
      </c>
      <c r="O157" s="178">
        <f>RES_hhdet_in_fech!O157/RES_summary!O$21</f>
        <v>12.15270340738129</v>
      </c>
      <c r="P157" s="178">
        <f>RES_hhdet_in_fech!P157/RES_summary!P$21</f>
        <v>10.944334700340265</v>
      </c>
      <c r="Q157" s="178">
        <f>RES_hhdet_in_fech!Q157/RES_summary!Q$21</f>
        <v>11.206639010754122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16.649404893995492</v>
      </c>
      <c r="D159" s="176">
        <f>RES_hhdet_in_fech!D159/RES_summary!D$21</f>
        <v>17.991174643134677</v>
      </c>
      <c r="E159" s="176">
        <f>RES_hhdet_in_fech!E159/RES_summary!E$21</f>
        <v>19.974463014943243</v>
      </c>
      <c r="F159" s="176">
        <f>RES_hhdet_in_fech!F159/RES_summary!F$21</f>
        <v>20.580589615425058</v>
      </c>
      <c r="G159" s="176">
        <f>RES_hhdet_in_fech!G159/RES_summary!G$21</f>
        <v>20.486644632858141</v>
      </c>
      <c r="H159" s="176">
        <f>RES_hhdet_in_fech!H159/RES_summary!H$21</f>
        <v>18.944440193791706</v>
      </c>
      <c r="I159" s="176">
        <f>RES_hhdet_in_fech!I159/RES_summary!I$21</f>
        <v>19.149993200398107</v>
      </c>
      <c r="J159" s="176">
        <f>RES_hhdet_in_fech!J159/RES_summary!J$21</f>
        <v>17.122675363861635</v>
      </c>
      <c r="K159" s="176">
        <f>RES_hhdet_in_fech!K159/RES_summary!K$21</f>
        <v>17.59174694951896</v>
      </c>
      <c r="L159" s="176">
        <f>RES_hhdet_in_fech!L159/RES_summary!L$21</f>
        <v>18.585244533062923</v>
      </c>
      <c r="M159" s="176">
        <f>RES_hhdet_in_fech!M159/RES_summary!M$21</f>
        <v>15.653050252507056</v>
      </c>
      <c r="N159" s="176">
        <f>RES_hhdet_in_fech!N159/RES_summary!N$21</f>
        <v>13.07608304927855</v>
      </c>
      <c r="O159" s="176">
        <f>RES_hhdet_in_fech!O159/RES_summary!O$21</f>
        <v>12.15270340738129</v>
      </c>
      <c r="P159" s="176">
        <f>RES_hhdet_in_fech!P159/RES_summary!P$21</f>
        <v>10.944334700340265</v>
      </c>
      <c r="Q159" s="176">
        <f>RES_hhdet_in_fech!Q159/RES_summary!Q$21</f>
        <v>11.206639010754122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60.943365793916733</v>
      </c>
      <c r="D161" s="184">
        <f>RES_hhdet_in_fech!D161/RES_summary!D$21</f>
        <v>63.229092005945915</v>
      </c>
      <c r="E161" s="184">
        <f>RES_hhdet_in_fech!E161/RES_summary!E$21</f>
        <v>67.546286181257003</v>
      </c>
      <c r="F161" s="184">
        <f>RES_hhdet_in_fech!F161/RES_summary!F$21</f>
        <v>68.060656244920068</v>
      </c>
      <c r="G161" s="184">
        <f>RES_hhdet_in_fech!G161/RES_summary!G$21</f>
        <v>67.002165562464924</v>
      </c>
      <c r="H161" s="184">
        <f>RES_hhdet_in_fech!H161/RES_summary!H$21</f>
        <v>61.130411776738121</v>
      </c>
      <c r="I161" s="184">
        <f>RES_hhdet_in_fech!I161/RES_summary!I$21</f>
        <v>63.587849490433747</v>
      </c>
      <c r="J161" s="184">
        <f>RES_hhdet_in_fech!J161/RES_summary!J$21</f>
        <v>57.016271682607218</v>
      </c>
      <c r="K161" s="184">
        <f>RES_hhdet_in_fech!K161/RES_summary!K$21</f>
        <v>57.385148787444386</v>
      </c>
      <c r="L161" s="184">
        <f>RES_hhdet_in_fech!L161/RES_summary!L$21</f>
        <v>50.340889953925583</v>
      </c>
      <c r="M161" s="184">
        <f>RES_hhdet_in_fech!M161/RES_summary!M$21</f>
        <v>42.54627488611694</v>
      </c>
      <c r="N161" s="184">
        <f>RES_hhdet_in_fech!N161/RES_summary!N$21</f>
        <v>39.909703515224727</v>
      </c>
      <c r="O161" s="184">
        <f>RES_hhdet_in_fech!O161/RES_summary!O$21</f>
        <v>39.045015201711763</v>
      </c>
      <c r="P161" s="184">
        <f>RES_hhdet_in_fech!P161/RES_summary!P$21</f>
        <v>0</v>
      </c>
      <c r="Q161" s="184">
        <f>RES_hhdet_in_fech!Q161/RES_summary!Q$21</f>
        <v>36.783419831013923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20.709794554605256</v>
      </c>
      <c r="D162" s="178">
        <f>RES_hhdet_in_fech!D162/RES_summary!D$21</f>
        <v>21.932645539520291</v>
      </c>
      <c r="E162" s="178">
        <f>RES_hhdet_in_fech!E162/RES_summary!E$21</f>
        <v>23.831289573483552</v>
      </c>
      <c r="F162" s="178">
        <f>RES_hhdet_in_fech!F162/RES_summary!F$21</f>
        <v>23.997093437928875</v>
      </c>
      <c r="G162" s="178">
        <f>RES_hhdet_in_fech!G162/RES_summary!G$21</f>
        <v>23.916576743938151</v>
      </c>
      <c r="H162" s="178">
        <f>RES_hhdet_in_fech!H162/RES_summary!H$21</f>
        <v>20.939147335942764</v>
      </c>
      <c r="I162" s="178">
        <f>RES_hhdet_in_fech!I162/RES_summary!I$21</f>
        <v>21.711123106670506</v>
      </c>
      <c r="J162" s="178">
        <f>RES_hhdet_in_fech!J162/RES_summary!J$21</f>
        <v>18.676946947499104</v>
      </c>
      <c r="K162" s="178">
        <f>RES_hhdet_in_fech!K162/RES_summary!K$21</f>
        <v>19.158170540288861</v>
      </c>
      <c r="L162" s="178">
        <f>RES_hhdet_in_fech!L162/RES_summary!L$21</f>
        <v>12.69883530207389</v>
      </c>
      <c r="M162" s="178">
        <f>RES_hhdet_in_fech!M162/RES_summary!M$21</f>
        <v>9.378783493212639</v>
      </c>
      <c r="N162" s="178">
        <f>RES_hhdet_in_fech!N162/RES_summary!N$21</f>
        <v>9.7491797413974837</v>
      </c>
      <c r="O162" s="178">
        <f>RES_hhdet_in_fech!O162/RES_summary!O$21</f>
        <v>10.346342841103409</v>
      </c>
      <c r="P162" s="178">
        <f>RES_hhdet_in_fech!P162/RES_summary!P$21</f>
        <v>0</v>
      </c>
      <c r="Q162" s="178">
        <f>RES_hhdet_in_fech!Q162/RES_summary!Q$21</f>
        <v>10.570162290527334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20.709794554605256</v>
      </c>
      <c r="D163" s="176">
        <f>RES_hhdet_in_fech!D163/RES_summary!D$21</f>
        <v>21.932645539520291</v>
      </c>
      <c r="E163" s="176">
        <f>RES_hhdet_in_fech!E163/RES_summary!E$21</f>
        <v>23.831289573483552</v>
      </c>
      <c r="F163" s="176">
        <f>RES_hhdet_in_fech!F163/RES_summary!F$21</f>
        <v>23.997093437928875</v>
      </c>
      <c r="G163" s="176">
        <f>RES_hhdet_in_fech!G163/RES_summary!G$21</f>
        <v>23.916576743938151</v>
      </c>
      <c r="H163" s="176">
        <f>RES_hhdet_in_fech!H163/RES_summary!H$21</f>
        <v>20.939147335942764</v>
      </c>
      <c r="I163" s="176">
        <f>RES_hhdet_in_fech!I163/RES_summary!I$21</f>
        <v>21.711123106670506</v>
      </c>
      <c r="J163" s="176">
        <f>RES_hhdet_in_fech!J163/RES_summary!J$21</f>
        <v>18.676946947499104</v>
      </c>
      <c r="K163" s="176">
        <f>RES_hhdet_in_fech!K163/RES_summary!K$21</f>
        <v>19.158170540288861</v>
      </c>
      <c r="L163" s="176">
        <f>RES_hhdet_in_fech!L163/RES_summary!L$21</f>
        <v>12.69883530207389</v>
      </c>
      <c r="M163" s="176">
        <f>RES_hhdet_in_fech!M163/RES_summary!M$21</f>
        <v>9.378783493212639</v>
      </c>
      <c r="N163" s="176">
        <f>RES_hhdet_in_fech!N163/RES_summary!N$21</f>
        <v>9.7491797413974837</v>
      </c>
      <c r="O163" s="176">
        <f>RES_hhdet_in_fech!O163/RES_summary!O$21</f>
        <v>10.346342841103409</v>
      </c>
      <c r="P163" s="176">
        <f>RES_hhdet_in_fech!P163/RES_summary!P$21</f>
        <v>0</v>
      </c>
      <c r="Q163" s="176">
        <f>RES_hhdet_in_fech!Q163/RES_summary!Q$21</f>
        <v>10.570162290527334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12.096721851454058</v>
      </c>
      <c r="D164" s="178">
        <f>RES_hhdet_in_fech!D164/RES_summary!D$21</f>
        <v>11.526879652042878</v>
      </c>
      <c r="E164" s="178">
        <f>RES_hhdet_in_fech!E164/RES_summary!E$21</f>
        <v>11.084011020154886</v>
      </c>
      <c r="F164" s="178">
        <f>RES_hhdet_in_fech!F164/RES_summary!F$21</f>
        <v>10.573214967504573</v>
      </c>
      <c r="G164" s="178">
        <f>RES_hhdet_in_fech!G164/RES_summary!G$21</f>
        <v>10.14173334424901</v>
      </c>
      <c r="H164" s="178">
        <f>RES_hhdet_in_fech!H164/RES_summary!H$21</f>
        <v>9.7307491688961765</v>
      </c>
      <c r="I164" s="178">
        <f>RES_hhdet_in_fech!I164/RES_summary!I$21</f>
        <v>10.816070389981295</v>
      </c>
      <c r="J164" s="178">
        <f>RES_hhdet_in_fech!J164/RES_summary!J$21</f>
        <v>10.274211250608603</v>
      </c>
      <c r="K164" s="178">
        <f>RES_hhdet_in_fech!K164/RES_summary!K$21</f>
        <v>9.7817263141704842</v>
      </c>
      <c r="L164" s="178">
        <f>RES_hhdet_in_fech!L164/RES_summary!L$21</f>
        <v>9.4166937128014023</v>
      </c>
      <c r="M164" s="178">
        <f>RES_hhdet_in_fech!M164/RES_summary!M$21</f>
        <v>8.2821632224478616</v>
      </c>
      <c r="N164" s="178">
        <f>RES_hhdet_in_fech!N164/RES_summary!N$21</f>
        <v>7.9330329523148855</v>
      </c>
      <c r="O164" s="178">
        <f>RES_hhdet_in_fech!O164/RES_summary!O$21</f>
        <v>7.5911055895202084</v>
      </c>
      <c r="P164" s="178">
        <f>RES_hhdet_in_fech!P164/RES_summary!P$21</f>
        <v>0</v>
      </c>
      <c r="Q164" s="178">
        <f>RES_hhdet_in_fech!Q164/RES_summary!Q$21</f>
        <v>6.2510725753415546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12.096721851454058</v>
      </c>
      <c r="D165" s="177">
        <f>RES_hhdet_in_fech!D165/RES_summary!D$21</f>
        <v>11.526879652042878</v>
      </c>
      <c r="E165" s="177">
        <f>RES_hhdet_in_fech!E165/RES_summary!E$21</f>
        <v>11.084011020154886</v>
      </c>
      <c r="F165" s="177">
        <f>RES_hhdet_in_fech!F165/RES_summary!F$21</f>
        <v>10.573214967504573</v>
      </c>
      <c r="G165" s="177">
        <f>RES_hhdet_in_fech!G165/RES_summary!G$21</f>
        <v>10.14173334424901</v>
      </c>
      <c r="H165" s="177">
        <f>RES_hhdet_in_fech!H165/RES_summary!H$21</f>
        <v>9.7307491688961765</v>
      </c>
      <c r="I165" s="177">
        <f>RES_hhdet_in_fech!I165/RES_summary!I$21</f>
        <v>10.816070389981295</v>
      </c>
      <c r="J165" s="177">
        <f>RES_hhdet_in_fech!J165/RES_summary!J$21</f>
        <v>10.274211250608603</v>
      </c>
      <c r="K165" s="177">
        <f>RES_hhdet_in_fech!K165/RES_summary!K$21</f>
        <v>9.7817263141704842</v>
      </c>
      <c r="L165" s="177">
        <f>RES_hhdet_in_fech!L165/RES_summary!L$21</f>
        <v>9.4166937128014023</v>
      </c>
      <c r="M165" s="177">
        <f>RES_hhdet_in_fech!M165/RES_summary!M$21</f>
        <v>8.2821632224478616</v>
      </c>
      <c r="N165" s="177">
        <f>RES_hhdet_in_fech!N165/RES_summary!N$21</f>
        <v>7.9330329523148855</v>
      </c>
      <c r="O165" s="177">
        <f>RES_hhdet_in_fech!O165/RES_summary!O$21</f>
        <v>7.5911055895202084</v>
      </c>
      <c r="P165" s="177">
        <f>RES_hhdet_in_fech!P165/RES_summary!P$21</f>
        <v>0</v>
      </c>
      <c r="Q165" s="177">
        <f>RES_hhdet_in_fech!Q165/RES_summary!Q$21</f>
        <v>6.2510725753415546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11.528592508150345</v>
      </c>
      <c r="D166" s="178">
        <f>RES_hhdet_in_fech!D166/RES_summary!D$21</f>
        <v>11.885586186404298</v>
      </c>
      <c r="E166" s="178">
        <f>RES_hhdet_in_fech!E166/RES_summary!E$21</f>
        <v>12.776020453697699</v>
      </c>
      <c r="F166" s="178">
        <f>RES_hhdet_in_fech!F166/RES_summary!F$21</f>
        <v>13.026127348097896</v>
      </c>
      <c r="G166" s="178">
        <f>RES_hhdet_in_fech!G166/RES_summary!G$21</f>
        <v>12.553917229734159</v>
      </c>
      <c r="H166" s="178">
        <f>RES_hhdet_in_fech!H166/RES_summary!H$21</f>
        <v>11.615530469021797</v>
      </c>
      <c r="I166" s="178">
        <f>RES_hhdet_in_fech!I166/RES_summary!I$21</f>
        <v>12.016457150978948</v>
      </c>
      <c r="J166" s="178">
        <f>RES_hhdet_in_fech!J166/RES_summary!J$21</f>
        <v>11.050787168194404</v>
      </c>
      <c r="K166" s="178">
        <f>RES_hhdet_in_fech!K166/RES_summary!K$21</f>
        <v>10.943429231932097</v>
      </c>
      <c r="L166" s="178">
        <f>RES_hhdet_in_fech!L166/RES_summary!L$21</f>
        <v>9.7198069533084297</v>
      </c>
      <c r="M166" s="178">
        <f>RES_hhdet_in_fech!M166/RES_summary!M$21</f>
        <v>9.2697069513932071</v>
      </c>
      <c r="N166" s="178">
        <f>RES_hhdet_in_fech!N166/RES_summary!N$21</f>
        <v>9.1723937121383656</v>
      </c>
      <c r="O166" s="178">
        <f>RES_hhdet_in_fech!O166/RES_summary!O$21</f>
        <v>8.9621148632875176</v>
      </c>
      <c r="P166" s="178">
        <f>RES_hhdet_in_fech!P166/RES_summary!P$21</f>
        <v>0</v>
      </c>
      <c r="Q166" s="178">
        <f>RES_hhdet_in_fech!Q166/RES_summary!Q$21</f>
        <v>8.7504373051419329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11.831258947176291</v>
      </c>
      <c r="D171" s="180">
        <f>RES_hhdet_in_fech!D171/RES_summary!D$21</f>
        <v>12.240058453054347</v>
      </c>
      <c r="E171" s="180">
        <f>RES_hhdet_in_fech!E171/RES_summary!E$21</f>
        <v>13.202682658164775</v>
      </c>
      <c r="F171" s="180">
        <f>RES_hhdet_in_fech!F171/RES_summary!F$21</f>
        <v>13.479016228124141</v>
      </c>
      <c r="G171" s="180">
        <f>RES_hhdet_in_fech!G171/RES_summary!G$21</f>
        <v>13.506818440456168</v>
      </c>
      <c r="H171" s="180">
        <f>RES_hhdet_in_fech!H171/RES_summary!H$21</f>
        <v>12.609795324983791</v>
      </c>
      <c r="I171" s="180">
        <f>RES_hhdet_in_fech!I171/RES_summary!I$21</f>
        <v>12.818172475897091</v>
      </c>
      <c r="J171" s="180">
        <f>RES_hhdet_in_fech!J171/RES_summary!J$21</f>
        <v>12.095897962868882</v>
      </c>
      <c r="K171" s="180">
        <f>RES_hhdet_in_fech!K171/RES_summary!K$21</f>
        <v>11.95901430476281</v>
      </c>
      <c r="L171" s="180">
        <f>RES_hhdet_in_fech!L171/RES_summary!L$21</f>
        <v>0</v>
      </c>
      <c r="M171" s="180">
        <f>RES_hhdet_in_fech!M171/RES_summary!M$21</f>
        <v>0</v>
      </c>
      <c r="N171" s="180">
        <f>RES_hhdet_in_fech!N171/RES_summary!N$21</f>
        <v>0</v>
      </c>
      <c r="O171" s="180">
        <f>RES_hhdet_in_fech!O171/RES_summary!O$21</f>
        <v>0</v>
      </c>
      <c r="P171" s="180">
        <f>RES_hhdet_in_fech!P171/RES_summary!P$21</f>
        <v>0</v>
      </c>
      <c r="Q171" s="180">
        <f>RES_hhdet_in_fech!Q171/RES_summary!Q$21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9.3366499112247592</v>
      </c>
      <c r="D172" s="179">
        <f>RES_hhdet_in_fech!D172/RES_summary!D$21</f>
        <v>9.5712048723551924</v>
      </c>
      <c r="E172" s="179">
        <f>RES_hhdet_in_fech!E172/RES_summary!E$21</f>
        <v>10.104889942562529</v>
      </c>
      <c r="F172" s="179">
        <f>RES_hhdet_in_fech!F172/RES_summary!F$21</f>
        <v>10.23169553141058</v>
      </c>
      <c r="G172" s="179">
        <f>RES_hhdet_in_fech!G172/RES_summary!G$21</f>
        <v>10.285522592108558</v>
      </c>
      <c r="H172" s="179">
        <f>RES_hhdet_in_fech!H172/RES_summary!H$21</f>
        <v>9.8964009619625113</v>
      </c>
      <c r="I172" s="179">
        <f>RES_hhdet_in_fech!I172/RES_summary!I$21</f>
        <v>10.011587608005293</v>
      </c>
      <c r="J172" s="179">
        <f>RES_hhdet_in_fech!J172/RES_summary!J$21</f>
        <v>9.7569025384583767</v>
      </c>
      <c r="K172" s="179">
        <f>RES_hhdet_in_fech!K172/RES_summary!K$21</f>
        <v>9.6685624694662735</v>
      </c>
      <c r="L172" s="179">
        <f>RES_hhdet_in_fech!L172/RES_summary!L$21</f>
        <v>9.7198069533084297</v>
      </c>
      <c r="M172" s="179">
        <f>RES_hhdet_in_fech!M172/RES_summary!M$21</f>
        <v>9.2697069513932071</v>
      </c>
      <c r="N172" s="179">
        <f>RES_hhdet_in_fech!N172/RES_summary!N$21</f>
        <v>9.1723937121383656</v>
      </c>
      <c r="O172" s="179">
        <f>RES_hhdet_in_fech!O172/RES_summary!O$21</f>
        <v>8.9621148632875176</v>
      </c>
      <c r="P172" s="179">
        <f>RES_hhdet_in_fech!P172/RES_summary!P$21</f>
        <v>0</v>
      </c>
      <c r="Q172" s="179">
        <f>RES_hhdet_in_fech!Q172/RES_summary!Q$21</f>
        <v>8.7504373051419329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4.2516192090452485</v>
      </c>
      <c r="D173" s="177">
        <f>RES_hhdet_in_fech!D173/RES_summary!D$21</f>
        <v>4.4060990640082922</v>
      </c>
      <c r="E173" s="177">
        <f>RES_hhdet_in_fech!E173/RES_summary!E$21</f>
        <v>4.7602299368223404</v>
      </c>
      <c r="F173" s="177">
        <f>RES_hhdet_in_fech!F173/RES_summary!F$21</f>
        <v>4.8596108891731058</v>
      </c>
      <c r="G173" s="177">
        <f>RES_hhdet_in_fech!G173/RES_summary!G$21</f>
        <v>4.8383083464365617</v>
      </c>
      <c r="H173" s="177">
        <f>RES_hhdet_in_fech!H173/RES_summary!H$21</f>
        <v>4.4818161272096644</v>
      </c>
      <c r="I173" s="177">
        <f>RES_hhdet_in_fech!I173/RES_summary!I$21</f>
        <v>4.56456180080054</v>
      </c>
      <c r="J173" s="177">
        <f>RES_hhdet_in_fech!J173/RES_summary!J$21</f>
        <v>4.3011275579191208</v>
      </c>
      <c r="K173" s="177">
        <f>RES_hhdet_in_fech!K173/RES_summary!K$21</f>
        <v>4.2504609359345071</v>
      </c>
      <c r="L173" s="177">
        <f>RES_hhdet_in_fech!L173/RES_summary!L$21</f>
        <v>4.3539695878068922</v>
      </c>
      <c r="M173" s="177">
        <f>RES_hhdet_in_fech!M173/RES_summary!M$21</f>
        <v>3.9741290805571969</v>
      </c>
      <c r="N173" s="177">
        <f>RES_hhdet_in_fech!N173/RES_summary!N$21</f>
        <v>4.000719001786563</v>
      </c>
      <c r="O173" s="177">
        <f>RES_hhdet_in_fech!O173/RES_summary!O$21</f>
        <v>3.9205913989508296</v>
      </c>
      <c r="P173" s="177">
        <f>RES_hhdet_in_fech!P173/RES_summary!P$21</f>
        <v>0</v>
      </c>
      <c r="Q173" s="177">
        <f>RES_hhdet_in_fech!Q173/RES_summary!Q$21</f>
        <v>3.8151312704680036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5.0850307021795116</v>
      </c>
      <c r="D174" s="176">
        <f>RES_hhdet_in_fech!D174/RES_summary!D$21</f>
        <v>5.1651058083469019</v>
      </c>
      <c r="E174" s="176">
        <f>RES_hhdet_in_fech!E174/RES_summary!E$21</f>
        <v>5.3446600057401898</v>
      </c>
      <c r="F174" s="176">
        <f>RES_hhdet_in_fech!F174/RES_summary!F$21</f>
        <v>5.3720846422374722</v>
      </c>
      <c r="G174" s="176">
        <f>RES_hhdet_in_fech!G174/RES_summary!G$21</f>
        <v>5.4472142456719945</v>
      </c>
      <c r="H174" s="176">
        <f>RES_hhdet_in_fech!H174/RES_summary!H$21</f>
        <v>5.4145848347528478</v>
      </c>
      <c r="I174" s="176">
        <f>RES_hhdet_in_fech!I174/RES_summary!I$21</f>
        <v>5.4470258072047528</v>
      </c>
      <c r="J174" s="176">
        <f>RES_hhdet_in_fech!J174/RES_summary!J$21</f>
        <v>5.455774980539255</v>
      </c>
      <c r="K174" s="176">
        <f>RES_hhdet_in_fech!K174/RES_summary!K$21</f>
        <v>5.4181015335317646</v>
      </c>
      <c r="L174" s="176">
        <f>RES_hhdet_in_fech!L174/RES_summary!L$21</f>
        <v>5.3658373655015366</v>
      </c>
      <c r="M174" s="176">
        <f>RES_hhdet_in_fech!M174/RES_summary!M$21</f>
        <v>5.2955778708360075</v>
      </c>
      <c r="N174" s="176">
        <f>RES_hhdet_in_fech!N174/RES_summary!N$21</f>
        <v>5.1716747103518017</v>
      </c>
      <c r="O174" s="176">
        <f>RES_hhdet_in_fech!O174/RES_summary!O$21</f>
        <v>5.0415234643366889</v>
      </c>
      <c r="P174" s="176">
        <f>RES_hhdet_in_fech!P174/RES_summary!P$21</f>
        <v>0</v>
      </c>
      <c r="Q174" s="176">
        <f>RES_hhdet_in_fech!Q174/RES_summary!Q$21</f>
        <v>4.9353060346739301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16.608256879707071</v>
      </c>
      <c r="D175" s="178">
        <f>RES_hhdet_in_fech!D175/RES_summary!D$21</f>
        <v>17.883980627978445</v>
      </c>
      <c r="E175" s="178">
        <f>RES_hhdet_in_fech!E175/RES_summary!E$21</f>
        <v>19.854965133920864</v>
      </c>
      <c r="F175" s="178">
        <f>RES_hhdet_in_fech!F175/RES_summary!F$21</f>
        <v>20.464220491388726</v>
      </c>
      <c r="G175" s="178">
        <f>RES_hhdet_in_fech!G175/RES_summary!G$21</f>
        <v>20.389938244543611</v>
      </c>
      <c r="H175" s="178">
        <f>RES_hhdet_in_fech!H175/RES_summary!H$21</f>
        <v>18.844984802877388</v>
      </c>
      <c r="I175" s="178">
        <f>RES_hhdet_in_fech!I175/RES_summary!I$21</f>
        <v>19.044198842802988</v>
      </c>
      <c r="J175" s="178">
        <f>RES_hhdet_in_fech!J175/RES_summary!J$21</f>
        <v>17.014326316305105</v>
      </c>
      <c r="K175" s="178">
        <f>RES_hhdet_in_fech!K175/RES_summary!K$21</f>
        <v>17.501822701052948</v>
      </c>
      <c r="L175" s="178">
        <f>RES_hhdet_in_fech!L175/RES_summary!L$21</f>
        <v>18.505553985741859</v>
      </c>
      <c r="M175" s="178">
        <f>RES_hhdet_in_fech!M175/RES_summary!M$21</f>
        <v>15.615621219063234</v>
      </c>
      <c r="N175" s="178">
        <f>RES_hhdet_in_fech!N175/RES_summary!N$21</f>
        <v>13.055097109373998</v>
      </c>
      <c r="O175" s="178">
        <f>RES_hhdet_in_fech!O175/RES_summary!O$21</f>
        <v>12.145451907800631</v>
      </c>
      <c r="P175" s="178">
        <f>RES_hhdet_in_fech!P175/RES_summary!P$21</f>
        <v>0</v>
      </c>
      <c r="Q175" s="178">
        <f>RES_hhdet_in_fech!Q175/RES_summary!Q$21</f>
        <v>11.211747660003104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16.608256879707071</v>
      </c>
      <c r="D177" s="176">
        <f>RES_hhdet_in_fech!D177/RES_summary!D$21</f>
        <v>17.883980627978445</v>
      </c>
      <c r="E177" s="176">
        <f>RES_hhdet_in_fech!E177/RES_summary!E$21</f>
        <v>19.854965133920864</v>
      </c>
      <c r="F177" s="176">
        <f>RES_hhdet_in_fech!F177/RES_summary!F$21</f>
        <v>20.464220491388726</v>
      </c>
      <c r="G177" s="176">
        <f>RES_hhdet_in_fech!G177/RES_summary!G$21</f>
        <v>20.389938244543611</v>
      </c>
      <c r="H177" s="176">
        <f>RES_hhdet_in_fech!H177/RES_summary!H$21</f>
        <v>18.844984802877388</v>
      </c>
      <c r="I177" s="176">
        <f>RES_hhdet_in_fech!I177/RES_summary!I$21</f>
        <v>19.044198842802988</v>
      </c>
      <c r="J177" s="176">
        <f>RES_hhdet_in_fech!J177/RES_summary!J$21</f>
        <v>17.014326316305105</v>
      </c>
      <c r="K177" s="176">
        <f>RES_hhdet_in_fech!K177/RES_summary!K$21</f>
        <v>17.501822701052948</v>
      </c>
      <c r="L177" s="176">
        <f>RES_hhdet_in_fech!L177/RES_summary!L$21</f>
        <v>18.505553985741859</v>
      </c>
      <c r="M177" s="176">
        <f>RES_hhdet_in_fech!M177/RES_summary!M$21</f>
        <v>15.615621219063234</v>
      </c>
      <c r="N177" s="176">
        <f>RES_hhdet_in_fech!N177/RES_summary!N$21</f>
        <v>13.055097109373998</v>
      </c>
      <c r="O177" s="176">
        <f>RES_hhdet_in_fech!O177/RES_summary!O$21</f>
        <v>12.145451907800631</v>
      </c>
      <c r="P177" s="176">
        <f>RES_hhdet_in_fech!P177/RES_summary!P$21</f>
        <v>0</v>
      </c>
      <c r="Q177" s="176">
        <f>RES_hhdet_in_fech!Q177/RES_summary!Q$21</f>
        <v>11.211747660003104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0</v>
      </c>
      <c r="D3" s="184">
        <f>RES_hhdet_in_tesh!D3/RES_summary!D$21</f>
        <v>0</v>
      </c>
      <c r="E3" s="184">
        <f>RES_hhdet_in_tesh!E3/RES_summary!E$21</f>
        <v>0</v>
      </c>
      <c r="F3" s="184">
        <f>RES_hhdet_in_tesh!F3/RES_summary!F$21</f>
        <v>0</v>
      </c>
      <c r="G3" s="184">
        <f>RES_hhdet_in_tesh!G3/RES_summary!G$21</f>
        <v>0</v>
      </c>
      <c r="H3" s="184">
        <f>RES_hhdet_in_tesh!H3/RES_summary!H$21</f>
        <v>0</v>
      </c>
      <c r="I3" s="184">
        <f>RES_hhdet_in_tesh!I3/RES_summary!I$21</f>
        <v>0</v>
      </c>
      <c r="J3" s="184">
        <f>RES_hhdet_in_tesh!J3/RES_summary!J$21</f>
        <v>0</v>
      </c>
      <c r="K3" s="184">
        <f>RES_hhdet_in_tesh!K3/RES_summary!K$21</f>
        <v>0</v>
      </c>
      <c r="L3" s="184">
        <f>RES_hhdet_in_tesh!L3/RES_summary!L$21</f>
        <v>0</v>
      </c>
      <c r="M3" s="184">
        <f>RES_hhdet_in_tesh!M3/RES_summary!M$21</f>
        <v>0</v>
      </c>
      <c r="N3" s="184">
        <f>RES_hhdet_in_tesh!N3/RES_summary!N$21</f>
        <v>0</v>
      </c>
      <c r="O3" s="184">
        <f>RES_hhdet_in_tesh!O3/RES_summary!O$21</f>
        <v>0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0</v>
      </c>
      <c r="D4" s="178">
        <f>RES_hhdet_in_tesh!D4/RES_summary!D$21</f>
        <v>0</v>
      </c>
      <c r="E4" s="178">
        <f>RES_hhdet_in_tesh!E4/RES_summary!E$21</f>
        <v>0</v>
      </c>
      <c r="F4" s="178">
        <f>RES_hhdet_in_tesh!F4/RES_summary!F$21</f>
        <v>0</v>
      </c>
      <c r="G4" s="178">
        <f>RES_hhdet_in_tesh!G4/RES_summary!G$21</f>
        <v>0</v>
      </c>
      <c r="H4" s="178">
        <f>RES_hhdet_in_tesh!H4/RES_summary!H$21</f>
        <v>0</v>
      </c>
      <c r="I4" s="178">
        <f>RES_hhdet_in_tesh!I4/RES_summary!I$21</f>
        <v>0</v>
      </c>
      <c r="J4" s="178">
        <f>RES_hhdet_in_tesh!J4/RES_summary!J$21</f>
        <v>0</v>
      </c>
      <c r="K4" s="178">
        <f>RES_hhdet_in_tesh!K4/RES_summary!K$21</f>
        <v>0</v>
      </c>
      <c r="L4" s="178">
        <f>RES_hhdet_in_tesh!L4/RES_summary!L$21</f>
        <v>0</v>
      </c>
      <c r="M4" s="178">
        <f>RES_hhdet_in_tesh!M4/RES_summary!M$21</f>
        <v>0</v>
      </c>
      <c r="N4" s="178">
        <f>RES_hhdet_in_tesh!N4/RES_summary!N$21</f>
        <v>0</v>
      </c>
      <c r="O4" s="178">
        <f>RES_hhdet_in_tesh!O4/RES_summary!O$21</f>
        <v>0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0</v>
      </c>
      <c r="D5" s="177">
        <f>RES_hhdet_in_tesh!D5/RES_summary!D$21</f>
        <v>0</v>
      </c>
      <c r="E5" s="177">
        <f>RES_hhdet_in_tesh!E5/RES_summary!E$21</f>
        <v>0</v>
      </c>
      <c r="F5" s="177">
        <f>RES_hhdet_in_tesh!F5/RES_summary!F$21</f>
        <v>0</v>
      </c>
      <c r="G5" s="177">
        <f>RES_hhdet_in_tesh!G5/RES_summary!G$21</f>
        <v>0</v>
      </c>
      <c r="H5" s="177">
        <f>RES_hhdet_in_tesh!H5/RES_summary!H$21</f>
        <v>0</v>
      </c>
      <c r="I5" s="177">
        <f>RES_hhdet_in_tesh!I5/RES_summary!I$21</f>
        <v>0</v>
      </c>
      <c r="J5" s="177">
        <f>RES_hhdet_in_tesh!J5/RES_summary!J$21</f>
        <v>0</v>
      </c>
      <c r="K5" s="177">
        <f>RES_hhdet_in_tesh!K5/RES_summary!K$21</f>
        <v>0</v>
      </c>
      <c r="L5" s="177">
        <f>RES_hhdet_in_tesh!L5/RES_summary!L$21</f>
        <v>0</v>
      </c>
      <c r="M5" s="177">
        <f>RES_hhdet_in_tesh!M5/RES_summary!M$21</f>
        <v>0</v>
      </c>
      <c r="N5" s="177">
        <f>RES_hhdet_in_tesh!N5/RES_summary!N$21</f>
        <v>0</v>
      </c>
      <c r="O5" s="177">
        <f>RES_hhdet_in_tesh!O5/RES_summary!O$21</f>
        <v>0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</v>
      </c>
      <c r="D6" s="177">
        <f>RES_hhdet_in_tesh!D6/RES_summary!D$21</f>
        <v>0</v>
      </c>
      <c r="E6" s="177">
        <f>RES_hhdet_in_tesh!E6/RES_summary!E$21</f>
        <v>0</v>
      </c>
      <c r="F6" s="177">
        <f>RES_hhdet_in_tesh!F6/RES_summary!F$21</f>
        <v>0</v>
      </c>
      <c r="G6" s="177">
        <f>RES_hhdet_in_tesh!G6/RES_summary!G$21</f>
        <v>0</v>
      </c>
      <c r="H6" s="177">
        <f>RES_hhdet_in_tesh!H6/RES_summary!H$21</f>
        <v>0</v>
      </c>
      <c r="I6" s="177">
        <f>RES_hhdet_in_tesh!I6/RES_summary!I$21</f>
        <v>0</v>
      </c>
      <c r="J6" s="177">
        <f>RES_hhdet_in_tesh!J6/RES_summary!J$21</f>
        <v>0</v>
      </c>
      <c r="K6" s="177">
        <f>RES_hhdet_in_tesh!K6/RES_summary!K$21</f>
        <v>0</v>
      </c>
      <c r="L6" s="177">
        <f>RES_hhdet_in_tesh!L6/RES_summary!L$21</f>
        <v>0</v>
      </c>
      <c r="M6" s="177">
        <f>RES_hhdet_in_tesh!M6/RES_summary!M$21</f>
        <v>0</v>
      </c>
      <c r="N6" s="177">
        <f>RES_hhdet_in_tesh!N6/RES_summary!N$21</f>
        <v>0</v>
      </c>
      <c r="O6" s="177">
        <f>RES_hhdet_in_tesh!O6/RES_summary!O$21</f>
        <v>0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0</v>
      </c>
      <c r="E7" s="178">
        <f>RES_hhdet_in_tesh!E7/RES_summary!E$21</f>
        <v>0</v>
      </c>
      <c r="F7" s="178">
        <f>RES_hhdet_in_tesh!F7/RES_summary!F$21</f>
        <v>0</v>
      </c>
      <c r="G7" s="178">
        <f>RES_hhdet_in_tesh!G7/RES_summary!G$21</f>
        <v>0</v>
      </c>
      <c r="H7" s="178">
        <f>RES_hhdet_in_tesh!H7/RES_summary!H$21</f>
        <v>0</v>
      </c>
      <c r="I7" s="178">
        <f>RES_hhdet_in_tesh!I7/RES_summary!I$21</f>
        <v>0</v>
      </c>
      <c r="J7" s="178">
        <f>RES_hhdet_in_tesh!J7/RES_summary!J$21</f>
        <v>0</v>
      </c>
      <c r="K7" s="178">
        <f>RES_hhdet_in_tesh!K7/RES_summary!K$21</f>
        <v>0</v>
      </c>
      <c r="L7" s="178">
        <f>RES_hhdet_in_tesh!L7/RES_summary!L$21</f>
        <v>0</v>
      </c>
      <c r="M7" s="178">
        <f>RES_hhdet_in_tesh!M7/RES_summary!M$21</f>
        <v>0</v>
      </c>
      <c r="N7" s="178">
        <f>RES_hhdet_in_tesh!N7/RES_summary!N$21</f>
        <v>0</v>
      </c>
      <c r="O7" s="178">
        <f>RES_hhdet_in_tesh!O7/RES_summary!O$21</f>
        <v>0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0</v>
      </c>
      <c r="E8" s="177">
        <f>RES_hhdet_in_tesh!E8/RES_summary!E$21</f>
        <v>0</v>
      </c>
      <c r="F8" s="177">
        <f>RES_hhdet_in_tesh!F8/RES_summary!F$21</f>
        <v>0</v>
      </c>
      <c r="G8" s="177">
        <f>RES_hhdet_in_tesh!G8/RES_summary!G$21</f>
        <v>0</v>
      </c>
      <c r="H8" s="177">
        <f>RES_hhdet_in_tesh!H8/RES_summary!H$21</f>
        <v>0</v>
      </c>
      <c r="I8" s="177">
        <f>RES_hhdet_in_tesh!I8/RES_summary!I$21</f>
        <v>0</v>
      </c>
      <c r="J8" s="177">
        <f>RES_hhdet_in_tesh!J8/RES_summary!J$21</f>
        <v>0</v>
      </c>
      <c r="K8" s="177">
        <f>RES_hhdet_in_tesh!K8/RES_summary!K$21</f>
        <v>0</v>
      </c>
      <c r="L8" s="177">
        <f>RES_hhdet_in_tesh!L8/RES_summary!L$21</f>
        <v>0</v>
      </c>
      <c r="M8" s="177">
        <f>RES_hhdet_in_tesh!M8/RES_summary!M$21</f>
        <v>0</v>
      </c>
      <c r="N8" s="177">
        <f>RES_hhdet_in_tesh!N8/RES_summary!N$21</f>
        <v>0</v>
      </c>
      <c r="O8" s="177">
        <f>RES_hhdet_in_tesh!O8/RES_summary!O$21</f>
        <v>0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0</v>
      </c>
      <c r="D9" s="178">
        <f>RES_hhdet_in_tesh!D9/RES_summary!D$21</f>
        <v>0</v>
      </c>
      <c r="E9" s="178">
        <f>RES_hhdet_in_tesh!E9/RES_summary!E$21</f>
        <v>0</v>
      </c>
      <c r="F9" s="178">
        <f>RES_hhdet_in_tesh!F9/RES_summary!F$21</f>
        <v>0</v>
      </c>
      <c r="G9" s="178">
        <f>RES_hhdet_in_tesh!G9/RES_summary!G$21</f>
        <v>0</v>
      </c>
      <c r="H9" s="178">
        <f>RES_hhdet_in_tesh!H9/RES_summary!H$21</f>
        <v>0</v>
      </c>
      <c r="I9" s="178">
        <f>RES_hhdet_in_tesh!I9/RES_summary!I$21</f>
        <v>0</v>
      </c>
      <c r="J9" s="178">
        <f>RES_hhdet_in_tesh!J9/RES_summary!J$21</f>
        <v>0</v>
      </c>
      <c r="K9" s="178">
        <f>RES_hhdet_in_tesh!K9/RES_summary!K$21</f>
        <v>0</v>
      </c>
      <c r="L9" s="178">
        <f>RES_hhdet_in_tesh!L9/RES_summary!L$21</f>
        <v>0</v>
      </c>
      <c r="M9" s="178">
        <f>RES_hhdet_in_tesh!M9/RES_summary!M$21</f>
        <v>0</v>
      </c>
      <c r="N9" s="178">
        <f>RES_hhdet_in_tesh!N9/RES_summary!N$21</f>
        <v>0</v>
      </c>
      <c r="O9" s="178">
        <f>RES_hhdet_in_tesh!O9/RES_summary!O$21</f>
        <v>0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0</v>
      </c>
      <c r="D10" s="183">
        <f>RES_hhdet_in_tesh!D10/RES_summary!D$21</f>
        <v>0</v>
      </c>
      <c r="E10" s="183">
        <f>RES_hhdet_in_tesh!E10/RES_summary!E$21</f>
        <v>0</v>
      </c>
      <c r="F10" s="183">
        <f>RES_hhdet_in_tesh!F10/RES_summary!F$21</f>
        <v>0</v>
      </c>
      <c r="G10" s="183">
        <f>RES_hhdet_in_tesh!G10/RES_summary!G$21</f>
        <v>0</v>
      </c>
      <c r="H10" s="183">
        <f>RES_hhdet_in_tesh!H10/RES_summary!H$21</f>
        <v>0</v>
      </c>
      <c r="I10" s="183">
        <f>RES_hhdet_in_tesh!I10/RES_summary!I$21</f>
        <v>0</v>
      </c>
      <c r="J10" s="183">
        <f>RES_hhdet_in_tesh!J10/RES_summary!J$21</f>
        <v>0</v>
      </c>
      <c r="K10" s="183">
        <f>RES_hhdet_in_tesh!K10/RES_summary!K$21</f>
        <v>0</v>
      </c>
      <c r="L10" s="183">
        <f>RES_hhdet_in_tesh!L10/RES_summary!L$21</f>
        <v>0</v>
      </c>
      <c r="M10" s="183">
        <f>RES_hhdet_in_tesh!M10/RES_summary!M$21</f>
        <v>0</v>
      </c>
      <c r="N10" s="183">
        <f>RES_hhdet_in_tesh!N10/RES_summary!N$21</f>
        <v>0</v>
      </c>
      <c r="O10" s="183">
        <f>RES_hhdet_in_tesh!O10/RES_summary!O$21</f>
        <v>0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0</v>
      </c>
      <c r="D15" s="180">
        <f>RES_hhdet_in_tesh!D15/RES_summary!D$21</f>
        <v>0</v>
      </c>
      <c r="E15" s="180">
        <f>RES_hhdet_in_tesh!E15/RES_summary!E$21</f>
        <v>0</v>
      </c>
      <c r="F15" s="180">
        <f>RES_hhdet_in_tesh!F15/RES_summary!F$21</f>
        <v>0</v>
      </c>
      <c r="G15" s="180">
        <f>RES_hhdet_in_tesh!G15/RES_summary!G$21</f>
        <v>0</v>
      </c>
      <c r="H15" s="180">
        <f>RES_hhdet_in_tesh!H15/RES_summary!H$21</f>
        <v>0</v>
      </c>
      <c r="I15" s="180">
        <f>RES_hhdet_in_tesh!I15/RES_summary!I$21</f>
        <v>0</v>
      </c>
      <c r="J15" s="180">
        <f>RES_hhdet_in_tesh!J15/RES_summary!J$21</f>
        <v>0</v>
      </c>
      <c r="K15" s="180">
        <f>RES_hhdet_in_tesh!K15/RES_summary!K$21</f>
        <v>0</v>
      </c>
      <c r="L15" s="180">
        <f>RES_hhdet_in_tesh!L15/RES_summary!L$21</f>
        <v>0</v>
      </c>
      <c r="M15" s="180">
        <f>RES_hhdet_in_tesh!M15/RES_summary!M$21</f>
        <v>0</v>
      </c>
      <c r="N15" s="180">
        <f>RES_hhdet_in_tesh!N15/RES_summary!N$21</f>
        <v>0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0</v>
      </c>
      <c r="F16" s="179">
        <f>RES_hhdet_in_tesh!F16/RES_summary!F$21</f>
        <v>0</v>
      </c>
      <c r="G16" s="179">
        <f>RES_hhdet_in_tesh!G16/RES_summary!G$21</f>
        <v>0</v>
      </c>
      <c r="H16" s="179">
        <f>RES_hhdet_in_tesh!H16/RES_summary!H$21</f>
        <v>0</v>
      </c>
      <c r="I16" s="179">
        <f>RES_hhdet_in_tesh!I16/RES_summary!I$21</f>
        <v>0</v>
      </c>
      <c r="J16" s="179">
        <f>RES_hhdet_in_tesh!J16/RES_summary!J$21</f>
        <v>0</v>
      </c>
      <c r="K16" s="179">
        <f>RES_hhdet_in_tesh!K16/RES_summary!K$21</f>
        <v>0</v>
      </c>
      <c r="L16" s="179">
        <f>RES_hhdet_in_tesh!L16/RES_summary!L$21</f>
        <v>0</v>
      </c>
      <c r="M16" s="179">
        <f>RES_hhdet_in_tesh!M16/RES_summary!M$21</f>
        <v>0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0</v>
      </c>
      <c r="F17" s="177">
        <f>RES_hhdet_in_tesh!F17/RES_summary!F$21</f>
        <v>0</v>
      </c>
      <c r="G17" s="177">
        <f>RES_hhdet_in_tesh!G17/RES_summary!G$21</f>
        <v>0</v>
      </c>
      <c r="H17" s="177">
        <f>RES_hhdet_in_tesh!H17/RES_summary!H$21</f>
        <v>0</v>
      </c>
      <c r="I17" s="177">
        <f>RES_hhdet_in_tesh!I17/RES_summary!I$21</f>
        <v>0</v>
      </c>
      <c r="J17" s="177">
        <f>RES_hhdet_in_tesh!J17/RES_summary!J$21</f>
        <v>0</v>
      </c>
      <c r="K17" s="177">
        <f>RES_hhdet_in_tesh!K17/RES_summary!K$21</f>
        <v>0</v>
      </c>
      <c r="L17" s="177">
        <f>RES_hhdet_in_tesh!L17/RES_summary!L$21</f>
        <v>0</v>
      </c>
      <c r="M17" s="177">
        <f>RES_hhdet_in_tesh!M17/RES_summary!M$21</f>
        <v>0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0</v>
      </c>
      <c r="F18" s="177">
        <f>RES_hhdet_in_tesh!F18/RES_summary!F$21</f>
        <v>0</v>
      </c>
      <c r="G18" s="177">
        <f>RES_hhdet_in_tesh!G18/RES_summary!G$21</f>
        <v>0</v>
      </c>
      <c r="H18" s="177">
        <f>RES_hhdet_in_tesh!H18/RES_summary!H$21</f>
        <v>0</v>
      </c>
      <c r="I18" s="177">
        <f>RES_hhdet_in_tesh!I18/RES_summary!I$21</f>
        <v>0</v>
      </c>
      <c r="J18" s="177">
        <f>RES_hhdet_in_tesh!J18/RES_summary!J$21</f>
        <v>0</v>
      </c>
      <c r="K18" s="177">
        <f>RES_hhdet_in_tesh!K18/RES_summary!K$21</f>
        <v>0</v>
      </c>
      <c r="L18" s="177">
        <f>RES_hhdet_in_tesh!L18/RES_summary!L$21</f>
        <v>0</v>
      </c>
      <c r="M18" s="177">
        <f>RES_hhdet_in_tesh!M18/RES_summary!M$21</f>
        <v>0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0</v>
      </c>
      <c r="D19" s="178">
        <f>RES_hhdet_in_tesh!D19/RES_summary!D$21</f>
        <v>0</v>
      </c>
      <c r="E19" s="178">
        <f>RES_hhdet_in_tesh!E19/RES_summary!E$21</f>
        <v>0</v>
      </c>
      <c r="F19" s="178">
        <f>RES_hhdet_in_tesh!F19/RES_summary!F$21</f>
        <v>0</v>
      </c>
      <c r="G19" s="178">
        <f>RES_hhdet_in_tesh!G19/RES_summary!G$21</f>
        <v>0</v>
      </c>
      <c r="H19" s="178">
        <f>RES_hhdet_in_tesh!H19/RES_summary!H$21</f>
        <v>0</v>
      </c>
      <c r="I19" s="178">
        <f>RES_hhdet_in_tesh!I19/RES_summary!I$21</f>
        <v>0</v>
      </c>
      <c r="J19" s="178">
        <f>RES_hhdet_in_tesh!J19/RES_summary!J$21</f>
        <v>0</v>
      </c>
      <c r="K19" s="178">
        <f>RES_hhdet_in_tesh!K19/RES_summary!K$21</f>
        <v>0</v>
      </c>
      <c r="L19" s="178">
        <f>RES_hhdet_in_tesh!L19/RES_summary!L$21</f>
        <v>0</v>
      </c>
      <c r="M19" s="178">
        <f>RES_hhdet_in_tesh!M19/RES_summary!M$21</f>
        <v>0</v>
      </c>
      <c r="N19" s="178">
        <f>RES_hhdet_in_tesh!N19/RES_summary!N$21</f>
        <v>0</v>
      </c>
      <c r="O19" s="178">
        <f>RES_hhdet_in_tesh!O19/RES_summary!O$21</f>
        <v>0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0</v>
      </c>
      <c r="D22" s="176">
        <f>RES_hhdet_in_tesh!D22/RES_summary!D$21</f>
        <v>0</v>
      </c>
      <c r="E22" s="176">
        <f>RES_hhdet_in_tesh!E22/RES_summary!E$21</f>
        <v>0</v>
      </c>
      <c r="F22" s="176">
        <f>RES_hhdet_in_tesh!F22/RES_summary!F$21</f>
        <v>0</v>
      </c>
      <c r="G22" s="176">
        <f>RES_hhdet_in_tesh!G22/RES_summary!G$21</f>
        <v>0</v>
      </c>
      <c r="H22" s="176">
        <f>RES_hhdet_in_tesh!H22/RES_summary!H$21</f>
        <v>0</v>
      </c>
      <c r="I22" s="176">
        <f>RES_hhdet_in_tesh!I22/RES_summary!I$21</f>
        <v>0</v>
      </c>
      <c r="J22" s="176">
        <f>RES_hhdet_in_tesh!J22/RES_summary!J$21</f>
        <v>0</v>
      </c>
      <c r="K22" s="176">
        <f>RES_hhdet_in_tesh!K22/RES_summary!K$21</f>
        <v>0</v>
      </c>
      <c r="L22" s="176">
        <f>RES_hhdet_in_tesh!L22/RES_summary!L$21</f>
        <v>0</v>
      </c>
      <c r="M22" s="176">
        <f>RES_hhdet_in_tesh!M22/RES_summary!M$21</f>
        <v>0</v>
      </c>
      <c r="N22" s="176">
        <f>RES_hhdet_in_tesh!N22/RES_summary!N$21</f>
        <v>0</v>
      </c>
      <c r="O22" s="176">
        <f>RES_hhdet_in_tesh!O22/RES_summary!O$21</f>
        <v>0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58.097844974064131</v>
      </c>
      <c r="D24" s="184">
        <f>RES_hhdet_in_tesh!D24/RES_summary!D$21</f>
        <v>58.705885283320349</v>
      </c>
      <c r="E24" s="184">
        <f>RES_hhdet_in_tesh!E24/RES_summary!E$21</f>
        <v>59.950195704701194</v>
      </c>
      <c r="F24" s="184">
        <f>RES_hhdet_in_tesh!F24/RES_summary!F$21</f>
        <v>60.624317982993958</v>
      </c>
      <c r="G24" s="184">
        <f>RES_hhdet_in_tesh!G24/RES_summary!G$21</f>
        <v>61.094654250027702</v>
      </c>
      <c r="H24" s="184">
        <f>RES_hhdet_in_tesh!H24/RES_summary!H$21</f>
        <v>60.965771586297258</v>
      </c>
      <c r="I24" s="184">
        <f>RES_hhdet_in_tesh!I24/RES_summary!I$21</f>
        <v>61.278731499145351</v>
      </c>
      <c r="J24" s="184">
        <f>RES_hhdet_in_tesh!J24/RES_summary!J$21</f>
        <v>62.474853546423887</v>
      </c>
      <c r="K24" s="184">
        <f>RES_hhdet_in_tesh!K24/RES_summary!K$21</f>
        <v>63.574991159001662</v>
      </c>
      <c r="L24" s="184">
        <f>RES_hhdet_in_tesh!L24/RES_summary!L$21</f>
        <v>58.993910356757056</v>
      </c>
      <c r="M24" s="184">
        <f>RES_hhdet_in_tesh!M24/RES_summary!M$21</f>
        <v>53.870787245086042</v>
      </c>
      <c r="N24" s="184">
        <f>RES_hhdet_in_tesh!N24/RES_summary!N$21</f>
        <v>0</v>
      </c>
      <c r="O24" s="184">
        <f>RES_hhdet_in_tesh!O24/RES_summary!O$21</f>
        <v>0</v>
      </c>
      <c r="P24" s="184">
        <f>RES_hhdet_in_tesh!P24/RES_summary!P$21</f>
        <v>49.815590858842569</v>
      </c>
      <c r="Q24" s="184">
        <f>RES_hhdet_in_tesh!Q24/RES_summary!Q$21</f>
        <v>50.078078819918467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14.739448699140542</v>
      </c>
      <c r="D25" s="178">
        <f>RES_hhdet_in_tesh!D25/RES_summary!D$21</f>
        <v>15.138088417548222</v>
      </c>
      <c r="E25" s="178">
        <f>RES_hhdet_in_tesh!E25/RES_summary!E$21</f>
        <v>15.340014438159935</v>
      </c>
      <c r="F25" s="178">
        <f>RES_hhdet_in_tesh!F25/RES_summary!F$21</f>
        <v>15.535589529502086</v>
      </c>
      <c r="G25" s="178">
        <f>RES_hhdet_in_tesh!G25/RES_summary!G$21</f>
        <v>15.659767240843017</v>
      </c>
      <c r="H25" s="178">
        <f>RES_hhdet_in_tesh!H25/RES_summary!H$21</f>
        <v>14.937763351978404</v>
      </c>
      <c r="I25" s="178">
        <f>RES_hhdet_in_tesh!I25/RES_summary!I$21</f>
        <v>15.212800742670066</v>
      </c>
      <c r="J25" s="178">
        <f>RES_hhdet_in_tesh!J25/RES_summary!J$21</f>
        <v>14.452077142378762</v>
      </c>
      <c r="K25" s="178">
        <f>RES_hhdet_in_tesh!K25/RES_summary!K$21</f>
        <v>14.588275193671075</v>
      </c>
      <c r="L25" s="178">
        <f>RES_hhdet_in_tesh!L25/RES_summary!L$21</f>
        <v>9.0311952028824436</v>
      </c>
      <c r="M25" s="178">
        <f>RES_hhdet_in_tesh!M25/RES_summary!M$21</f>
        <v>7.4010833946777437</v>
      </c>
      <c r="N25" s="178">
        <f>RES_hhdet_in_tesh!N25/RES_summary!N$21</f>
        <v>0</v>
      </c>
      <c r="O25" s="178">
        <f>RES_hhdet_in_tesh!O25/RES_summary!O$21</f>
        <v>0</v>
      </c>
      <c r="P25" s="178">
        <f>RES_hhdet_in_tesh!P25/RES_summary!P$21</f>
        <v>8.3249655339947122</v>
      </c>
      <c r="Q25" s="178">
        <f>RES_hhdet_in_tesh!Q25/RES_summary!Q$21</f>
        <v>8.4707537662082881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14.486109150483278</v>
      </c>
      <c r="D26" s="177">
        <f>RES_hhdet_in_tesh!D26/RES_summary!D$21</f>
        <v>14.628447075920219</v>
      </c>
      <c r="E26" s="177">
        <f>RES_hhdet_in_tesh!E26/RES_summary!E$21</f>
        <v>14.331022201550299</v>
      </c>
      <c r="F26" s="177">
        <f>RES_hhdet_in_tesh!F26/RES_summary!F$21</f>
        <v>14.482497525715056</v>
      </c>
      <c r="G26" s="177">
        <f>RES_hhdet_in_tesh!G26/RES_summary!G$21</f>
        <v>14.562140590669101</v>
      </c>
      <c r="H26" s="177">
        <f>RES_hhdet_in_tesh!H26/RES_summary!H$21</f>
        <v>14.363959864679357</v>
      </c>
      <c r="I26" s="177">
        <f>RES_hhdet_in_tesh!I26/RES_summary!I$21</f>
        <v>14.447376268980138</v>
      </c>
      <c r="J26" s="177">
        <f>RES_hhdet_in_tesh!J26/RES_summary!J$21</f>
        <v>14.238282430881128</v>
      </c>
      <c r="K26" s="177">
        <f>RES_hhdet_in_tesh!K26/RES_summary!K$21</f>
        <v>14.350493349140685</v>
      </c>
      <c r="L26" s="177">
        <f>RES_hhdet_in_tesh!L26/RES_summary!L$21</f>
        <v>8.4568926594065594</v>
      </c>
      <c r="M26" s="177">
        <f>RES_hhdet_in_tesh!M26/RES_summary!M$21</f>
        <v>7.2798593652424506</v>
      </c>
      <c r="N26" s="177">
        <f>RES_hhdet_in_tesh!N26/RES_summary!N$21</f>
        <v>0</v>
      </c>
      <c r="O26" s="177">
        <f>RES_hhdet_in_tesh!O26/RES_summary!O$21</f>
        <v>0</v>
      </c>
      <c r="P26" s="177">
        <f>RES_hhdet_in_tesh!P26/RES_summary!P$21</f>
        <v>8.180338412341289</v>
      </c>
      <c r="Q26" s="177">
        <f>RES_hhdet_in_tesh!Q26/RES_summary!Q$21</f>
        <v>8.2763880258673161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0.25333954865726444</v>
      </c>
      <c r="D27" s="177">
        <f>RES_hhdet_in_tesh!D27/RES_summary!D$21</f>
        <v>0.50964134162800123</v>
      </c>
      <c r="E27" s="177">
        <f>RES_hhdet_in_tesh!E27/RES_summary!E$21</f>
        <v>1.0089922366096353</v>
      </c>
      <c r="F27" s="177">
        <f>RES_hhdet_in_tesh!F27/RES_summary!F$21</f>
        <v>1.0530920037870315</v>
      </c>
      <c r="G27" s="177">
        <f>RES_hhdet_in_tesh!G27/RES_summary!G$21</f>
        <v>1.0976266501739165</v>
      </c>
      <c r="H27" s="177">
        <f>RES_hhdet_in_tesh!H27/RES_summary!H$21</f>
        <v>0.57380348729904906</v>
      </c>
      <c r="I27" s="177">
        <f>RES_hhdet_in_tesh!I27/RES_summary!I$21</f>
        <v>0.76542447368992628</v>
      </c>
      <c r="J27" s="177">
        <f>RES_hhdet_in_tesh!J27/RES_summary!J$21</f>
        <v>0.21379471149763418</v>
      </c>
      <c r="K27" s="177">
        <f>RES_hhdet_in_tesh!K27/RES_summary!K$21</f>
        <v>0.237781844530391</v>
      </c>
      <c r="L27" s="177">
        <f>RES_hhdet_in_tesh!L27/RES_summary!L$21</f>
        <v>0.57430254347588416</v>
      </c>
      <c r="M27" s="177">
        <f>RES_hhdet_in_tesh!M27/RES_summary!M$21</f>
        <v>0.12122402943529369</v>
      </c>
      <c r="N27" s="177">
        <f>RES_hhdet_in_tesh!N27/RES_summary!N$21</f>
        <v>0</v>
      </c>
      <c r="O27" s="177">
        <f>RES_hhdet_in_tesh!O27/RES_summary!O$21</f>
        <v>0</v>
      </c>
      <c r="P27" s="177">
        <f>RES_hhdet_in_tesh!P27/RES_summary!P$21</f>
        <v>0.1446271216534237</v>
      </c>
      <c r="Q27" s="177">
        <f>RES_hhdet_in_tesh!Q27/RES_summary!Q$21</f>
        <v>0.19436574034097345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22.468245503147202</v>
      </c>
      <c r="D28" s="178">
        <f>RES_hhdet_in_tesh!D28/RES_summary!D$21</f>
        <v>21.961072061516845</v>
      </c>
      <c r="E28" s="178">
        <f>RES_hhdet_in_tesh!E28/RES_summary!E$21</f>
        <v>21.810132227449216</v>
      </c>
      <c r="F28" s="178">
        <f>RES_hhdet_in_tesh!F28/RES_summary!F$21</f>
        <v>21.680404211254388</v>
      </c>
      <c r="G28" s="178">
        <f>RES_hhdet_in_tesh!G28/RES_summary!G$21</f>
        <v>21.767645994776128</v>
      </c>
      <c r="H28" s="178">
        <f>RES_hhdet_in_tesh!H28/RES_summary!H$21</f>
        <v>21.99031574211476</v>
      </c>
      <c r="I28" s="178">
        <f>RES_hhdet_in_tesh!I28/RES_summary!I$21</f>
        <v>22.493418392037196</v>
      </c>
      <c r="J28" s="178">
        <f>RES_hhdet_in_tesh!J28/RES_summary!J$21</f>
        <v>24.970240872144171</v>
      </c>
      <c r="K28" s="178">
        <f>RES_hhdet_in_tesh!K28/RES_summary!K$21</f>
        <v>25.421771865173046</v>
      </c>
      <c r="L28" s="178">
        <f>RES_hhdet_in_tesh!L28/RES_summary!L$21</f>
        <v>26.339707200361357</v>
      </c>
      <c r="M28" s="178">
        <f>RES_hhdet_in_tesh!M28/RES_summary!M$21</f>
        <v>24.657885114781877</v>
      </c>
      <c r="N28" s="178">
        <f>RES_hhdet_in_tesh!N28/RES_summary!N$21</f>
        <v>0</v>
      </c>
      <c r="O28" s="178">
        <f>RES_hhdet_in_tesh!O28/RES_summary!O$21</f>
        <v>0</v>
      </c>
      <c r="P28" s="178">
        <f>RES_hhdet_in_tesh!P28/RES_summary!P$21</f>
        <v>24.328904589797965</v>
      </c>
      <c r="Q28" s="178">
        <f>RES_hhdet_in_tesh!Q28/RES_summary!Q$21</f>
        <v>24.311335170724529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22.468245503147202</v>
      </c>
      <c r="D29" s="177">
        <f>RES_hhdet_in_tesh!D29/RES_summary!D$21</f>
        <v>21.961072061516845</v>
      </c>
      <c r="E29" s="177">
        <f>RES_hhdet_in_tesh!E29/RES_summary!E$21</f>
        <v>21.810132227449216</v>
      </c>
      <c r="F29" s="177">
        <f>RES_hhdet_in_tesh!F29/RES_summary!F$21</f>
        <v>21.680404211254388</v>
      </c>
      <c r="G29" s="177">
        <f>RES_hhdet_in_tesh!G29/RES_summary!G$21</f>
        <v>21.767645994776128</v>
      </c>
      <c r="H29" s="177">
        <f>RES_hhdet_in_tesh!H29/RES_summary!H$21</f>
        <v>21.99031574211476</v>
      </c>
      <c r="I29" s="177">
        <f>RES_hhdet_in_tesh!I29/RES_summary!I$21</f>
        <v>22.493418392037196</v>
      </c>
      <c r="J29" s="177">
        <f>RES_hhdet_in_tesh!J29/RES_summary!J$21</f>
        <v>24.970240872144171</v>
      </c>
      <c r="K29" s="177">
        <f>RES_hhdet_in_tesh!K29/RES_summary!K$21</f>
        <v>25.421771865173046</v>
      </c>
      <c r="L29" s="177">
        <f>RES_hhdet_in_tesh!L29/RES_summary!L$21</f>
        <v>26.339707200361357</v>
      </c>
      <c r="M29" s="177">
        <f>RES_hhdet_in_tesh!M29/RES_summary!M$21</f>
        <v>24.657885114781877</v>
      </c>
      <c r="N29" s="177">
        <f>RES_hhdet_in_tesh!N29/RES_summary!N$21</f>
        <v>0</v>
      </c>
      <c r="O29" s="177">
        <f>RES_hhdet_in_tesh!O29/RES_summary!O$21</f>
        <v>0</v>
      </c>
      <c r="P29" s="177">
        <f>RES_hhdet_in_tesh!P29/RES_summary!P$21</f>
        <v>24.328904589797965</v>
      </c>
      <c r="Q29" s="177">
        <f>RES_hhdet_in_tesh!Q29/RES_summary!Q$21</f>
        <v>24.311335170724529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7.9123220495659341</v>
      </c>
      <c r="D30" s="178">
        <f>RES_hhdet_in_tesh!D30/RES_summary!D$21</f>
        <v>7.9493213890068164</v>
      </c>
      <c r="E30" s="178">
        <f>RES_hhdet_in_tesh!E30/RES_summary!E$21</f>
        <v>8.1674586419429875</v>
      </c>
      <c r="F30" s="178">
        <f>RES_hhdet_in_tesh!F30/RES_summary!F$21</f>
        <v>8.1902411734648481</v>
      </c>
      <c r="G30" s="178">
        <f>RES_hhdet_in_tesh!G30/RES_summary!G$21</f>
        <v>8.4112653515465414</v>
      </c>
      <c r="H30" s="178">
        <f>RES_hhdet_in_tesh!H30/RES_summary!H$21</f>
        <v>8.8988518216965709</v>
      </c>
      <c r="I30" s="178">
        <f>RES_hhdet_in_tesh!I30/RES_summary!I$21</f>
        <v>8.3927966240150731</v>
      </c>
      <c r="J30" s="178">
        <f>RES_hhdet_in_tesh!J30/RES_summary!J$21</f>
        <v>8.4741267280436769</v>
      </c>
      <c r="K30" s="178">
        <f>RES_hhdet_in_tesh!K30/RES_summary!K$21</f>
        <v>8.6738679456789995</v>
      </c>
      <c r="L30" s="178">
        <f>RES_hhdet_in_tesh!L30/RES_summary!L$21</f>
        <v>8.4391270770631905</v>
      </c>
      <c r="M30" s="178">
        <f>RES_hhdet_in_tesh!M30/RES_summary!M$21</f>
        <v>8.3636459915631924</v>
      </c>
      <c r="N30" s="178">
        <f>RES_hhdet_in_tesh!N30/RES_summary!N$21</f>
        <v>0</v>
      </c>
      <c r="O30" s="178">
        <f>RES_hhdet_in_tesh!O30/RES_summary!O$21</f>
        <v>0</v>
      </c>
      <c r="P30" s="178">
        <f>RES_hhdet_in_tesh!P30/RES_summary!P$21</f>
        <v>8.0353879296719022</v>
      </c>
      <c r="Q30" s="178">
        <f>RES_hhdet_in_tesh!Q30/RES_summary!Q$21</f>
        <v>7.9380440130835153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7.9112712832131997</v>
      </c>
      <c r="D31" s="183">
        <f>RES_hhdet_in_tesh!D31/RES_summary!D$21</f>
        <v>7.9466259634826333</v>
      </c>
      <c r="E31" s="183">
        <f>RES_hhdet_in_tesh!E31/RES_summary!E$21</f>
        <v>8.1646616756871762</v>
      </c>
      <c r="F31" s="183">
        <f>RES_hhdet_in_tesh!F31/RES_summary!F$21</f>
        <v>8.1868560283093377</v>
      </c>
      <c r="G31" s="183">
        <f>RES_hhdet_in_tesh!G31/RES_summary!G$21</f>
        <v>8.3276101562020859</v>
      </c>
      <c r="H31" s="183">
        <f>RES_hhdet_in_tesh!H31/RES_summary!H$21</f>
        <v>0</v>
      </c>
      <c r="I31" s="183">
        <f>RES_hhdet_in_tesh!I31/RES_summary!I$21</f>
        <v>8.3746988539501661</v>
      </c>
      <c r="J31" s="183">
        <f>RES_hhdet_in_tesh!J31/RES_summary!J$21</f>
        <v>8.4352075806595508</v>
      </c>
      <c r="K31" s="183">
        <f>RES_hhdet_in_tesh!K31/RES_summary!K$21</f>
        <v>0</v>
      </c>
      <c r="L31" s="183">
        <f>RES_hhdet_in_tesh!L31/RES_summary!L$21</f>
        <v>8.4095569395981613</v>
      </c>
      <c r="M31" s="183">
        <f>RES_hhdet_in_tesh!M31/RES_summary!M$21</f>
        <v>8.3474435529004705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7.9253269755936948</v>
      </c>
      <c r="D32" s="183">
        <f>RES_hhdet_in_tesh!D32/RES_summary!D$21</f>
        <v>7.976940924090834</v>
      </c>
      <c r="E32" s="183">
        <f>RES_hhdet_in_tesh!E32/RES_summary!E$21</f>
        <v>8.2063591763068349</v>
      </c>
      <c r="F32" s="183">
        <f>RES_hhdet_in_tesh!F32/RES_summary!F$21</f>
        <v>8.2371243832867709</v>
      </c>
      <c r="G32" s="183">
        <f>RES_hhdet_in_tesh!G32/RES_summary!G$21</f>
        <v>8.3915390493139643</v>
      </c>
      <c r="H32" s="183">
        <f>RES_hhdet_in_tesh!H32/RES_summary!H$21</f>
        <v>0</v>
      </c>
      <c r="I32" s="183">
        <f>RES_hhdet_in_tesh!I32/RES_summary!I$21</f>
        <v>8.4617927383360385</v>
      </c>
      <c r="J32" s="183">
        <f>RES_hhdet_in_tesh!J32/RES_summary!J$21</f>
        <v>8.5483879411966139</v>
      </c>
      <c r="K32" s="183">
        <f>RES_hhdet_in_tesh!K32/RES_summary!K$21</f>
        <v>0</v>
      </c>
      <c r="L32" s="183">
        <f>RES_hhdet_in_tesh!L32/RES_summary!L$21</f>
        <v>8.4603410785774269</v>
      </c>
      <c r="M32" s="183">
        <f>RES_hhdet_in_tesh!M32/RES_summary!M$21</f>
        <v>8.3761255469769829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2.7702941077302312</v>
      </c>
      <c r="D33" s="182">
        <f>RES_hhdet_in_tesh!D33/RES_summary!D$21</f>
        <v>2.7857275795219802</v>
      </c>
      <c r="E33" s="182">
        <f>RES_hhdet_in_tesh!E33/RES_summary!E$21</f>
        <v>2.8625599924235874</v>
      </c>
      <c r="F33" s="182">
        <f>RES_hhdet_in_tesh!F33/RES_summary!F$21</f>
        <v>2.8701104765578602</v>
      </c>
      <c r="G33" s="182">
        <f>RES_hhdet_in_tesh!G33/RES_summary!G$21</f>
        <v>2.9358055151481146</v>
      </c>
      <c r="H33" s="182">
        <f>RES_hhdet_in_tesh!H33/RES_summary!H$21</f>
        <v>0</v>
      </c>
      <c r="I33" s="182">
        <f>RES_hhdet_in_tesh!I33/RES_summary!I$21</f>
        <v>2.984211110315083</v>
      </c>
      <c r="J33" s="182">
        <f>RES_hhdet_in_tesh!J33/RES_summary!J$21</f>
        <v>3.0368602278647545</v>
      </c>
      <c r="K33" s="182">
        <f>RES_hhdet_in_tesh!K33/RES_summary!K$21</f>
        <v>0</v>
      </c>
      <c r="L33" s="182">
        <f>RES_hhdet_in_tesh!L33/RES_summary!L$21</f>
        <v>3.0690003851855958</v>
      </c>
      <c r="M33" s="182">
        <f>RES_hhdet_in_tesh!M33/RES_summary!M$21</f>
        <v>3.0353863306210909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5.1550328678634632</v>
      </c>
      <c r="D34" s="181">
        <f>RES_hhdet_in_tesh!D34/RES_summary!D$21</f>
        <v>5.191213344568852</v>
      </c>
      <c r="E34" s="181">
        <f>RES_hhdet_in_tesh!E34/RES_summary!E$21</f>
        <v>5.3437991838832479</v>
      </c>
      <c r="F34" s="181">
        <f>RES_hhdet_in_tesh!F34/RES_summary!F$21</f>
        <v>5.3670139067289107</v>
      </c>
      <c r="G34" s="181">
        <f>RES_hhdet_in_tesh!G34/RES_summary!G$21</f>
        <v>5.4557335341658479</v>
      </c>
      <c r="H34" s="181">
        <f>RES_hhdet_in_tesh!H34/RES_summary!H$21</f>
        <v>0</v>
      </c>
      <c r="I34" s="181">
        <f>RES_hhdet_in_tesh!I34/RES_summary!I$21</f>
        <v>5.4775816280209559</v>
      </c>
      <c r="J34" s="181">
        <f>RES_hhdet_in_tesh!J34/RES_summary!J$21</f>
        <v>5.5115277133318594</v>
      </c>
      <c r="K34" s="181">
        <f>RES_hhdet_in_tesh!K34/RES_summary!K$21</f>
        <v>0</v>
      </c>
      <c r="L34" s="181">
        <f>RES_hhdet_in_tesh!L34/RES_summary!L$21</f>
        <v>5.3913406933918333</v>
      </c>
      <c r="M34" s="181">
        <f>RES_hhdet_in_tesh!M34/RES_summary!M$21</f>
        <v>5.3407392163558942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9.4807212081364369</v>
      </c>
      <c r="H35" s="180">
        <f>RES_hhdet_in_tesh!H35/RES_summary!H$21</f>
        <v>8.9306959309011198</v>
      </c>
      <c r="I35" s="180">
        <f>RES_hhdet_in_tesh!I35/RES_summary!I$21</f>
        <v>0</v>
      </c>
      <c r="J35" s="180">
        <f>RES_hhdet_in_tesh!J35/RES_summary!J$21</f>
        <v>0</v>
      </c>
      <c r="K35" s="180">
        <f>RES_hhdet_in_tesh!K35/RES_summary!K$21</f>
        <v>8.7080086754320671</v>
      </c>
      <c r="L35" s="180">
        <f>RES_hhdet_in_tesh!L35/RES_summary!L$21</f>
        <v>0</v>
      </c>
      <c r="M35" s="180">
        <f>RES_hhdet_in_tesh!M35/RES_summary!M$21</f>
        <v>0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8.0887855529820119</v>
      </c>
      <c r="Q35" s="180">
        <f>RES_hhdet_in_tesh!Q35/RES_summary!Q$21</f>
        <v>8.0061504051338233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8.7818138276344211</v>
      </c>
      <c r="H36" s="179">
        <f>RES_hhdet_in_tesh!H36/RES_summary!H$21</f>
        <v>8.5916369599847364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8.5339190412557269</v>
      </c>
      <c r="L36" s="179">
        <f>RES_hhdet_in_tesh!L36/RES_summary!L$21</f>
        <v>0</v>
      </c>
      <c r="M36" s="179">
        <f>RES_hhdet_in_tesh!M36/RES_summary!M$21</f>
        <v>0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7.8926665538843483</v>
      </c>
      <c r="Q36" s="179">
        <f>RES_hhdet_in_tesh!Q36/RES_summary!Q$21</f>
        <v>7.7941344336061684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3.3264740754107787</v>
      </c>
      <c r="H37" s="177">
        <f>RES_hhdet_in_tesh!H37/RES_summary!H$21</f>
        <v>3.1419933147049459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3.0704917780813132</v>
      </c>
      <c r="L37" s="177">
        <f>RES_hhdet_in_tesh!L37/RES_summary!L$21</f>
        <v>0</v>
      </c>
      <c r="M37" s="177">
        <f>RES_hhdet_in_tesh!M37/RES_summary!M$21</f>
        <v>0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2.8479431242356639</v>
      </c>
      <c r="Q37" s="177">
        <f>RES_hhdet_in_tesh!Q37/RES_summary!Q$21</f>
        <v>2.8146950779151862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5.4553397522236429</v>
      </c>
      <c r="H38" s="177">
        <f>RES_hhdet_in_tesh!H38/RES_summary!H$21</f>
        <v>5.4496436452797896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5.4634272631744141</v>
      </c>
      <c r="L38" s="177">
        <f>RES_hhdet_in_tesh!L38/RES_summary!L$21</f>
        <v>0</v>
      </c>
      <c r="M38" s="177">
        <f>RES_hhdet_in_tesh!M38/RES_summary!M$21</f>
        <v>0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5.0447234296486849</v>
      </c>
      <c r="Q38" s="177">
        <f>RES_hhdet_in_tesh!Q38/RES_summary!Q$21</f>
        <v>4.9794393556909817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12.977828722210454</v>
      </c>
      <c r="D39" s="178">
        <f>RES_hhdet_in_tesh!D39/RES_summary!D$21</f>
        <v>13.657403415248464</v>
      </c>
      <c r="E39" s="178">
        <f>RES_hhdet_in_tesh!E39/RES_summary!E$21</f>
        <v>14.632590397149052</v>
      </c>
      <c r="F39" s="178">
        <f>RES_hhdet_in_tesh!F39/RES_summary!F$21</f>
        <v>15.218083068772632</v>
      </c>
      <c r="G39" s="178">
        <f>RES_hhdet_in_tesh!G39/RES_summary!G$21</f>
        <v>15.255975662862014</v>
      </c>
      <c r="H39" s="178">
        <f>RES_hhdet_in_tesh!H39/RES_summary!H$21</f>
        <v>15.138840670507514</v>
      </c>
      <c r="I39" s="178">
        <f>RES_hhdet_in_tesh!I39/RES_summary!I$21</f>
        <v>15.179715740423006</v>
      </c>
      <c r="J39" s="178">
        <f>RES_hhdet_in_tesh!J39/RES_summary!J$21</f>
        <v>14.578408803857268</v>
      </c>
      <c r="K39" s="178">
        <f>RES_hhdet_in_tesh!K39/RES_summary!K$21</f>
        <v>14.891076154478538</v>
      </c>
      <c r="L39" s="178">
        <f>RES_hhdet_in_tesh!L39/RES_summary!L$21</f>
        <v>15.183880876450061</v>
      </c>
      <c r="M39" s="178">
        <f>RES_hhdet_in_tesh!M39/RES_summary!M$21</f>
        <v>13.448172744063225</v>
      </c>
      <c r="N39" s="178">
        <f>RES_hhdet_in_tesh!N39/RES_summary!N$21</f>
        <v>0</v>
      </c>
      <c r="O39" s="178">
        <f>RES_hhdet_in_tesh!O39/RES_summary!O$21</f>
        <v>0</v>
      </c>
      <c r="P39" s="178">
        <f>RES_hhdet_in_tesh!P39/RES_summary!P$21</f>
        <v>9.1263328053779897</v>
      </c>
      <c r="Q39" s="178">
        <f>RES_hhdet_in_tesh!Q39/RES_summary!Q$21</f>
        <v>9.3579458699021369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12.977828722210454</v>
      </c>
      <c r="D40" s="177">
        <f>RES_hhdet_in_tesh!D40/RES_summary!D$21</f>
        <v>13.657403415248464</v>
      </c>
      <c r="E40" s="177">
        <f>RES_hhdet_in_tesh!E40/RES_summary!E$21</f>
        <v>14.632590397149052</v>
      </c>
      <c r="F40" s="177">
        <f>RES_hhdet_in_tesh!F40/RES_summary!F$21</f>
        <v>15.218083068772632</v>
      </c>
      <c r="G40" s="177">
        <f>RES_hhdet_in_tesh!G40/RES_summary!G$21</f>
        <v>15.255975662862014</v>
      </c>
      <c r="H40" s="177">
        <f>RES_hhdet_in_tesh!H40/RES_summary!H$21</f>
        <v>15.138840670507514</v>
      </c>
      <c r="I40" s="177">
        <f>RES_hhdet_in_tesh!I40/RES_summary!I$21</f>
        <v>15.179715740423006</v>
      </c>
      <c r="J40" s="177">
        <f>RES_hhdet_in_tesh!J40/RES_summary!J$21</f>
        <v>14.578408803857268</v>
      </c>
      <c r="K40" s="177">
        <f>RES_hhdet_in_tesh!K40/RES_summary!K$21</f>
        <v>14.891076154478538</v>
      </c>
      <c r="L40" s="177">
        <f>RES_hhdet_in_tesh!L40/RES_summary!L$21</f>
        <v>15.13161607549956</v>
      </c>
      <c r="M40" s="177">
        <f>RES_hhdet_in_tesh!M40/RES_summary!M$21</f>
        <v>13.448172744063225</v>
      </c>
      <c r="N40" s="177">
        <f>RES_hhdet_in_tesh!N40/RES_summary!N$21</f>
        <v>0</v>
      </c>
      <c r="O40" s="177">
        <f>RES_hhdet_in_tesh!O40/RES_summary!O$21</f>
        <v>0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0</v>
      </c>
      <c r="E41" s="176">
        <f>RES_hhdet_in_tesh!E41/RES_summary!E$21</f>
        <v>0</v>
      </c>
      <c r="F41" s="176">
        <f>RES_hhdet_in_tesh!F41/RES_summary!F$21</f>
        <v>0</v>
      </c>
      <c r="G41" s="176">
        <f>RES_hhdet_in_tesh!G41/RES_summary!G$21</f>
        <v>0</v>
      </c>
      <c r="H41" s="176">
        <f>RES_hhdet_in_tesh!H41/RES_summary!H$21</f>
        <v>0</v>
      </c>
      <c r="I41" s="176">
        <f>RES_hhdet_in_tesh!I41/RES_summary!I$21</f>
        <v>0</v>
      </c>
      <c r="J41" s="176">
        <f>RES_hhdet_in_tesh!J41/RES_summary!J$21</f>
        <v>0</v>
      </c>
      <c r="K41" s="176">
        <f>RES_hhdet_in_tesh!K41/RES_summary!K$21</f>
        <v>0</v>
      </c>
      <c r="L41" s="176">
        <f>RES_hhdet_in_tesh!L41/RES_summary!L$21</f>
        <v>15.386987433732568</v>
      </c>
      <c r="M41" s="176">
        <f>RES_hhdet_in_tesh!M41/RES_summary!M$21</f>
        <v>0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9.1263328053779897</v>
      </c>
      <c r="Q41" s="176">
        <f>RES_hhdet_in_tesh!Q41/RES_summary!Q$21</f>
        <v>9.3579458699021369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59.397544717341987</v>
      </c>
      <c r="D43" s="184">
        <f>RES_hhdet_in_tesh!D43/RES_summary!D$21</f>
        <v>59.956836889955902</v>
      </c>
      <c r="E43" s="184">
        <f>RES_hhdet_in_tesh!E43/RES_summary!E$21</f>
        <v>0</v>
      </c>
      <c r="F43" s="184">
        <f>RES_hhdet_in_tesh!F43/RES_summary!F$21</f>
        <v>0</v>
      </c>
      <c r="G43" s="184">
        <f>RES_hhdet_in_tesh!G43/RES_summary!G$21</f>
        <v>67.876796261683765</v>
      </c>
      <c r="H43" s="184">
        <f>RES_hhdet_in_tesh!H43/RES_summary!H$21</f>
        <v>64.772518525623724</v>
      </c>
      <c r="I43" s="184">
        <f>RES_hhdet_in_tesh!I43/RES_summary!I$21</f>
        <v>65.171639361493135</v>
      </c>
      <c r="J43" s="184">
        <f>RES_hhdet_in_tesh!J43/RES_summary!J$21</f>
        <v>62.745494055724805</v>
      </c>
      <c r="K43" s="184">
        <f>RES_hhdet_in_tesh!K43/RES_summary!K$21</f>
        <v>63.090747917903897</v>
      </c>
      <c r="L43" s="184">
        <f>RES_hhdet_in_tesh!L43/RES_summary!L$21</f>
        <v>59.246485214413831</v>
      </c>
      <c r="M43" s="184">
        <f>RES_hhdet_in_tesh!M43/RES_summary!M$21</f>
        <v>53.486651127075682</v>
      </c>
      <c r="N43" s="184">
        <f>RES_hhdet_in_tesh!N43/RES_summary!N$21</f>
        <v>0</v>
      </c>
      <c r="O43" s="184">
        <f>RES_hhdet_in_tesh!O43/RES_summary!O$21</f>
        <v>0</v>
      </c>
      <c r="P43" s="184">
        <f>RES_hhdet_in_tesh!P43/RES_summary!P$21</f>
        <v>0</v>
      </c>
      <c r="Q43" s="184">
        <f>RES_hhdet_in_tesh!Q43/RES_summary!Q$21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15.042940965773168</v>
      </c>
      <c r="D44" s="178">
        <f>RES_hhdet_in_tesh!D44/RES_summary!D$21</f>
        <v>15.448185882872053</v>
      </c>
      <c r="E44" s="178">
        <f>RES_hhdet_in_tesh!E44/RES_summary!E$21</f>
        <v>0</v>
      </c>
      <c r="F44" s="178">
        <f>RES_hhdet_in_tesh!F44/RES_summary!F$21</f>
        <v>0</v>
      </c>
      <c r="G44" s="178">
        <f>RES_hhdet_in_tesh!G44/RES_summary!G$21</f>
        <v>16.120530554545358</v>
      </c>
      <c r="H44" s="178">
        <f>RES_hhdet_in_tesh!H44/RES_summary!H$21</f>
        <v>15.483712105285388</v>
      </c>
      <c r="I44" s="178">
        <f>RES_hhdet_in_tesh!I44/RES_summary!I$21</f>
        <v>15.838948666863962</v>
      </c>
      <c r="J44" s="178">
        <f>RES_hhdet_in_tesh!J44/RES_summary!J$21</f>
        <v>14.852714670337726</v>
      </c>
      <c r="K44" s="178">
        <f>RES_hhdet_in_tesh!K44/RES_summary!K$21</f>
        <v>15.434871388285663</v>
      </c>
      <c r="L44" s="178">
        <f>RES_hhdet_in_tesh!L44/RES_summary!L$21</f>
        <v>9.186400971291846</v>
      </c>
      <c r="M44" s="178">
        <f>RES_hhdet_in_tesh!M44/RES_summary!M$21</f>
        <v>7.5448914892036907</v>
      </c>
      <c r="N44" s="178">
        <f>RES_hhdet_in_tesh!N44/RES_summary!N$21</f>
        <v>0</v>
      </c>
      <c r="O44" s="178">
        <f>RES_hhdet_in_tesh!O44/RES_summary!O$21</f>
        <v>0</v>
      </c>
      <c r="P44" s="178">
        <f>RES_hhdet_in_tesh!P44/RES_summary!P$21</f>
        <v>0</v>
      </c>
      <c r="Q44" s="178">
        <f>RES_hhdet_in_tesh!Q44/RES_summary!Q$21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14.784385035186084</v>
      </c>
      <c r="D45" s="177">
        <f>RES_hhdet_in_tesh!D45/RES_summary!D$21</f>
        <v>14.928104749646595</v>
      </c>
      <c r="E45" s="177">
        <f>RES_hhdet_in_tesh!E45/RES_summary!E$21</f>
        <v>0</v>
      </c>
      <c r="F45" s="177">
        <f>RES_hhdet_in_tesh!F45/RES_summary!F$21</f>
        <v>0</v>
      </c>
      <c r="G45" s="177">
        <f>RES_hhdet_in_tesh!G45/RES_summary!G$21</f>
        <v>14.990608016139907</v>
      </c>
      <c r="H45" s="177">
        <f>RES_hhdet_in_tesh!H45/RES_summary!H$21</f>
        <v>14.888937118361355</v>
      </c>
      <c r="I45" s="177">
        <f>RES_hhdet_in_tesh!I45/RES_summary!I$21</f>
        <v>15.042019873000838</v>
      </c>
      <c r="J45" s="177">
        <f>RES_hhdet_in_tesh!J45/RES_summary!J$21</f>
        <v>14.632993185556137</v>
      </c>
      <c r="K45" s="177">
        <f>RES_hhdet_in_tesh!K45/RES_summary!K$21</f>
        <v>15.183290434398243</v>
      </c>
      <c r="L45" s="177">
        <f>RES_hhdet_in_tesh!L45/RES_summary!L$21</f>
        <v>8.6022287410738123</v>
      </c>
      <c r="M45" s="177">
        <f>RES_hhdet_in_tesh!M45/RES_summary!M$21</f>
        <v>7.4213119942569046</v>
      </c>
      <c r="N45" s="177">
        <f>RES_hhdet_in_tesh!N45/RES_summary!N$21</f>
        <v>0</v>
      </c>
      <c r="O45" s="177">
        <f>RES_hhdet_in_tesh!O45/RES_summary!O$21</f>
        <v>0</v>
      </c>
      <c r="P45" s="177">
        <f>RES_hhdet_in_tesh!P45/RES_summary!P$21</f>
        <v>0</v>
      </c>
      <c r="Q45" s="177">
        <f>RES_hhdet_in_tesh!Q45/RES_summary!Q$21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0.25855593058708259</v>
      </c>
      <c r="D46" s="177">
        <f>RES_hhdet_in_tesh!D46/RES_summary!D$21</f>
        <v>0.52008113322545813</v>
      </c>
      <c r="E46" s="177">
        <f>RES_hhdet_in_tesh!E46/RES_summary!E$21</f>
        <v>0</v>
      </c>
      <c r="F46" s="177">
        <f>RES_hhdet_in_tesh!F46/RES_summary!F$21</f>
        <v>0</v>
      </c>
      <c r="G46" s="177">
        <f>RES_hhdet_in_tesh!G46/RES_summary!G$21</f>
        <v>1.1299225384054525</v>
      </c>
      <c r="H46" s="177">
        <f>RES_hhdet_in_tesh!H46/RES_summary!H$21</f>
        <v>0.59477498692403286</v>
      </c>
      <c r="I46" s="177">
        <f>RES_hhdet_in_tesh!I46/RES_summary!I$21</f>
        <v>0.79692879386312487</v>
      </c>
      <c r="J46" s="177">
        <f>RES_hhdet_in_tesh!J46/RES_summary!J$21</f>
        <v>0.21972148478158948</v>
      </c>
      <c r="K46" s="177">
        <f>RES_hhdet_in_tesh!K46/RES_summary!K$21</f>
        <v>0.25158095388741764</v>
      </c>
      <c r="L46" s="177">
        <f>RES_hhdet_in_tesh!L46/RES_summary!L$21</f>
        <v>0.584172230218033</v>
      </c>
      <c r="M46" s="177">
        <f>RES_hhdet_in_tesh!M46/RES_summary!M$21</f>
        <v>0.1235794949467867</v>
      </c>
      <c r="N46" s="177">
        <f>RES_hhdet_in_tesh!N46/RES_summary!N$21</f>
        <v>0</v>
      </c>
      <c r="O46" s="177">
        <f>RES_hhdet_in_tesh!O46/RES_summary!O$21</f>
        <v>0</v>
      </c>
      <c r="P46" s="177">
        <f>RES_hhdet_in_tesh!P46/RES_summary!P$21</f>
        <v>0</v>
      </c>
      <c r="Q46" s="177">
        <f>RES_hhdet_in_tesh!Q46/RES_summary!Q$21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22.675219800364705</v>
      </c>
      <c r="D47" s="178">
        <f>RES_hhdet_in_tesh!D47/RES_summary!D$21</f>
        <v>21.90361187191192</v>
      </c>
      <c r="E47" s="178">
        <f>RES_hhdet_in_tesh!E47/RES_summary!E$21</f>
        <v>0</v>
      </c>
      <c r="F47" s="178">
        <f>RES_hhdet_in_tesh!F47/RES_summary!F$21</f>
        <v>0</v>
      </c>
      <c r="G47" s="178">
        <f>RES_hhdet_in_tesh!G47/RES_summary!G$21</f>
        <v>25.739601590620435</v>
      </c>
      <c r="H47" s="178">
        <f>RES_hhdet_in_tesh!H47/RES_summary!H$21</f>
        <v>25.061311261894879</v>
      </c>
      <c r="I47" s="178">
        <f>RES_hhdet_in_tesh!I47/RES_summary!I$21</f>
        <v>24.805056385187452</v>
      </c>
      <c r="J47" s="178">
        <f>RES_hhdet_in_tesh!J47/RES_summary!J$21</f>
        <v>25.106861583248151</v>
      </c>
      <c r="K47" s="178">
        <f>RES_hhdet_in_tesh!K47/RES_summary!K$21</f>
        <v>24.629707248929414</v>
      </c>
      <c r="L47" s="178">
        <f>RES_hhdet_in_tesh!L47/RES_summary!L$21</f>
        <v>26.129787244343628</v>
      </c>
      <c r="M47" s="178">
        <f>RES_hhdet_in_tesh!M47/RES_summary!M$21</f>
        <v>24.544456987375575</v>
      </c>
      <c r="N47" s="178">
        <f>RES_hhdet_in_tesh!N47/RES_summary!N$21</f>
        <v>0</v>
      </c>
      <c r="O47" s="178">
        <f>RES_hhdet_in_tesh!O47/RES_summary!O$21</f>
        <v>0</v>
      </c>
      <c r="P47" s="178">
        <f>RES_hhdet_in_tesh!P47/RES_summary!P$21</f>
        <v>0</v>
      </c>
      <c r="Q47" s="178">
        <f>RES_hhdet_in_tesh!Q47/RES_summary!Q$21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22.675219800364705</v>
      </c>
      <c r="D48" s="177">
        <f>RES_hhdet_in_tesh!D48/RES_summary!D$21</f>
        <v>21.90361187191192</v>
      </c>
      <c r="E48" s="177">
        <f>RES_hhdet_in_tesh!E48/RES_summary!E$21</f>
        <v>0</v>
      </c>
      <c r="F48" s="177">
        <f>RES_hhdet_in_tesh!F48/RES_summary!F$21</f>
        <v>0</v>
      </c>
      <c r="G48" s="177">
        <f>RES_hhdet_in_tesh!G48/RES_summary!G$21</f>
        <v>25.739601590620435</v>
      </c>
      <c r="H48" s="177">
        <f>RES_hhdet_in_tesh!H48/RES_summary!H$21</f>
        <v>25.061311261894879</v>
      </c>
      <c r="I48" s="177">
        <f>RES_hhdet_in_tesh!I48/RES_summary!I$21</f>
        <v>24.805056385187452</v>
      </c>
      <c r="J48" s="177">
        <f>RES_hhdet_in_tesh!J48/RES_summary!J$21</f>
        <v>25.106861583248151</v>
      </c>
      <c r="K48" s="177">
        <f>RES_hhdet_in_tesh!K48/RES_summary!K$21</f>
        <v>24.629707248929414</v>
      </c>
      <c r="L48" s="177">
        <f>RES_hhdet_in_tesh!L48/RES_summary!L$21</f>
        <v>26.129787244343628</v>
      </c>
      <c r="M48" s="177">
        <f>RES_hhdet_in_tesh!M48/RES_summary!M$21</f>
        <v>24.544456987375575</v>
      </c>
      <c r="N48" s="177">
        <f>RES_hhdet_in_tesh!N48/RES_summary!N$21</f>
        <v>0</v>
      </c>
      <c r="O48" s="177">
        <f>RES_hhdet_in_tesh!O48/RES_summary!O$21</f>
        <v>0</v>
      </c>
      <c r="P48" s="177">
        <f>RES_hhdet_in_tesh!P48/RES_summary!P$21</f>
        <v>0</v>
      </c>
      <c r="Q48" s="177">
        <f>RES_hhdet_in_tesh!Q48/RES_summary!Q$21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8.2266503553730477</v>
      </c>
      <c r="D49" s="178">
        <f>RES_hhdet_in_tesh!D49/RES_summary!D$21</f>
        <v>8.0563016077810019</v>
      </c>
      <c r="E49" s="178">
        <f>RES_hhdet_in_tesh!E49/RES_summary!E$21</f>
        <v>0</v>
      </c>
      <c r="F49" s="178">
        <f>RES_hhdet_in_tesh!F49/RES_summary!F$21</f>
        <v>0</v>
      </c>
      <c r="G49" s="178">
        <f>RES_hhdet_in_tesh!G49/RES_summary!G$21</f>
        <v>9.3094148947763582</v>
      </c>
      <c r="H49" s="178">
        <f>RES_hhdet_in_tesh!H49/RES_summary!H$21</f>
        <v>8.7196735281233835</v>
      </c>
      <c r="I49" s="178">
        <f>RES_hhdet_in_tesh!I49/RES_summary!I$21</f>
        <v>8.7989981436237077</v>
      </c>
      <c r="J49" s="178">
        <f>RES_hhdet_in_tesh!J49/RES_summary!J$21</f>
        <v>8.678390887039253</v>
      </c>
      <c r="K49" s="178">
        <f>RES_hhdet_in_tesh!K49/RES_summary!K$21</f>
        <v>8.4935683397864423</v>
      </c>
      <c r="L49" s="178">
        <f>RES_hhdet_in_tesh!L49/RES_summary!L$21</f>
        <v>8.5423648140392938</v>
      </c>
      <c r="M49" s="178">
        <f>RES_hhdet_in_tesh!M49/RES_summary!M$21</f>
        <v>8.4117682095905923</v>
      </c>
      <c r="N49" s="178">
        <f>RES_hhdet_in_tesh!N49/RES_summary!N$21</f>
        <v>0</v>
      </c>
      <c r="O49" s="178">
        <f>RES_hhdet_in_tesh!O49/RES_summary!O$21</f>
        <v>0</v>
      </c>
      <c r="P49" s="178">
        <f>RES_hhdet_in_tesh!P49/RES_summary!P$21</f>
        <v>0</v>
      </c>
      <c r="Q49" s="178">
        <f>RES_hhdet_in_tesh!Q49/RES_summary!Q$21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7.9130001754682713</v>
      </c>
      <c r="D50" s="183">
        <f>RES_hhdet_in_tesh!D50/RES_summary!D$21</f>
        <v>7.9250604869845649</v>
      </c>
      <c r="E50" s="183">
        <f>RES_hhdet_in_tesh!E50/RES_summary!E$21</f>
        <v>0</v>
      </c>
      <c r="F50" s="183">
        <f>RES_hhdet_in_tesh!F50/RES_summary!F$21</f>
        <v>0</v>
      </c>
      <c r="G50" s="183">
        <f>RES_hhdet_in_tesh!G50/RES_summary!G$21</f>
        <v>8.3169679311680031</v>
      </c>
      <c r="H50" s="183">
        <f>RES_hhdet_in_tesh!H50/RES_summary!H$21</f>
        <v>8.345797719042837</v>
      </c>
      <c r="I50" s="183">
        <f>RES_hhdet_in_tesh!I50/RES_summary!I$21</f>
        <v>8.4677736465167115</v>
      </c>
      <c r="J50" s="183">
        <f>RES_hhdet_in_tesh!J50/RES_summary!J$21</f>
        <v>8.5535986552101146</v>
      </c>
      <c r="K50" s="183">
        <f>RES_hhdet_in_tesh!K50/RES_summary!K$21</f>
        <v>8.4673979048654164</v>
      </c>
      <c r="L50" s="183">
        <f>RES_hhdet_in_tesh!L50/RES_summary!L$21</f>
        <v>8.3952969706023826</v>
      </c>
      <c r="M50" s="183">
        <f>RES_hhdet_in_tesh!M50/RES_summary!M$21</f>
        <v>0</v>
      </c>
      <c r="N50" s="183">
        <f>RES_hhdet_in_tesh!N50/RES_summary!N$21</f>
        <v>0</v>
      </c>
      <c r="O50" s="183">
        <f>RES_hhdet_in_tesh!O50/RES_summary!O$21</f>
        <v>0</v>
      </c>
      <c r="P50" s="183">
        <f>RES_hhdet_in_tesh!P50/RES_summary!P$21</f>
        <v>0</v>
      </c>
      <c r="Q50" s="183">
        <f>RES_hhdet_in_tesh!Q50/RES_summary!Q$21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7.9280514913267774</v>
      </c>
      <c r="D51" s="183">
        <f>RES_hhdet_in_tesh!D51/RES_summary!D$21</f>
        <v>7.9713620289726723</v>
      </c>
      <c r="E51" s="183">
        <f>RES_hhdet_in_tesh!E51/RES_summary!E$21</f>
        <v>0</v>
      </c>
      <c r="F51" s="183">
        <f>RES_hhdet_in_tesh!F51/RES_summary!F$21</f>
        <v>0</v>
      </c>
      <c r="G51" s="183">
        <f>RES_hhdet_in_tesh!G51/RES_summary!G$21</f>
        <v>8.4031966772434377</v>
      </c>
      <c r="H51" s="183">
        <f>RES_hhdet_in_tesh!H51/RES_summary!H$21</f>
        <v>8.4463043445749975</v>
      </c>
      <c r="I51" s="183">
        <f>RES_hhdet_in_tesh!I51/RES_summary!I$21</f>
        <v>8.5495998051889366</v>
      </c>
      <c r="J51" s="183">
        <f>RES_hhdet_in_tesh!J51/RES_summary!J$21</f>
        <v>8.5988695911554487</v>
      </c>
      <c r="K51" s="183">
        <f>RES_hhdet_in_tesh!K51/RES_summary!K$21</f>
        <v>8.511809627840023</v>
      </c>
      <c r="L51" s="183">
        <f>RES_hhdet_in_tesh!L51/RES_summary!L$21</f>
        <v>8.3993389395683327</v>
      </c>
      <c r="M51" s="183">
        <f>RES_hhdet_in_tesh!M51/RES_summary!M$21</f>
        <v>8.9759889574197249</v>
      </c>
      <c r="N51" s="183">
        <f>RES_hhdet_in_tesh!N51/RES_summary!N$21</f>
        <v>0</v>
      </c>
      <c r="O51" s="183">
        <f>RES_hhdet_in_tesh!O51/RES_summary!O$21</f>
        <v>0</v>
      </c>
      <c r="P51" s="183">
        <f>RES_hhdet_in_tesh!P51/RES_summary!P$21</f>
        <v>0</v>
      </c>
      <c r="Q51" s="183">
        <f>RES_hhdet_in_tesh!Q51/RES_summary!Q$21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2.7729212009920512</v>
      </c>
      <c r="D52" s="182">
        <f>RES_hhdet_in_tesh!D52/RES_summary!D$21</f>
        <v>2.7800984081597</v>
      </c>
      <c r="E52" s="182">
        <f>RES_hhdet_in_tesh!E52/RES_summary!E$21</f>
        <v>0</v>
      </c>
      <c r="F52" s="182">
        <f>RES_hhdet_in_tesh!F52/RES_summary!F$21</f>
        <v>0</v>
      </c>
      <c r="G52" s="182">
        <f>RES_hhdet_in_tesh!G52/RES_summary!G$21</f>
        <v>2.947258867038876</v>
      </c>
      <c r="H52" s="182">
        <f>RES_hhdet_in_tesh!H52/RES_summary!H$21</f>
        <v>2.9960391828392892</v>
      </c>
      <c r="I52" s="182">
        <f>RES_hhdet_in_tesh!I52/RES_summary!I$21</f>
        <v>3.0699776586021859</v>
      </c>
      <c r="J52" s="182">
        <f>RES_hhdet_in_tesh!J52/RES_summary!J$21</f>
        <v>3.0854854250976369</v>
      </c>
      <c r="K52" s="182">
        <f>RES_hhdet_in_tesh!K52/RES_summary!K$21</f>
        <v>3.0461456472244057</v>
      </c>
      <c r="L52" s="182">
        <f>RES_hhdet_in_tesh!L52/RES_summary!L$21</f>
        <v>3.0075868974053921</v>
      </c>
      <c r="M52" s="182">
        <f>RES_hhdet_in_tesh!M52/RES_summary!M$21</f>
        <v>3.6353761537246405</v>
      </c>
      <c r="N52" s="182">
        <f>RES_hhdet_in_tesh!N52/RES_summary!N$21</f>
        <v>0</v>
      </c>
      <c r="O52" s="182">
        <f>RES_hhdet_in_tesh!O52/RES_summary!O$21</f>
        <v>0</v>
      </c>
      <c r="P52" s="182">
        <f>RES_hhdet_in_tesh!P52/RES_summary!P$21</f>
        <v>0</v>
      </c>
      <c r="Q52" s="182">
        <f>RES_hhdet_in_tesh!Q52/RES_summary!Q$21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5.1551302903347276</v>
      </c>
      <c r="D53" s="181">
        <f>RES_hhdet_in_tesh!D53/RES_summary!D$21</f>
        <v>5.1912636208129728</v>
      </c>
      <c r="E53" s="181">
        <f>RES_hhdet_in_tesh!E53/RES_summary!E$21</f>
        <v>0</v>
      </c>
      <c r="F53" s="181">
        <f>RES_hhdet_in_tesh!F53/RES_summary!F$21</f>
        <v>0</v>
      </c>
      <c r="G53" s="181">
        <f>RES_hhdet_in_tesh!G53/RES_summary!G$21</f>
        <v>5.4559378102045626</v>
      </c>
      <c r="H53" s="181">
        <f>RES_hhdet_in_tesh!H53/RES_summary!H$21</f>
        <v>5.4502651617357083</v>
      </c>
      <c r="I53" s="181">
        <f>RES_hhdet_in_tesh!I53/RES_summary!I$21</f>
        <v>5.4796221465867525</v>
      </c>
      <c r="J53" s="181">
        <f>RES_hhdet_in_tesh!J53/RES_summary!J$21</f>
        <v>5.5133841660578122</v>
      </c>
      <c r="K53" s="181">
        <f>RES_hhdet_in_tesh!K53/RES_summary!K$21</f>
        <v>5.4656639806156182</v>
      </c>
      <c r="L53" s="181">
        <f>RES_hhdet_in_tesh!L53/RES_summary!L$21</f>
        <v>5.3917520421629392</v>
      </c>
      <c r="M53" s="181">
        <f>RES_hhdet_in_tesh!M53/RES_summary!M$21</f>
        <v>5.3406128036950848</v>
      </c>
      <c r="N53" s="181">
        <f>RES_hhdet_in_tesh!N53/RES_summary!N$21</f>
        <v>0</v>
      </c>
      <c r="O53" s="181">
        <f>RES_hhdet_in_tesh!O53/RES_summary!O$21</f>
        <v>0</v>
      </c>
      <c r="P53" s="181">
        <f>RES_hhdet_in_tesh!P53/RES_summary!P$21</f>
        <v>0</v>
      </c>
      <c r="Q53" s="181">
        <f>RES_hhdet_in_tesh!Q53/RES_summary!Q$21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8.2969404906560449</v>
      </c>
      <c r="D54" s="180">
        <f>RES_hhdet_in_tesh!D54/RES_summary!D$21</f>
        <v>8.5514839953780832</v>
      </c>
      <c r="E54" s="180">
        <f>RES_hhdet_in_tesh!E54/RES_summary!E$21</f>
        <v>0</v>
      </c>
      <c r="F54" s="180">
        <f>RES_hhdet_in_tesh!F54/RES_summary!F$21</f>
        <v>0</v>
      </c>
      <c r="G54" s="180">
        <f>RES_hhdet_in_tesh!G54/RES_summary!G$21</f>
        <v>9.7046264128981754</v>
      </c>
      <c r="H54" s="180">
        <f>RES_hhdet_in_tesh!H54/RES_summary!H$21</f>
        <v>9.0634284746436098</v>
      </c>
      <c r="I54" s="180">
        <f>RES_hhdet_in_tesh!I54/RES_summary!I$21</f>
        <v>9.2630272464332073</v>
      </c>
      <c r="J54" s="180">
        <f>RES_hhdet_in_tesh!J54/RES_summary!J$21</f>
        <v>8.8344644953049993</v>
      </c>
      <c r="K54" s="180">
        <f>RES_hhdet_in_tesh!K54/RES_summary!K$21</f>
        <v>8.7354409758272418</v>
      </c>
      <c r="L54" s="180">
        <f>RES_hhdet_in_tesh!L54/RES_summary!L$21</f>
        <v>9.0201008055789025</v>
      </c>
      <c r="M54" s="180">
        <f>RES_hhdet_in_tesh!M54/RES_summary!M$21</f>
        <v>8.2983583820246665</v>
      </c>
      <c r="N54" s="180">
        <f>RES_hhdet_in_tesh!N54/RES_summary!N$21</f>
        <v>0</v>
      </c>
      <c r="O54" s="180">
        <f>RES_hhdet_in_tesh!O54/RES_summary!O$21</f>
        <v>0</v>
      </c>
      <c r="P54" s="180">
        <f>RES_hhdet_in_tesh!P54/RES_summary!P$21</f>
        <v>0</v>
      </c>
      <c r="Q54" s="180">
        <f>RES_hhdet_in_tesh!Q54/RES_summary!Q$21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8.1170278993025988</v>
      </c>
      <c r="D55" s="179">
        <f>RES_hhdet_in_tesh!D55/RES_summary!D$21</f>
        <v>8.2445019999295397</v>
      </c>
      <c r="E55" s="179">
        <f>RES_hhdet_in_tesh!E55/RES_summary!E$21</f>
        <v>0</v>
      </c>
      <c r="F55" s="179">
        <f>RES_hhdet_in_tesh!F55/RES_summary!F$21</f>
        <v>0</v>
      </c>
      <c r="G55" s="179">
        <f>RES_hhdet_in_tesh!G55/RES_summary!G$21</f>
        <v>8.8862269175410731</v>
      </c>
      <c r="H55" s="179">
        <f>RES_hhdet_in_tesh!H55/RES_summary!H$21</f>
        <v>8.654553168614445</v>
      </c>
      <c r="I55" s="179">
        <f>RES_hhdet_in_tesh!I55/RES_summary!I$21</f>
        <v>8.7512786930903843</v>
      </c>
      <c r="J55" s="179">
        <f>RES_hhdet_in_tesh!J55/RES_summary!J$21</f>
        <v>8.6235850928966151</v>
      </c>
      <c r="K55" s="179">
        <f>RES_hhdet_in_tesh!K55/RES_summary!K$21</f>
        <v>8.5365345538882416</v>
      </c>
      <c r="L55" s="179">
        <f>RES_hhdet_in_tesh!L55/RES_summary!L$21</f>
        <v>8.5771551617733781</v>
      </c>
      <c r="M55" s="179">
        <f>RES_hhdet_in_tesh!M55/RES_summary!M$21</f>
        <v>8.2694758893164799</v>
      </c>
      <c r="N55" s="179">
        <f>RES_hhdet_in_tesh!N55/RES_summary!N$21</f>
        <v>0</v>
      </c>
      <c r="O55" s="179">
        <f>RES_hhdet_in_tesh!O55/RES_summary!O$21</f>
        <v>0</v>
      </c>
      <c r="P55" s="179">
        <f>RES_hhdet_in_tesh!P55/RES_summary!P$21</f>
        <v>0</v>
      </c>
      <c r="Q55" s="179">
        <f>RES_hhdet_in_tesh!Q55/RES_summary!Q$21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2.9615081330097195</v>
      </c>
      <c r="D56" s="177">
        <f>RES_hhdet_in_tesh!D56/RES_summary!D$21</f>
        <v>3.0528947135876754</v>
      </c>
      <c r="E56" s="177">
        <f>RES_hhdet_in_tesh!E56/RES_summary!E$21</f>
        <v>0</v>
      </c>
      <c r="F56" s="177">
        <f>RES_hhdet_in_tesh!F56/RES_summary!F$21</f>
        <v>0</v>
      </c>
      <c r="G56" s="177">
        <f>RES_hhdet_in_tesh!G56/RES_summary!G$21</f>
        <v>3.428765194953824</v>
      </c>
      <c r="H56" s="177">
        <f>RES_hhdet_in_tesh!H56/RES_summary!H$21</f>
        <v>3.203365949370899</v>
      </c>
      <c r="I56" s="177">
        <f>RES_hhdet_in_tesh!I56/RES_summary!I$21</f>
        <v>3.2712048363361985</v>
      </c>
      <c r="J56" s="177">
        <f>RES_hhdet_in_tesh!J56/RES_summary!J$21</f>
        <v>3.1100753430551076</v>
      </c>
      <c r="K56" s="177">
        <f>RES_hhdet_in_tesh!K56/RES_summary!K$21</f>
        <v>3.0714784033197815</v>
      </c>
      <c r="L56" s="177">
        <f>RES_hhdet_in_tesh!L56/RES_summary!L$21</f>
        <v>3.185289052330702</v>
      </c>
      <c r="M56" s="177">
        <f>RES_hhdet_in_tesh!M56/RES_summary!M$21</f>
        <v>2.9275153128257663</v>
      </c>
      <c r="N56" s="177">
        <f>RES_hhdet_in_tesh!N56/RES_summary!N$21</f>
        <v>0</v>
      </c>
      <c r="O56" s="177">
        <f>RES_hhdet_in_tesh!O56/RES_summary!O$21</f>
        <v>0</v>
      </c>
      <c r="P56" s="177">
        <f>RES_hhdet_in_tesh!P56/RES_summary!P$21</f>
        <v>0</v>
      </c>
      <c r="Q56" s="177">
        <f>RES_hhdet_in_tesh!Q56/RES_summary!Q$21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5.1555197662928789</v>
      </c>
      <c r="D57" s="177">
        <f>RES_hhdet_in_tesh!D57/RES_summary!D$21</f>
        <v>5.1916072863418625</v>
      </c>
      <c r="E57" s="177">
        <f>RES_hhdet_in_tesh!E57/RES_summary!E$21</f>
        <v>0</v>
      </c>
      <c r="F57" s="177">
        <f>RES_hhdet_in_tesh!F57/RES_summary!F$21</f>
        <v>0</v>
      </c>
      <c r="G57" s="177">
        <f>RES_hhdet_in_tesh!G57/RES_summary!G$21</f>
        <v>5.4574617225872482</v>
      </c>
      <c r="H57" s="177">
        <f>RES_hhdet_in_tesh!H57/RES_summary!H$21</f>
        <v>5.451187219243546</v>
      </c>
      <c r="I57" s="177">
        <f>RES_hhdet_in_tesh!I57/RES_summary!I$21</f>
        <v>5.4800738567541849</v>
      </c>
      <c r="J57" s="177">
        <f>RES_hhdet_in_tesh!J57/RES_summary!J$21</f>
        <v>5.5135097498415089</v>
      </c>
      <c r="K57" s="177">
        <f>RES_hhdet_in_tesh!K57/RES_summary!K$21</f>
        <v>5.4650561505684596</v>
      </c>
      <c r="L57" s="177">
        <f>RES_hhdet_in_tesh!L57/RES_summary!L$21</f>
        <v>5.3918661094426783</v>
      </c>
      <c r="M57" s="177">
        <f>RES_hhdet_in_tesh!M57/RES_summary!M$21</f>
        <v>5.3419605764907132</v>
      </c>
      <c r="N57" s="177">
        <f>RES_hhdet_in_tesh!N57/RES_summary!N$21</f>
        <v>0</v>
      </c>
      <c r="O57" s="177">
        <f>RES_hhdet_in_tesh!O57/RES_summary!O$21</f>
        <v>0</v>
      </c>
      <c r="P57" s="177">
        <f>RES_hhdet_in_tesh!P57/RES_summary!P$21</f>
        <v>0</v>
      </c>
      <c r="Q57" s="177">
        <f>RES_hhdet_in_tesh!Q57/RES_summary!Q$21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13.452733595831072</v>
      </c>
      <c r="D58" s="178">
        <f>RES_hhdet_in_tesh!D58/RES_summary!D$21</f>
        <v>14.548737527390919</v>
      </c>
      <c r="E58" s="178">
        <f>RES_hhdet_in_tesh!E58/RES_summary!E$21</f>
        <v>0</v>
      </c>
      <c r="F58" s="178">
        <f>RES_hhdet_in_tesh!F58/RES_summary!F$21</f>
        <v>0</v>
      </c>
      <c r="G58" s="178">
        <f>RES_hhdet_in_tesh!G58/RES_summary!G$21</f>
        <v>16.707249221741609</v>
      </c>
      <c r="H58" s="178">
        <f>RES_hhdet_in_tesh!H58/RES_summary!H$21</f>
        <v>15.507821630320064</v>
      </c>
      <c r="I58" s="178">
        <f>RES_hhdet_in_tesh!I58/RES_summary!I$21</f>
        <v>15.72863616581802</v>
      </c>
      <c r="J58" s="178">
        <f>RES_hhdet_in_tesh!J58/RES_summary!J$21</f>
        <v>14.107526915099667</v>
      </c>
      <c r="K58" s="178">
        <f>RES_hhdet_in_tesh!K58/RES_summary!K$21</f>
        <v>14.532600940902388</v>
      </c>
      <c r="L58" s="178">
        <f>RES_hhdet_in_tesh!L58/RES_summary!L$21</f>
        <v>15.387932184739068</v>
      </c>
      <c r="M58" s="178">
        <f>RES_hhdet_in_tesh!M58/RES_summary!M$21</f>
        <v>12.985534440905825</v>
      </c>
      <c r="N58" s="178">
        <f>RES_hhdet_in_tesh!N58/RES_summary!N$21</f>
        <v>0</v>
      </c>
      <c r="O58" s="178">
        <f>RES_hhdet_in_tesh!O58/RES_summary!O$21</f>
        <v>0</v>
      </c>
      <c r="P58" s="178">
        <f>RES_hhdet_in_tesh!P58/RES_summary!P$21</f>
        <v>0</v>
      </c>
      <c r="Q58" s="178">
        <f>RES_hhdet_in_tesh!Q58/RES_summary!Q$21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13.452733595831072</v>
      </c>
      <c r="D60" s="176">
        <f>RES_hhdet_in_tesh!D60/RES_summary!D$21</f>
        <v>14.548737527390919</v>
      </c>
      <c r="E60" s="176">
        <f>RES_hhdet_in_tesh!E60/RES_summary!E$21</f>
        <v>0</v>
      </c>
      <c r="F60" s="176">
        <f>RES_hhdet_in_tesh!F60/RES_summary!F$21</f>
        <v>0</v>
      </c>
      <c r="G60" s="176">
        <f>RES_hhdet_in_tesh!G60/RES_summary!G$21</f>
        <v>16.707249221741609</v>
      </c>
      <c r="H60" s="176">
        <f>RES_hhdet_in_tesh!H60/RES_summary!H$21</f>
        <v>15.507821630320064</v>
      </c>
      <c r="I60" s="176">
        <f>RES_hhdet_in_tesh!I60/RES_summary!I$21</f>
        <v>15.72863616581802</v>
      </c>
      <c r="J60" s="176">
        <f>RES_hhdet_in_tesh!J60/RES_summary!J$21</f>
        <v>14.107526915099667</v>
      </c>
      <c r="K60" s="176">
        <f>RES_hhdet_in_tesh!K60/RES_summary!K$21</f>
        <v>14.532600940902388</v>
      </c>
      <c r="L60" s="176">
        <f>RES_hhdet_in_tesh!L60/RES_summary!L$21</f>
        <v>15.387932184739068</v>
      </c>
      <c r="M60" s="176">
        <f>RES_hhdet_in_tesh!M60/RES_summary!M$21</f>
        <v>12.985534440905825</v>
      </c>
      <c r="N60" s="176">
        <f>RES_hhdet_in_tesh!N60/RES_summary!N$21</f>
        <v>0</v>
      </c>
      <c r="O60" s="176">
        <f>RES_hhdet_in_tesh!O60/RES_summary!O$21</f>
        <v>0</v>
      </c>
      <c r="P60" s="176">
        <f>RES_hhdet_in_tesh!P60/RES_summary!P$21</f>
        <v>0</v>
      </c>
      <c r="Q60" s="176">
        <f>RES_hhdet_in_tesh!Q60/RES_summary!Q$21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58.983621425804742</v>
      </c>
      <c r="D62" s="184">
        <f>RES_hhdet_in_tesh!D62/RES_summary!D$21</f>
        <v>60.296972723147853</v>
      </c>
      <c r="E62" s="184">
        <f>RES_hhdet_in_tesh!E62/RES_summary!E$21</f>
        <v>61.625099208773491</v>
      </c>
      <c r="F62" s="184">
        <f>RES_hhdet_in_tesh!F62/RES_summary!F$21</f>
        <v>62.369116519217016</v>
      </c>
      <c r="G62" s="184">
        <f>RES_hhdet_in_tesh!G62/RES_summary!G$21</f>
        <v>62.1192112912642</v>
      </c>
      <c r="H62" s="184">
        <f>RES_hhdet_in_tesh!H62/RES_summary!H$21</f>
        <v>63.495220382840841</v>
      </c>
      <c r="I62" s="184">
        <f>RES_hhdet_in_tesh!I62/RES_summary!I$21</f>
        <v>63.720386542370434</v>
      </c>
      <c r="J62" s="184">
        <f>RES_hhdet_in_tesh!J62/RES_summary!J$21</f>
        <v>61.582863561278444</v>
      </c>
      <c r="K62" s="184">
        <f>RES_hhdet_in_tesh!K62/RES_summary!K$21</f>
        <v>63.053211878614931</v>
      </c>
      <c r="L62" s="184">
        <f>RES_hhdet_in_tesh!L62/RES_summary!L$21</f>
        <v>59.351551730025406</v>
      </c>
      <c r="M62" s="184">
        <f>RES_hhdet_in_tesh!M62/RES_summary!M$21</f>
        <v>52.613976814553965</v>
      </c>
      <c r="N62" s="184">
        <f>RES_hhdet_in_tesh!N62/RES_summary!N$21</f>
        <v>51.821294149947718</v>
      </c>
      <c r="O62" s="184">
        <f>RES_hhdet_in_tesh!O62/RES_summary!O$21</f>
        <v>50.644394914858239</v>
      </c>
      <c r="P62" s="184">
        <f>RES_hhdet_in_tesh!P62/RES_summary!P$21</f>
        <v>48.873096343333074</v>
      </c>
      <c r="Q62" s="184">
        <f>RES_hhdet_in_tesh!Q62/RES_summary!Q$21</f>
        <v>48.827002997437567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14.907767368052632</v>
      </c>
      <c r="D63" s="178">
        <f>RES_hhdet_in_tesh!D63/RES_summary!D$21</f>
        <v>15.45148226842781</v>
      </c>
      <c r="E63" s="178">
        <f>RES_hhdet_in_tesh!E63/RES_summary!E$21</f>
        <v>15.678909517877877</v>
      </c>
      <c r="F63" s="178">
        <f>RES_hhdet_in_tesh!F63/RES_summary!F$21</f>
        <v>15.902900135889105</v>
      </c>
      <c r="G63" s="178">
        <f>RES_hhdet_in_tesh!G63/RES_summary!G$21</f>
        <v>16.002379602059744</v>
      </c>
      <c r="H63" s="178">
        <f>RES_hhdet_in_tesh!H63/RES_summary!H$21</f>
        <v>15.185828280708266</v>
      </c>
      <c r="I63" s="178">
        <f>RES_hhdet_in_tesh!I63/RES_summary!I$21</f>
        <v>15.472564058644714</v>
      </c>
      <c r="J63" s="178">
        <f>RES_hhdet_in_tesh!J63/RES_summary!J$21</f>
        <v>14.127573013448698</v>
      </c>
      <c r="K63" s="178">
        <f>RES_hhdet_in_tesh!K63/RES_summary!K$21</f>
        <v>14.691401702528083</v>
      </c>
      <c r="L63" s="178">
        <f>RES_hhdet_in_tesh!L63/RES_summary!L$21</f>
        <v>9.2809486100090322</v>
      </c>
      <c r="M63" s="178">
        <f>RES_hhdet_in_tesh!M63/RES_summary!M$21</f>
        <v>6.8867195961825818</v>
      </c>
      <c r="N63" s="178">
        <f>RES_hhdet_in_tesh!N63/RES_summary!N$21</f>
        <v>7.4953860190067356</v>
      </c>
      <c r="O63" s="178">
        <f>RES_hhdet_in_tesh!O63/RES_summary!O$21</f>
        <v>7.875325477424771</v>
      </c>
      <c r="P63" s="178">
        <f>RES_hhdet_in_tesh!P63/RES_summary!P$21</f>
        <v>7.6677489900070714</v>
      </c>
      <c r="Q63" s="178">
        <f>RES_hhdet_in_tesh!Q63/RES_summary!Q$21</f>
        <v>7.864633202308247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14.651534782044841</v>
      </c>
      <c r="D64" s="177">
        <f>RES_hhdet_in_tesh!D64/RES_summary!D$21</f>
        <v>14.931290158551217</v>
      </c>
      <c r="E64" s="177">
        <f>RES_hhdet_in_tesh!E64/RES_summary!E$21</f>
        <v>14.647626395830091</v>
      </c>
      <c r="F64" s="177">
        <f>RES_hhdet_in_tesh!F64/RES_summary!F$21</f>
        <v>14.824909697333455</v>
      </c>
      <c r="G64" s="177">
        <f>RES_hhdet_in_tesh!G64/RES_summary!G$21</f>
        <v>14.880738517152107</v>
      </c>
      <c r="H64" s="177">
        <f>RES_hhdet_in_tesh!H64/RES_summary!H$21</f>
        <v>14.602495888858529</v>
      </c>
      <c r="I64" s="177">
        <f>RES_hhdet_in_tesh!I64/RES_summary!I$21</f>
        <v>14.694069723410085</v>
      </c>
      <c r="J64" s="177">
        <f>RES_hhdet_in_tesh!J64/RES_summary!J$21</f>
        <v>13.918578806815583</v>
      </c>
      <c r="K64" s="177">
        <f>RES_hhdet_in_tesh!K64/RES_summary!K$21</f>
        <v>14.451938945678007</v>
      </c>
      <c r="L64" s="177">
        <f>RES_hhdet_in_tesh!L64/RES_summary!L$21</f>
        <v>8.6907640028934665</v>
      </c>
      <c r="M64" s="177">
        <f>RES_hhdet_in_tesh!M64/RES_summary!M$21</f>
        <v>6.7739204484739375</v>
      </c>
      <c r="N64" s="177">
        <f>RES_hhdet_in_tesh!N64/RES_summary!N$21</f>
        <v>7.3631890251927334</v>
      </c>
      <c r="O64" s="177">
        <f>RES_hhdet_in_tesh!O64/RES_summary!O$21</f>
        <v>7.7224595946361774</v>
      </c>
      <c r="P64" s="177">
        <f>RES_hhdet_in_tesh!P64/RES_summary!P$21</f>
        <v>7.534539493648527</v>
      </c>
      <c r="Q64" s="177">
        <f>RES_hhdet_in_tesh!Q64/RES_summary!Q$21</f>
        <v>7.68417520564509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0.2562325860077907</v>
      </c>
      <c r="D65" s="177">
        <f>RES_hhdet_in_tesh!D65/RES_summary!D$21</f>
        <v>0.52019210987659303</v>
      </c>
      <c r="E65" s="177">
        <f>RES_hhdet_in_tesh!E65/RES_summary!E$21</f>
        <v>1.0312831220477867</v>
      </c>
      <c r="F65" s="177">
        <f>RES_hhdet_in_tesh!F65/RES_summary!F$21</f>
        <v>1.0779904385556494</v>
      </c>
      <c r="G65" s="177">
        <f>RES_hhdet_in_tesh!G65/RES_summary!G$21</f>
        <v>1.1216410849076377</v>
      </c>
      <c r="H65" s="177">
        <f>RES_hhdet_in_tesh!H65/RES_summary!H$21</f>
        <v>0.58333239184973795</v>
      </c>
      <c r="I65" s="177">
        <f>RES_hhdet_in_tesh!I65/RES_summary!I$21</f>
        <v>0.77849433523462863</v>
      </c>
      <c r="J65" s="177">
        <f>RES_hhdet_in_tesh!J65/RES_summary!J$21</f>
        <v>0.20899420663311505</v>
      </c>
      <c r="K65" s="177">
        <f>RES_hhdet_in_tesh!K65/RES_summary!K$21</f>
        <v>0.2394627568500762</v>
      </c>
      <c r="L65" s="177">
        <f>RES_hhdet_in_tesh!L65/RES_summary!L$21</f>
        <v>0.59018460711556586</v>
      </c>
      <c r="M65" s="177">
        <f>RES_hhdet_in_tesh!M65/RES_summary!M$21</f>
        <v>0.11279914770864455</v>
      </c>
      <c r="N65" s="177">
        <f>RES_hhdet_in_tesh!N65/RES_summary!N$21</f>
        <v>0.13219699381400216</v>
      </c>
      <c r="O65" s="177">
        <f>RES_hhdet_in_tesh!O65/RES_summary!O$21</f>
        <v>0.15286588278859323</v>
      </c>
      <c r="P65" s="177">
        <f>RES_hhdet_in_tesh!P65/RES_summary!P$21</f>
        <v>0.13320949635854362</v>
      </c>
      <c r="Q65" s="177">
        <f>RES_hhdet_in_tesh!Q65/RES_summary!Q$21</f>
        <v>0.18045799666315746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22.6348859436523</v>
      </c>
      <c r="D66" s="178">
        <f>RES_hhdet_in_tesh!D66/RES_summary!D$21</f>
        <v>22.228629881869402</v>
      </c>
      <c r="E66" s="178">
        <f>RES_hhdet_in_tesh!E66/RES_summary!E$21</f>
        <v>21.931388146633267</v>
      </c>
      <c r="F66" s="178">
        <f>RES_hhdet_in_tesh!F66/RES_summary!F$21</f>
        <v>21.760251900305672</v>
      </c>
      <c r="G66" s="178">
        <f>RES_hhdet_in_tesh!G66/RES_summary!G$21</f>
        <v>21.73953279741011</v>
      </c>
      <c r="H66" s="178">
        <f>RES_hhdet_in_tesh!H66/RES_summary!H$21</f>
        <v>24.506885594459177</v>
      </c>
      <c r="I66" s="178">
        <f>RES_hhdet_in_tesh!I66/RES_summary!I$21</f>
        <v>24.104471868555315</v>
      </c>
      <c r="J66" s="178">
        <f>RES_hhdet_in_tesh!J66/RES_summary!J$21</f>
        <v>24.373576057288084</v>
      </c>
      <c r="K66" s="178">
        <f>RES_hhdet_in_tesh!K66/RES_summary!K$21</f>
        <v>24.897333574426167</v>
      </c>
      <c r="L66" s="178">
        <f>RES_hhdet_in_tesh!L66/RES_summary!L$21</f>
        <v>26.019875480786681</v>
      </c>
      <c r="M66" s="178">
        <f>RES_hhdet_in_tesh!M66/RES_summary!M$21</f>
        <v>24.414375157914613</v>
      </c>
      <c r="N66" s="178">
        <f>RES_hhdet_in_tesh!N66/RES_summary!N$21</f>
        <v>24.736427048270389</v>
      </c>
      <c r="O66" s="178">
        <f>RES_hhdet_in_tesh!O66/RES_summary!O$21</f>
        <v>24.914650466926826</v>
      </c>
      <c r="P66" s="178">
        <f>RES_hhdet_in_tesh!P66/RES_summary!P$21</f>
        <v>23.998929022150634</v>
      </c>
      <c r="Q66" s="178">
        <f>RES_hhdet_in_tesh!Q66/RES_summary!Q$21</f>
        <v>23.760190054065003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22.6348859436523</v>
      </c>
      <c r="D67" s="177">
        <f>RES_hhdet_in_tesh!D67/RES_summary!D$21</f>
        <v>22.228629881869402</v>
      </c>
      <c r="E67" s="177">
        <f>RES_hhdet_in_tesh!E67/RES_summary!E$21</f>
        <v>21.931388146633267</v>
      </c>
      <c r="F67" s="177">
        <f>RES_hhdet_in_tesh!F67/RES_summary!F$21</f>
        <v>21.760251900305672</v>
      </c>
      <c r="G67" s="177">
        <f>RES_hhdet_in_tesh!G67/RES_summary!G$21</f>
        <v>21.73953279741011</v>
      </c>
      <c r="H67" s="177">
        <f>RES_hhdet_in_tesh!H67/RES_summary!H$21</f>
        <v>24.506885594459177</v>
      </c>
      <c r="I67" s="177">
        <f>RES_hhdet_in_tesh!I67/RES_summary!I$21</f>
        <v>24.104471868555315</v>
      </c>
      <c r="J67" s="177">
        <f>RES_hhdet_in_tesh!J67/RES_summary!J$21</f>
        <v>24.373576057288084</v>
      </c>
      <c r="K67" s="177">
        <f>RES_hhdet_in_tesh!K67/RES_summary!K$21</f>
        <v>24.897333574426167</v>
      </c>
      <c r="L67" s="177">
        <f>RES_hhdet_in_tesh!L67/RES_summary!L$21</f>
        <v>26.019875480786681</v>
      </c>
      <c r="M67" s="177">
        <f>RES_hhdet_in_tesh!M67/RES_summary!M$21</f>
        <v>24.414375157914613</v>
      </c>
      <c r="N67" s="177">
        <f>RES_hhdet_in_tesh!N67/RES_summary!N$21</f>
        <v>24.736427048270389</v>
      </c>
      <c r="O67" s="177">
        <f>RES_hhdet_in_tesh!O67/RES_summary!O$21</f>
        <v>24.914650466926826</v>
      </c>
      <c r="P67" s="177">
        <f>RES_hhdet_in_tesh!P67/RES_summary!P$21</f>
        <v>23.998929022150634</v>
      </c>
      <c r="Q67" s="177">
        <f>RES_hhdet_in_tesh!Q67/RES_summary!Q$21</f>
        <v>23.760190054065003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8.0381840916402112</v>
      </c>
      <c r="D68" s="178">
        <f>RES_hhdet_in_tesh!D68/RES_summary!D$21</f>
        <v>8.1944421866600496</v>
      </c>
      <c r="E68" s="178">
        <f>RES_hhdet_in_tesh!E68/RES_summary!E$21</f>
        <v>8.5790616909568058</v>
      </c>
      <c r="F68" s="178">
        <f>RES_hhdet_in_tesh!F68/RES_summary!F$21</f>
        <v>8.747308139339637</v>
      </c>
      <c r="G68" s="178">
        <f>RES_hhdet_in_tesh!G68/RES_summary!G$21</f>
        <v>8.3177590926506557</v>
      </c>
      <c r="H68" s="178">
        <f>RES_hhdet_in_tesh!H68/RES_summary!H$21</f>
        <v>8.3456354447332135</v>
      </c>
      <c r="I68" s="178">
        <f>RES_hhdet_in_tesh!I68/RES_summary!I$21</f>
        <v>8.6311750798660611</v>
      </c>
      <c r="J68" s="178">
        <f>RES_hhdet_in_tesh!J68/RES_summary!J$21</f>
        <v>8.4726789034627394</v>
      </c>
      <c r="K68" s="178">
        <f>RES_hhdet_in_tesh!K68/RES_summary!K$21</f>
        <v>8.6484041689845323</v>
      </c>
      <c r="L68" s="178">
        <f>RES_hhdet_in_tesh!L68/RES_summary!L$21</f>
        <v>8.322154429620813</v>
      </c>
      <c r="M68" s="178">
        <f>RES_hhdet_in_tesh!M68/RES_summary!M$21</f>
        <v>8.2476408180099128</v>
      </c>
      <c r="N68" s="178">
        <f>RES_hhdet_in_tesh!N68/RES_summary!N$21</f>
        <v>8.0008024105543321</v>
      </c>
      <c r="O68" s="178">
        <f>RES_hhdet_in_tesh!O68/RES_summary!O$21</f>
        <v>7.8008936865265586</v>
      </c>
      <c r="P68" s="178">
        <f>RES_hhdet_in_tesh!P68/RES_summary!P$21</f>
        <v>7.9420746144938628</v>
      </c>
      <c r="Q68" s="178">
        <f>RES_hhdet_in_tesh!Q68/RES_summary!Q$21</f>
        <v>7.7003412366070512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7.9158028806320804</v>
      </c>
      <c r="D69" s="183">
        <f>RES_hhdet_in_tesh!D69/RES_summary!D$21</f>
        <v>7.9562393336744348</v>
      </c>
      <c r="E69" s="183">
        <f>RES_hhdet_in_tesh!E69/RES_summary!E$21</f>
        <v>8.1515418225038765</v>
      </c>
      <c r="F69" s="183">
        <f>RES_hhdet_in_tesh!F69/RES_summary!F$21</f>
        <v>8.1581800742061805</v>
      </c>
      <c r="G69" s="183">
        <f>RES_hhdet_in_tesh!G69/RES_summary!G$21</f>
        <v>8.2804109323391017</v>
      </c>
      <c r="H69" s="183">
        <f>RES_hhdet_in_tesh!H69/RES_summary!H$21</f>
        <v>8.2280801269858994</v>
      </c>
      <c r="I69" s="183">
        <f>RES_hhdet_in_tesh!I69/RES_summary!I$21</f>
        <v>8.2464923297746111</v>
      </c>
      <c r="J69" s="183">
        <f>RES_hhdet_in_tesh!J69/RES_summary!J$21</f>
        <v>0</v>
      </c>
      <c r="K69" s="183">
        <f>RES_hhdet_in_tesh!K69/RES_summary!K$21</f>
        <v>8.1598461982039723</v>
      </c>
      <c r="L69" s="183">
        <f>RES_hhdet_in_tesh!L69/RES_summary!L$21</f>
        <v>0</v>
      </c>
      <c r="M69" s="183">
        <f>RES_hhdet_in_tesh!M69/RES_summary!M$21</f>
        <v>0</v>
      </c>
      <c r="N69" s="183">
        <f>RES_hhdet_in_tesh!N69/RES_summary!N$21</f>
        <v>0</v>
      </c>
      <c r="O69" s="183">
        <f>RES_hhdet_in_tesh!O69/RES_summary!O$21</f>
        <v>0</v>
      </c>
      <c r="P69" s="183">
        <f>RES_hhdet_in_tesh!P69/RES_summary!P$21</f>
        <v>7.5580678644530011</v>
      </c>
      <c r="Q69" s="183">
        <f>RES_hhdet_in_tesh!Q69/RES_summary!Q$21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7.94059915034053</v>
      </c>
      <c r="D70" s="183">
        <f>RES_hhdet_in_tesh!D70/RES_summary!D$21</f>
        <v>8.0071995657202937</v>
      </c>
      <c r="E70" s="183">
        <f>RES_hhdet_in_tesh!E70/RES_summary!E$21</f>
        <v>8.233752775214306</v>
      </c>
      <c r="F70" s="183">
        <f>RES_hhdet_in_tesh!F70/RES_summary!F$21</f>
        <v>8.2681509272862019</v>
      </c>
      <c r="G70" s="183">
        <f>RES_hhdet_in_tesh!G70/RES_summary!G$21</f>
        <v>8.4058420277898698</v>
      </c>
      <c r="H70" s="183">
        <f>RES_hhdet_in_tesh!H70/RES_summary!H$21</f>
        <v>8.3812108779616032</v>
      </c>
      <c r="I70" s="183">
        <f>RES_hhdet_in_tesh!I70/RES_summary!I$21</f>
        <v>8.4190726168568144</v>
      </c>
      <c r="J70" s="183">
        <f>RES_hhdet_in_tesh!J70/RES_summary!J$21</f>
        <v>8.4726789034627394</v>
      </c>
      <c r="K70" s="183">
        <f>RES_hhdet_in_tesh!K70/RES_summary!K$21</f>
        <v>8.3854131370158331</v>
      </c>
      <c r="L70" s="183">
        <f>RES_hhdet_in_tesh!L70/RES_summary!L$21</f>
        <v>8.3134301593297231</v>
      </c>
      <c r="M70" s="183">
        <f>RES_hhdet_in_tesh!M70/RES_summary!M$21</f>
        <v>8.1783525322301625</v>
      </c>
      <c r="N70" s="183">
        <f>RES_hhdet_in_tesh!N70/RES_summary!N$21</f>
        <v>8.0008024105543321</v>
      </c>
      <c r="O70" s="183">
        <f>RES_hhdet_in_tesh!O70/RES_summary!O$21</f>
        <v>7.7956652915383993</v>
      </c>
      <c r="P70" s="183">
        <f>RES_hhdet_in_tesh!P70/RES_summary!P$21</f>
        <v>7.7684817640093415</v>
      </c>
      <c r="Q70" s="183">
        <f>RES_hhdet_in_tesh!Q70/RES_summary!Q$21</f>
        <v>7.6634443342604017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2.7853336018303554</v>
      </c>
      <c r="D71" s="182">
        <f>RES_hhdet_in_tesh!D71/RES_summary!D$21</f>
        <v>2.8153876817381671</v>
      </c>
      <c r="E71" s="182">
        <f>RES_hhdet_in_tesh!E71/RES_summary!E$21</f>
        <v>2.8892508126692431</v>
      </c>
      <c r="F71" s="182">
        <f>RES_hhdet_in_tesh!F71/RES_summary!F$21</f>
        <v>2.9002081854554835</v>
      </c>
      <c r="G71" s="182">
        <f>RES_hhdet_in_tesh!G71/RES_summary!G$21</f>
        <v>2.9490002763523626</v>
      </c>
      <c r="H71" s="182">
        <f>RES_hhdet_in_tesh!H71/RES_summary!H$21</f>
        <v>2.9309454227424685</v>
      </c>
      <c r="I71" s="182">
        <f>RES_hhdet_in_tesh!I71/RES_summary!I$21</f>
        <v>2.9403247758115687</v>
      </c>
      <c r="J71" s="182">
        <f>RES_hhdet_in_tesh!J71/RES_summary!J$21</f>
        <v>2.9605851773644432</v>
      </c>
      <c r="K71" s="182">
        <f>RES_hhdet_in_tesh!K71/RES_summary!K$21</f>
        <v>2.9212178131395521</v>
      </c>
      <c r="L71" s="182">
        <f>RES_hhdet_in_tesh!L71/RES_summary!L$21</f>
        <v>2.9226408560777721</v>
      </c>
      <c r="M71" s="182">
        <f>RES_hhdet_in_tesh!M71/RES_summary!M$21</f>
        <v>2.8396006824412581</v>
      </c>
      <c r="N71" s="182">
        <f>RES_hhdet_in_tesh!N71/RES_summary!N$21</f>
        <v>2.7986198688108153</v>
      </c>
      <c r="O71" s="182">
        <f>RES_hhdet_in_tesh!O71/RES_summary!O$21</f>
        <v>2.7267023577939424</v>
      </c>
      <c r="P71" s="182">
        <f>RES_hhdet_in_tesh!P71/RES_summary!P$21</f>
        <v>2.7215575370792719</v>
      </c>
      <c r="Q71" s="182">
        <f>RES_hhdet_in_tesh!Q71/RES_summary!Q$21</f>
        <v>2.6823927788062654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5.1552655485101742</v>
      </c>
      <c r="D72" s="181">
        <f>RES_hhdet_in_tesh!D72/RES_summary!D$21</f>
        <v>5.1918118839821261</v>
      </c>
      <c r="E72" s="181">
        <f>RES_hhdet_in_tesh!E72/RES_summary!E$21</f>
        <v>5.3445019625450643</v>
      </c>
      <c r="F72" s="181">
        <f>RES_hhdet_in_tesh!F72/RES_summary!F$21</f>
        <v>5.3679427418307188</v>
      </c>
      <c r="G72" s="181">
        <f>RES_hhdet_in_tesh!G72/RES_summary!G$21</f>
        <v>5.4568417514375049</v>
      </c>
      <c r="H72" s="181">
        <f>RES_hhdet_in_tesh!H72/RES_summary!H$21</f>
        <v>5.4502654552191325</v>
      </c>
      <c r="I72" s="181">
        <f>RES_hhdet_in_tesh!I72/RES_summary!I$21</f>
        <v>5.4787478410452453</v>
      </c>
      <c r="J72" s="181">
        <f>RES_hhdet_in_tesh!J72/RES_summary!J$21</f>
        <v>5.5120937260982945</v>
      </c>
      <c r="K72" s="181">
        <f>RES_hhdet_in_tesh!K72/RES_summary!K$21</f>
        <v>5.4641953238762815</v>
      </c>
      <c r="L72" s="181">
        <f>RES_hhdet_in_tesh!L72/RES_summary!L$21</f>
        <v>5.3907893032519523</v>
      </c>
      <c r="M72" s="181">
        <f>RES_hhdet_in_tesh!M72/RES_summary!M$21</f>
        <v>5.3387518497889053</v>
      </c>
      <c r="N72" s="181">
        <f>RES_hhdet_in_tesh!N72/RES_summary!N$21</f>
        <v>5.2021825417435181</v>
      </c>
      <c r="O72" s="181">
        <f>RES_hhdet_in_tesh!O72/RES_summary!O$21</f>
        <v>5.0689629337444559</v>
      </c>
      <c r="P72" s="181">
        <f>RES_hhdet_in_tesh!P72/RES_summary!P$21</f>
        <v>5.0469242269300683</v>
      </c>
      <c r="Q72" s="181">
        <f>RES_hhdet_in_tesh!Q72/RES_summary!Q$21</f>
        <v>4.9810515554541359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8.2068446097069874</v>
      </c>
      <c r="D73" s="180">
        <f>RES_hhdet_in_tesh!D73/RES_summary!D$21</f>
        <v>8.5249925859467979</v>
      </c>
      <c r="E73" s="180">
        <f>RES_hhdet_in_tesh!E73/RES_summary!E$21</f>
        <v>9.2352881079815372</v>
      </c>
      <c r="F73" s="180">
        <f>RES_hhdet_in_tesh!F73/RES_summary!F$21</f>
        <v>9.502189666542785</v>
      </c>
      <c r="G73" s="180">
        <f>RES_hhdet_in_tesh!G73/RES_summary!G$21</f>
        <v>0</v>
      </c>
      <c r="H73" s="180">
        <f>RES_hhdet_in_tesh!H73/RES_summary!H$21</f>
        <v>9.0211218909927311</v>
      </c>
      <c r="I73" s="180">
        <f>RES_hhdet_in_tesh!I73/RES_summary!I$21</f>
        <v>9.2136703877349735</v>
      </c>
      <c r="J73" s="180">
        <f>RES_hhdet_in_tesh!J73/RES_summary!J$21</f>
        <v>0</v>
      </c>
      <c r="K73" s="180">
        <f>RES_hhdet_in_tesh!K73/RES_summary!K$21</f>
        <v>8.8675737260694323</v>
      </c>
      <c r="L73" s="180">
        <f>RES_hhdet_in_tesh!L73/RES_summary!L$21</f>
        <v>9.0578552770656167</v>
      </c>
      <c r="M73" s="180">
        <f>RES_hhdet_in_tesh!M73/RES_summary!M$21</f>
        <v>8.3041220911549303</v>
      </c>
      <c r="N73" s="180">
        <f>RES_hhdet_in_tesh!N73/RES_summary!N$21</f>
        <v>0</v>
      </c>
      <c r="O73" s="180">
        <f>RES_hhdet_in_tesh!O73/RES_summary!O$21</f>
        <v>0</v>
      </c>
      <c r="P73" s="180">
        <f>RES_hhdet_in_tesh!P73/RES_summary!P$21</f>
        <v>8.1994660323141932</v>
      </c>
      <c r="Q73" s="180">
        <f>RES_hhdet_in_tesh!Q73/RES_summary!Q$21</f>
        <v>8.1356955421302981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8.0461713328848727</v>
      </c>
      <c r="D74" s="179">
        <f>RES_hhdet_in_tesh!D74/RES_summary!D$21</f>
        <v>8.2152056180035782</v>
      </c>
      <c r="E74" s="179">
        <f>RES_hhdet_in_tesh!E74/RES_summary!E$21</f>
        <v>8.6275202121695092</v>
      </c>
      <c r="F74" s="179">
        <f>RES_hhdet_in_tesh!F74/RES_summary!F$21</f>
        <v>8.760122620871396</v>
      </c>
      <c r="G74" s="179">
        <f>RES_hhdet_in_tesh!G74/RES_summary!G$21</f>
        <v>0</v>
      </c>
      <c r="H74" s="179">
        <f>RES_hhdet_in_tesh!H74/RES_summary!H$21</f>
        <v>8.6163071137021028</v>
      </c>
      <c r="I74" s="179">
        <f>RES_hhdet_in_tesh!I74/RES_summary!I$21</f>
        <v>8.7132639655543969</v>
      </c>
      <c r="J74" s="179">
        <f>RES_hhdet_in_tesh!J74/RES_summary!J$21</f>
        <v>0</v>
      </c>
      <c r="K74" s="179">
        <f>RES_hhdet_in_tesh!K74/RES_summary!K$21</f>
        <v>8.5744039796495333</v>
      </c>
      <c r="L74" s="179">
        <f>RES_hhdet_in_tesh!L74/RES_summary!L$21</f>
        <v>8.5647148692981983</v>
      </c>
      <c r="M74" s="179">
        <f>RES_hhdet_in_tesh!M74/RES_summary!M$21</f>
        <v>8.2553760898349235</v>
      </c>
      <c r="N74" s="179">
        <f>RES_hhdet_in_tesh!N74/RES_summary!N$21</f>
        <v>0</v>
      </c>
      <c r="O74" s="179">
        <f>RES_hhdet_in_tesh!O74/RES_summary!O$21</f>
        <v>7.9433836091552505</v>
      </c>
      <c r="P74" s="179">
        <f>RES_hhdet_in_tesh!P74/RES_summary!P$21</f>
        <v>7.9268468624188086</v>
      </c>
      <c r="Q74" s="179">
        <f>RES_hhdet_in_tesh!Q74/RES_summary!Q$21</f>
        <v>7.8330160218676967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2.8908895111966606</v>
      </c>
      <c r="D75" s="177">
        <f>RES_hhdet_in_tesh!D75/RES_summary!D$21</f>
        <v>3.0233327186999661</v>
      </c>
      <c r="E75" s="177">
        <f>RES_hhdet_in_tesh!E75/RES_summary!E$21</f>
        <v>3.2829118650388636</v>
      </c>
      <c r="F75" s="177">
        <f>RES_hhdet_in_tesh!F75/RES_summary!F$21</f>
        <v>3.3919709978732411</v>
      </c>
      <c r="G75" s="177">
        <f>RES_hhdet_in_tesh!G75/RES_summary!G$21</f>
        <v>0</v>
      </c>
      <c r="H75" s="177">
        <f>RES_hhdet_in_tesh!H75/RES_summary!H$21</f>
        <v>3.1662606740434165</v>
      </c>
      <c r="I75" s="177">
        <f>RES_hhdet_in_tesh!I75/RES_summary!I$21</f>
        <v>3.2346746666848301</v>
      </c>
      <c r="J75" s="177">
        <f>RES_hhdet_in_tesh!J75/RES_summary!J$21</f>
        <v>0</v>
      </c>
      <c r="K75" s="177">
        <f>RES_hhdet_in_tesh!K75/RES_summary!K$21</f>
        <v>3.1076771872025781</v>
      </c>
      <c r="L75" s="177">
        <f>RES_hhdet_in_tesh!L75/RES_summary!L$21</f>
        <v>3.1724035386542773</v>
      </c>
      <c r="M75" s="177">
        <f>RES_hhdet_in_tesh!M75/RES_summary!M$21</f>
        <v>2.9140354708853384</v>
      </c>
      <c r="N75" s="177">
        <f>RES_hhdet_in_tesh!N75/RES_summary!N$21</f>
        <v>0</v>
      </c>
      <c r="O75" s="177">
        <f>RES_hhdet_in_tesh!O75/RES_summary!O$21</f>
        <v>2.8730405200238978</v>
      </c>
      <c r="P75" s="177">
        <f>RES_hhdet_in_tesh!P75/RES_summary!P$21</f>
        <v>2.8757332003132405</v>
      </c>
      <c r="Q75" s="177">
        <f>RES_hhdet_in_tesh!Q75/RES_summary!Q$21</f>
        <v>2.8470836999208728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5.155281821688213</v>
      </c>
      <c r="D76" s="177">
        <f>RES_hhdet_in_tesh!D76/RES_summary!D$21</f>
        <v>5.1918728993036121</v>
      </c>
      <c r="E76" s="177">
        <f>RES_hhdet_in_tesh!E76/RES_summary!E$21</f>
        <v>5.3446083471306434</v>
      </c>
      <c r="F76" s="177">
        <f>RES_hhdet_in_tesh!F76/RES_summary!F$21</f>
        <v>5.3681516229981545</v>
      </c>
      <c r="G76" s="177">
        <f>RES_hhdet_in_tesh!G76/RES_summary!G$21</f>
        <v>0</v>
      </c>
      <c r="H76" s="177">
        <f>RES_hhdet_in_tesh!H76/RES_summary!H$21</f>
        <v>5.4500464396586867</v>
      </c>
      <c r="I76" s="177">
        <f>RES_hhdet_in_tesh!I76/RES_summary!I$21</f>
        <v>5.4785892988695659</v>
      </c>
      <c r="J76" s="177">
        <f>RES_hhdet_in_tesh!J76/RES_summary!J$21</f>
        <v>0</v>
      </c>
      <c r="K76" s="177">
        <f>RES_hhdet_in_tesh!K76/RES_summary!K$21</f>
        <v>5.4667267924469547</v>
      </c>
      <c r="L76" s="177">
        <f>RES_hhdet_in_tesh!L76/RES_summary!L$21</f>
        <v>5.3923113306439197</v>
      </c>
      <c r="M76" s="177">
        <f>RES_hhdet_in_tesh!M76/RES_summary!M$21</f>
        <v>5.3413406189495873</v>
      </c>
      <c r="N76" s="177">
        <f>RES_hhdet_in_tesh!N76/RES_summary!N$21</f>
        <v>0</v>
      </c>
      <c r="O76" s="177">
        <f>RES_hhdet_in_tesh!O76/RES_summary!O$21</f>
        <v>5.0703430891313523</v>
      </c>
      <c r="P76" s="177">
        <f>RES_hhdet_in_tesh!P76/RES_summary!P$21</f>
        <v>5.0511136621055677</v>
      </c>
      <c r="Q76" s="177">
        <f>RES_hhdet_in_tesh!Q76/RES_summary!Q$21</f>
        <v>4.9859323219468248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13.402784022459606</v>
      </c>
      <c r="D77" s="178">
        <f>RES_hhdet_in_tesh!D77/RES_summary!D$21</f>
        <v>14.422418386190593</v>
      </c>
      <c r="E77" s="178">
        <f>RES_hhdet_in_tesh!E77/RES_summary!E$21</f>
        <v>15.435739853305538</v>
      </c>
      <c r="F77" s="178">
        <f>RES_hhdet_in_tesh!F77/RES_summary!F$21</f>
        <v>15.958656343682598</v>
      </c>
      <c r="G77" s="178">
        <f>RES_hhdet_in_tesh!G77/RES_summary!G$21</f>
        <v>16.059539799143689</v>
      </c>
      <c r="H77" s="178">
        <f>RES_hhdet_in_tesh!H77/RES_summary!H$21</f>
        <v>15.456871062940193</v>
      </c>
      <c r="I77" s="178">
        <f>RES_hhdet_in_tesh!I77/RES_summary!I$21</f>
        <v>15.512175535304339</v>
      </c>
      <c r="J77" s="178">
        <f>RES_hhdet_in_tesh!J77/RES_summary!J$21</f>
        <v>14.609035587078932</v>
      </c>
      <c r="K77" s="178">
        <f>RES_hhdet_in_tesh!K77/RES_summary!K$21</f>
        <v>14.816072432676146</v>
      </c>
      <c r="L77" s="178">
        <f>RES_hhdet_in_tesh!L77/RES_summary!L$21</f>
        <v>15.728573209608872</v>
      </c>
      <c r="M77" s="178">
        <f>RES_hhdet_in_tesh!M77/RES_summary!M$21</f>
        <v>13.065241242446859</v>
      </c>
      <c r="N77" s="178">
        <f>RES_hhdet_in_tesh!N77/RES_summary!N$21</f>
        <v>11.588678672116261</v>
      </c>
      <c r="O77" s="178">
        <f>RES_hhdet_in_tesh!O77/RES_summary!O$21</f>
        <v>10.053525283980093</v>
      </c>
      <c r="P77" s="178">
        <f>RES_hhdet_in_tesh!P77/RES_summary!P$21</f>
        <v>9.2643437166815019</v>
      </c>
      <c r="Q77" s="178">
        <f>RES_hhdet_in_tesh!Q77/RES_summary!Q$21</f>
        <v>9.5018385044572646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13.353342277851539</v>
      </c>
      <c r="D78" s="177">
        <f>RES_hhdet_in_tesh!D78/RES_summary!D$21</f>
        <v>14.281550335252977</v>
      </c>
      <c r="E78" s="177">
        <f>RES_hhdet_in_tesh!E78/RES_summary!E$21</f>
        <v>15.008099637848575</v>
      </c>
      <c r="F78" s="177">
        <f>RES_hhdet_in_tesh!F78/RES_summary!F$21</f>
        <v>15.648889136123636</v>
      </c>
      <c r="G78" s="177">
        <f>RES_hhdet_in_tesh!G78/RES_summary!G$21</f>
        <v>15.725666416909418</v>
      </c>
      <c r="H78" s="177">
        <f>RES_hhdet_in_tesh!H78/RES_summary!H$21</f>
        <v>15.456871062940193</v>
      </c>
      <c r="I78" s="177">
        <f>RES_hhdet_in_tesh!I78/RES_summary!I$21</f>
        <v>15.379820771996496</v>
      </c>
      <c r="J78" s="177">
        <f>RES_hhdet_in_tesh!J78/RES_summary!J$21</f>
        <v>14.609035587078932</v>
      </c>
      <c r="K78" s="177">
        <f>RES_hhdet_in_tesh!K78/RES_summary!K$21</f>
        <v>15.001933580986135</v>
      </c>
      <c r="L78" s="177">
        <f>RES_hhdet_in_tesh!L78/RES_summary!L$21</f>
        <v>15.728573209608872</v>
      </c>
      <c r="M78" s="177">
        <f>RES_hhdet_in_tesh!M78/RES_summary!M$21</f>
        <v>13.065241242446859</v>
      </c>
      <c r="N78" s="177">
        <f>RES_hhdet_in_tesh!N78/RES_summary!N$21</f>
        <v>11.588678672116261</v>
      </c>
      <c r="O78" s="177">
        <f>RES_hhdet_in_tesh!O78/RES_summary!O$21</f>
        <v>10.053525283980093</v>
      </c>
      <c r="P78" s="177">
        <f>RES_hhdet_in_tesh!P78/RES_summary!P$21</f>
        <v>9.3480942228330761</v>
      </c>
      <c r="Q78" s="177">
        <f>RES_hhdet_in_tesh!Q78/RES_summary!Q$21</f>
        <v>9.5018385044572646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13.452699396875023</v>
      </c>
      <c r="D79" s="176">
        <f>RES_hhdet_in_tesh!D79/RES_summary!D$21</f>
        <v>14.548961085785514</v>
      </c>
      <c r="E79" s="176">
        <f>RES_hhdet_in_tesh!E79/RES_summary!E$21</f>
        <v>16.165172533572136</v>
      </c>
      <c r="F79" s="176">
        <f>RES_hhdet_in_tesh!F79/RES_summary!F$21</f>
        <v>16.716967728277805</v>
      </c>
      <c r="G79" s="176">
        <f>RES_hhdet_in_tesh!G79/RES_summary!G$21</f>
        <v>16.707490411297751</v>
      </c>
      <c r="H79" s="176">
        <f>RES_hhdet_in_tesh!H79/RES_summary!H$21</f>
        <v>0</v>
      </c>
      <c r="I79" s="176">
        <f>RES_hhdet_in_tesh!I79/RES_summary!I$21</f>
        <v>15.728257229269238</v>
      </c>
      <c r="J79" s="176">
        <f>RES_hhdet_in_tesh!J79/RES_summary!J$21</f>
        <v>0</v>
      </c>
      <c r="K79" s="176">
        <f>RES_hhdet_in_tesh!K79/RES_summary!K$21</f>
        <v>14.532950498415381</v>
      </c>
      <c r="L79" s="176">
        <f>RES_hhdet_in_tesh!L79/RES_summary!L$21</f>
        <v>0</v>
      </c>
      <c r="M79" s="176">
        <f>RES_hhdet_in_tesh!M79/RES_summary!M$21</f>
        <v>0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9.1271561796724914</v>
      </c>
      <c r="Q79" s="176">
        <f>RES_hhdet_in_tesh!Q79/RES_summary!Q$21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58.533084673520868</v>
      </c>
      <c r="D81" s="184">
        <f>RES_hhdet_in_tesh!D81/RES_summary!D$21</f>
        <v>59.57590028309059</v>
      </c>
      <c r="E81" s="184">
        <f>RES_hhdet_in_tesh!E81/RES_summary!E$21</f>
        <v>61.613727300639219</v>
      </c>
      <c r="F81" s="184">
        <f>RES_hhdet_in_tesh!F81/RES_summary!F$21</f>
        <v>62.37216548057328</v>
      </c>
      <c r="G81" s="184">
        <f>RES_hhdet_in_tesh!G81/RES_summary!G$21</f>
        <v>62.389367236284222</v>
      </c>
      <c r="H81" s="184">
        <f>RES_hhdet_in_tesh!H81/RES_summary!H$21</f>
        <v>60.860099638865449</v>
      </c>
      <c r="I81" s="184">
        <f>RES_hhdet_in_tesh!I81/RES_summary!I$21</f>
        <v>61.568061710874687</v>
      </c>
      <c r="J81" s="184">
        <f>RES_hhdet_in_tesh!J81/RES_summary!J$21</f>
        <v>62.062694333033882</v>
      </c>
      <c r="K81" s="184">
        <f>RES_hhdet_in_tesh!K81/RES_summary!K$21</f>
        <v>63.301604607786167</v>
      </c>
      <c r="L81" s="184">
        <f>RES_hhdet_in_tesh!L81/RES_summary!L$21</f>
        <v>0</v>
      </c>
      <c r="M81" s="184">
        <f>RES_hhdet_in_tesh!M81/RES_summary!M$21</f>
        <v>55.185932489714531</v>
      </c>
      <c r="N81" s="184">
        <f>RES_hhdet_in_tesh!N81/RES_summary!N$21</f>
        <v>51.415344272727538</v>
      </c>
      <c r="O81" s="184">
        <f>RES_hhdet_in_tesh!O81/RES_summary!O$21</f>
        <v>50.652897373582178</v>
      </c>
      <c r="P81" s="184">
        <f>RES_hhdet_in_tesh!P81/RES_summary!P$21</f>
        <v>48.986171144207688</v>
      </c>
      <c r="Q81" s="184">
        <f>RES_hhdet_in_tesh!Q81/RES_summary!Q$21</f>
        <v>48.34741477627022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14.604273026445217</v>
      </c>
      <c r="D82" s="178">
        <f>RES_hhdet_in_tesh!D82/RES_summary!D$21</f>
        <v>14.868473109282176</v>
      </c>
      <c r="E82" s="178">
        <f>RES_hhdet_in_tesh!E82/RES_summary!E$21</f>
        <v>14.812692070122186</v>
      </c>
      <c r="F82" s="178">
        <f>RES_hhdet_in_tesh!F82/RES_summary!F$21</f>
        <v>15.00019257445356</v>
      </c>
      <c r="G82" s="178">
        <f>RES_hhdet_in_tesh!G82/RES_summary!G$21</f>
        <v>15.139679226369255</v>
      </c>
      <c r="H82" s="178">
        <f>RES_hhdet_in_tesh!H82/RES_summary!H$21</f>
        <v>14.710296242707173</v>
      </c>
      <c r="I82" s="178">
        <f>RES_hhdet_in_tesh!I82/RES_summary!I$21</f>
        <v>14.922126754476288</v>
      </c>
      <c r="J82" s="178">
        <f>RES_hhdet_in_tesh!J82/RES_summary!J$21</f>
        <v>14.297312096393421</v>
      </c>
      <c r="K82" s="178">
        <f>RES_hhdet_in_tesh!K82/RES_summary!K$21</f>
        <v>14.771478424290494</v>
      </c>
      <c r="L82" s="178">
        <f>RES_hhdet_in_tesh!L82/RES_summary!L$21</f>
        <v>0</v>
      </c>
      <c r="M82" s="178">
        <f>RES_hhdet_in_tesh!M82/RES_summary!M$21</f>
        <v>7.33610224789195</v>
      </c>
      <c r="N82" s="178">
        <f>RES_hhdet_in_tesh!N82/RES_summary!N$21</f>
        <v>7.5817418327701942</v>
      </c>
      <c r="O82" s="178">
        <f>RES_hhdet_in_tesh!O82/RES_summary!O$21</f>
        <v>7.9389683346793269</v>
      </c>
      <c r="P82" s="178">
        <f>RES_hhdet_in_tesh!P82/RES_summary!P$21</f>
        <v>7.9451826955227087</v>
      </c>
      <c r="Q82" s="178">
        <f>RES_hhdet_in_tesh!Q82/RES_summary!Q$21</f>
        <v>7.9612975936149777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14.502820306120043</v>
      </c>
      <c r="D83" s="177">
        <f>RES_hhdet_in_tesh!D83/RES_summary!D$21</f>
        <v>14.664119455761981</v>
      </c>
      <c r="E83" s="177">
        <f>RES_hhdet_in_tesh!E83/RES_summary!E$21</f>
        <v>14.406956673652987</v>
      </c>
      <c r="F83" s="177">
        <f>RES_hhdet_in_tesh!F83/RES_summary!F$21</f>
        <v>14.576229492219561</v>
      </c>
      <c r="G83" s="177">
        <f>RES_hhdet_in_tesh!G83/RES_summary!G$21</f>
        <v>14.696575339052865</v>
      </c>
      <c r="H83" s="177">
        <f>RES_hhdet_in_tesh!H83/RES_summary!H$21</f>
        <v>14.478937620782318</v>
      </c>
      <c r="I83" s="177">
        <f>RES_hhdet_in_tesh!I83/RES_summary!I$21</f>
        <v>14.612458530386313</v>
      </c>
      <c r="J83" s="177">
        <f>RES_hhdet_in_tesh!J83/RES_summary!J$21</f>
        <v>14.211952355332619</v>
      </c>
      <c r="K83" s="177">
        <f>RES_hhdet_in_tesh!K83/RES_summary!K$21</f>
        <v>14.674220078326291</v>
      </c>
      <c r="L83" s="177">
        <f>RES_hhdet_in_tesh!L83/RES_summary!L$21</f>
        <v>0</v>
      </c>
      <c r="M83" s="177">
        <f>RES_hhdet_in_tesh!M83/RES_summary!M$21</f>
        <v>7.2875613349180801</v>
      </c>
      <c r="N83" s="177">
        <f>RES_hhdet_in_tesh!N83/RES_summary!N$21</f>
        <v>7.5276817296467735</v>
      </c>
      <c r="O83" s="177">
        <f>RES_hhdet_in_tesh!O83/RES_summary!O$21</f>
        <v>7.8766014876905226</v>
      </c>
      <c r="P83" s="177">
        <f>RES_hhdet_in_tesh!P83/RES_summary!P$21</f>
        <v>7.8893894201871433</v>
      </c>
      <c r="Q83" s="177">
        <f>RES_hhdet_in_tesh!Q83/RES_summary!Q$21</f>
        <v>7.8872071640760542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0.10145272032517538</v>
      </c>
      <c r="D84" s="177">
        <f>RES_hhdet_in_tesh!D84/RES_summary!D$21</f>
        <v>0.20435365352019599</v>
      </c>
      <c r="E84" s="177">
        <f>RES_hhdet_in_tesh!E84/RES_summary!E$21</f>
        <v>0.40573539646919859</v>
      </c>
      <c r="F84" s="177">
        <f>RES_hhdet_in_tesh!F84/RES_summary!F$21</f>
        <v>0.42396308223400081</v>
      </c>
      <c r="G84" s="177">
        <f>RES_hhdet_in_tesh!G84/RES_summary!G$21</f>
        <v>0.44310388731639022</v>
      </c>
      <c r="H84" s="177">
        <f>RES_hhdet_in_tesh!H84/RES_summary!H$21</f>
        <v>0.23135862192485307</v>
      </c>
      <c r="I84" s="177">
        <f>RES_hhdet_in_tesh!I84/RES_summary!I$21</f>
        <v>0.30966822408997502</v>
      </c>
      <c r="J84" s="177">
        <f>RES_hhdet_in_tesh!J84/RES_summary!J$21</f>
        <v>8.5359741060802297E-2</v>
      </c>
      <c r="K84" s="177">
        <f>RES_hhdet_in_tesh!K84/RES_summary!K$21</f>
        <v>9.7258345964203755E-2</v>
      </c>
      <c r="L84" s="177">
        <f>RES_hhdet_in_tesh!L84/RES_summary!L$21</f>
        <v>0</v>
      </c>
      <c r="M84" s="177">
        <f>RES_hhdet_in_tesh!M84/RES_summary!M$21</f>
        <v>4.8540912973870094E-2</v>
      </c>
      <c r="N84" s="177">
        <f>RES_hhdet_in_tesh!N84/RES_summary!N$21</f>
        <v>5.4060103123420418E-2</v>
      </c>
      <c r="O84" s="177">
        <f>RES_hhdet_in_tesh!O84/RES_summary!O$21</f>
        <v>6.2366846988804972E-2</v>
      </c>
      <c r="P84" s="177">
        <f>RES_hhdet_in_tesh!P84/RES_summary!P$21</f>
        <v>5.579327533556501E-2</v>
      </c>
      <c r="Q84" s="177">
        <f>RES_hhdet_in_tesh!Q84/RES_summary!Q$21</f>
        <v>7.4090429538923072E-2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22.456545890063058</v>
      </c>
      <c r="D85" s="178">
        <f>RES_hhdet_in_tesh!D85/RES_summary!D$21</f>
        <v>21.960586137854079</v>
      </c>
      <c r="E85" s="178">
        <f>RES_hhdet_in_tesh!E85/RES_summary!E$21</f>
        <v>21.859314475169203</v>
      </c>
      <c r="F85" s="178">
        <f>RES_hhdet_in_tesh!F85/RES_summary!F$21</f>
        <v>21.733939069701968</v>
      </c>
      <c r="G85" s="178">
        <f>RES_hhdet_in_tesh!G85/RES_summary!G$21</f>
        <v>21.761594619119663</v>
      </c>
      <c r="H85" s="178">
        <f>RES_hhdet_in_tesh!H85/RES_summary!H$21</f>
        <v>21.941503333871985</v>
      </c>
      <c r="I85" s="178">
        <f>RES_hhdet_in_tesh!I85/RES_summary!I$21</f>
        <v>22.407222769294108</v>
      </c>
      <c r="J85" s="178">
        <f>RES_hhdet_in_tesh!J85/RES_summary!J$21</f>
        <v>24.992506958643247</v>
      </c>
      <c r="K85" s="178">
        <f>RES_hhdet_in_tesh!K85/RES_summary!K$21</f>
        <v>25.451604688756944</v>
      </c>
      <c r="L85" s="178">
        <f>RES_hhdet_in_tesh!L85/RES_summary!L$21</f>
        <v>0</v>
      </c>
      <c r="M85" s="178">
        <f>RES_hhdet_in_tesh!M85/RES_summary!M$21</f>
        <v>26.485833261068478</v>
      </c>
      <c r="N85" s="178">
        <f>RES_hhdet_in_tesh!N85/RES_summary!N$21</f>
        <v>24.743186513886005</v>
      </c>
      <c r="O85" s="178">
        <f>RES_hhdet_in_tesh!O85/RES_summary!O$21</f>
        <v>24.591525543638898</v>
      </c>
      <c r="P85" s="178">
        <f>RES_hhdet_in_tesh!P85/RES_summary!P$21</f>
        <v>23.863426719033519</v>
      </c>
      <c r="Q85" s="178">
        <f>RES_hhdet_in_tesh!Q85/RES_summary!Q$21</f>
        <v>23.092513376034109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22.456545890063058</v>
      </c>
      <c r="D86" s="177">
        <f>RES_hhdet_in_tesh!D86/RES_summary!D$21</f>
        <v>21.960586137854079</v>
      </c>
      <c r="E86" s="177">
        <f>RES_hhdet_in_tesh!E86/RES_summary!E$21</f>
        <v>21.859314475169203</v>
      </c>
      <c r="F86" s="177">
        <f>RES_hhdet_in_tesh!F86/RES_summary!F$21</f>
        <v>21.733939069701968</v>
      </c>
      <c r="G86" s="177">
        <f>RES_hhdet_in_tesh!G86/RES_summary!G$21</f>
        <v>21.761594619119663</v>
      </c>
      <c r="H86" s="177">
        <f>RES_hhdet_in_tesh!H86/RES_summary!H$21</f>
        <v>21.941503333871985</v>
      </c>
      <c r="I86" s="177">
        <f>RES_hhdet_in_tesh!I86/RES_summary!I$21</f>
        <v>22.407222769294108</v>
      </c>
      <c r="J86" s="177">
        <f>RES_hhdet_in_tesh!J86/RES_summary!J$21</f>
        <v>24.992506958643247</v>
      </c>
      <c r="K86" s="177">
        <f>RES_hhdet_in_tesh!K86/RES_summary!K$21</f>
        <v>25.451604688756944</v>
      </c>
      <c r="L86" s="177">
        <f>RES_hhdet_in_tesh!L86/RES_summary!L$21</f>
        <v>0</v>
      </c>
      <c r="M86" s="177">
        <f>RES_hhdet_in_tesh!M86/RES_summary!M$21</f>
        <v>26.485833261068478</v>
      </c>
      <c r="N86" s="177">
        <f>RES_hhdet_in_tesh!N86/RES_summary!N$21</f>
        <v>24.743186513886005</v>
      </c>
      <c r="O86" s="177">
        <f>RES_hhdet_in_tesh!O86/RES_summary!O$21</f>
        <v>24.591525543638898</v>
      </c>
      <c r="P86" s="177">
        <f>RES_hhdet_in_tesh!P86/RES_summary!P$21</f>
        <v>23.863426719033519</v>
      </c>
      <c r="Q86" s="177">
        <f>RES_hhdet_in_tesh!Q86/RES_summary!Q$21</f>
        <v>23.092513376034109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8.0252565242742353</v>
      </c>
      <c r="D87" s="178">
        <f>RES_hhdet_in_tesh!D87/RES_summary!D$21</f>
        <v>8.2078112094465876</v>
      </c>
      <c r="E87" s="178">
        <f>RES_hhdet_in_tesh!E87/RES_summary!E$21</f>
        <v>8.792787577295984</v>
      </c>
      <c r="F87" s="178">
        <f>RES_hhdet_in_tesh!F87/RES_summary!F$21</f>
        <v>8.9412132936457258</v>
      </c>
      <c r="G87" s="178">
        <f>RES_hhdet_in_tesh!G87/RES_summary!G$21</f>
        <v>8.8096259922861613</v>
      </c>
      <c r="H87" s="178">
        <f>RES_hhdet_in_tesh!H87/RES_summary!H$21</f>
        <v>8.7120228330670724</v>
      </c>
      <c r="I87" s="178">
        <f>RES_hhdet_in_tesh!I87/RES_summary!I$21</f>
        <v>8.530154625986258</v>
      </c>
      <c r="J87" s="178">
        <f>RES_hhdet_in_tesh!J87/RES_summary!J$21</f>
        <v>8.6679831131733014</v>
      </c>
      <c r="K87" s="178">
        <f>RES_hhdet_in_tesh!K87/RES_summary!K$21</f>
        <v>8.5489702383657864</v>
      </c>
      <c r="L87" s="178">
        <f>RES_hhdet_in_tesh!L87/RES_summary!L$21</f>
        <v>0</v>
      </c>
      <c r="M87" s="178">
        <f>RES_hhdet_in_tesh!M87/RES_summary!M$21</f>
        <v>8.3815401524678776</v>
      </c>
      <c r="N87" s="178">
        <f>RES_hhdet_in_tesh!N87/RES_summary!N$21</f>
        <v>8.2220954319867818</v>
      </c>
      <c r="O87" s="178">
        <f>RES_hhdet_in_tesh!O87/RES_summary!O$21</f>
        <v>8.0074958901872222</v>
      </c>
      <c r="P87" s="178">
        <f>RES_hhdet_in_tesh!P87/RES_summary!P$21</f>
        <v>8.0524534090747029</v>
      </c>
      <c r="Q87" s="178">
        <f>RES_hhdet_in_tesh!Q87/RES_summary!Q$21</f>
        <v>7.935198397196924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7.9302171086693161</v>
      </c>
      <c r="D88" s="183">
        <f>RES_hhdet_in_tesh!D88/RES_summary!D$21</f>
        <v>7.9862207545746982</v>
      </c>
      <c r="E88" s="183">
        <f>RES_hhdet_in_tesh!E88/RES_summary!E$21</f>
        <v>8.2469533535401087</v>
      </c>
      <c r="F88" s="183">
        <f>RES_hhdet_in_tesh!F88/RES_summary!F$21</f>
        <v>8.242863523738599</v>
      </c>
      <c r="G88" s="183">
        <f>RES_hhdet_in_tesh!G88/RES_summary!G$21</f>
        <v>8.4222676026131786</v>
      </c>
      <c r="H88" s="183">
        <f>RES_hhdet_in_tesh!H88/RES_summary!H$21</f>
        <v>8.4317265369780312</v>
      </c>
      <c r="I88" s="183">
        <f>RES_hhdet_in_tesh!I88/RES_summary!I$21</f>
        <v>8.5136641123146664</v>
      </c>
      <c r="J88" s="183">
        <f>RES_hhdet_in_tesh!J88/RES_summary!J$21</f>
        <v>8.5983508444683991</v>
      </c>
      <c r="K88" s="183">
        <f>RES_hhdet_in_tesh!K88/RES_summary!K$21</f>
        <v>8.5174355040594811</v>
      </c>
      <c r="L88" s="183">
        <f>RES_hhdet_in_tesh!L88/RES_summary!L$21</f>
        <v>0</v>
      </c>
      <c r="M88" s="183">
        <f>RES_hhdet_in_tesh!M88/RES_summary!M$21</f>
        <v>0</v>
      </c>
      <c r="N88" s="183">
        <f>RES_hhdet_in_tesh!N88/RES_summary!N$21</f>
        <v>8.2474217094961961</v>
      </c>
      <c r="O88" s="183">
        <f>RES_hhdet_in_tesh!O88/RES_summary!O$21</f>
        <v>8.0455276660759605</v>
      </c>
      <c r="P88" s="183">
        <f>RES_hhdet_in_tesh!P88/RES_summary!P$21</f>
        <v>8.0057094485544358</v>
      </c>
      <c r="Q88" s="183">
        <f>RES_hhdet_in_tesh!Q88/RES_summary!Q$21</f>
        <v>7.8969057151933475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7.9337201728745228</v>
      </c>
      <c r="D89" s="183">
        <f>RES_hhdet_in_tesh!D89/RES_summary!D$21</f>
        <v>7.9965001545596985</v>
      </c>
      <c r="E89" s="183">
        <f>RES_hhdet_in_tesh!E89/RES_summary!E$21</f>
        <v>8.2411569049723958</v>
      </c>
      <c r="F89" s="183">
        <f>RES_hhdet_in_tesh!F89/RES_summary!F$21</f>
        <v>8.2644970308612198</v>
      </c>
      <c r="G89" s="183">
        <f>RES_hhdet_in_tesh!G89/RES_summary!G$21</f>
        <v>8.4362942615013807</v>
      </c>
      <c r="H89" s="183">
        <f>RES_hhdet_in_tesh!H89/RES_summary!H$21</f>
        <v>8.4508174482093743</v>
      </c>
      <c r="I89" s="183">
        <f>RES_hhdet_in_tesh!I89/RES_summary!I$21</f>
        <v>8.5381263188425631</v>
      </c>
      <c r="J89" s="183">
        <f>RES_hhdet_in_tesh!J89/RES_summary!J$21</f>
        <v>8.6435252273050924</v>
      </c>
      <c r="K89" s="183">
        <f>RES_hhdet_in_tesh!K89/RES_summary!K$21</f>
        <v>8.5788970831477815</v>
      </c>
      <c r="L89" s="183">
        <f>RES_hhdet_in_tesh!L89/RES_summary!L$21</f>
        <v>0</v>
      </c>
      <c r="M89" s="183">
        <f>RES_hhdet_in_tesh!M89/RES_summary!M$21</f>
        <v>8.3815401524678776</v>
      </c>
      <c r="N89" s="183">
        <f>RES_hhdet_in_tesh!N89/RES_summary!N$21</f>
        <v>8.217049773532688</v>
      </c>
      <c r="O89" s="183">
        <f>RES_hhdet_in_tesh!O89/RES_summary!O$21</f>
        <v>7.9989785617953029</v>
      </c>
      <c r="P89" s="183">
        <f>RES_hhdet_in_tesh!P89/RES_summary!P$21</f>
        <v>7.9479624002580032</v>
      </c>
      <c r="Q89" s="183">
        <f>RES_hhdet_in_tesh!Q89/RES_summary!Q$21</f>
        <v>7.8295943114540147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2.7787041008646307</v>
      </c>
      <c r="D90" s="182">
        <f>RES_hhdet_in_tesh!D90/RES_summary!D$21</f>
        <v>2.8053147969414969</v>
      </c>
      <c r="E90" s="182">
        <f>RES_hhdet_in_tesh!E90/RES_summary!E$21</f>
        <v>2.8973893146765866</v>
      </c>
      <c r="F90" s="182">
        <f>RES_hhdet_in_tesh!F90/RES_summary!F$21</f>
        <v>2.8975218803399856</v>
      </c>
      <c r="G90" s="182">
        <f>RES_hhdet_in_tesh!G90/RES_summary!G$21</f>
        <v>2.9806857765015287</v>
      </c>
      <c r="H90" s="182">
        <f>RES_hhdet_in_tesh!H90/RES_summary!H$21</f>
        <v>3.0016368184474156</v>
      </c>
      <c r="I90" s="182">
        <f>RES_hhdet_in_tesh!I90/RES_summary!I$21</f>
        <v>3.0603833972029495</v>
      </c>
      <c r="J90" s="182">
        <f>RES_hhdet_in_tesh!J90/RES_summary!J$21</f>
        <v>3.1319837401799391</v>
      </c>
      <c r="K90" s="182">
        <f>RES_hhdet_in_tesh!K90/RES_summary!K$21</f>
        <v>3.1153139139687416</v>
      </c>
      <c r="L90" s="182">
        <f>RES_hhdet_in_tesh!L90/RES_summary!L$21</f>
        <v>0</v>
      </c>
      <c r="M90" s="182">
        <f>RES_hhdet_in_tesh!M90/RES_summary!M$21</f>
        <v>3.0426615596069122</v>
      </c>
      <c r="N90" s="182">
        <f>RES_hhdet_in_tesh!N90/RES_summary!N$21</f>
        <v>3.0142931381100189</v>
      </c>
      <c r="O90" s="182">
        <f>RES_hhdet_in_tesh!O90/RES_summary!O$21</f>
        <v>2.929143783364236</v>
      </c>
      <c r="P90" s="182">
        <f>RES_hhdet_in_tesh!P90/RES_summary!P$21</f>
        <v>2.9009821927459183</v>
      </c>
      <c r="Q90" s="182">
        <f>RES_hhdet_in_tesh!Q90/RES_summary!Q$21</f>
        <v>2.8482664279169319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5.155016072009893</v>
      </c>
      <c r="D91" s="181">
        <f>RES_hhdet_in_tesh!D91/RES_summary!D$21</f>
        <v>5.1911853576182017</v>
      </c>
      <c r="E91" s="181">
        <f>RES_hhdet_in_tesh!E91/RES_summary!E$21</f>
        <v>5.3437675902958102</v>
      </c>
      <c r="F91" s="181">
        <f>RES_hhdet_in_tesh!F91/RES_summary!F$21</f>
        <v>5.3669751505212338</v>
      </c>
      <c r="G91" s="181">
        <f>RES_hhdet_in_tesh!G91/RES_summary!G$21</f>
        <v>5.4556084849998525</v>
      </c>
      <c r="H91" s="181">
        <f>RES_hhdet_in_tesh!H91/RES_summary!H$21</f>
        <v>5.4491806297619583</v>
      </c>
      <c r="I91" s="181">
        <f>RES_hhdet_in_tesh!I91/RES_summary!I$21</f>
        <v>5.4777429216396145</v>
      </c>
      <c r="J91" s="181">
        <f>RES_hhdet_in_tesh!J91/RES_summary!J$21</f>
        <v>5.511541487125152</v>
      </c>
      <c r="K91" s="181">
        <f>RES_hhdet_in_tesh!K91/RES_summary!K$21</f>
        <v>5.4635831691790413</v>
      </c>
      <c r="L91" s="181">
        <f>RES_hhdet_in_tesh!L91/RES_summary!L$21</f>
        <v>0</v>
      </c>
      <c r="M91" s="181">
        <f>RES_hhdet_in_tesh!M91/RES_summary!M$21</f>
        <v>5.3388785928609632</v>
      </c>
      <c r="N91" s="181">
        <f>RES_hhdet_in_tesh!N91/RES_summary!N$21</f>
        <v>5.2027566354226691</v>
      </c>
      <c r="O91" s="181">
        <f>RES_hhdet_in_tesh!O91/RES_summary!O$21</f>
        <v>5.0698347784310664</v>
      </c>
      <c r="P91" s="181">
        <f>RES_hhdet_in_tesh!P91/RES_summary!P$21</f>
        <v>5.0469802075120853</v>
      </c>
      <c r="Q91" s="181">
        <f>RES_hhdet_in_tesh!Q91/RES_summary!Q$21</f>
        <v>4.9813278835370829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8.1600190789321054</v>
      </c>
      <c r="D96" s="180">
        <f>RES_hhdet_in_tesh!D96/RES_summary!D$21</f>
        <v>8.4894768467090014</v>
      </c>
      <c r="E96" s="180">
        <f>RES_hhdet_in_tesh!E96/RES_summary!E$21</f>
        <v>9.2544337469949767</v>
      </c>
      <c r="F96" s="180">
        <f>RES_hhdet_in_tesh!F96/RES_summary!F$21</f>
        <v>9.5506845350910758</v>
      </c>
      <c r="G96" s="180">
        <f>RES_hhdet_in_tesh!G96/RES_summary!G$21</f>
        <v>9.6197072468328777</v>
      </c>
      <c r="H96" s="180">
        <f>RES_hhdet_in_tesh!H96/RES_summary!H$21</f>
        <v>9.0488407700664268</v>
      </c>
      <c r="I96" s="180">
        <f>RES_hhdet_in_tesh!I96/RES_summary!I$21</f>
        <v>9.2983556220786436</v>
      </c>
      <c r="J96" s="180">
        <f>RES_hhdet_in_tesh!J96/RES_summary!J$21</f>
        <v>8.8486607326173683</v>
      </c>
      <c r="K96" s="180">
        <f>RES_hhdet_in_tesh!K96/RES_summary!K$21</f>
        <v>0</v>
      </c>
      <c r="L96" s="180">
        <f>RES_hhdet_in_tesh!L96/RES_summary!L$21</f>
        <v>0</v>
      </c>
      <c r="M96" s="180">
        <f>RES_hhdet_in_tesh!M96/RES_summary!M$21</f>
        <v>0</v>
      </c>
      <c r="N96" s="180">
        <f>RES_hhdet_in_tesh!N96/RES_summary!N$21</f>
        <v>0</v>
      </c>
      <c r="O96" s="180">
        <f>RES_hhdet_in_tesh!O96/RES_summary!O$21</f>
        <v>8.1513184854939631</v>
      </c>
      <c r="P96" s="180">
        <f>RES_hhdet_in_tesh!P96/RES_summary!P$21</f>
        <v>8.1719508222325121</v>
      </c>
      <c r="Q96" s="180">
        <f>RES_hhdet_in_tesh!Q96/RES_summary!Q$21</f>
        <v>8.0917442971191402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8.0110938850147413</v>
      </c>
      <c r="D97" s="179">
        <f>RES_hhdet_in_tesh!D97/RES_summary!D$21</f>
        <v>8.1624361088307662</v>
      </c>
      <c r="E97" s="179">
        <f>RES_hhdet_in_tesh!E97/RES_summary!E$21</f>
        <v>8.5965236985024056</v>
      </c>
      <c r="F97" s="179">
        <f>RES_hhdet_in_tesh!F97/RES_summary!F$21</f>
        <v>8.7378599152610725</v>
      </c>
      <c r="G97" s="179">
        <f>RES_hhdet_in_tesh!G97/RES_summary!G$21</f>
        <v>8.8788768901386028</v>
      </c>
      <c r="H97" s="179">
        <f>RES_hhdet_in_tesh!H97/RES_summary!H$21</f>
        <v>8.6668964198545488</v>
      </c>
      <c r="I97" s="179">
        <f>RES_hhdet_in_tesh!I97/RES_summary!I$21</f>
        <v>8.7542733415284228</v>
      </c>
      <c r="J97" s="179">
        <f>RES_hhdet_in_tesh!J97/RES_summary!J$21</f>
        <v>8.6161130360817921</v>
      </c>
      <c r="K97" s="179">
        <f>RES_hhdet_in_tesh!K97/RES_summary!K$21</f>
        <v>8.5373184131491815</v>
      </c>
      <c r="L97" s="179">
        <f>RES_hhdet_in_tesh!L97/RES_summary!L$21</f>
        <v>0</v>
      </c>
      <c r="M97" s="179">
        <f>RES_hhdet_in_tesh!M97/RES_summary!M$21</f>
        <v>0</v>
      </c>
      <c r="N97" s="179">
        <f>RES_hhdet_in_tesh!N97/RES_summary!N$21</f>
        <v>8.1508007465181933</v>
      </c>
      <c r="O97" s="179">
        <f>RES_hhdet_in_tesh!O97/RES_summary!O$21</f>
        <v>7.9578928531183442</v>
      </c>
      <c r="P97" s="179">
        <f>RES_hhdet_in_tesh!P97/RES_summary!P$21</f>
        <v>7.9209698406283549</v>
      </c>
      <c r="Q97" s="179">
        <f>RES_hhdet_in_tesh!Q97/RES_summary!Q$21</f>
        <v>7.8283786645870572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2.8560066776262363</v>
      </c>
      <c r="D98" s="177">
        <f>RES_hhdet_in_tesh!D98/RES_summary!D$21</f>
        <v>2.970928974466426</v>
      </c>
      <c r="E98" s="177">
        <f>RES_hhdet_in_tesh!E98/RES_summary!E$21</f>
        <v>3.2518049113659497</v>
      </c>
      <c r="F98" s="177">
        <f>RES_hhdet_in_tesh!F98/RES_summary!F$21</f>
        <v>3.369337585101484</v>
      </c>
      <c r="G98" s="177">
        <f>RES_hhdet_in_tesh!G98/RES_summary!G$21</f>
        <v>3.4214231265787007</v>
      </c>
      <c r="H98" s="177">
        <f>RES_hhdet_in_tesh!H98/RES_summary!H$21</f>
        <v>3.2151248875462377</v>
      </c>
      <c r="I98" s="177">
        <f>RES_hhdet_in_tesh!I98/RES_summary!I$21</f>
        <v>3.2742119075799119</v>
      </c>
      <c r="J98" s="177">
        <f>RES_hhdet_in_tesh!J98/RES_summary!J$21</f>
        <v>3.102676677608641</v>
      </c>
      <c r="K98" s="177">
        <f>RES_hhdet_in_tesh!K98/RES_summary!K$21</f>
        <v>3.0725193796761587</v>
      </c>
      <c r="L98" s="177">
        <f>RES_hhdet_in_tesh!L98/RES_summary!L$21</f>
        <v>0</v>
      </c>
      <c r="M98" s="177">
        <f>RES_hhdet_in_tesh!M98/RES_summary!M$21</f>
        <v>0</v>
      </c>
      <c r="N98" s="177">
        <f>RES_hhdet_in_tesh!N98/RES_summary!N$21</f>
        <v>2.9487765179462757</v>
      </c>
      <c r="O98" s="177">
        <f>RES_hhdet_in_tesh!O98/RES_summary!O$21</f>
        <v>2.8889864478765683</v>
      </c>
      <c r="P98" s="177">
        <f>RES_hhdet_in_tesh!P98/RES_summary!P$21</f>
        <v>2.8729366845206967</v>
      </c>
      <c r="Q98" s="177">
        <f>RES_hhdet_in_tesh!Q98/RES_summary!Q$21</f>
        <v>2.8443042703950363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5.1550872073885055</v>
      </c>
      <c r="D99" s="177">
        <f>RES_hhdet_in_tesh!D99/RES_summary!D$21</f>
        <v>5.1915071343643406</v>
      </c>
      <c r="E99" s="177">
        <f>RES_hhdet_in_tesh!E99/RES_summary!E$21</f>
        <v>5.344718787136455</v>
      </c>
      <c r="F99" s="177">
        <f>RES_hhdet_in_tesh!F99/RES_summary!F$21</f>
        <v>5.3685223301595872</v>
      </c>
      <c r="G99" s="177">
        <f>RES_hhdet_in_tesh!G99/RES_summary!G$21</f>
        <v>5.4574537635598999</v>
      </c>
      <c r="H99" s="177">
        <f>RES_hhdet_in_tesh!H99/RES_summary!H$21</f>
        <v>5.4517715323083094</v>
      </c>
      <c r="I99" s="177">
        <f>RES_hhdet_in_tesh!I99/RES_summary!I$21</f>
        <v>5.4800614339485119</v>
      </c>
      <c r="J99" s="177">
        <f>RES_hhdet_in_tesh!J99/RES_summary!J$21</f>
        <v>5.5134363584731512</v>
      </c>
      <c r="K99" s="177">
        <f>RES_hhdet_in_tesh!K99/RES_summary!K$21</f>
        <v>5.4647990334730228</v>
      </c>
      <c r="L99" s="177">
        <f>RES_hhdet_in_tesh!L99/RES_summary!L$21</f>
        <v>0</v>
      </c>
      <c r="M99" s="177">
        <f>RES_hhdet_in_tesh!M99/RES_summary!M$21</f>
        <v>0</v>
      </c>
      <c r="N99" s="177">
        <f>RES_hhdet_in_tesh!N99/RES_summary!N$21</f>
        <v>5.2020242285719176</v>
      </c>
      <c r="O99" s="177">
        <f>RES_hhdet_in_tesh!O99/RES_summary!O$21</f>
        <v>5.0689064052417754</v>
      </c>
      <c r="P99" s="177">
        <f>RES_hhdet_in_tesh!P99/RES_summary!P$21</f>
        <v>5.0480331561076577</v>
      </c>
      <c r="Q99" s="177">
        <f>RES_hhdet_in_tesh!Q99/RES_summary!Q$21</f>
        <v>4.9840743941920218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13.447009232738356</v>
      </c>
      <c r="D100" s="178">
        <f>RES_hhdet_in_tesh!D100/RES_summary!D$21</f>
        <v>14.53902982650774</v>
      </c>
      <c r="E100" s="178">
        <f>RES_hhdet_in_tesh!E100/RES_summary!E$21</f>
        <v>16.148933178051855</v>
      </c>
      <c r="F100" s="178">
        <f>RES_hhdet_in_tesh!F100/RES_summary!F$21</f>
        <v>16.696820542772024</v>
      </c>
      <c r="G100" s="178">
        <f>RES_hhdet_in_tesh!G100/RES_summary!G$21</f>
        <v>16.678467398509142</v>
      </c>
      <c r="H100" s="178">
        <f>RES_hhdet_in_tesh!H100/RES_summary!H$21</f>
        <v>15.496277229219224</v>
      </c>
      <c r="I100" s="178">
        <f>RES_hhdet_in_tesh!I100/RES_summary!I$21</f>
        <v>15.708557561118027</v>
      </c>
      <c r="J100" s="178">
        <f>RES_hhdet_in_tesh!J100/RES_summary!J$21</f>
        <v>14.104892164823911</v>
      </c>
      <c r="K100" s="178">
        <f>RES_hhdet_in_tesh!K100/RES_summary!K$21</f>
        <v>14.529551256372946</v>
      </c>
      <c r="L100" s="178">
        <f>RES_hhdet_in_tesh!L100/RES_summary!L$21</f>
        <v>0</v>
      </c>
      <c r="M100" s="178">
        <f>RES_hhdet_in_tesh!M100/RES_summary!M$21</f>
        <v>12.982456828286221</v>
      </c>
      <c r="N100" s="178">
        <f>RES_hhdet_in_tesh!N100/RES_summary!N$21</f>
        <v>10.868320494084559</v>
      </c>
      <c r="O100" s="178">
        <f>RES_hhdet_in_tesh!O100/RES_summary!O$21</f>
        <v>10.114907605076731</v>
      </c>
      <c r="P100" s="178">
        <f>RES_hhdet_in_tesh!P100/RES_summary!P$21</f>
        <v>9.1251083205767571</v>
      </c>
      <c r="Q100" s="178">
        <f>RES_hhdet_in_tesh!Q100/RES_summary!Q$21</f>
        <v>9.3584054094242113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12.983411949927506</v>
      </c>
      <c r="D101" s="177">
        <f>RES_hhdet_in_tesh!D101/RES_summary!D$21</f>
        <v>13.613271075177508</v>
      </c>
      <c r="E101" s="177">
        <f>RES_hhdet_in_tesh!E101/RES_summary!E$21</f>
        <v>14.21487857614099</v>
      </c>
      <c r="F101" s="177">
        <f>RES_hhdet_in_tesh!F101/RES_summary!F$21</f>
        <v>14.720644750042418</v>
      </c>
      <c r="G101" s="177">
        <f>RES_hhdet_in_tesh!G101/RES_summary!G$21</f>
        <v>14.824380954464178</v>
      </c>
      <c r="H101" s="177">
        <f>RES_hhdet_in_tesh!H101/RES_summary!H$21</f>
        <v>14.657230379389725</v>
      </c>
      <c r="I101" s="177">
        <f>RES_hhdet_in_tesh!I101/RES_summary!I$21</f>
        <v>14.651525662382133</v>
      </c>
      <c r="J101" s="177">
        <f>RES_hhdet_in_tesh!J101/RES_summary!J$21</f>
        <v>14.006865829600981</v>
      </c>
      <c r="K101" s="177">
        <f>RES_hhdet_in_tesh!K101/RES_summary!K$21</f>
        <v>14.331539683832982</v>
      </c>
      <c r="L101" s="177">
        <f>RES_hhdet_in_tesh!L101/RES_summary!L$21</f>
        <v>0</v>
      </c>
      <c r="M101" s="177">
        <f>RES_hhdet_in_tesh!M101/RES_summary!M$21</f>
        <v>12.942589015672864</v>
      </c>
      <c r="N101" s="177">
        <f>RES_hhdet_in_tesh!N101/RES_summary!N$21</f>
        <v>10.909943672912904</v>
      </c>
      <c r="O101" s="177">
        <f>RES_hhdet_in_tesh!O101/RES_summary!O$21</f>
        <v>9.9165447079798703</v>
      </c>
      <c r="P101" s="177">
        <f>RES_hhdet_in_tesh!P101/RES_summary!P$21</f>
        <v>9.0309734366272423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13.452574713290591</v>
      </c>
      <c r="D103" s="176">
        <f>RES_hhdet_in_tesh!D103/RES_summary!D$21</f>
        <v>14.548625682609025</v>
      </c>
      <c r="E103" s="176">
        <f>RES_hhdet_in_tesh!E103/RES_summary!E$21</f>
        <v>16.164843835892057</v>
      </c>
      <c r="F103" s="176">
        <f>RES_hhdet_in_tesh!F103/RES_summary!F$21</f>
        <v>16.71651288480188</v>
      </c>
      <c r="G103" s="176">
        <f>RES_hhdet_in_tesh!G103/RES_summary!G$21</f>
        <v>16.707028283613429</v>
      </c>
      <c r="H103" s="176">
        <f>RES_hhdet_in_tesh!H103/RES_summary!H$21</f>
        <v>15.507395548914037</v>
      </c>
      <c r="I103" s="176">
        <f>RES_hhdet_in_tesh!I103/RES_summary!I$21</f>
        <v>15.727886334133743</v>
      </c>
      <c r="J103" s="176">
        <f>RES_hhdet_in_tesh!J103/RES_summary!J$21</f>
        <v>14.106754772857141</v>
      </c>
      <c r="K103" s="176">
        <f>RES_hhdet_in_tesh!K103/RES_summary!K$21</f>
        <v>14.531701950718466</v>
      </c>
      <c r="L103" s="176">
        <f>RES_hhdet_in_tesh!L103/RES_summary!L$21</f>
        <v>0</v>
      </c>
      <c r="M103" s="176">
        <f>RES_hhdet_in_tesh!M103/RES_summary!M$21</f>
        <v>12.984330858149887</v>
      </c>
      <c r="N103" s="176">
        <f>RES_hhdet_in_tesh!N103/RES_summary!N$21</f>
        <v>10.867710547997318</v>
      </c>
      <c r="O103" s="176">
        <f>RES_hhdet_in_tesh!O103/RES_summary!O$21</f>
        <v>10.119416829964017</v>
      </c>
      <c r="P103" s="176">
        <f>RES_hhdet_in_tesh!P103/RES_summary!P$21</f>
        <v>9.1265214540930959</v>
      </c>
      <c r="Q103" s="176">
        <f>RES_hhdet_in_tesh!Q103/RES_summary!Q$21</f>
        <v>9.3584054094242113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58.594326376503339</v>
      </c>
      <c r="D124" s="184">
        <f>RES_hhdet_in_tesh!D124/RES_summary!D$21</f>
        <v>60.159020395455585</v>
      </c>
      <c r="E124" s="184">
        <f>RES_hhdet_in_tesh!E124/RES_summary!E$21</f>
        <v>61.344460036810396</v>
      </c>
      <c r="F124" s="184">
        <f>RES_hhdet_in_tesh!F124/RES_summary!F$21</f>
        <v>62.014154259252237</v>
      </c>
      <c r="G124" s="184">
        <f>RES_hhdet_in_tesh!G124/RES_summary!G$21</f>
        <v>0</v>
      </c>
      <c r="H124" s="184">
        <f>RES_hhdet_in_tesh!H124/RES_summary!H$21</f>
        <v>0</v>
      </c>
      <c r="I124" s="184">
        <f>RES_hhdet_in_tesh!I124/RES_summary!I$21</f>
        <v>0</v>
      </c>
      <c r="J124" s="184">
        <f>RES_hhdet_in_tesh!J124/RES_summary!J$21</f>
        <v>0</v>
      </c>
      <c r="K124" s="184">
        <f>RES_hhdet_in_tesh!K124/RES_summary!K$21</f>
        <v>0</v>
      </c>
      <c r="L124" s="184">
        <f>RES_hhdet_in_tesh!L124/RES_summary!L$21</f>
        <v>58.365212909752202</v>
      </c>
      <c r="M124" s="184">
        <f>RES_hhdet_in_tesh!M124/RES_summary!M$21</f>
        <v>52.062507127063007</v>
      </c>
      <c r="N124" s="184">
        <f>RES_hhdet_in_tesh!N124/RES_summary!N$21</f>
        <v>41.344125056692008</v>
      </c>
      <c r="O124" s="184">
        <f>RES_hhdet_in_tesh!O124/RES_summary!O$21</f>
        <v>0</v>
      </c>
      <c r="P124" s="184">
        <f>RES_hhdet_in_tesh!P124/RES_summary!P$21</f>
        <v>0</v>
      </c>
      <c r="Q124" s="184">
        <f>RES_hhdet_in_tesh!Q124/RES_summary!Q$21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14.517825619301925</v>
      </c>
      <c r="D125" s="178">
        <f>RES_hhdet_in_tesh!D125/RES_summary!D$21</f>
        <v>14.765296433095287</v>
      </c>
      <c r="E125" s="178">
        <f>RES_hhdet_in_tesh!E125/RES_summary!E$21</f>
        <v>14.518207341522334</v>
      </c>
      <c r="F125" s="178">
        <f>RES_hhdet_in_tesh!F125/RES_summary!F$21</f>
        <v>14.622886561096688</v>
      </c>
      <c r="G125" s="178">
        <f>RES_hhdet_in_tesh!G125/RES_summary!G$21</f>
        <v>0</v>
      </c>
      <c r="H125" s="178">
        <f>RES_hhdet_in_tesh!H125/RES_summary!H$21</f>
        <v>0</v>
      </c>
      <c r="I125" s="178">
        <f>RES_hhdet_in_tesh!I125/RES_summary!I$21</f>
        <v>0</v>
      </c>
      <c r="J125" s="178">
        <f>RES_hhdet_in_tesh!J125/RES_summary!J$21</f>
        <v>0</v>
      </c>
      <c r="K125" s="178">
        <f>RES_hhdet_in_tesh!K125/RES_summary!K$21</f>
        <v>0</v>
      </c>
      <c r="L125" s="178">
        <f>RES_hhdet_in_tesh!L125/RES_summary!L$21</f>
        <v>8.2861669275929941</v>
      </c>
      <c r="M125" s="178">
        <f>RES_hhdet_in_tesh!M125/RES_summary!M$21</f>
        <v>6.6889736378756126</v>
      </c>
      <c r="N125" s="178">
        <f>RES_hhdet_in_tesh!N125/RES_summary!N$21</f>
        <v>7.0834257354900432</v>
      </c>
      <c r="O125" s="178">
        <f>RES_hhdet_in_tesh!O125/RES_summary!O$21</f>
        <v>0</v>
      </c>
      <c r="P125" s="178">
        <f>RES_hhdet_in_tesh!P125/RES_summary!P$21</f>
        <v>0</v>
      </c>
      <c r="Q125" s="178">
        <f>RES_hhdet_in_tesh!Q125/RES_summary!Q$21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14.46722376478295</v>
      </c>
      <c r="D126" s="177">
        <f>RES_hhdet_in_tesh!D126/RES_summary!D$21</f>
        <v>14.663126524890778</v>
      </c>
      <c r="E126" s="177">
        <f>RES_hhdet_in_tesh!E126/RES_summary!E$21</f>
        <v>14.316611810262243</v>
      </c>
      <c r="F126" s="177">
        <f>RES_hhdet_in_tesh!F126/RES_summary!F$21</f>
        <v>14.413274862845114</v>
      </c>
      <c r="G126" s="177">
        <f>RES_hhdet_in_tesh!G126/RES_summary!G$21</f>
        <v>0</v>
      </c>
      <c r="H126" s="177">
        <f>RES_hhdet_in_tesh!H126/RES_summary!H$21</f>
        <v>0</v>
      </c>
      <c r="I126" s="177">
        <f>RES_hhdet_in_tesh!I126/RES_summary!I$21</f>
        <v>0</v>
      </c>
      <c r="J126" s="177">
        <f>RES_hhdet_in_tesh!J126/RES_summary!J$21</f>
        <v>0</v>
      </c>
      <c r="K126" s="177">
        <f>RES_hhdet_in_tesh!K126/RES_summary!K$21</f>
        <v>0</v>
      </c>
      <c r="L126" s="177">
        <f>RES_hhdet_in_tesh!L126/RES_summary!L$21</f>
        <v>8.1751332417446587</v>
      </c>
      <c r="M126" s="177">
        <f>RES_hhdet_in_tesh!M126/RES_summary!M$21</f>
        <v>6.6667706594357705</v>
      </c>
      <c r="N126" s="177">
        <f>RES_hhdet_in_tesh!N126/RES_summary!N$21</f>
        <v>7.0580819012831464</v>
      </c>
      <c r="O126" s="177">
        <f>RES_hhdet_in_tesh!O126/RES_summary!O$21</f>
        <v>0</v>
      </c>
      <c r="P126" s="177">
        <f>RES_hhdet_in_tesh!P126/RES_summary!P$21</f>
        <v>0</v>
      </c>
      <c r="Q126" s="177">
        <f>RES_hhdet_in_tesh!Q126/RES_summary!Q$21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5.060185451897535E-2</v>
      </c>
      <c r="D127" s="177">
        <f>RES_hhdet_in_tesh!D127/RES_summary!D$21</f>
        <v>0.1021699082045095</v>
      </c>
      <c r="E127" s="177">
        <f>RES_hhdet_in_tesh!E127/RES_summary!E$21</f>
        <v>0.20159553126009053</v>
      </c>
      <c r="F127" s="177">
        <f>RES_hhdet_in_tesh!F127/RES_summary!F$21</f>
        <v>0.20961169825157464</v>
      </c>
      <c r="G127" s="177">
        <f>RES_hhdet_in_tesh!G127/RES_summary!G$21</f>
        <v>0</v>
      </c>
      <c r="H127" s="177">
        <f>RES_hhdet_in_tesh!H127/RES_summary!H$21</f>
        <v>0</v>
      </c>
      <c r="I127" s="177">
        <f>RES_hhdet_in_tesh!I127/RES_summary!I$21</f>
        <v>0</v>
      </c>
      <c r="J127" s="177">
        <f>RES_hhdet_in_tesh!J127/RES_summary!J$21</f>
        <v>0</v>
      </c>
      <c r="K127" s="177">
        <f>RES_hhdet_in_tesh!K127/RES_summary!K$21</f>
        <v>0</v>
      </c>
      <c r="L127" s="177">
        <f>RES_hhdet_in_tesh!L127/RES_summary!L$21</f>
        <v>0.11103368584833533</v>
      </c>
      <c r="M127" s="177">
        <f>RES_hhdet_in_tesh!M127/RES_summary!M$21</f>
        <v>2.2202978439841852E-2</v>
      </c>
      <c r="N127" s="177">
        <f>RES_hhdet_in_tesh!N127/RES_summary!N$21</f>
        <v>2.5343834206897217E-2</v>
      </c>
      <c r="O127" s="177">
        <f>RES_hhdet_in_tesh!O127/RES_summary!O$21</f>
        <v>0</v>
      </c>
      <c r="P127" s="177">
        <f>RES_hhdet_in_tesh!P127/RES_summary!P$21</f>
        <v>0</v>
      </c>
      <c r="Q127" s="177">
        <f>RES_hhdet_in_tesh!Q127/RES_summary!Q$21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22.580370368163702</v>
      </c>
      <c r="D128" s="178">
        <f>RES_hhdet_in_tesh!D128/RES_summary!D$21</f>
        <v>22.582144475204242</v>
      </c>
      <c r="E128" s="178">
        <f>RES_hhdet_in_tesh!E128/RES_summary!E$21</f>
        <v>22.064482001065883</v>
      </c>
      <c r="F128" s="178">
        <f>RES_hhdet_in_tesh!F128/RES_summary!F$21</f>
        <v>21.85913680632601</v>
      </c>
      <c r="G128" s="178">
        <f>RES_hhdet_in_tesh!G128/RES_summary!G$21</f>
        <v>0</v>
      </c>
      <c r="H128" s="178">
        <f>RES_hhdet_in_tesh!H128/RES_summary!H$21</f>
        <v>0</v>
      </c>
      <c r="I128" s="178">
        <f>RES_hhdet_in_tesh!I128/RES_summary!I$21</f>
        <v>0</v>
      </c>
      <c r="J128" s="178">
        <f>RES_hhdet_in_tesh!J128/RES_summary!J$21</f>
        <v>0</v>
      </c>
      <c r="K128" s="178">
        <f>RES_hhdet_in_tesh!K128/RES_summary!K$21</f>
        <v>0</v>
      </c>
      <c r="L128" s="178">
        <f>RES_hhdet_in_tesh!L128/RES_summary!L$21</f>
        <v>26.294797900115544</v>
      </c>
      <c r="M128" s="178">
        <f>RES_hhdet_in_tesh!M128/RES_summary!M$21</f>
        <v>24.255864918436171</v>
      </c>
      <c r="N128" s="178">
        <f>RES_hhdet_in_tesh!N128/RES_summary!N$21</f>
        <v>15.384334583736219</v>
      </c>
      <c r="O128" s="178">
        <f>RES_hhdet_in_tesh!O128/RES_summary!O$21</f>
        <v>0</v>
      </c>
      <c r="P128" s="178">
        <f>RES_hhdet_in_tesh!P128/RES_summary!P$21</f>
        <v>0</v>
      </c>
      <c r="Q128" s="178">
        <f>RES_hhdet_in_tesh!Q128/RES_summary!Q$21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22.580370368163702</v>
      </c>
      <c r="D129" s="177">
        <f>RES_hhdet_in_tesh!D129/RES_summary!D$21</f>
        <v>22.582144475204242</v>
      </c>
      <c r="E129" s="177">
        <f>RES_hhdet_in_tesh!E129/RES_summary!E$21</f>
        <v>22.064482001065883</v>
      </c>
      <c r="F129" s="177">
        <f>RES_hhdet_in_tesh!F129/RES_summary!F$21</f>
        <v>21.85913680632601</v>
      </c>
      <c r="G129" s="177">
        <f>RES_hhdet_in_tesh!G129/RES_summary!G$21</f>
        <v>0</v>
      </c>
      <c r="H129" s="177">
        <f>RES_hhdet_in_tesh!H129/RES_summary!H$21</f>
        <v>0</v>
      </c>
      <c r="I129" s="177">
        <f>RES_hhdet_in_tesh!I129/RES_summary!I$21</f>
        <v>0</v>
      </c>
      <c r="J129" s="177">
        <f>RES_hhdet_in_tesh!J129/RES_summary!J$21</f>
        <v>0</v>
      </c>
      <c r="K129" s="177">
        <f>RES_hhdet_in_tesh!K129/RES_summary!K$21</f>
        <v>0</v>
      </c>
      <c r="L129" s="177">
        <f>RES_hhdet_in_tesh!L129/RES_summary!L$21</f>
        <v>26.294797900115544</v>
      </c>
      <c r="M129" s="177">
        <f>RES_hhdet_in_tesh!M129/RES_summary!M$21</f>
        <v>24.255864918436171</v>
      </c>
      <c r="N129" s="177">
        <f>RES_hhdet_in_tesh!N129/RES_summary!N$21</f>
        <v>15.384334583736219</v>
      </c>
      <c r="O129" s="177">
        <f>RES_hhdet_in_tesh!O129/RES_summary!O$21</f>
        <v>0</v>
      </c>
      <c r="P129" s="177">
        <f>RES_hhdet_in_tesh!P129/RES_summary!P$21</f>
        <v>0</v>
      </c>
      <c r="Q129" s="177">
        <f>RES_hhdet_in_tesh!Q129/RES_summary!Q$21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8.0434261579483035</v>
      </c>
      <c r="D130" s="178">
        <f>RES_hhdet_in_tesh!D130/RES_summary!D$21</f>
        <v>8.2623703404795599</v>
      </c>
      <c r="E130" s="178">
        <f>RES_hhdet_in_tesh!E130/RES_summary!E$21</f>
        <v>8.5962350604915443</v>
      </c>
      <c r="F130" s="178">
        <f>RES_hhdet_in_tesh!F130/RES_summary!F$21</f>
        <v>8.8148521671070661</v>
      </c>
      <c r="G130" s="178">
        <f>RES_hhdet_in_tesh!G130/RES_summary!G$21</f>
        <v>0</v>
      </c>
      <c r="H130" s="178">
        <f>RES_hhdet_in_tesh!H130/RES_summary!H$21</f>
        <v>0</v>
      </c>
      <c r="I130" s="178">
        <f>RES_hhdet_in_tesh!I130/RES_summary!I$21</f>
        <v>0</v>
      </c>
      <c r="J130" s="178">
        <f>RES_hhdet_in_tesh!J130/RES_summary!J$21</f>
        <v>0</v>
      </c>
      <c r="K130" s="178">
        <f>RES_hhdet_in_tesh!K130/RES_summary!K$21</f>
        <v>0</v>
      </c>
      <c r="L130" s="178">
        <f>RES_hhdet_in_tesh!L130/RES_summary!L$21</f>
        <v>8.3968619459153597</v>
      </c>
      <c r="M130" s="178">
        <f>RES_hhdet_in_tesh!M130/RES_summary!M$21</f>
        <v>8.1329924416326556</v>
      </c>
      <c r="N130" s="178">
        <f>RES_hhdet_in_tesh!N130/RES_summary!N$21</f>
        <v>8.0086494319355435</v>
      </c>
      <c r="O130" s="178">
        <f>RES_hhdet_in_tesh!O130/RES_summary!O$21</f>
        <v>0</v>
      </c>
      <c r="P130" s="178">
        <f>RES_hhdet_in_tesh!P130/RES_summary!P$21</f>
        <v>0</v>
      </c>
      <c r="Q130" s="178">
        <f>RES_hhdet_in_tesh!Q130/RES_summary!Q$21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7.9212652392686858</v>
      </c>
      <c r="D131" s="183">
        <f>RES_hhdet_in_tesh!D131/RES_summary!D$21</f>
        <v>7.99307082815813</v>
      </c>
      <c r="E131" s="183">
        <f>RES_hhdet_in_tesh!E131/RES_summary!E$21</f>
        <v>8.2017984374406936</v>
      </c>
      <c r="F131" s="183">
        <f>RES_hhdet_in_tesh!F131/RES_summary!F$21</f>
        <v>8.2202374503773914</v>
      </c>
      <c r="G131" s="183">
        <f>RES_hhdet_in_tesh!G131/RES_summary!G$21</f>
        <v>0</v>
      </c>
      <c r="H131" s="183">
        <f>RES_hhdet_in_tesh!H131/RES_summary!H$21</f>
        <v>0</v>
      </c>
      <c r="I131" s="183">
        <f>RES_hhdet_in_tesh!I131/RES_summary!I$21</f>
        <v>0</v>
      </c>
      <c r="J131" s="183">
        <f>RES_hhdet_in_tesh!J131/RES_summary!J$21</f>
        <v>0</v>
      </c>
      <c r="K131" s="183">
        <f>RES_hhdet_in_tesh!K131/RES_summary!K$21</f>
        <v>0</v>
      </c>
      <c r="L131" s="183">
        <f>RES_hhdet_in_tesh!L131/RES_summary!L$21</f>
        <v>8.4415569050251484</v>
      </c>
      <c r="M131" s="183">
        <f>RES_hhdet_in_tesh!M131/RES_summary!M$21</f>
        <v>0</v>
      </c>
      <c r="N131" s="183">
        <f>RES_hhdet_in_tesh!N131/RES_summary!N$21</f>
        <v>0</v>
      </c>
      <c r="O131" s="183">
        <f>RES_hhdet_in_tesh!O131/RES_summary!O$21</f>
        <v>0</v>
      </c>
      <c r="P131" s="183">
        <f>RES_hhdet_in_tesh!P131/RES_summary!P$21</f>
        <v>0</v>
      </c>
      <c r="Q131" s="183">
        <f>RES_hhdet_in_tesh!Q131/RES_summary!Q$21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7.9365030977195081</v>
      </c>
      <c r="D132" s="183">
        <f>RES_hhdet_in_tesh!D132/RES_summary!D$21</f>
        <v>8.0166190670717921</v>
      </c>
      <c r="E132" s="183">
        <f>RES_hhdet_in_tesh!E132/RES_summary!E$21</f>
        <v>8.2411391351985817</v>
      </c>
      <c r="F132" s="183">
        <f>RES_hhdet_in_tesh!F132/RES_summary!F$21</f>
        <v>8.2700609708302419</v>
      </c>
      <c r="G132" s="183">
        <f>RES_hhdet_in_tesh!G132/RES_summary!G$21</f>
        <v>0</v>
      </c>
      <c r="H132" s="183">
        <f>RES_hhdet_in_tesh!H132/RES_summary!H$21</f>
        <v>0</v>
      </c>
      <c r="I132" s="183">
        <f>RES_hhdet_in_tesh!I132/RES_summary!I$21</f>
        <v>0</v>
      </c>
      <c r="J132" s="183">
        <f>RES_hhdet_in_tesh!J132/RES_summary!J$21</f>
        <v>0</v>
      </c>
      <c r="K132" s="183">
        <f>RES_hhdet_in_tesh!K132/RES_summary!K$21</f>
        <v>0</v>
      </c>
      <c r="L132" s="183">
        <f>RES_hhdet_in_tesh!L132/RES_summary!L$21</f>
        <v>8.3776340726176368</v>
      </c>
      <c r="M132" s="183">
        <f>RES_hhdet_in_tesh!M132/RES_summary!M$21</f>
        <v>8.1329924416326556</v>
      </c>
      <c r="N132" s="183">
        <f>RES_hhdet_in_tesh!N132/RES_summary!N$21</f>
        <v>8.0086494319355435</v>
      </c>
      <c r="O132" s="183">
        <f>RES_hhdet_in_tesh!O132/RES_summary!O$21</f>
        <v>0</v>
      </c>
      <c r="P132" s="183">
        <f>RES_hhdet_in_tesh!P132/RES_summary!P$21</f>
        <v>0</v>
      </c>
      <c r="Q132" s="183">
        <f>RES_hhdet_in_tesh!Q132/RES_summary!Q$21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2.7812339632891128</v>
      </c>
      <c r="D133" s="182">
        <f>RES_hhdet_in_tesh!D133/RES_summary!D$21</f>
        <v>2.8243714242225844</v>
      </c>
      <c r="E133" s="182">
        <f>RES_hhdet_in_tesh!E133/RES_summary!E$21</f>
        <v>2.8962369055379198</v>
      </c>
      <c r="F133" s="182">
        <f>RES_hhdet_in_tesh!F133/RES_summary!F$21</f>
        <v>2.901706089852603</v>
      </c>
      <c r="G133" s="182">
        <f>RES_hhdet_in_tesh!G133/RES_summary!G$21</f>
        <v>0</v>
      </c>
      <c r="H133" s="182">
        <f>RES_hhdet_in_tesh!H133/RES_summary!H$21</f>
        <v>0</v>
      </c>
      <c r="I133" s="182">
        <f>RES_hhdet_in_tesh!I133/RES_summary!I$21</f>
        <v>0</v>
      </c>
      <c r="J133" s="182">
        <f>RES_hhdet_in_tesh!J133/RES_summary!J$21</f>
        <v>0</v>
      </c>
      <c r="K133" s="182">
        <f>RES_hhdet_in_tesh!K133/RES_summary!K$21</f>
        <v>0</v>
      </c>
      <c r="L133" s="182">
        <f>RES_hhdet_in_tesh!L133/RES_summary!L$21</f>
        <v>2.9866288126443026</v>
      </c>
      <c r="M133" s="182">
        <f>RES_hhdet_in_tesh!M133/RES_summary!M$21</f>
        <v>2.7939883450388914</v>
      </c>
      <c r="N133" s="182">
        <f>RES_hhdet_in_tesh!N133/RES_summary!N$21</f>
        <v>2.8056338548241677</v>
      </c>
      <c r="O133" s="182">
        <f>RES_hhdet_in_tesh!O133/RES_summary!O$21</f>
        <v>0</v>
      </c>
      <c r="P133" s="182">
        <f>RES_hhdet_in_tesh!P133/RES_summary!P$21</f>
        <v>0</v>
      </c>
      <c r="Q133" s="182">
        <f>RES_hhdet_in_tesh!Q133/RES_summary!Q$21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5.1552691344303936</v>
      </c>
      <c r="D134" s="181">
        <f>RES_hhdet_in_tesh!D134/RES_summary!D$21</f>
        <v>5.1922476428492077</v>
      </c>
      <c r="E134" s="181">
        <f>RES_hhdet_in_tesh!E134/RES_summary!E$21</f>
        <v>5.3449022296606614</v>
      </c>
      <c r="F134" s="181">
        <f>RES_hhdet_in_tesh!F134/RES_summary!F$21</f>
        <v>5.3683548809776411</v>
      </c>
      <c r="G134" s="181">
        <f>RES_hhdet_in_tesh!G134/RES_summary!G$21</f>
        <v>0</v>
      </c>
      <c r="H134" s="181">
        <f>RES_hhdet_in_tesh!H134/RES_summary!H$21</f>
        <v>0</v>
      </c>
      <c r="I134" s="181">
        <f>RES_hhdet_in_tesh!I134/RES_summary!I$21</f>
        <v>0</v>
      </c>
      <c r="J134" s="181">
        <f>RES_hhdet_in_tesh!J134/RES_summary!J$21</f>
        <v>0</v>
      </c>
      <c r="K134" s="181">
        <f>RES_hhdet_in_tesh!K134/RES_summary!K$21</f>
        <v>0</v>
      </c>
      <c r="L134" s="181">
        <f>RES_hhdet_in_tesh!L134/RES_summary!L$21</f>
        <v>5.3910052599733334</v>
      </c>
      <c r="M134" s="181">
        <f>RES_hhdet_in_tesh!M134/RES_summary!M$21</f>
        <v>5.3390040965937633</v>
      </c>
      <c r="N134" s="181">
        <f>RES_hhdet_in_tesh!N134/RES_summary!N$21</f>
        <v>5.2030155771113762</v>
      </c>
      <c r="O134" s="181">
        <f>RES_hhdet_in_tesh!O134/RES_summary!O$21</f>
        <v>0</v>
      </c>
      <c r="P134" s="181">
        <f>RES_hhdet_in_tesh!P134/RES_summary!P$21</f>
        <v>0</v>
      </c>
      <c r="Q134" s="181">
        <f>RES_hhdet_in_tesh!Q134/RES_summary!Q$21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8.2098693462036678</v>
      </c>
      <c r="D135" s="180">
        <f>RES_hhdet_in_tesh!D135/RES_summary!D$21</f>
        <v>8.6045987466854275</v>
      </c>
      <c r="E135" s="180">
        <f>RES_hhdet_in_tesh!E135/RES_summary!E$21</f>
        <v>9.29899418726988</v>
      </c>
      <c r="F135" s="180">
        <f>RES_hhdet_in_tesh!F135/RES_summary!F$21</f>
        <v>9.5597870178648154</v>
      </c>
      <c r="G135" s="180">
        <f>RES_hhdet_in_tesh!G135/RES_summary!G$21</f>
        <v>0</v>
      </c>
      <c r="H135" s="180">
        <f>RES_hhdet_in_tesh!H135/RES_summary!H$21</f>
        <v>0</v>
      </c>
      <c r="I135" s="180">
        <f>RES_hhdet_in_tesh!I135/RES_summary!I$21</f>
        <v>0</v>
      </c>
      <c r="J135" s="180">
        <f>RES_hhdet_in_tesh!J135/RES_summary!J$21</f>
        <v>0</v>
      </c>
      <c r="K135" s="180">
        <f>RES_hhdet_in_tesh!K135/RES_summary!K$21</f>
        <v>0</v>
      </c>
      <c r="L135" s="180">
        <f>RES_hhdet_in_tesh!L135/RES_summary!L$21</f>
        <v>0</v>
      </c>
      <c r="M135" s="180">
        <f>RES_hhdet_in_tesh!M135/RES_summary!M$21</f>
        <v>0</v>
      </c>
      <c r="N135" s="180">
        <f>RES_hhdet_in_tesh!N135/RES_summary!N$21</f>
        <v>0</v>
      </c>
      <c r="O135" s="180">
        <f>RES_hhdet_in_tesh!O135/RES_summary!O$21</f>
        <v>0</v>
      </c>
      <c r="P135" s="180">
        <f>RES_hhdet_in_tesh!P135/RES_summary!P$21</f>
        <v>0</v>
      </c>
      <c r="Q135" s="180">
        <f>RES_hhdet_in_tesh!Q135/RES_summary!Q$21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8.0484533037550126</v>
      </c>
      <c r="D136" s="179">
        <f>RES_hhdet_in_tesh!D136/RES_summary!D$21</f>
        <v>8.2807745935890296</v>
      </c>
      <c r="E136" s="179">
        <f>RES_hhdet_in_tesh!E136/RES_summary!E$21</f>
        <v>8.6692773493489543</v>
      </c>
      <c r="F136" s="179">
        <f>RES_hhdet_in_tesh!F136/RES_summary!F$21</f>
        <v>8.7734559261212777</v>
      </c>
      <c r="G136" s="179">
        <f>RES_hhdet_in_tesh!G136/RES_summary!G$21</f>
        <v>0</v>
      </c>
      <c r="H136" s="179">
        <f>RES_hhdet_in_tesh!H136/RES_summary!H$21</f>
        <v>0</v>
      </c>
      <c r="I136" s="179">
        <f>RES_hhdet_in_tesh!I136/RES_summary!I$21</f>
        <v>0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0</v>
      </c>
      <c r="P136" s="179">
        <f>RES_hhdet_in_tesh!P136/RES_summary!P$21</f>
        <v>0</v>
      </c>
      <c r="Q136" s="179">
        <f>RES_hhdet_in_tesh!Q136/RES_summary!Q$21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2.8931621165138033</v>
      </c>
      <c r="D137" s="177">
        <f>RES_hhdet_in_tesh!D137/RES_summary!D$21</f>
        <v>3.0883400436209452</v>
      </c>
      <c r="E137" s="177">
        <f>RES_hhdet_in_tesh!E137/RES_summary!E$21</f>
        <v>3.3242113696822093</v>
      </c>
      <c r="F137" s="177">
        <f>RES_hhdet_in_tesh!F137/RES_summary!F$21</f>
        <v>3.4048617348611057</v>
      </c>
      <c r="G137" s="177">
        <f>RES_hhdet_in_tesh!G137/RES_summary!G$21</f>
        <v>0</v>
      </c>
      <c r="H137" s="177">
        <f>RES_hhdet_in_tesh!H137/RES_summary!H$21</f>
        <v>0</v>
      </c>
      <c r="I137" s="177">
        <f>RES_hhdet_in_tesh!I137/RES_summary!I$21</f>
        <v>0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0</v>
      </c>
      <c r="P137" s="177">
        <f>RES_hhdet_in_tesh!P137/RES_summary!P$21</f>
        <v>0</v>
      </c>
      <c r="Q137" s="177">
        <f>RES_hhdet_in_tesh!Q137/RES_summary!Q$21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5.1552911872412084</v>
      </c>
      <c r="D138" s="177">
        <f>RES_hhdet_in_tesh!D138/RES_summary!D$21</f>
        <v>5.192434549968084</v>
      </c>
      <c r="E138" s="177">
        <f>RES_hhdet_in_tesh!E138/RES_summary!E$21</f>
        <v>5.345065979666745</v>
      </c>
      <c r="F138" s="177">
        <f>RES_hhdet_in_tesh!F138/RES_summary!F$21</f>
        <v>5.3685941912601693</v>
      </c>
      <c r="G138" s="177">
        <f>RES_hhdet_in_tesh!G138/RES_summary!G$21</f>
        <v>0</v>
      </c>
      <c r="H138" s="177">
        <f>RES_hhdet_in_tesh!H138/RES_summary!H$21</f>
        <v>0</v>
      </c>
      <c r="I138" s="177">
        <f>RES_hhdet_in_tesh!I138/RES_summary!I$21</f>
        <v>0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0</v>
      </c>
      <c r="P138" s="177">
        <f>RES_hhdet_in_tesh!P138/RES_summary!P$21</f>
        <v>0</v>
      </c>
      <c r="Q138" s="177">
        <f>RES_hhdet_in_tesh!Q138/RES_summary!Q$21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13.452704231089408</v>
      </c>
      <c r="D139" s="178">
        <f>RES_hhdet_in_tesh!D139/RES_summary!D$21</f>
        <v>14.549209146676498</v>
      </c>
      <c r="E139" s="178">
        <f>RES_hhdet_in_tesh!E139/RES_summary!E$21</f>
        <v>16.165535633730638</v>
      </c>
      <c r="F139" s="178">
        <f>RES_hhdet_in_tesh!F139/RES_summary!F$21</f>
        <v>16.717278724722469</v>
      </c>
      <c r="G139" s="178">
        <f>RES_hhdet_in_tesh!G139/RES_summary!G$21</f>
        <v>0</v>
      </c>
      <c r="H139" s="178">
        <f>RES_hhdet_in_tesh!H139/RES_summary!H$21</f>
        <v>0</v>
      </c>
      <c r="I139" s="178">
        <f>RES_hhdet_in_tesh!I139/RES_summary!I$21</f>
        <v>0</v>
      </c>
      <c r="J139" s="178">
        <f>RES_hhdet_in_tesh!J139/RES_summary!J$21</f>
        <v>0</v>
      </c>
      <c r="K139" s="178">
        <f>RES_hhdet_in_tesh!K139/RES_summary!K$21</f>
        <v>0</v>
      </c>
      <c r="L139" s="178">
        <f>RES_hhdet_in_tesh!L139/RES_summary!L$21</f>
        <v>15.387386136128304</v>
      </c>
      <c r="M139" s="178">
        <f>RES_hhdet_in_tesh!M139/RES_summary!M$21</f>
        <v>12.984676129118563</v>
      </c>
      <c r="N139" s="178">
        <f>RES_hhdet_in_tesh!N139/RES_summary!N$21</f>
        <v>10.867715305530204</v>
      </c>
      <c r="O139" s="178">
        <f>RES_hhdet_in_tesh!O139/RES_summary!O$21</f>
        <v>0</v>
      </c>
      <c r="P139" s="178">
        <f>RES_hhdet_in_tesh!P139/RES_summary!P$21</f>
        <v>0</v>
      </c>
      <c r="Q139" s="178">
        <f>RES_hhdet_in_tesh!Q139/RES_summary!Q$21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13.452704231089408</v>
      </c>
      <c r="D141" s="176">
        <f>RES_hhdet_in_tesh!D141/RES_summary!D$21</f>
        <v>14.549209146676498</v>
      </c>
      <c r="E141" s="176">
        <f>RES_hhdet_in_tesh!E141/RES_summary!E$21</f>
        <v>16.165535633730638</v>
      </c>
      <c r="F141" s="176">
        <f>RES_hhdet_in_tesh!F141/RES_summary!F$21</f>
        <v>16.717278724722469</v>
      </c>
      <c r="G141" s="176">
        <f>RES_hhdet_in_tesh!G141/RES_summary!G$21</f>
        <v>0</v>
      </c>
      <c r="H141" s="176">
        <f>RES_hhdet_in_tesh!H141/RES_summary!H$21</f>
        <v>0</v>
      </c>
      <c r="I141" s="176">
        <f>RES_hhdet_in_tesh!I141/RES_summary!I$21</f>
        <v>0</v>
      </c>
      <c r="J141" s="176">
        <f>RES_hhdet_in_tesh!J141/RES_summary!J$21</f>
        <v>0</v>
      </c>
      <c r="K141" s="176">
        <f>RES_hhdet_in_tesh!K141/RES_summary!K$21</f>
        <v>0</v>
      </c>
      <c r="L141" s="176">
        <f>RES_hhdet_in_tesh!L141/RES_summary!L$21</f>
        <v>15.387386136128304</v>
      </c>
      <c r="M141" s="176">
        <f>RES_hhdet_in_tesh!M141/RES_summary!M$21</f>
        <v>12.984676129118563</v>
      </c>
      <c r="N141" s="176">
        <f>RES_hhdet_in_tesh!N141/RES_summary!N$21</f>
        <v>10.867715305530204</v>
      </c>
      <c r="O141" s="176">
        <f>RES_hhdet_in_tesh!O141/RES_summary!O$21</f>
        <v>0</v>
      </c>
      <c r="P141" s="176">
        <f>RES_hhdet_in_tesh!P141/RES_summary!P$21</f>
        <v>0</v>
      </c>
      <c r="Q141" s="176">
        <f>RES_hhdet_in_tesh!Q141/RES_summary!Q$21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59.622217451538994</v>
      </c>
      <c r="D143" s="184">
        <f>RES_hhdet_in_tesh!D143/RES_summary!D$21</f>
        <v>60.626093334600213</v>
      </c>
      <c r="E143" s="184">
        <f>RES_hhdet_in_tesh!E143/RES_summary!E$21</f>
        <v>65.648684370973498</v>
      </c>
      <c r="F143" s="184">
        <f>RES_hhdet_in_tesh!F143/RES_summary!F$21</f>
        <v>66.744469209895939</v>
      </c>
      <c r="G143" s="184">
        <f>RES_hhdet_in_tesh!G143/RES_summary!G$21</f>
        <v>66.836399587127616</v>
      </c>
      <c r="H143" s="184">
        <f>RES_hhdet_in_tesh!H143/RES_summary!H$21</f>
        <v>64.490518647295701</v>
      </c>
      <c r="I143" s="184">
        <f>RES_hhdet_in_tesh!I143/RES_summary!I$21</f>
        <v>66.123271194876281</v>
      </c>
      <c r="J143" s="184">
        <f>RES_hhdet_in_tesh!J143/RES_summary!J$21</f>
        <v>62.684324612550597</v>
      </c>
      <c r="K143" s="184">
        <f>RES_hhdet_in_tesh!K143/RES_summary!K$21</f>
        <v>63.056363512013526</v>
      </c>
      <c r="L143" s="184">
        <f>RES_hhdet_in_tesh!L143/RES_summary!L$21</f>
        <v>58.53241205704829</v>
      </c>
      <c r="M143" s="184">
        <f>RES_hhdet_in_tesh!M143/RES_summary!M$21</f>
        <v>53.658751148340784</v>
      </c>
      <c r="N143" s="184">
        <f>RES_hhdet_in_tesh!N143/RES_summary!N$21</f>
        <v>51.86069387921588</v>
      </c>
      <c r="O143" s="184">
        <f>RES_hhdet_in_tesh!O143/RES_summary!O$21</f>
        <v>50.910218035224361</v>
      </c>
      <c r="P143" s="184">
        <f>RES_hhdet_in_tesh!P143/RES_summary!P$21</f>
        <v>49.244229004827979</v>
      </c>
      <c r="Q143" s="184">
        <f>RES_hhdet_in_tesh!Q143/RES_summary!Q$21</f>
        <v>49.464294042153597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15.578941248913114</v>
      </c>
      <c r="D144" s="178">
        <f>RES_hhdet_in_tesh!D144/RES_summary!D$21</f>
        <v>16.392456976056828</v>
      </c>
      <c r="E144" s="178">
        <f>RES_hhdet_in_tesh!E144/RES_summary!E$21</f>
        <v>16.418900346237308</v>
      </c>
      <c r="F144" s="178">
        <f>RES_hhdet_in_tesh!F144/RES_summary!F$21</f>
        <v>16.653842892128562</v>
      </c>
      <c r="G144" s="178">
        <f>RES_hhdet_in_tesh!G144/RES_summary!G$21</f>
        <v>16.776427418734833</v>
      </c>
      <c r="H144" s="178">
        <f>RES_hhdet_in_tesh!H144/RES_summary!H$21</f>
        <v>16.250587124583248</v>
      </c>
      <c r="I144" s="178">
        <f>RES_hhdet_in_tesh!I144/RES_summary!I$21</f>
        <v>16.457414349411007</v>
      </c>
      <c r="J144" s="178">
        <f>RES_hhdet_in_tesh!J144/RES_summary!J$21</f>
        <v>15.708294116999674</v>
      </c>
      <c r="K144" s="178">
        <f>RES_hhdet_in_tesh!K144/RES_summary!K$21</f>
        <v>16.227357300170041</v>
      </c>
      <c r="L144" s="178">
        <f>RES_hhdet_in_tesh!L144/RES_summary!L$21</f>
        <v>9.4327774643233422</v>
      </c>
      <c r="M144" s="178">
        <f>RES_hhdet_in_tesh!M144/RES_summary!M$21</f>
        <v>8.0216829738529825</v>
      </c>
      <c r="N144" s="178">
        <f>RES_hhdet_in_tesh!N144/RES_summary!N$21</f>
        <v>8.1572732343237977</v>
      </c>
      <c r="O144" s="178">
        <f>RES_hhdet_in_tesh!O144/RES_summary!O$21</f>
        <v>8.5933805386141611</v>
      </c>
      <c r="P144" s="178">
        <f>RES_hhdet_in_tesh!P144/RES_summary!P$21</f>
        <v>8.6409775905723851</v>
      </c>
      <c r="Q144" s="178">
        <f>RES_hhdet_in_tesh!Q144/RES_summary!Q$21</f>
        <v>8.6047809561810364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15.578941248913114</v>
      </c>
      <c r="D145" s="177">
        <f>RES_hhdet_in_tesh!D145/RES_summary!D$21</f>
        <v>16.392456976056828</v>
      </c>
      <c r="E145" s="177">
        <f>RES_hhdet_in_tesh!E145/RES_summary!E$21</f>
        <v>16.418900346237308</v>
      </c>
      <c r="F145" s="177">
        <f>RES_hhdet_in_tesh!F145/RES_summary!F$21</f>
        <v>16.653842892128562</v>
      </c>
      <c r="G145" s="177">
        <f>RES_hhdet_in_tesh!G145/RES_summary!G$21</f>
        <v>16.776427418734833</v>
      </c>
      <c r="H145" s="177">
        <f>RES_hhdet_in_tesh!H145/RES_summary!H$21</f>
        <v>16.250587124583248</v>
      </c>
      <c r="I145" s="177">
        <f>RES_hhdet_in_tesh!I145/RES_summary!I$21</f>
        <v>16.457414349411007</v>
      </c>
      <c r="J145" s="177">
        <f>RES_hhdet_in_tesh!J145/RES_summary!J$21</f>
        <v>15.708294116999674</v>
      </c>
      <c r="K145" s="177">
        <f>RES_hhdet_in_tesh!K145/RES_summary!K$21</f>
        <v>16.227357300170041</v>
      </c>
      <c r="L145" s="177">
        <f>RES_hhdet_in_tesh!L145/RES_summary!L$21</f>
        <v>9.4327774643233422</v>
      </c>
      <c r="M145" s="177">
        <f>RES_hhdet_in_tesh!M145/RES_summary!M$21</f>
        <v>8.0216829738529825</v>
      </c>
      <c r="N145" s="177">
        <f>RES_hhdet_in_tesh!N145/RES_summary!N$21</f>
        <v>8.1572732343237977</v>
      </c>
      <c r="O145" s="177">
        <f>RES_hhdet_in_tesh!O145/RES_summary!O$21</f>
        <v>8.5933805386141611</v>
      </c>
      <c r="P145" s="177">
        <f>RES_hhdet_in_tesh!P145/RES_summary!P$21</f>
        <v>8.6409775905723851</v>
      </c>
      <c r="Q145" s="177">
        <f>RES_hhdet_in_tesh!Q145/RES_summary!Q$21</f>
        <v>8.6047809561810364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22.262392822708954</v>
      </c>
      <c r="D146" s="178">
        <f>RES_hhdet_in_tesh!D146/RES_summary!D$21</f>
        <v>21.023750894436372</v>
      </c>
      <c r="E146" s="178">
        <f>RES_hhdet_in_tesh!E146/RES_summary!E$21</f>
        <v>23.742608144471728</v>
      </c>
      <c r="F146" s="178">
        <f>RES_hhdet_in_tesh!F146/RES_summary!F$21</f>
        <v>23.856470975963241</v>
      </c>
      <c r="G146" s="178">
        <f>RES_hhdet_in_tesh!G146/RES_summary!G$21</f>
        <v>23.855772492516738</v>
      </c>
      <c r="H146" s="178">
        <f>RES_hhdet_in_tesh!H146/RES_summary!H$21</f>
        <v>23.84198028387474</v>
      </c>
      <c r="I146" s="178">
        <f>RES_hhdet_in_tesh!I146/RES_summary!I$21</f>
        <v>24.814250608873117</v>
      </c>
      <c r="J146" s="178">
        <f>RES_hhdet_in_tesh!J146/RES_summary!J$21</f>
        <v>24.146772467501183</v>
      </c>
      <c r="K146" s="178">
        <f>RES_hhdet_in_tesh!K146/RES_summary!K$21</f>
        <v>23.598364791837398</v>
      </c>
      <c r="L146" s="178">
        <f>RES_hhdet_in_tesh!L146/RES_summary!L$21</f>
        <v>25.119462427643601</v>
      </c>
      <c r="M146" s="178">
        <f>RES_hhdet_in_tesh!M146/RES_summary!M$21</f>
        <v>24.384574752634698</v>
      </c>
      <c r="N146" s="178">
        <f>RES_hhdet_in_tesh!N146/RES_summary!N$21</f>
        <v>24.656635139723925</v>
      </c>
      <c r="O146" s="178">
        <f>RES_hhdet_in_tesh!O146/RES_summary!O$21</f>
        <v>24.180615119608117</v>
      </c>
      <c r="P146" s="178">
        <f>RES_hhdet_in_tesh!P146/RES_summary!P$21</f>
        <v>23.482082601554961</v>
      </c>
      <c r="Q146" s="178">
        <f>RES_hhdet_in_tesh!Q146/RES_summary!Q$21</f>
        <v>23.638526423258281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22.262392822708954</v>
      </c>
      <c r="D147" s="177">
        <f>RES_hhdet_in_tesh!D147/RES_summary!D$21</f>
        <v>21.023750894436372</v>
      </c>
      <c r="E147" s="177">
        <f>RES_hhdet_in_tesh!E147/RES_summary!E$21</f>
        <v>23.742608144471728</v>
      </c>
      <c r="F147" s="177">
        <f>RES_hhdet_in_tesh!F147/RES_summary!F$21</f>
        <v>23.856470975963241</v>
      </c>
      <c r="G147" s="177">
        <f>RES_hhdet_in_tesh!G147/RES_summary!G$21</f>
        <v>23.855772492516738</v>
      </c>
      <c r="H147" s="177">
        <f>RES_hhdet_in_tesh!H147/RES_summary!H$21</f>
        <v>23.84198028387474</v>
      </c>
      <c r="I147" s="177">
        <f>RES_hhdet_in_tesh!I147/RES_summary!I$21</f>
        <v>24.814250608873117</v>
      </c>
      <c r="J147" s="177">
        <f>RES_hhdet_in_tesh!J147/RES_summary!J$21</f>
        <v>24.146772467501183</v>
      </c>
      <c r="K147" s="177">
        <f>RES_hhdet_in_tesh!K147/RES_summary!K$21</f>
        <v>23.598364791837398</v>
      </c>
      <c r="L147" s="177">
        <f>RES_hhdet_in_tesh!L147/RES_summary!L$21</f>
        <v>25.119462427643601</v>
      </c>
      <c r="M147" s="177">
        <f>RES_hhdet_in_tesh!M147/RES_summary!M$21</f>
        <v>24.384574752634698</v>
      </c>
      <c r="N147" s="177">
        <f>RES_hhdet_in_tesh!N147/RES_summary!N$21</f>
        <v>24.656635139723925</v>
      </c>
      <c r="O147" s="177">
        <f>RES_hhdet_in_tesh!O147/RES_summary!O$21</f>
        <v>24.180615119608117</v>
      </c>
      <c r="P147" s="177">
        <f>RES_hhdet_in_tesh!P147/RES_summary!P$21</f>
        <v>23.482082601554961</v>
      </c>
      <c r="Q147" s="177">
        <f>RES_hhdet_in_tesh!Q147/RES_summary!Q$21</f>
        <v>23.638526423258281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8.3281033069884849</v>
      </c>
      <c r="D148" s="178">
        <f>RES_hhdet_in_tesh!D148/RES_summary!D$21</f>
        <v>8.6605689978685074</v>
      </c>
      <c r="E148" s="178">
        <f>RES_hhdet_in_tesh!E148/RES_summary!E$21</f>
        <v>9.3211970970816402</v>
      </c>
      <c r="F148" s="178">
        <f>RES_hhdet_in_tesh!F148/RES_summary!F$21</f>
        <v>9.5165157518873276</v>
      </c>
      <c r="G148" s="178">
        <f>RES_hhdet_in_tesh!G148/RES_summary!G$21</f>
        <v>9.4961880072833811</v>
      </c>
      <c r="H148" s="178">
        <f>RES_hhdet_in_tesh!H148/RES_summary!H$21</f>
        <v>8.8898978153188342</v>
      </c>
      <c r="I148" s="178">
        <f>RES_hhdet_in_tesh!I148/RES_summary!I$21</f>
        <v>9.1227779765040182</v>
      </c>
      <c r="J148" s="178">
        <f>RES_hhdet_in_tesh!J148/RES_summary!J$21</f>
        <v>8.7217122413995831</v>
      </c>
      <c r="K148" s="178">
        <f>RES_hhdet_in_tesh!K148/RES_summary!K$21</f>
        <v>8.6975304702168312</v>
      </c>
      <c r="L148" s="178">
        <f>RES_hhdet_in_tesh!L148/RES_summary!L$21</f>
        <v>8.5922202305215176</v>
      </c>
      <c r="M148" s="178">
        <f>RES_hhdet_in_tesh!M148/RES_summary!M$21</f>
        <v>8.2669083870868487</v>
      </c>
      <c r="N148" s="178">
        <f>RES_hhdet_in_tesh!N148/RES_summary!N$21</f>
        <v>8.1781617493107497</v>
      </c>
      <c r="O148" s="178">
        <f>RES_hhdet_in_tesh!O148/RES_summary!O$21</f>
        <v>8.0159613896662574</v>
      </c>
      <c r="P148" s="178">
        <f>RES_hhdet_in_tesh!P148/RES_summary!P$21</f>
        <v>7.9937880509900783</v>
      </c>
      <c r="Q148" s="178">
        <f>RES_hhdet_in_tesh!Q148/RES_summary!Q$21</f>
        <v>7.8617097474822311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8.3651783374106081</v>
      </c>
      <c r="D153" s="180">
        <f>RES_hhdet_in_tesh!D153/RES_summary!D$21</f>
        <v>8.7500585919702161</v>
      </c>
      <c r="E153" s="180">
        <f>RES_hhdet_in_tesh!E153/RES_summary!E$21</f>
        <v>9.4869445690724969</v>
      </c>
      <c r="F153" s="180">
        <f>RES_hhdet_in_tesh!F153/RES_summary!F$21</f>
        <v>9.7011675428154209</v>
      </c>
      <c r="G153" s="180">
        <f>RES_hhdet_in_tesh!G153/RES_summary!G$21</f>
        <v>9.7100043311938347</v>
      </c>
      <c r="H153" s="180">
        <f>RES_hhdet_in_tesh!H153/RES_summary!H$21</f>
        <v>9.0460479374942739</v>
      </c>
      <c r="I153" s="180">
        <f>RES_hhdet_in_tesh!I153/RES_summary!I$21</f>
        <v>9.2593872986526886</v>
      </c>
      <c r="J153" s="180">
        <f>RES_hhdet_in_tesh!J153/RES_summary!J$21</f>
        <v>8.788506471699737</v>
      </c>
      <c r="K153" s="180">
        <f>RES_hhdet_in_tesh!K153/RES_summary!K$21</f>
        <v>8.7559290961648699</v>
      </c>
      <c r="L153" s="180">
        <f>RES_hhdet_in_tesh!L153/RES_summary!L$21</f>
        <v>8.9828643493704519</v>
      </c>
      <c r="M153" s="180">
        <f>RES_hhdet_in_tesh!M153/RES_summary!M$21</f>
        <v>8.2692484898264098</v>
      </c>
      <c r="N153" s="180">
        <f>RES_hhdet_in_tesh!N153/RES_summary!N$21</f>
        <v>8.3278479571743667</v>
      </c>
      <c r="O153" s="180">
        <f>RES_hhdet_in_tesh!O153/RES_summary!O$21</f>
        <v>8.1851197177147359</v>
      </c>
      <c r="P153" s="180">
        <f>RES_hhdet_in_tesh!P153/RES_summary!P$21</f>
        <v>8.1125178849698738</v>
      </c>
      <c r="Q153" s="180">
        <f>RES_hhdet_in_tesh!Q153/RES_summary!Q$21</f>
        <v>8.0311863819747771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8.1477692157334332</v>
      </c>
      <c r="D154" s="179">
        <f>RES_hhdet_in_tesh!D154/RES_summary!D$21</f>
        <v>8.2848544412108573</v>
      </c>
      <c r="E154" s="179">
        <f>RES_hhdet_in_tesh!E154/RES_summary!E$21</f>
        <v>8.6880772650290954</v>
      </c>
      <c r="F154" s="179">
        <f>RES_hhdet_in_tesh!F154/RES_summary!F$21</f>
        <v>8.7860241396807179</v>
      </c>
      <c r="G154" s="179">
        <f>RES_hhdet_in_tesh!G154/RES_summary!G$21</f>
        <v>8.8814157541335224</v>
      </c>
      <c r="H154" s="179">
        <f>RES_hhdet_in_tesh!H154/RES_summary!H$21</f>
        <v>8.6426220774041322</v>
      </c>
      <c r="I154" s="179">
        <f>RES_hhdet_in_tesh!I154/RES_summary!I$21</f>
        <v>8.7570268451066262</v>
      </c>
      <c r="J154" s="179">
        <f>RES_hhdet_in_tesh!J154/RES_summary!J$21</f>
        <v>8.6299168838595399</v>
      </c>
      <c r="K154" s="179">
        <f>RES_hhdet_in_tesh!K154/RES_summary!K$21</f>
        <v>8.5716098660423015</v>
      </c>
      <c r="L154" s="179">
        <f>RES_hhdet_in_tesh!L154/RES_summary!L$21</f>
        <v>8.5730823909567757</v>
      </c>
      <c r="M154" s="179">
        <f>RES_hhdet_in_tesh!M154/RES_summary!M$21</f>
        <v>8.2655652659824757</v>
      </c>
      <c r="N154" s="179">
        <f>RES_hhdet_in_tesh!N154/RES_summary!N$21</f>
        <v>8.1509248262869267</v>
      </c>
      <c r="O154" s="179">
        <f>RES_hhdet_in_tesh!O154/RES_summary!O$21</f>
        <v>7.9687434737268115</v>
      </c>
      <c r="P154" s="179">
        <f>RES_hhdet_in_tesh!P154/RES_summary!P$21</f>
        <v>7.9205163106568568</v>
      </c>
      <c r="Q154" s="179">
        <f>RES_hhdet_in_tesh!Q154/RES_summary!Q$21</f>
        <v>7.8239700354440167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2.9920316207064785</v>
      </c>
      <c r="D155" s="177">
        <f>RES_hhdet_in_tesh!D155/RES_summary!D$21</f>
        <v>3.0921764074867095</v>
      </c>
      <c r="E155" s="177">
        <f>RES_hhdet_in_tesh!E155/RES_summary!E$21</f>
        <v>3.3422499509623562</v>
      </c>
      <c r="F155" s="177">
        <f>RES_hhdet_in_tesh!F155/RES_summary!F$21</f>
        <v>3.416866860911409</v>
      </c>
      <c r="G155" s="177">
        <f>RES_hhdet_in_tesh!G155/RES_summary!G$21</f>
        <v>3.4236278537839016</v>
      </c>
      <c r="H155" s="177">
        <f>RES_hhdet_in_tesh!H155/RES_summary!H$21</f>
        <v>3.1915771091064018</v>
      </c>
      <c r="I155" s="177">
        <f>RES_hhdet_in_tesh!I155/RES_summary!I$21</f>
        <v>3.2772368234182041</v>
      </c>
      <c r="J155" s="177">
        <f>RES_hhdet_in_tesh!J155/RES_summary!J$21</f>
        <v>3.1166866222680865</v>
      </c>
      <c r="K155" s="177">
        <f>RES_hhdet_in_tesh!K155/RES_summary!K$21</f>
        <v>3.1054149512788261</v>
      </c>
      <c r="L155" s="177">
        <f>RES_hhdet_in_tesh!L155/RES_summary!L$21</f>
        <v>3.1811289968628107</v>
      </c>
      <c r="M155" s="177">
        <f>RES_hhdet_in_tesh!M155/RES_summary!M$21</f>
        <v>2.9243280391094095</v>
      </c>
      <c r="N155" s="177">
        <f>RES_hhdet_in_tesh!N155/RES_summary!N$21</f>
        <v>2.9462194729068374</v>
      </c>
      <c r="O155" s="177">
        <f>RES_hhdet_in_tesh!O155/RES_summary!O$21</f>
        <v>2.8969679331339262</v>
      </c>
      <c r="P155" s="177">
        <f>RES_hhdet_in_tesh!P155/RES_summary!P$21</f>
        <v>2.8712906458403795</v>
      </c>
      <c r="Q155" s="177">
        <f>RES_hhdet_in_tesh!Q155/RES_summary!Q$21</f>
        <v>2.8405190972714527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5.1557375950269533</v>
      </c>
      <c r="D156" s="177">
        <f>RES_hhdet_in_tesh!D156/RES_summary!D$21</f>
        <v>5.1926780337241478</v>
      </c>
      <c r="E156" s="177">
        <f>RES_hhdet_in_tesh!E156/RES_summary!E$21</f>
        <v>5.3458273140667378</v>
      </c>
      <c r="F156" s="177">
        <f>RES_hhdet_in_tesh!F156/RES_summary!F$21</f>
        <v>5.3691572787693067</v>
      </c>
      <c r="G156" s="177">
        <f>RES_hhdet_in_tesh!G156/RES_summary!G$21</f>
        <v>5.457787900349623</v>
      </c>
      <c r="H156" s="177">
        <f>RES_hhdet_in_tesh!H156/RES_summary!H$21</f>
        <v>5.4510449682977322</v>
      </c>
      <c r="I156" s="177">
        <f>RES_hhdet_in_tesh!I156/RES_summary!I$21</f>
        <v>5.4797900216884221</v>
      </c>
      <c r="J156" s="177">
        <f>RES_hhdet_in_tesh!J156/RES_summary!J$21</f>
        <v>5.5132302615914544</v>
      </c>
      <c r="K156" s="177">
        <f>RES_hhdet_in_tesh!K156/RES_summary!K$21</f>
        <v>5.4661949147634781</v>
      </c>
      <c r="L156" s="177">
        <f>RES_hhdet_in_tesh!L156/RES_summary!L$21</f>
        <v>5.3919533940939646</v>
      </c>
      <c r="M156" s="177">
        <f>RES_hhdet_in_tesh!M156/RES_summary!M$21</f>
        <v>5.3412372268730666</v>
      </c>
      <c r="N156" s="177">
        <f>RES_hhdet_in_tesh!N156/RES_summary!N$21</f>
        <v>5.2047053533800893</v>
      </c>
      <c r="O156" s="177">
        <f>RES_hhdet_in_tesh!O156/RES_summary!O$21</f>
        <v>5.0717755405928857</v>
      </c>
      <c r="P156" s="177">
        <f>RES_hhdet_in_tesh!P156/RES_summary!P$21</f>
        <v>5.0492256648164773</v>
      </c>
      <c r="Q156" s="177">
        <f>RES_hhdet_in_tesh!Q156/RES_summary!Q$21</f>
        <v>4.9834509381725658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13.452780072928439</v>
      </c>
      <c r="D157" s="178">
        <f>RES_hhdet_in_tesh!D157/RES_summary!D$21</f>
        <v>14.549316466238505</v>
      </c>
      <c r="E157" s="178">
        <f>RES_hhdet_in_tesh!E157/RES_summary!E$21</f>
        <v>16.165978783182812</v>
      </c>
      <c r="F157" s="178">
        <f>RES_hhdet_in_tesh!F157/RES_summary!F$21</f>
        <v>16.717639589916825</v>
      </c>
      <c r="G157" s="178">
        <f>RES_hhdet_in_tesh!G157/RES_summary!G$21</f>
        <v>16.708011668592661</v>
      </c>
      <c r="H157" s="178">
        <f>RES_hhdet_in_tesh!H157/RES_summary!H$21</f>
        <v>15.508053423518884</v>
      </c>
      <c r="I157" s="178">
        <f>RES_hhdet_in_tesh!I157/RES_summary!I$21</f>
        <v>15.728828260088143</v>
      </c>
      <c r="J157" s="178">
        <f>RES_hhdet_in_tesh!J157/RES_summary!J$21</f>
        <v>14.107545786650153</v>
      </c>
      <c r="K157" s="178">
        <f>RES_hhdet_in_tesh!K157/RES_summary!K$21</f>
        <v>14.533110949789258</v>
      </c>
      <c r="L157" s="178">
        <f>RES_hhdet_in_tesh!L157/RES_summary!L$21</f>
        <v>15.387951934559837</v>
      </c>
      <c r="M157" s="178">
        <f>RES_hhdet_in_tesh!M157/RES_summary!M$21</f>
        <v>12.985585034766256</v>
      </c>
      <c r="N157" s="178">
        <f>RES_hhdet_in_tesh!N157/RES_summary!N$21</f>
        <v>10.868623755857405</v>
      </c>
      <c r="O157" s="178">
        <f>RES_hhdet_in_tesh!O157/RES_summary!O$21</f>
        <v>10.120260987335818</v>
      </c>
      <c r="P157" s="178">
        <f>RES_hhdet_in_tesh!P157/RES_summary!P$21</f>
        <v>9.1273807617105618</v>
      </c>
      <c r="Q157" s="178">
        <f>RES_hhdet_in_tesh!Q157/RES_summary!Q$21</f>
        <v>9.3592769152320532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13.452780072928439</v>
      </c>
      <c r="D159" s="176">
        <f>RES_hhdet_in_tesh!D159/RES_summary!D$21</f>
        <v>14.549316466238505</v>
      </c>
      <c r="E159" s="176">
        <f>RES_hhdet_in_tesh!E159/RES_summary!E$21</f>
        <v>16.165978783182812</v>
      </c>
      <c r="F159" s="176">
        <f>RES_hhdet_in_tesh!F159/RES_summary!F$21</f>
        <v>16.717639589916825</v>
      </c>
      <c r="G159" s="176">
        <f>RES_hhdet_in_tesh!G159/RES_summary!G$21</f>
        <v>16.708011668592661</v>
      </c>
      <c r="H159" s="176">
        <f>RES_hhdet_in_tesh!H159/RES_summary!H$21</f>
        <v>15.508053423518884</v>
      </c>
      <c r="I159" s="176">
        <f>RES_hhdet_in_tesh!I159/RES_summary!I$21</f>
        <v>15.728828260088143</v>
      </c>
      <c r="J159" s="176">
        <f>RES_hhdet_in_tesh!J159/RES_summary!J$21</f>
        <v>14.107545786650153</v>
      </c>
      <c r="K159" s="176">
        <f>RES_hhdet_in_tesh!K159/RES_summary!K$21</f>
        <v>14.533110949789258</v>
      </c>
      <c r="L159" s="176">
        <f>RES_hhdet_in_tesh!L159/RES_summary!L$21</f>
        <v>15.387951934559837</v>
      </c>
      <c r="M159" s="176">
        <f>RES_hhdet_in_tesh!M159/RES_summary!M$21</f>
        <v>12.985585034766256</v>
      </c>
      <c r="N159" s="176">
        <f>RES_hhdet_in_tesh!N159/RES_summary!N$21</f>
        <v>10.868623755857405</v>
      </c>
      <c r="O159" s="176">
        <f>RES_hhdet_in_tesh!O159/RES_summary!O$21</f>
        <v>10.120260987335818</v>
      </c>
      <c r="P159" s="176">
        <f>RES_hhdet_in_tesh!P159/RES_summary!P$21</f>
        <v>9.1273807617105618</v>
      </c>
      <c r="Q159" s="176">
        <f>RES_hhdet_in_tesh!Q159/RES_summary!Q$21</f>
        <v>9.3592769152320532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59.447693571789003</v>
      </c>
      <c r="D161" s="184">
        <f>RES_hhdet_in_tesh!D161/RES_summary!D$21</f>
        <v>61.396991481541157</v>
      </c>
      <c r="E161" s="184">
        <f>RES_hhdet_in_tesh!E161/RES_summary!E$21</f>
        <v>65.021608544264637</v>
      </c>
      <c r="F161" s="184">
        <f>RES_hhdet_in_tesh!F161/RES_summary!F$21</f>
        <v>65.787726347284334</v>
      </c>
      <c r="G161" s="184">
        <f>RES_hhdet_in_tesh!G161/RES_summary!G$21</f>
        <v>65.750614210095719</v>
      </c>
      <c r="H161" s="184">
        <f>RES_hhdet_in_tesh!H161/RES_summary!H$21</f>
        <v>62.044911318582173</v>
      </c>
      <c r="I161" s="184">
        <f>RES_hhdet_in_tesh!I161/RES_summary!I$21</f>
        <v>66.116893458593594</v>
      </c>
      <c r="J161" s="184">
        <f>RES_hhdet_in_tesh!J161/RES_summary!J$21</f>
        <v>61.974920821781332</v>
      </c>
      <c r="K161" s="184">
        <f>RES_hhdet_in_tesh!K161/RES_summary!K$21</f>
        <v>63.226277641399868</v>
      </c>
      <c r="L161" s="184">
        <f>RES_hhdet_in_tesh!L161/RES_summary!L$21</f>
        <v>59.920695641386693</v>
      </c>
      <c r="M161" s="184">
        <f>RES_hhdet_in_tesh!M161/RES_summary!M$21</f>
        <v>53.092284826601535</v>
      </c>
      <c r="N161" s="184">
        <f>RES_hhdet_in_tesh!N161/RES_summary!N$21</f>
        <v>51.520150397507692</v>
      </c>
      <c r="O161" s="184">
        <f>RES_hhdet_in_tesh!O161/RES_summary!O$21</f>
        <v>51.259367980599613</v>
      </c>
      <c r="P161" s="184">
        <f>RES_hhdet_in_tesh!P161/RES_summary!P$21</f>
        <v>0</v>
      </c>
      <c r="Q161" s="184">
        <f>RES_hhdet_in_tesh!Q161/RES_summary!Q$21</f>
        <v>48.50676409185742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15.24998921783062</v>
      </c>
      <c r="D162" s="178">
        <f>RES_hhdet_in_tesh!D162/RES_summary!D$21</f>
        <v>16.19342769284739</v>
      </c>
      <c r="E162" s="178">
        <f>RES_hhdet_in_tesh!E162/RES_summary!E$21</f>
        <v>17.679593886611787</v>
      </c>
      <c r="F162" s="178">
        <f>RES_hhdet_in_tesh!F162/RES_summary!F$21</f>
        <v>17.893376148379115</v>
      </c>
      <c r="G162" s="178">
        <f>RES_hhdet_in_tesh!G162/RES_summary!G$21</f>
        <v>17.918548013301752</v>
      </c>
      <c r="H162" s="178">
        <f>RES_hhdet_in_tesh!H162/RES_summary!H$21</f>
        <v>15.792066983159852</v>
      </c>
      <c r="I162" s="178">
        <f>RES_hhdet_in_tesh!I162/RES_summary!I$21</f>
        <v>16.49287943110599</v>
      </c>
      <c r="J162" s="178">
        <f>RES_hhdet_in_tesh!J162/RES_summary!J$21</f>
        <v>14.207047547836298</v>
      </c>
      <c r="K162" s="178">
        <f>RES_hhdet_in_tesh!K162/RES_summary!K$21</f>
        <v>14.665574967821652</v>
      </c>
      <c r="L162" s="178">
        <f>RES_hhdet_in_tesh!L162/RES_summary!L$21</f>
        <v>9.6332355447516544</v>
      </c>
      <c r="M162" s="178">
        <f>RES_hhdet_in_tesh!M162/RES_summary!M$21</f>
        <v>7.1584546042132695</v>
      </c>
      <c r="N162" s="178">
        <f>RES_hhdet_in_tesh!N162/RES_summary!N$21</f>
        <v>7.4828674023716237</v>
      </c>
      <c r="O162" s="178">
        <f>RES_hhdet_in_tesh!O162/RES_summary!O$21</f>
        <v>7.9729807806307154</v>
      </c>
      <c r="P162" s="178">
        <f>RES_hhdet_in_tesh!P162/RES_summary!P$21</f>
        <v>0</v>
      </c>
      <c r="Q162" s="178">
        <f>RES_hhdet_in_tesh!Q162/RES_summary!Q$21</f>
        <v>8.2185267174939032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15.24998921783062</v>
      </c>
      <c r="D163" s="176">
        <f>RES_hhdet_in_tesh!D163/RES_summary!D$21</f>
        <v>16.19342769284739</v>
      </c>
      <c r="E163" s="176">
        <f>RES_hhdet_in_tesh!E163/RES_summary!E$21</f>
        <v>17.679593886611787</v>
      </c>
      <c r="F163" s="176">
        <f>RES_hhdet_in_tesh!F163/RES_summary!F$21</f>
        <v>17.893376148379115</v>
      </c>
      <c r="G163" s="176">
        <f>RES_hhdet_in_tesh!G163/RES_summary!G$21</f>
        <v>17.918548013301752</v>
      </c>
      <c r="H163" s="176">
        <f>RES_hhdet_in_tesh!H163/RES_summary!H$21</f>
        <v>15.792066983159852</v>
      </c>
      <c r="I163" s="176">
        <f>RES_hhdet_in_tesh!I163/RES_summary!I$21</f>
        <v>16.49287943110599</v>
      </c>
      <c r="J163" s="176">
        <f>RES_hhdet_in_tesh!J163/RES_summary!J$21</f>
        <v>14.207047547836298</v>
      </c>
      <c r="K163" s="176">
        <f>RES_hhdet_in_tesh!K163/RES_summary!K$21</f>
        <v>14.665574967821652</v>
      </c>
      <c r="L163" s="176">
        <f>RES_hhdet_in_tesh!L163/RES_summary!L$21</f>
        <v>9.6332355447516544</v>
      </c>
      <c r="M163" s="176">
        <f>RES_hhdet_in_tesh!M163/RES_summary!M$21</f>
        <v>7.1584546042132695</v>
      </c>
      <c r="N163" s="176">
        <f>RES_hhdet_in_tesh!N163/RES_summary!N$21</f>
        <v>7.4828674023716237</v>
      </c>
      <c r="O163" s="176">
        <f>RES_hhdet_in_tesh!O163/RES_summary!O$21</f>
        <v>7.9729807806307154</v>
      </c>
      <c r="P163" s="176">
        <f>RES_hhdet_in_tesh!P163/RES_summary!P$21</f>
        <v>0</v>
      </c>
      <c r="Q163" s="176">
        <f>RES_hhdet_in_tesh!Q163/RES_summary!Q$21</f>
        <v>8.2185267174939032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22.542239543623793</v>
      </c>
      <c r="D164" s="178">
        <f>RES_hhdet_in_tesh!D164/RES_summary!D$21</f>
        <v>22.136124978420192</v>
      </c>
      <c r="E164" s="178">
        <f>RES_hhdet_in_tesh!E164/RES_summary!E$21</f>
        <v>21.972802042973491</v>
      </c>
      <c r="F164" s="178">
        <f>RES_hhdet_in_tesh!F164/RES_summary!F$21</f>
        <v>21.742232261397785</v>
      </c>
      <c r="G164" s="178">
        <f>RES_hhdet_in_tesh!G164/RES_summary!G$21</f>
        <v>21.73156359582816</v>
      </c>
      <c r="H164" s="178">
        <f>RES_hhdet_in_tesh!H164/RES_summary!H$21</f>
        <v>21.857613977476124</v>
      </c>
      <c r="I164" s="178">
        <f>RES_hhdet_in_tesh!I164/RES_summary!I$21</f>
        <v>24.806897176802533</v>
      </c>
      <c r="J164" s="178">
        <f>RES_hhdet_in_tesh!J164/RES_summary!J$21</f>
        <v>24.964170124866914</v>
      </c>
      <c r="K164" s="178">
        <f>RES_hhdet_in_tesh!K164/RES_summary!K$21</f>
        <v>25.386161543933891</v>
      </c>
      <c r="L164" s="178">
        <f>RES_hhdet_in_tesh!L164/RES_summary!L$21</f>
        <v>26.340237230334928</v>
      </c>
      <c r="M164" s="178">
        <f>RES_hhdet_in_tesh!M164/RES_summary!M$21</f>
        <v>24.694317558563235</v>
      </c>
      <c r="N164" s="178">
        <f>RES_hhdet_in_tesh!N164/RES_summary!N$21</f>
        <v>25.033217280291357</v>
      </c>
      <c r="O164" s="178">
        <f>RES_hhdet_in_tesh!O164/RES_summary!O$21</f>
        <v>25.217970777737808</v>
      </c>
      <c r="P164" s="178">
        <f>RES_hhdet_in_tesh!P164/RES_summary!P$21</f>
        <v>0</v>
      </c>
      <c r="Q164" s="178">
        <f>RES_hhdet_in_tesh!Q164/RES_summary!Q$21</f>
        <v>23.127325549023709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22.542239543623793</v>
      </c>
      <c r="D165" s="177">
        <f>RES_hhdet_in_tesh!D165/RES_summary!D$21</f>
        <v>22.136124978420192</v>
      </c>
      <c r="E165" s="177">
        <f>RES_hhdet_in_tesh!E165/RES_summary!E$21</f>
        <v>21.972802042973491</v>
      </c>
      <c r="F165" s="177">
        <f>RES_hhdet_in_tesh!F165/RES_summary!F$21</f>
        <v>21.742232261397785</v>
      </c>
      <c r="G165" s="177">
        <f>RES_hhdet_in_tesh!G165/RES_summary!G$21</f>
        <v>21.73156359582816</v>
      </c>
      <c r="H165" s="177">
        <f>RES_hhdet_in_tesh!H165/RES_summary!H$21</f>
        <v>21.857613977476124</v>
      </c>
      <c r="I165" s="177">
        <f>RES_hhdet_in_tesh!I165/RES_summary!I$21</f>
        <v>24.806897176802533</v>
      </c>
      <c r="J165" s="177">
        <f>RES_hhdet_in_tesh!J165/RES_summary!J$21</f>
        <v>24.964170124866914</v>
      </c>
      <c r="K165" s="177">
        <f>RES_hhdet_in_tesh!K165/RES_summary!K$21</f>
        <v>25.386161543933891</v>
      </c>
      <c r="L165" s="177">
        <f>RES_hhdet_in_tesh!L165/RES_summary!L$21</f>
        <v>26.340237230334928</v>
      </c>
      <c r="M165" s="177">
        <f>RES_hhdet_in_tesh!M165/RES_summary!M$21</f>
        <v>24.694317558563235</v>
      </c>
      <c r="N165" s="177">
        <f>RES_hhdet_in_tesh!N165/RES_summary!N$21</f>
        <v>25.033217280291357</v>
      </c>
      <c r="O165" s="177">
        <f>RES_hhdet_in_tesh!O165/RES_summary!O$21</f>
        <v>25.217970777737808</v>
      </c>
      <c r="P165" s="177">
        <f>RES_hhdet_in_tesh!P165/RES_summary!P$21</f>
        <v>0</v>
      </c>
      <c r="Q165" s="177">
        <f>RES_hhdet_in_tesh!Q165/RES_summary!Q$21</f>
        <v>23.127325549023709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8.2028323200934956</v>
      </c>
      <c r="D166" s="178">
        <f>RES_hhdet_in_tesh!D166/RES_summary!D$21</f>
        <v>8.5186169689917968</v>
      </c>
      <c r="E166" s="178">
        <f>RES_hhdet_in_tesh!E166/RES_summary!E$21</f>
        <v>9.2040511400432639</v>
      </c>
      <c r="F166" s="178">
        <f>RES_hhdet_in_tesh!F166/RES_summary!F$21</f>
        <v>9.4352926494462128</v>
      </c>
      <c r="G166" s="178">
        <f>RES_hhdet_in_tesh!G166/RES_summary!G$21</f>
        <v>9.3932903472268166</v>
      </c>
      <c r="H166" s="178">
        <f>RES_hhdet_in_tesh!H166/RES_summary!H$21</f>
        <v>8.887681107111538</v>
      </c>
      <c r="I166" s="178">
        <f>RES_hhdet_in_tesh!I166/RES_summary!I$21</f>
        <v>9.089070899808311</v>
      </c>
      <c r="J166" s="178">
        <f>RES_hhdet_in_tesh!J166/RES_summary!J$21</f>
        <v>8.6969529990215264</v>
      </c>
      <c r="K166" s="178">
        <f>RES_hhdet_in_tesh!K166/RES_summary!K$21</f>
        <v>8.6427492685332723</v>
      </c>
      <c r="L166" s="178">
        <f>RES_hhdet_in_tesh!L166/RES_summary!L$21</f>
        <v>8.5606462635776239</v>
      </c>
      <c r="M166" s="178">
        <f>RES_hhdet_in_tesh!M166/RES_summary!M$21</f>
        <v>8.2553520315079947</v>
      </c>
      <c r="N166" s="178">
        <f>RES_hhdet_in_tesh!N166/RES_summary!N$21</f>
        <v>8.1368204490100968</v>
      </c>
      <c r="O166" s="178">
        <f>RES_hhdet_in_tesh!O166/RES_summary!O$21</f>
        <v>7.9496180499839459</v>
      </c>
      <c r="P166" s="178">
        <f>RES_hhdet_in_tesh!P166/RES_summary!P$21</f>
        <v>0</v>
      </c>
      <c r="Q166" s="178">
        <f>RES_hhdet_in_tesh!Q166/RES_summary!Q$21</f>
        <v>7.8034981176278437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8.2227342114396063</v>
      </c>
      <c r="D171" s="180">
        <f>RES_hhdet_in_tesh!D171/RES_summary!D$21</f>
        <v>8.5604350969783543</v>
      </c>
      <c r="E171" s="180">
        <f>RES_hhdet_in_tesh!E171/RES_summary!E$21</f>
        <v>9.2892882748674541</v>
      </c>
      <c r="F171" s="180">
        <f>RES_hhdet_in_tesh!F171/RES_summary!F$21</f>
        <v>9.5427073634496349</v>
      </c>
      <c r="G171" s="180">
        <f>RES_hhdet_in_tesh!G171/RES_summary!G$21</f>
        <v>9.6095824795205029</v>
      </c>
      <c r="H171" s="180">
        <f>RES_hhdet_in_tesh!H171/RES_summary!H$21</f>
        <v>9.0196323407163757</v>
      </c>
      <c r="I171" s="180">
        <f>RES_hhdet_in_tesh!I171/RES_summary!I$21</f>
        <v>9.2225468834309066</v>
      </c>
      <c r="J171" s="180">
        <f>RES_hhdet_in_tesh!J171/RES_summary!J$21</f>
        <v>8.7581667591312584</v>
      </c>
      <c r="K171" s="180">
        <f>RES_hhdet_in_tesh!K171/RES_summary!K$21</f>
        <v>8.7139421568374189</v>
      </c>
      <c r="L171" s="180">
        <f>RES_hhdet_in_tesh!L171/RES_summary!L$21</f>
        <v>0</v>
      </c>
      <c r="M171" s="180">
        <f>RES_hhdet_in_tesh!M171/RES_summary!M$21</f>
        <v>0</v>
      </c>
      <c r="N171" s="180">
        <f>RES_hhdet_in_tesh!N171/RES_summary!N$21</f>
        <v>0</v>
      </c>
      <c r="O171" s="180">
        <f>RES_hhdet_in_tesh!O171/RES_summary!O$21</f>
        <v>0</v>
      </c>
      <c r="P171" s="180">
        <f>RES_hhdet_in_tesh!P171/RES_summary!P$21</f>
        <v>0</v>
      </c>
      <c r="Q171" s="180">
        <f>RES_hhdet_in_tesh!Q171/RES_summary!Q$21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8.0587007026557913</v>
      </c>
      <c r="D172" s="179">
        <f>RES_hhdet_in_tesh!D172/RES_summary!D$21</f>
        <v>8.2455826497903271</v>
      </c>
      <c r="E172" s="179">
        <f>RES_hhdet_in_tesh!E172/RES_summary!E$21</f>
        <v>8.6704217040939948</v>
      </c>
      <c r="F172" s="179">
        <f>RES_hhdet_in_tesh!F172/RES_summary!F$21</f>
        <v>8.7725183848757773</v>
      </c>
      <c r="G172" s="179">
        <f>RES_hhdet_in_tesh!G172/RES_summary!G$21</f>
        <v>8.8784039061823599</v>
      </c>
      <c r="H172" s="179">
        <f>RES_hhdet_in_tesh!H172/RES_summary!H$21</f>
        <v>8.6595313763604995</v>
      </c>
      <c r="I172" s="179">
        <f>RES_hhdet_in_tesh!I172/RES_summary!I$21</f>
        <v>8.7552841728167614</v>
      </c>
      <c r="J172" s="179">
        <f>RES_hhdet_in_tesh!J172/RES_summary!J$21</f>
        <v>8.6211681695681097</v>
      </c>
      <c r="K172" s="179">
        <f>RES_hhdet_in_tesh!K172/RES_summary!K$21</f>
        <v>8.5533806381240822</v>
      </c>
      <c r="L172" s="179">
        <f>RES_hhdet_in_tesh!L172/RES_summary!L$21</f>
        <v>8.5606462635776239</v>
      </c>
      <c r="M172" s="179">
        <f>RES_hhdet_in_tesh!M172/RES_summary!M$21</f>
        <v>8.2553520315079947</v>
      </c>
      <c r="N172" s="179">
        <f>RES_hhdet_in_tesh!N172/RES_summary!N$21</f>
        <v>8.1368204490100968</v>
      </c>
      <c r="O172" s="179">
        <f>RES_hhdet_in_tesh!O172/RES_summary!O$21</f>
        <v>7.9496180499839459</v>
      </c>
      <c r="P172" s="179">
        <f>RES_hhdet_in_tesh!P172/RES_summary!P$21</f>
        <v>0</v>
      </c>
      <c r="Q172" s="179">
        <f>RES_hhdet_in_tesh!Q172/RES_summary!Q$21</f>
        <v>7.8034981176278437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2.9033915316035142</v>
      </c>
      <c r="D173" s="177">
        <f>RES_hhdet_in_tesh!D173/RES_summary!D$21</f>
        <v>3.0535572247474549</v>
      </c>
      <c r="E173" s="177">
        <f>RES_hhdet_in_tesh!E173/RES_summary!E$21</f>
        <v>3.325408092520433</v>
      </c>
      <c r="F173" s="177">
        <f>RES_hhdet_in_tesh!F173/RES_summary!F$21</f>
        <v>3.404072643413361</v>
      </c>
      <c r="G173" s="177">
        <f>RES_hhdet_in_tesh!G173/RES_summary!G$21</f>
        <v>3.4211384794553785</v>
      </c>
      <c r="H173" s="177">
        <f>RES_hhdet_in_tesh!H173/RES_summary!H$21</f>
        <v>3.2083601025374806</v>
      </c>
      <c r="I173" s="177">
        <f>RES_hhdet_in_tesh!I173/RES_summary!I$21</f>
        <v>3.2756836306831194</v>
      </c>
      <c r="J173" s="177">
        <f>RES_hhdet_in_tesh!J173/RES_summary!J$21</f>
        <v>3.1082523266278956</v>
      </c>
      <c r="K173" s="177">
        <f>RES_hhdet_in_tesh!K173/RES_summary!K$21</f>
        <v>3.0882622819243215</v>
      </c>
      <c r="L173" s="177">
        <f>RES_hhdet_in_tesh!L173/RES_summary!L$21</f>
        <v>3.1702439117114483</v>
      </c>
      <c r="M173" s="177">
        <f>RES_hhdet_in_tesh!M173/RES_summary!M$21</f>
        <v>2.9165520831679039</v>
      </c>
      <c r="N173" s="177">
        <f>RES_hhdet_in_tesh!N173/RES_summary!N$21</f>
        <v>2.9354109827451964</v>
      </c>
      <c r="O173" s="177">
        <f>RES_hhdet_in_tesh!O173/RES_summary!O$21</f>
        <v>2.8816351111060006</v>
      </c>
      <c r="P173" s="177">
        <f>RES_hhdet_in_tesh!P173/RES_summary!P$21</f>
        <v>0</v>
      </c>
      <c r="Q173" s="177">
        <f>RES_hhdet_in_tesh!Q173/RES_summary!Q$21</f>
        <v>2.8249007089788845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5.1553091710522763</v>
      </c>
      <c r="D174" s="176">
        <f>RES_hhdet_in_tesh!D174/RES_summary!D$21</f>
        <v>5.192025425042873</v>
      </c>
      <c r="E174" s="176">
        <f>RES_hhdet_in_tesh!E174/RES_summary!E$21</f>
        <v>5.3450136115735614</v>
      </c>
      <c r="F174" s="176">
        <f>RES_hhdet_in_tesh!F174/RES_summary!F$21</f>
        <v>5.3684457414624163</v>
      </c>
      <c r="G174" s="176">
        <f>RES_hhdet_in_tesh!G174/RES_summary!G$21</f>
        <v>5.4572654267269831</v>
      </c>
      <c r="H174" s="176">
        <f>RES_hhdet_in_tesh!H174/RES_summary!H$21</f>
        <v>5.451171273823018</v>
      </c>
      <c r="I174" s="176">
        <f>RES_hhdet_in_tesh!I174/RES_summary!I$21</f>
        <v>5.4796005421336433</v>
      </c>
      <c r="J174" s="176">
        <f>RES_hhdet_in_tesh!J174/RES_summary!J$21</f>
        <v>5.5129158429402141</v>
      </c>
      <c r="K174" s="176">
        <f>RES_hhdet_in_tesh!K174/RES_summary!K$21</f>
        <v>5.4651183561997616</v>
      </c>
      <c r="L174" s="176">
        <f>RES_hhdet_in_tesh!L174/RES_summary!L$21</f>
        <v>5.3904023518661752</v>
      </c>
      <c r="M174" s="176">
        <f>RES_hhdet_in_tesh!M174/RES_summary!M$21</f>
        <v>5.3387999483400916</v>
      </c>
      <c r="N174" s="176">
        <f>RES_hhdet_in_tesh!N174/RES_summary!N$21</f>
        <v>5.2014094662649004</v>
      </c>
      <c r="O174" s="176">
        <f>RES_hhdet_in_tesh!O174/RES_summary!O$21</f>
        <v>5.0679829388779449</v>
      </c>
      <c r="P174" s="176">
        <f>RES_hhdet_in_tesh!P174/RES_summary!P$21</f>
        <v>0</v>
      </c>
      <c r="Q174" s="176">
        <f>RES_hhdet_in_tesh!Q174/RES_summary!Q$21</f>
        <v>4.9785974086489597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13.452632490241092</v>
      </c>
      <c r="D175" s="178">
        <f>RES_hhdet_in_tesh!D175/RES_summary!D$21</f>
        <v>14.548821841281784</v>
      </c>
      <c r="E175" s="178">
        <f>RES_hhdet_in_tesh!E175/RES_summary!E$21</f>
        <v>16.165161474636097</v>
      </c>
      <c r="F175" s="178">
        <f>RES_hhdet_in_tesh!F175/RES_summary!F$21</f>
        <v>16.716825288061237</v>
      </c>
      <c r="G175" s="178">
        <f>RES_hhdet_in_tesh!G175/RES_summary!G$21</f>
        <v>16.707212253738984</v>
      </c>
      <c r="H175" s="178">
        <f>RES_hhdet_in_tesh!H175/RES_summary!H$21</f>
        <v>15.507549250834675</v>
      </c>
      <c r="I175" s="178">
        <f>RES_hhdet_in_tesh!I175/RES_summary!I$21</f>
        <v>15.728045950876762</v>
      </c>
      <c r="J175" s="178">
        <f>RES_hhdet_in_tesh!J175/RES_summary!J$21</f>
        <v>14.106750150056595</v>
      </c>
      <c r="K175" s="178">
        <f>RES_hhdet_in_tesh!K175/RES_summary!K$21</f>
        <v>14.531791861111056</v>
      </c>
      <c r="L175" s="178">
        <f>RES_hhdet_in_tesh!L175/RES_summary!L$21</f>
        <v>15.386576602722478</v>
      </c>
      <c r="M175" s="178">
        <f>RES_hhdet_in_tesh!M175/RES_summary!M$21</f>
        <v>12.984160632317041</v>
      </c>
      <c r="N175" s="178">
        <f>RES_hhdet_in_tesh!N175/RES_summary!N$21</f>
        <v>10.867245265834619</v>
      </c>
      <c r="O175" s="178">
        <f>RES_hhdet_in_tesh!O175/RES_summary!O$21</f>
        <v>10.118798372247138</v>
      </c>
      <c r="P175" s="178">
        <f>RES_hhdet_in_tesh!P175/RES_summary!P$21</f>
        <v>0</v>
      </c>
      <c r="Q175" s="178">
        <f>RES_hhdet_in_tesh!Q175/RES_summary!Q$21</f>
        <v>9.357413707711963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13.452632490241092</v>
      </c>
      <c r="D177" s="176">
        <f>RES_hhdet_in_tesh!D177/RES_summary!D$21</f>
        <v>14.548821841281784</v>
      </c>
      <c r="E177" s="176">
        <f>RES_hhdet_in_tesh!E177/RES_summary!E$21</f>
        <v>16.165161474636097</v>
      </c>
      <c r="F177" s="176">
        <f>RES_hhdet_in_tesh!F177/RES_summary!F$21</f>
        <v>16.716825288061237</v>
      </c>
      <c r="G177" s="176">
        <f>RES_hhdet_in_tesh!G177/RES_summary!G$21</f>
        <v>16.707212253738984</v>
      </c>
      <c r="H177" s="176">
        <f>RES_hhdet_in_tesh!H177/RES_summary!H$21</f>
        <v>15.507549250834675</v>
      </c>
      <c r="I177" s="176">
        <f>RES_hhdet_in_tesh!I177/RES_summary!I$21</f>
        <v>15.728045950876762</v>
      </c>
      <c r="J177" s="176">
        <f>RES_hhdet_in_tesh!J177/RES_summary!J$21</f>
        <v>14.106750150056595</v>
      </c>
      <c r="K177" s="176">
        <f>RES_hhdet_in_tesh!K177/RES_summary!K$21</f>
        <v>14.531791861111056</v>
      </c>
      <c r="L177" s="176">
        <f>RES_hhdet_in_tesh!L177/RES_summary!L$21</f>
        <v>15.386576602722478</v>
      </c>
      <c r="M177" s="176">
        <f>RES_hhdet_in_tesh!M177/RES_summary!M$21</f>
        <v>12.984160632317041</v>
      </c>
      <c r="N177" s="176">
        <f>RES_hhdet_in_tesh!N177/RES_summary!N$21</f>
        <v>10.867245265834619</v>
      </c>
      <c r="O177" s="176">
        <f>RES_hhdet_in_tesh!O177/RES_summary!O$21</f>
        <v>10.118798372247138</v>
      </c>
      <c r="P177" s="176">
        <f>RES_hhdet_in_tesh!P177/RES_summary!P$21</f>
        <v>0</v>
      </c>
      <c r="Q177" s="176">
        <f>RES_hhdet_in_tesh!Q177/RES_summary!Q$21</f>
        <v>9.357413707711963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0</v>
      </c>
      <c r="D3" s="184">
        <f>RES_hhdet_in_emih!D3/RES_summary!D$21</f>
        <v>0</v>
      </c>
      <c r="E3" s="184">
        <f>RES_hhdet_in_emih!E3/RES_summary!E$21</f>
        <v>0</v>
      </c>
      <c r="F3" s="184">
        <f>RES_hhdet_in_emih!F3/RES_summary!F$21</f>
        <v>0</v>
      </c>
      <c r="G3" s="184">
        <f>RES_hhdet_in_emih!G3/RES_summary!G$21</f>
        <v>0</v>
      </c>
      <c r="H3" s="184">
        <f>RES_hhdet_in_emih!H3/RES_summary!H$21</f>
        <v>0</v>
      </c>
      <c r="I3" s="184">
        <f>RES_hhdet_in_emih!I3/RES_summary!I$21</f>
        <v>0</v>
      </c>
      <c r="J3" s="184">
        <f>RES_hhdet_in_emih!J3/RES_summary!J$21</f>
        <v>0</v>
      </c>
      <c r="K3" s="184">
        <f>RES_hhdet_in_emih!K3/RES_summary!K$21</f>
        <v>0</v>
      </c>
      <c r="L3" s="184">
        <f>RES_hhdet_in_emih!L3/RES_summary!L$21</f>
        <v>0</v>
      </c>
      <c r="M3" s="184">
        <f>RES_hhdet_in_emih!M3/RES_summary!M$21</f>
        <v>0</v>
      </c>
      <c r="N3" s="184">
        <f>RES_hhdet_in_emih!N3/RES_summary!N$21</f>
        <v>0</v>
      </c>
      <c r="O3" s="184">
        <f>RES_hhdet_in_emih!O3/RES_summary!O$21</f>
        <v>0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0</v>
      </c>
      <c r="D4" s="178">
        <f>RES_hhdet_in_emih!D4/RES_summary!D$21</f>
        <v>0</v>
      </c>
      <c r="E4" s="178">
        <f>RES_hhdet_in_emih!E4/RES_summary!E$21</f>
        <v>0</v>
      </c>
      <c r="F4" s="178">
        <f>RES_hhdet_in_emih!F4/RES_summary!F$21</f>
        <v>0</v>
      </c>
      <c r="G4" s="178">
        <f>RES_hhdet_in_emih!G4/RES_summary!G$21</f>
        <v>0</v>
      </c>
      <c r="H4" s="178">
        <f>RES_hhdet_in_emih!H4/RES_summary!H$21</f>
        <v>0</v>
      </c>
      <c r="I4" s="178">
        <f>RES_hhdet_in_emih!I4/RES_summary!I$21</f>
        <v>0</v>
      </c>
      <c r="J4" s="178">
        <f>RES_hhdet_in_emih!J4/RES_summary!J$21</f>
        <v>0</v>
      </c>
      <c r="K4" s="178">
        <f>RES_hhdet_in_emih!K4/RES_summary!K$21</f>
        <v>0</v>
      </c>
      <c r="L4" s="178">
        <f>RES_hhdet_in_emih!L4/RES_summary!L$21</f>
        <v>0</v>
      </c>
      <c r="M4" s="178">
        <f>RES_hhdet_in_emih!M4/RES_summary!M$21</f>
        <v>0</v>
      </c>
      <c r="N4" s="178">
        <f>RES_hhdet_in_emih!N4/RES_summary!N$21</f>
        <v>0</v>
      </c>
      <c r="O4" s="178">
        <f>RES_hhdet_in_emih!O4/RES_summary!O$21</f>
        <v>0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0</v>
      </c>
      <c r="D5" s="177">
        <f>RES_hhdet_in_emih!D5/RES_summary!D$21</f>
        <v>0</v>
      </c>
      <c r="E5" s="177">
        <f>RES_hhdet_in_emih!E5/RES_summary!E$21</f>
        <v>0</v>
      </c>
      <c r="F5" s="177">
        <f>RES_hhdet_in_emih!F5/RES_summary!F$21</f>
        <v>0</v>
      </c>
      <c r="G5" s="177">
        <f>RES_hhdet_in_emih!G5/RES_summary!G$21</f>
        <v>0</v>
      </c>
      <c r="H5" s="177">
        <f>RES_hhdet_in_emih!H5/RES_summary!H$21</f>
        <v>0</v>
      </c>
      <c r="I5" s="177">
        <f>RES_hhdet_in_emih!I5/RES_summary!I$21</f>
        <v>0</v>
      </c>
      <c r="J5" s="177">
        <f>RES_hhdet_in_emih!J5/RES_summary!J$21</f>
        <v>0</v>
      </c>
      <c r="K5" s="177">
        <f>RES_hhdet_in_emih!K5/RES_summary!K$21</f>
        <v>0</v>
      </c>
      <c r="L5" s="177">
        <f>RES_hhdet_in_emih!L5/RES_summary!L$21</f>
        <v>0</v>
      </c>
      <c r="M5" s="177">
        <f>RES_hhdet_in_emih!M5/RES_summary!M$21</f>
        <v>0</v>
      </c>
      <c r="N5" s="177">
        <f>RES_hhdet_in_emih!N5/RES_summary!N$21</f>
        <v>0</v>
      </c>
      <c r="O5" s="177">
        <f>RES_hhdet_in_emih!O5/RES_summary!O$21</f>
        <v>0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0</v>
      </c>
      <c r="D9" s="178">
        <f>RES_hhdet_in_emih!D9/RES_summary!D$21</f>
        <v>0</v>
      </c>
      <c r="E9" s="178">
        <f>RES_hhdet_in_emih!E9/RES_summary!E$21</f>
        <v>0</v>
      </c>
      <c r="F9" s="178">
        <f>RES_hhdet_in_emih!F9/RES_summary!F$21</f>
        <v>0</v>
      </c>
      <c r="G9" s="178">
        <f>RES_hhdet_in_emih!G9/RES_summary!G$21</f>
        <v>0</v>
      </c>
      <c r="H9" s="178">
        <f>RES_hhdet_in_emih!H9/RES_summary!H$21</f>
        <v>0</v>
      </c>
      <c r="I9" s="178">
        <f>RES_hhdet_in_emih!I9/RES_summary!I$21</f>
        <v>0</v>
      </c>
      <c r="J9" s="178">
        <f>RES_hhdet_in_emih!J9/RES_summary!J$21</f>
        <v>0</v>
      </c>
      <c r="K9" s="178">
        <f>RES_hhdet_in_emih!K9/RES_summary!K$21</f>
        <v>0</v>
      </c>
      <c r="L9" s="178">
        <f>RES_hhdet_in_emih!L9/RES_summary!L$21</f>
        <v>0</v>
      </c>
      <c r="M9" s="178">
        <f>RES_hhdet_in_emih!M9/RES_summary!M$21</f>
        <v>0</v>
      </c>
      <c r="N9" s="178">
        <f>RES_hhdet_in_emih!N9/RES_summary!N$21</f>
        <v>0</v>
      </c>
      <c r="O9" s="178">
        <f>RES_hhdet_in_emih!O9/RES_summary!O$21</f>
        <v>0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0</v>
      </c>
      <c r="D10" s="183">
        <f>RES_hhdet_in_emih!D10/RES_summary!D$21</f>
        <v>0</v>
      </c>
      <c r="E10" s="183">
        <f>RES_hhdet_in_emih!E10/RES_summary!E$21</f>
        <v>0</v>
      </c>
      <c r="F10" s="183">
        <f>RES_hhdet_in_emih!F10/RES_summary!F$21</f>
        <v>0</v>
      </c>
      <c r="G10" s="183">
        <f>RES_hhdet_in_emih!G10/RES_summary!G$21</f>
        <v>0</v>
      </c>
      <c r="H10" s="183">
        <f>RES_hhdet_in_emih!H10/RES_summary!H$21</f>
        <v>0</v>
      </c>
      <c r="I10" s="183">
        <f>RES_hhdet_in_emih!I10/RES_summary!I$21</f>
        <v>0</v>
      </c>
      <c r="J10" s="183">
        <f>RES_hhdet_in_emih!J10/RES_summary!J$21</f>
        <v>0</v>
      </c>
      <c r="K10" s="183">
        <f>RES_hhdet_in_emih!K10/RES_summary!K$21</f>
        <v>0</v>
      </c>
      <c r="L10" s="183">
        <f>RES_hhdet_in_emih!L10/RES_summary!L$21</f>
        <v>0</v>
      </c>
      <c r="M10" s="183">
        <f>RES_hhdet_in_emih!M10/RES_summary!M$21</f>
        <v>0</v>
      </c>
      <c r="N10" s="183">
        <f>RES_hhdet_in_emih!N10/RES_summary!N$21</f>
        <v>0</v>
      </c>
      <c r="O10" s="183">
        <f>RES_hhdet_in_emih!O10/RES_summary!O$21</f>
        <v>0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14.984236126110954</v>
      </c>
      <c r="D24" s="184">
        <f>RES_hhdet_in_emih!D24/RES_summary!D$21</f>
        <v>15.286243298243287</v>
      </c>
      <c r="E24" s="184">
        <f>RES_hhdet_in_emih!E24/RES_summary!E$21</f>
        <v>15.671699854607747</v>
      </c>
      <c r="F24" s="184">
        <f>RES_hhdet_in_emih!F24/RES_summary!F$21</f>
        <v>15.892137757613504</v>
      </c>
      <c r="G24" s="184">
        <f>RES_hhdet_in_emih!G24/RES_summary!G$21</f>
        <v>15.438596605625317</v>
      </c>
      <c r="H24" s="184">
        <f>RES_hhdet_in_emih!H24/RES_summary!H$21</f>
        <v>12.509319824270353</v>
      </c>
      <c r="I24" s="184">
        <f>RES_hhdet_in_emih!I24/RES_summary!I$21</f>
        <v>15.318563208772954</v>
      </c>
      <c r="J24" s="184">
        <f>RES_hhdet_in_emih!J24/RES_summary!J$21</f>
        <v>14.646985662353233</v>
      </c>
      <c r="K24" s="184">
        <f>RES_hhdet_in_emih!K24/RES_summary!K$21</f>
        <v>12.319513659321798</v>
      </c>
      <c r="L24" s="184">
        <f>RES_hhdet_in_emih!L24/RES_summary!L$21</f>
        <v>10.934694150061441</v>
      </c>
      <c r="M24" s="184">
        <f>RES_hhdet_in_emih!M24/RES_summary!M$21</f>
        <v>11.172990990039454</v>
      </c>
      <c r="N24" s="184">
        <f>RES_hhdet_in_emih!N24/RES_summary!N$21</f>
        <v>0</v>
      </c>
      <c r="O24" s="184">
        <f>RES_hhdet_in_emih!O24/RES_summary!O$21</f>
        <v>0</v>
      </c>
      <c r="P24" s="184">
        <f>RES_hhdet_in_emih!P24/RES_summary!P$21</f>
        <v>2.7113615193587175</v>
      </c>
      <c r="Q24" s="184">
        <f>RES_hhdet_in_emih!Q24/RES_summary!Q$21</f>
        <v>2.7597145483694914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5.1687926034262315</v>
      </c>
      <c r="D25" s="178">
        <f>RES_hhdet_in_emih!D25/RES_summary!D$21</f>
        <v>5.1904219355846033</v>
      </c>
      <c r="E25" s="178">
        <f>RES_hhdet_in_emih!E25/RES_summary!E$21</f>
        <v>5.0564363669814085</v>
      </c>
      <c r="F25" s="178">
        <f>RES_hhdet_in_emih!F25/RES_summary!F$21</f>
        <v>5.0830699896375293</v>
      </c>
      <c r="G25" s="178">
        <f>RES_hhdet_in_emih!G25/RES_summary!G$21</f>
        <v>5.0802346666490186</v>
      </c>
      <c r="H25" s="178">
        <f>RES_hhdet_in_emih!H25/RES_summary!H$21</f>
        <v>4.9771000671273544</v>
      </c>
      <c r="I25" s="178">
        <f>RES_hhdet_in_emih!I25/RES_summary!I$21</f>
        <v>4.9682100687470632</v>
      </c>
      <c r="J25" s="178">
        <f>RES_hhdet_in_emih!J25/RES_summary!J$21</f>
        <v>4.8939882577713565</v>
      </c>
      <c r="K25" s="178">
        <f>RES_hhdet_in_emih!K25/RES_summary!K$21</f>
        <v>4.8934691044142484</v>
      </c>
      <c r="L25" s="178">
        <f>RES_hhdet_in_emih!L25/RES_summary!L$21</f>
        <v>2.900279918131679</v>
      </c>
      <c r="M25" s="178">
        <f>RES_hhdet_in_emih!M25/RES_summary!M$21</f>
        <v>2.4811636591218185</v>
      </c>
      <c r="N25" s="178">
        <f>RES_hhdet_in_emih!N25/RES_summary!N$21</f>
        <v>0</v>
      </c>
      <c r="O25" s="178">
        <f>RES_hhdet_in_emih!O25/RES_summary!O$21</f>
        <v>0</v>
      </c>
      <c r="P25" s="178">
        <f>RES_hhdet_in_emih!P25/RES_summary!P$21</f>
        <v>2.7113615193587175</v>
      </c>
      <c r="Q25" s="178">
        <f>RES_hhdet_in_emih!Q25/RES_summary!Q$21</f>
        <v>2.7597145483694914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5.1687926034262315</v>
      </c>
      <c r="D26" s="177">
        <f>RES_hhdet_in_emih!D26/RES_summary!D$21</f>
        <v>5.1904219355846033</v>
      </c>
      <c r="E26" s="177">
        <f>RES_hhdet_in_emih!E26/RES_summary!E$21</f>
        <v>5.0564363669814085</v>
      </c>
      <c r="F26" s="177">
        <f>RES_hhdet_in_emih!F26/RES_summary!F$21</f>
        <v>5.0830699896375293</v>
      </c>
      <c r="G26" s="177">
        <f>RES_hhdet_in_emih!G26/RES_summary!G$21</f>
        <v>5.0802346666490186</v>
      </c>
      <c r="H26" s="177">
        <f>RES_hhdet_in_emih!H26/RES_summary!H$21</f>
        <v>4.9771000671273544</v>
      </c>
      <c r="I26" s="177">
        <f>RES_hhdet_in_emih!I26/RES_summary!I$21</f>
        <v>4.9682100687470632</v>
      </c>
      <c r="J26" s="177">
        <f>RES_hhdet_in_emih!J26/RES_summary!J$21</f>
        <v>4.8939882577713565</v>
      </c>
      <c r="K26" s="177">
        <f>RES_hhdet_in_emih!K26/RES_summary!K$21</f>
        <v>4.8934691044142484</v>
      </c>
      <c r="L26" s="177">
        <f>RES_hhdet_in_emih!L26/RES_summary!L$21</f>
        <v>2.900279918131679</v>
      </c>
      <c r="M26" s="177">
        <f>RES_hhdet_in_emih!M26/RES_summary!M$21</f>
        <v>2.4811636591218185</v>
      </c>
      <c r="N26" s="177">
        <f>RES_hhdet_in_emih!N26/RES_summary!N$21</f>
        <v>0</v>
      </c>
      <c r="O26" s="177">
        <f>RES_hhdet_in_emih!O26/RES_summary!O$21</f>
        <v>0</v>
      </c>
      <c r="P26" s="177">
        <f>RES_hhdet_in_emih!P26/RES_summary!P$21</f>
        <v>2.7113615193587175</v>
      </c>
      <c r="Q26" s="177">
        <f>RES_hhdet_in_emih!Q26/RES_summary!Q$21</f>
        <v>2.7597145483694914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3.0527649662409271</v>
      </c>
      <c r="D30" s="178">
        <f>RES_hhdet_in_emih!D30/RES_summary!D$21</f>
        <v>3.0208205578579279</v>
      </c>
      <c r="E30" s="178">
        <f>RES_hhdet_in_emih!E30/RES_summary!E$21</f>
        <v>3.1323434137464798</v>
      </c>
      <c r="F30" s="178">
        <f>RES_hhdet_in_emih!F30/RES_summary!F$21</f>
        <v>3.1241852216248214</v>
      </c>
      <c r="G30" s="178">
        <f>RES_hhdet_in_emih!G30/RES_summary!G$21</f>
        <v>2.7013170255044527</v>
      </c>
      <c r="H30" s="178">
        <f>RES_hhdet_in_emih!H30/RES_summary!H$21</f>
        <v>0</v>
      </c>
      <c r="I30" s="178">
        <f>RES_hhdet_in_emih!I30/RES_summary!I$21</f>
        <v>2.8499483470537679</v>
      </c>
      <c r="J30" s="178">
        <f>RES_hhdet_in_emih!J30/RES_summary!J$21</f>
        <v>2.5752447969044674</v>
      </c>
      <c r="K30" s="178">
        <f>RES_hhdet_in_emih!K30/RES_summary!K$21</f>
        <v>0</v>
      </c>
      <c r="L30" s="178">
        <f>RES_hhdet_in_emih!L30/RES_summary!L$21</f>
        <v>2.0498786414399111</v>
      </c>
      <c r="M30" s="178">
        <f>RES_hhdet_in_emih!M30/RES_summary!M$21</f>
        <v>2.0637282395022702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3.2051506495692266</v>
      </c>
      <c r="D31" s="183">
        <f>RES_hhdet_in_emih!D31/RES_summary!D$21</f>
        <v>3.2018374443991666</v>
      </c>
      <c r="E31" s="183">
        <f>RES_hhdet_in_emih!E31/RES_summary!E$21</f>
        <v>3.2719211479991381</v>
      </c>
      <c r="F31" s="183">
        <f>RES_hhdet_in_emih!F31/RES_summary!F$21</f>
        <v>3.2640190589613156</v>
      </c>
      <c r="G31" s="183">
        <f>RES_hhdet_in_emih!G31/RES_summary!G$21</f>
        <v>3.3032184374439222</v>
      </c>
      <c r="H31" s="183">
        <f>RES_hhdet_in_emih!H31/RES_summary!H$21</f>
        <v>0</v>
      </c>
      <c r="I31" s="183">
        <f>RES_hhdet_in_emih!I31/RES_summary!I$21</f>
        <v>3.2828794499262908</v>
      </c>
      <c r="J31" s="183">
        <f>RES_hhdet_in_emih!J31/RES_summary!J$21</f>
        <v>3.2925280649181365</v>
      </c>
      <c r="K31" s="183">
        <f>RES_hhdet_in_emih!K31/RES_summary!K$21</f>
        <v>0</v>
      </c>
      <c r="L31" s="183">
        <f>RES_hhdet_in_emih!L31/RES_summary!L$21</f>
        <v>3.2568151318121954</v>
      </c>
      <c r="M31" s="183">
        <f>RES_hhdet_in_emih!M31/RES_summary!M$21</f>
        <v>3.2268987422369424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1.1667466956518557</v>
      </c>
      <c r="D32" s="183">
        <f>RES_hhdet_in_emih!D32/RES_summary!D$21</f>
        <v>1.1659734460492255</v>
      </c>
      <c r="E32" s="183">
        <f>RES_hhdet_in_emih!E32/RES_summary!E$21</f>
        <v>1.1910799335573434</v>
      </c>
      <c r="F32" s="183">
        <f>RES_hhdet_in_emih!F32/RES_summary!F$21</f>
        <v>1.1875299720314116</v>
      </c>
      <c r="G32" s="183">
        <f>RES_hhdet_in_emih!G32/RES_summary!G$21</f>
        <v>1.2041982651557865</v>
      </c>
      <c r="H32" s="183">
        <f>RES_hhdet_in_emih!H32/RES_summary!H$21</f>
        <v>0</v>
      </c>
      <c r="I32" s="183">
        <f>RES_hhdet_in_emih!I32/RES_summary!I$21</f>
        <v>1.199437606793343</v>
      </c>
      <c r="J32" s="183">
        <f>RES_hhdet_in_emih!J32/RES_summary!J$21</f>
        <v>1.2066041858636891</v>
      </c>
      <c r="K32" s="183">
        <f>RES_hhdet_in_emih!K32/RES_summary!K$21</f>
        <v>0</v>
      </c>
      <c r="L32" s="183">
        <f>RES_hhdet_in_emih!L32/RES_summary!L$21</f>
        <v>1.1840066932751396</v>
      </c>
      <c r="M32" s="183">
        <f>RES_hhdet_in_emih!M32/RES_summary!M$21</f>
        <v>1.1678229349531746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1.1667466956518557</v>
      </c>
      <c r="D33" s="182">
        <f>RES_hhdet_in_emih!D33/RES_summary!D$21</f>
        <v>1.1659734460492255</v>
      </c>
      <c r="E33" s="182">
        <f>RES_hhdet_in_emih!E33/RES_summary!E$21</f>
        <v>1.1910799335573434</v>
      </c>
      <c r="F33" s="182">
        <f>RES_hhdet_in_emih!F33/RES_summary!F$21</f>
        <v>1.1875299720314116</v>
      </c>
      <c r="G33" s="182">
        <f>RES_hhdet_in_emih!G33/RES_summary!G$21</f>
        <v>1.2041982651557865</v>
      </c>
      <c r="H33" s="182">
        <f>RES_hhdet_in_emih!H33/RES_summary!H$21</f>
        <v>0</v>
      </c>
      <c r="I33" s="182">
        <f>RES_hhdet_in_emih!I33/RES_summary!I$21</f>
        <v>1.199437606793343</v>
      </c>
      <c r="J33" s="182">
        <f>RES_hhdet_in_emih!J33/RES_summary!J$21</f>
        <v>1.2066041858636891</v>
      </c>
      <c r="K33" s="182">
        <f>RES_hhdet_in_emih!K33/RES_summary!K$21</f>
        <v>0</v>
      </c>
      <c r="L33" s="182">
        <f>RES_hhdet_in_emih!L33/RES_summary!L$21</f>
        <v>1.1840066932751396</v>
      </c>
      <c r="M33" s="182">
        <f>RES_hhdet_in_emih!M33/RES_summary!M$21</f>
        <v>1.1678229349531746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6.7626785564437961</v>
      </c>
      <c r="D39" s="178">
        <f>RES_hhdet_in_emih!D39/RES_summary!D$21</f>
        <v>7.0750008048007551</v>
      </c>
      <c r="E39" s="178">
        <f>RES_hhdet_in_emih!E39/RES_summary!E$21</f>
        <v>7.482920073879856</v>
      </c>
      <c r="F39" s="178">
        <f>RES_hhdet_in_emih!F39/RES_summary!F$21</f>
        <v>7.6848825463511536</v>
      </c>
      <c r="G39" s="178">
        <f>RES_hhdet_in_emih!G39/RES_summary!G$21</f>
        <v>7.6570449134718457</v>
      </c>
      <c r="H39" s="178">
        <f>RES_hhdet_in_emih!H39/RES_summary!H$21</f>
        <v>7.5322197571429985</v>
      </c>
      <c r="I39" s="178">
        <f>RES_hhdet_in_emih!I39/RES_summary!I$21</f>
        <v>7.5004047929721214</v>
      </c>
      <c r="J39" s="178">
        <f>RES_hhdet_in_emih!J39/RES_summary!J$21</f>
        <v>7.177752607677407</v>
      </c>
      <c r="K39" s="178">
        <f>RES_hhdet_in_emih!K39/RES_summary!K$21</f>
        <v>7.4260445549075511</v>
      </c>
      <c r="L39" s="178">
        <f>RES_hhdet_in_emih!L39/RES_summary!L$21</f>
        <v>5.9845355904898501</v>
      </c>
      <c r="M39" s="178">
        <f>RES_hhdet_in_emih!M39/RES_summary!M$21</f>
        <v>6.6280990914153639</v>
      </c>
      <c r="N39" s="178">
        <f>RES_hhdet_in_emih!N39/RES_summary!N$21</f>
        <v>0</v>
      </c>
      <c r="O39" s="178">
        <f>RES_hhdet_in_emih!O39/RES_summary!O$21</f>
        <v>0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6.7626785564437961</v>
      </c>
      <c r="D40" s="177">
        <f>RES_hhdet_in_emih!D40/RES_summary!D$21</f>
        <v>7.0750008048007551</v>
      </c>
      <c r="E40" s="177">
        <f>RES_hhdet_in_emih!E40/RES_summary!E$21</f>
        <v>7.482920073879856</v>
      </c>
      <c r="F40" s="177">
        <f>RES_hhdet_in_emih!F40/RES_summary!F$21</f>
        <v>7.6848825463511536</v>
      </c>
      <c r="G40" s="177">
        <f>RES_hhdet_in_emih!G40/RES_summary!G$21</f>
        <v>7.6570449134718457</v>
      </c>
      <c r="H40" s="177">
        <f>RES_hhdet_in_emih!H40/RES_summary!H$21</f>
        <v>7.5322197571429985</v>
      </c>
      <c r="I40" s="177">
        <f>RES_hhdet_in_emih!I40/RES_summary!I$21</f>
        <v>7.5004047929721214</v>
      </c>
      <c r="J40" s="177">
        <f>RES_hhdet_in_emih!J40/RES_summary!J$21</f>
        <v>7.177752607677407</v>
      </c>
      <c r="K40" s="177">
        <f>RES_hhdet_in_emih!K40/RES_summary!K$21</f>
        <v>7.4260445549075511</v>
      </c>
      <c r="L40" s="177">
        <f>RES_hhdet_in_emih!L40/RES_summary!L$21</f>
        <v>7.5245181769855387</v>
      </c>
      <c r="M40" s="177">
        <f>RES_hhdet_in_emih!M40/RES_summary!M$21</f>
        <v>6.6280990914153639</v>
      </c>
      <c r="N40" s="177">
        <f>RES_hhdet_in_emih!N40/RES_summary!N$21</f>
        <v>0</v>
      </c>
      <c r="O40" s="177">
        <f>RES_hhdet_in_emih!O40/RES_summary!O$21</f>
        <v>0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6.7156792871479984</v>
      </c>
      <c r="D43" s="184">
        <f>RES_hhdet_in_emih!D43/RES_summary!D$21</f>
        <v>9.1446762926308676</v>
      </c>
      <c r="E43" s="184">
        <f>RES_hhdet_in_emih!E43/RES_summary!E$21</f>
        <v>0</v>
      </c>
      <c r="F43" s="184">
        <f>RES_hhdet_in_emih!F43/RES_summary!F$21</f>
        <v>0</v>
      </c>
      <c r="G43" s="184">
        <f>RES_hhdet_in_emih!G43/RES_summary!G$21</f>
        <v>7.0820673698409227</v>
      </c>
      <c r="H43" s="184">
        <f>RES_hhdet_in_emih!H43/RES_summary!H$21</f>
        <v>7.7556399583019644</v>
      </c>
      <c r="I43" s="184">
        <f>RES_hhdet_in_emih!I43/RES_summary!I$21</f>
        <v>8.024863433302901</v>
      </c>
      <c r="J43" s="184">
        <f>RES_hhdet_in_emih!J43/RES_summary!J$21</f>
        <v>7.5559831123176142</v>
      </c>
      <c r="K43" s="184">
        <f>RES_hhdet_in_emih!K43/RES_summary!K$21</f>
        <v>9.0995452716419241</v>
      </c>
      <c r="L43" s="184">
        <f>RES_hhdet_in_emih!L43/RES_summary!L$21</f>
        <v>4.5375497733321</v>
      </c>
      <c r="M43" s="184">
        <f>RES_hhdet_in_emih!M43/RES_summary!M$21</f>
        <v>3.3149187501103636</v>
      </c>
      <c r="N43" s="184">
        <f>RES_hhdet_in_emih!N43/RES_summary!N$21</f>
        <v>0</v>
      </c>
      <c r="O43" s="184">
        <f>RES_hhdet_in_emih!O43/RES_summary!O$21</f>
        <v>0</v>
      </c>
      <c r="P43" s="184">
        <f>RES_hhdet_in_emih!P43/RES_summary!P$21</f>
        <v>0</v>
      </c>
      <c r="Q43" s="184">
        <f>RES_hhdet_in_emih!Q43/RES_summary!Q$21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6.3139846718276962</v>
      </c>
      <c r="D44" s="178">
        <f>RES_hhdet_in_emih!D44/RES_summary!D$21</f>
        <v>6.2524835769827058</v>
      </c>
      <c r="E44" s="178">
        <f>RES_hhdet_in_emih!E44/RES_summary!E$21</f>
        <v>0</v>
      </c>
      <c r="F44" s="178">
        <f>RES_hhdet_in_emih!F44/RES_summary!F$21</f>
        <v>0</v>
      </c>
      <c r="G44" s="178">
        <f>RES_hhdet_in_emih!G44/RES_summary!G$21</f>
        <v>6.4182058605935763</v>
      </c>
      <c r="H44" s="178">
        <f>RES_hhdet_in_emih!H44/RES_summary!H$21</f>
        <v>6.1964883804472999</v>
      </c>
      <c r="I44" s="178">
        <f>RES_hhdet_in_emih!I44/RES_summary!I$21</f>
        <v>6.1976219657407539</v>
      </c>
      <c r="J44" s="178">
        <f>RES_hhdet_in_emih!J44/RES_summary!J$21</f>
        <v>6.0039106754073979</v>
      </c>
      <c r="K44" s="178">
        <f>RES_hhdet_in_emih!K44/RES_summary!K$21</f>
        <v>6.1583045294463936</v>
      </c>
      <c r="L44" s="178">
        <f>RES_hhdet_in_emih!L44/RES_summary!L$21</f>
        <v>3.4884365083537587</v>
      </c>
      <c r="M44" s="178">
        <f>RES_hhdet_in_emih!M44/RES_summary!M$21</f>
        <v>2.993430300364416</v>
      </c>
      <c r="N44" s="178">
        <f>RES_hhdet_in_emih!N44/RES_summary!N$21</f>
        <v>0</v>
      </c>
      <c r="O44" s="178">
        <f>RES_hhdet_in_emih!O44/RES_summary!O$21</f>
        <v>0</v>
      </c>
      <c r="P44" s="178">
        <f>RES_hhdet_in_emih!P44/RES_summary!P$21</f>
        <v>0</v>
      </c>
      <c r="Q44" s="178">
        <f>RES_hhdet_in_emih!Q44/RES_summary!Q$21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6.3139846718276962</v>
      </c>
      <c r="D45" s="177">
        <f>RES_hhdet_in_emih!D45/RES_summary!D$21</f>
        <v>6.2524835769827058</v>
      </c>
      <c r="E45" s="177">
        <f>RES_hhdet_in_emih!E45/RES_summary!E$21</f>
        <v>0</v>
      </c>
      <c r="F45" s="177">
        <f>RES_hhdet_in_emih!F45/RES_summary!F$21</f>
        <v>0</v>
      </c>
      <c r="G45" s="177">
        <f>RES_hhdet_in_emih!G45/RES_summary!G$21</f>
        <v>6.4182058605935763</v>
      </c>
      <c r="H45" s="177">
        <f>RES_hhdet_in_emih!H45/RES_summary!H$21</f>
        <v>6.1964883804472999</v>
      </c>
      <c r="I45" s="177">
        <f>RES_hhdet_in_emih!I45/RES_summary!I$21</f>
        <v>6.1976219657407539</v>
      </c>
      <c r="J45" s="177">
        <f>RES_hhdet_in_emih!J45/RES_summary!J$21</f>
        <v>6.0039106754073979</v>
      </c>
      <c r="K45" s="177">
        <f>RES_hhdet_in_emih!K45/RES_summary!K$21</f>
        <v>6.1583045294463936</v>
      </c>
      <c r="L45" s="177">
        <f>RES_hhdet_in_emih!L45/RES_summary!L$21</f>
        <v>3.4884365083537587</v>
      </c>
      <c r="M45" s="177">
        <f>RES_hhdet_in_emih!M45/RES_summary!M$21</f>
        <v>2.993430300364416</v>
      </c>
      <c r="N45" s="177">
        <f>RES_hhdet_in_emih!N45/RES_summary!N$21</f>
        <v>0</v>
      </c>
      <c r="O45" s="177">
        <f>RES_hhdet_in_emih!O45/RES_summary!O$21</f>
        <v>0</v>
      </c>
      <c r="P45" s="177">
        <f>RES_hhdet_in_emih!P45/RES_summary!P$21</f>
        <v>0</v>
      </c>
      <c r="Q45" s="177">
        <f>RES_hhdet_in_emih!Q45/RES_summary!Q$21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0.40169461532030221</v>
      </c>
      <c r="D49" s="178">
        <f>RES_hhdet_in_emih!D49/RES_summary!D$21</f>
        <v>2.8921927156481622</v>
      </c>
      <c r="E49" s="178">
        <f>RES_hhdet_in_emih!E49/RES_summary!E$21</f>
        <v>0</v>
      </c>
      <c r="F49" s="178">
        <f>RES_hhdet_in_emih!F49/RES_summary!F$21</f>
        <v>0</v>
      </c>
      <c r="G49" s="178">
        <f>RES_hhdet_in_emih!G49/RES_summary!G$21</f>
        <v>0.66386150924734622</v>
      </c>
      <c r="H49" s="178">
        <f>RES_hhdet_in_emih!H49/RES_summary!H$21</f>
        <v>1.5591515778546641</v>
      </c>
      <c r="I49" s="178">
        <f>RES_hhdet_in_emih!I49/RES_summary!I$21</f>
        <v>1.8272414675621482</v>
      </c>
      <c r="J49" s="178">
        <f>RES_hhdet_in_emih!J49/RES_summary!J$21</f>
        <v>1.5520724369102168</v>
      </c>
      <c r="K49" s="178">
        <f>RES_hhdet_in_emih!K49/RES_summary!K$21</f>
        <v>2.9412407421955313</v>
      </c>
      <c r="L49" s="178">
        <f>RES_hhdet_in_emih!L49/RES_summary!L$21</f>
        <v>1.0491132649783412</v>
      </c>
      <c r="M49" s="178">
        <f>RES_hhdet_in_emih!M49/RES_summary!M$21</f>
        <v>0.32148844974594737</v>
      </c>
      <c r="N49" s="178">
        <f>RES_hhdet_in_emih!N49/RES_summary!N$21</f>
        <v>0</v>
      </c>
      <c r="O49" s="178">
        <f>RES_hhdet_in_emih!O49/RES_summary!O$21</f>
        <v>0</v>
      </c>
      <c r="P49" s="178">
        <f>RES_hhdet_in_emih!P49/RES_summary!P$21</f>
        <v>0</v>
      </c>
      <c r="Q49" s="178">
        <f>RES_hhdet_in_emih!Q49/RES_summary!Q$21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3.9713936379218553</v>
      </c>
      <c r="D50" s="183">
        <f>RES_hhdet_in_emih!D50/RES_summary!D$21</f>
        <v>3.949711711996982</v>
      </c>
      <c r="E50" s="183">
        <f>RES_hhdet_in_emih!E50/RES_summary!E$21</f>
        <v>0</v>
      </c>
      <c r="F50" s="183">
        <f>RES_hhdet_in_emih!F50/RES_summary!F$21</f>
        <v>0</v>
      </c>
      <c r="G50" s="183">
        <f>RES_hhdet_in_emih!G50/RES_summary!G$21</f>
        <v>4.1046226798302508</v>
      </c>
      <c r="H50" s="183">
        <f>RES_hhdet_in_emih!H50/RES_summary!H$21</f>
        <v>4.0849420357191759</v>
      </c>
      <c r="I50" s="183">
        <f>RES_hhdet_in_emih!I50/RES_summary!I$21</f>
        <v>4.1222666141176951</v>
      </c>
      <c r="J50" s="183">
        <f>RES_hhdet_in_emih!J50/RES_summary!J$21</f>
        <v>4.1457736368210751</v>
      </c>
      <c r="K50" s="183">
        <f>RES_hhdet_in_emih!K50/RES_summary!K$21</f>
        <v>4.0879312698418673</v>
      </c>
      <c r="L50" s="183">
        <f>RES_hhdet_in_emih!L50/RES_summary!L$21</f>
        <v>4.0308632984441886</v>
      </c>
      <c r="M50" s="183">
        <f>RES_hhdet_in_emih!M50/RES_summary!M$21</f>
        <v>0</v>
      </c>
      <c r="N50" s="183">
        <f>RES_hhdet_in_emih!N50/RES_summary!N$21</f>
        <v>0</v>
      </c>
      <c r="O50" s="183">
        <f>RES_hhdet_in_emih!O50/RES_summary!O$21</f>
        <v>0</v>
      </c>
      <c r="P50" s="183">
        <f>RES_hhdet_in_emih!P50/RES_summary!P$21</f>
        <v>0</v>
      </c>
      <c r="Q50" s="183">
        <f>RES_hhdet_in_emih!Q50/RES_summary!Q$21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1.4279025037462163</v>
      </c>
      <c r="D51" s="183">
        <f>RES_hhdet_in_emih!D51/RES_summary!D$21</f>
        <v>1.421685712155025</v>
      </c>
      <c r="E51" s="183">
        <f>RES_hhdet_in_emih!E51/RES_summary!E$21</f>
        <v>0</v>
      </c>
      <c r="F51" s="183">
        <f>RES_hhdet_in_emih!F51/RES_summary!F$21</f>
        <v>0</v>
      </c>
      <c r="G51" s="183">
        <f>RES_hhdet_in_emih!G51/RES_summary!G$21</f>
        <v>1.4764759310862596</v>
      </c>
      <c r="H51" s="183">
        <f>RES_hhdet_in_emih!H51/RES_summary!H$21</f>
        <v>1.4731112073675268</v>
      </c>
      <c r="I51" s="183">
        <f>RES_hhdet_in_emih!I51/RES_summary!I$21</f>
        <v>1.4826447334502679</v>
      </c>
      <c r="J51" s="183">
        <f>RES_hhdet_in_emih!J51/RES_summary!J$21</f>
        <v>1.4816126752508227</v>
      </c>
      <c r="K51" s="183">
        <f>RES_hhdet_in_emih!K51/RES_summary!K$21</f>
        <v>1.4558838284129367</v>
      </c>
      <c r="L51" s="183">
        <f>RES_hhdet_in_emih!L51/RES_summary!L$21</f>
        <v>1.4278280398205958</v>
      </c>
      <c r="M51" s="183">
        <f>RES_hhdet_in_emih!M51/RES_summary!M$21</f>
        <v>1.7599609077505396</v>
      </c>
      <c r="N51" s="183">
        <f>RES_hhdet_in_emih!N51/RES_summary!N$21</f>
        <v>0</v>
      </c>
      <c r="O51" s="183">
        <f>RES_hhdet_in_emih!O51/RES_summary!O$21</f>
        <v>0</v>
      </c>
      <c r="P51" s="183">
        <f>RES_hhdet_in_emih!P51/RES_summary!P$21</f>
        <v>0</v>
      </c>
      <c r="Q51" s="183">
        <f>RES_hhdet_in_emih!Q51/RES_summary!Q$21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1.4279025037462163</v>
      </c>
      <c r="D52" s="182">
        <f>RES_hhdet_in_emih!D52/RES_summary!D$21</f>
        <v>1.421685712155025</v>
      </c>
      <c r="E52" s="182">
        <f>RES_hhdet_in_emih!E52/RES_summary!E$21</f>
        <v>0</v>
      </c>
      <c r="F52" s="182">
        <f>RES_hhdet_in_emih!F52/RES_summary!F$21</f>
        <v>0</v>
      </c>
      <c r="G52" s="182">
        <f>RES_hhdet_in_emih!G52/RES_summary!G$21</f>
        <v>1.4764759310862596</v>
      </c>
      <c r="H52" s="182">
        <f>RES_hhdet_in_emih!H52/RES_summary!H$21</f>
        <v>1.4731112073675268</v>
      </c>
      <c r="I52" s="182">
        <f>RES_hhdet_in_emih!I52/RES_summary!I$21</f>
        <v>1.4826447334502679</v>
      </c>
      <c r="J52" s="182">
        <f>RES_hhdet_in_emih!J52/RES_summary!J$21</f>
        <v>1.4816126752508227</v>
      </c>
      <c r="K52" s="182">
        <f>RES_hhdet_in_emih!K52/RES_summary!K$21</f>
        <v>1.4558838284129367</v>
      </c>
      <c r="L52" s="182">
        <f>RES_hhdet_in_emih!L52/RES_summary!L$21</f>
        <v>1.4278280398205958</v>
      </c>
      <c r="M52" s="182">
        <f>RES_hhdet_in_emih!M52/RES_summary!M$21</f>
        <v>1.7599609077505396</v>
      </c>
      <c r="N52" s="182">
        <f>RES_hhdet_in_emih!N52/RES_summary!N$21</f>
        <v>0</v>
      </c>
      <c r="O52" s="182">
        <f>RES_hhdet_in_emih!O52/RES_summary!O$21</f>
        <v>0</v>
      </c>
      <c r="P52" s="182">
        <f>RES_hhdet_in_emih!P52/RES_summary!P$21</f>
        <v>0</v>
      </c>
      <c r="Q52" s="182">
        <f>RES_hhdet_in_emih!Q52/RES_summary!Q$21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8.7375603086322879</v>
      </c>
      <c r="D62" s="184">
        <f>RES_hhdet_in_emih!D62/RES_summary!D$21</f>
        <v>8.8218945600780803</v>
      </c>
      <c r="E62" s="184">
        <f>RES_hhdet_in_emih!E62/RES_summary!E$21</f>
        <v>9.9658986457169991</v>
      </c>
      <c r="F62" s="184">
        <f>RES_hhdet_in_emih!F62/RES_summary!F$21</f>
        <v>10.475726906236043</v>
      </c>
      <c r="G62" s="184">
        <f>RES_hhdet_in_emih!G62/RES_summary!G$21</f>
        <v>11.139818576955809</v>
      </c>
      <c r="H62" s="184">
        <f>RES_hhdet_in_emih!H62/RES_summary!H$21</f>
        <v>12.78864912693677</v>
      </c>
      <c r="I62" s="184">
        <f>RES_hhdet_in_emih!I62/RES_summary!I$21</f>
        <v>9.6439185196171096</v>
      </c>
      <c r="J62" s="184">
        <f>RES_hhdet_in_emih!J62/RES_summary!J$21</f>
        <v>11.143295121430034</v>
      </c>
      <c r="K62" s="184">
        <f>RES_hhdet_in_emih!K62/RES_summary!K$21</f>
        <v>8.5766610247850839</v>
      </c>
      <c r="L62" s="184">
        <f>RES_hhdet_in_emih!L62/RES_summary!L$21</f>
        <v>9.9131332322167101</v>
      </c>
      <c r="M62" s="184">
        <f>RES_hhdet_in_emih!M62/RES_summary!M$21</f>
        <v>7.6001805605283801</v>
      </c>
      <c r="N62" s="184">
        <f>RES_hhdet_in_emih!N62/RES_summary!N$21</f>
        <v>7.776482875316435</v>
      </c>
      <c r="O62" s="184">
        <f>RES_hhdet_in_emih!O62/RES_summary!O$21</f>
        <v>7.1826319469218829</v>
      </c>
      <c r="P62" s="184">
        <f>RES_hhdet_in_emih!P62/RES_summary!P$21</f>
        <v>5.0583648741581415</v>
      </c>
      <c r="Q62" s="184">
        <f>RES_hhdet_in_emih!Q62/RES_summary!Q$21</f>
        <v>6.8306468569221686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4.4942938408918875</v>
      </c>
      <c r="D63" s="178">
        <f>RES_hhdet_in_emih!D63/RES_summary!D$21</f>
        <v>4.5816512878569142</v>
      </c>
      <c r="E63" s="178">
        <f>RES_hhdet_in_emih!E63/RES_summary!E$21</f>
        <v>4.4630443031056899</v>
      </c>
      <c r="F63" s="178">
        <f>RES_hhdet_in_emih!F63/RES_summary!F$21</f>
        <v>4.4987621175717676</v>
      </c>
      <c r="G63" s="178">
        <f>RES_hhdet_in_emih!G63/RES_summary!G$21</f>
        <v>4.4793239710168216</v>
      </c>
      <c r="H63" s="178">
        <f>RES_hhdet_in_emih!H63/RES_summary!H$21</f>
        <v>4.381570014626571</v>
      </c>
      <c r="I63" s="178">
        <f>RES_hhdet_in_emih!I63/RES_summary!I$21</f>
        <v>4.4230351970881454</v>
      </c>
      <c r="J63" s="178">
        <f>RES_hhdet_in_emih!J63/RES_summary!J$21</f>
        <v>4.2265549541658309</v>
      </c>
      <c r="K63" s="178">
        <f>RES_hhdet_in_emih!K63/RES_summary!K$21</f>
        <v>4.3823137601897004</v>
      </c>
      <c r="L63" s="178">
        <f>RES_hhdet_in_emih!L63/RES_summary!L$21</f>
        <v>2.5957654373328647</v>
      </c>
      <c r="M63" s="178">
        <f>RES_hhdet_in_emih!M63/RES_summary!M$21</f>
        <v>2.0212247039732123</v>
      </c>
      <c r="N63" s="178">
        <f>RES_hhdet_in_emih!N63/RES_summary!N$21</f>
        <v>2.1725510905151251</v>
      </c>
      <c r="O63" s="178">
        <f>RES_hhdet_in_emih!O63/RES_summary!O$21</f>
        <v>2.2644809813057543</v>
      </c>
      <c r="P63" s="178">
        <f>RES_hhdet_in_emih!P63/RES_summary!P$21</f>
        <v>2.2068533124047698</v>
      </c>
      <c r="Q63" s="178">
        <f>RES_hhdet_in_emih!Q63/RES_summary!Q$21</f>
        <v>2.2236923454571498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4.4942938408918875</v>
      </c>
      <c r="D64" s="177">
        <f>RES_hhdet_in_emih!D64/RES_summary!D$21</f>
        <v>4.5816512878569142</v>
      </c>
      <c r="E64" s="177">
        <f>RES_hhdet_in_emih!E64/RES_summary!E$21</f>
        <v>4.4630443031056899</v>
      </c>
      <c r="F64" s="177">
        <f>RES_hhdet_in_emih!F64/RES_summary!F$21</f>
        <v>4.4987621175717676</v>
      </c>
      <c r="G64" s="177">
        <f>RES_hhdet_in_emih!G64/RES_summary!G$21</f>
        <v>4.4793239710168216</v>
      </c>
      <c r="H64" s="177">
        <f>RES_hhdet_in_emih!H64/RES_summary!H$21</f>
        <v>4.381570014626571</v>
      </c>
      <c r="I64" s="177">
        <f>RES_hhdet_in_emih!I64/RES_summary!I$21</f>
        <v>4.4230351970881454</v>
      </c>
      <c r="J64" s="177">
        <f>RES_hhdet_in_emih!J64/RES_summary!J$21</f>
        <v>4.2265549541658309</v>
      </c>
      <c r="K64" s="177">
        <f>RES_hhdet_in_emih!K64/RES_summary!K$21</f>
        <v>4.3823137601897004</v>
      </c>
      <c r="L64" s="177">
        <f>RES_hhdet_in_emih!L64/RES_summary!L$21</f>
        <v>2.5957654373328647</v>
      </c>
      <c r="M64" s="177">
        <f>RES_hhdet_in_emih!M64/RES_summary!M$21</f>
        <v>2.0212247039732123</v>
      </c>
      <c r="N64" s="177">
        <f>RES_hhdet_in_emih!N64/RES_summary!N$21</f>
        <v>2.1725510905151251</v>
      </c>
      <c r="O64" s="177">
        <f>RES_hhdet_in_emih!O64/RES_summary!O$21</f>
        <v>2.2644809813057543</v>
      </c>
      <c r="P64" s="177">
        <f>RES_hhdet_in_emih!P64/RES_summary!P$21</f>
        <v>2.2068533124047698</v>
      </c>
      <c r="Q64" s="177">
        <f>RES_hhdet_in_emih!Q64/RES_summary!Q$21</f>
        <v>2.2236923454571498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1.401836347558955</v>
      </c>
      <c r="D68" s="178">
        <f>RES_hhdet_in_emih!D68/RES_summary!D$21</f>
        <v>1.3906474383964507</v>
      </c>
      <c r="E68" s="178">
        <f>RES_hhdet_in_emih!E68/RES_summary!E$21</f>
        <v>1.5504636569713128</v>
      </c>
      <c r="F68" s="178">
        <f>RES_hhdet_in_emih!F68/RES_summary!F$21</f>
        <v>1.3707317754725243</v>
      </c>
      <c r="G68" s="178">
        <f>RES_hhdet_in_emih!G68/RES_summary!G$21</f>
        <v>2.3912790378697522</v>
      </c>
      <c r="H68" s="178">
        <f>RES_hhdet_in_emih!H68/RES_summary!H$21</f>
        <v>2.1071756424812893</v>
      </c>
      <c r="I68" s="178">
        <f>RES_hhdet_in_emih!I68/RES_summary!I$21</f>
        <v>1.3606699456897637</v>
      </c>
      <c r="J68" s="178">
        <f>RES_hhdet_in_emih!J68/RES_summary!J$21</f>
        <v>1.0410550979526867</v>
      </c>
      <c r="K68" s="178">
        <f>RES_hhdet_in_emih!K68/RES_summary!K$21</f>
        <v>0.55594098270748837</v>
      </c>
      <c r="L68" s="178">
        <f>RES_hhdet_in_emih!L68/RES_summary!L$21</f>
        <v>0.98842904368342399</v>
      </c>
      <c r="M68" s="178">
        <f>RES_hhdet_in_emih!M68/RES_summary!M$21</f>
        <v>0.33528227594910515</v>
      </c>
      <c r="N68" s="178">
        <f>RES_hhdet_in_emih!N68/RES_summary!N$21</f>
        <v>0.966174725648969</v>
      </c>
      <c r="O68" s="178">
        <f>RES_hhdet_in_emih!O68/RES_summary!O$21</f>
        <v>0.90530954824308707</v>
      </c>
      <c r="P68" s="178">
        <f>RES_hhdet_in_emih!P68/RES_summary!P$21</f>
        <v>0.53980693612708308</v>
      </c>
      <c r="Q68" s="178">
        <f>RES_hhdet_in_emih!Q68/RES_summary!Q$21</f>
        <v>0.83174490375002263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2.875236576308621</v>
      </c>
      <c r="D69" s="183">
        <f>RES_hhdet_in_emih!D69/RES_summary!D$21</f>
        <v>2.8892298357895596</v>
      </c>
      <c r="E69" s="183">
        <f>RES_hhdet_in_emih!E69/RES_summary!E$21</f>
        <v>2.9430044028605153</v>
      </c>
      <c r="F69" s="183">
        <f>RES_hhdet_in_emih!F69/RES_summary!F$21</f>
        <v>2.9289624481061756</v>
      </c>
      <c r="G69" s="183">
        <f>RES_hhdet_in_emih!G69/RES_summary!G$21</f>
        <v>2.9579637982728109</v>
      </c>
      <c r="H69" s="183">
        <f>RES_hhdet_in_emih!H69/RES_summary!H$21</f>
        <v>2.9214009530301861</v>
      </c>
      <c r="I69" s="183">
        <f>RES_hhdet_in_emih!I69/RES_summary!I$21</f>
        <v>2.9160457706854652</v>
      </c>
      <c r="J69" s="183">
        <f>RES_hhdet_in_emih!J69/RES_summary!J$21</f>
        <v>0</v>
      </c>
      <c r="K69" s="183">
        <f>RES_hhdet_in_emih!K69/RES_summary!K$21</f>
        <v>2.8678207648548057</v>
      </c>
      <c r="L69" s="183">
        <f>RES_hhdet_in_emih!L69/RES_summary!L$21</f>
        <v>0</v>
      </c>
      <c r="M69" s="183">
        <f>RES_hhdet_in_emih!M69/RES_summary!M$21</f>
        <v>0</v>
      </c>
      <c r="N69" s="183">
        <f>RES_hhdet_in_emih!N69/RES_summary!N$21</f>
        <v>0</v>
      </c>
      <c r="O69" s="183">
        <f>RES_hhdet_in_emih!O69/RES_summary!O$21</f>
        <v>0</v>
      </c>
      <c r="P69" s="183">
        <f>RES_hhdet_in_emih!P69/RES_summary!P$21</f>
        <v>2.5974367936295844</v>
      </c>
      <c r="Q69" s="183">
        <f>RES_hhdet_in_emih!Q69/RES_summary!Q$21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1.0203867303417695</v>
      </c>
      <c r="D70" s="183">
        <f>RES_hhdet_in_emih!D70/RES_summary!D$21</f>
        <v>1.0271226075078974</v>
      </c>
      <c r="E70" s="183">
        <f>RES_hhdet_in_emih!E70/RES_summary!E$21</f>
        <v>1.0475291507214544</v>
      </c>
      <c r="F70" s="183">
        <f>RES_hhdet_in_emih!F70/RES_summary!F$21</f>
        <v>1.0439669880665221</v>
      </c>
      <c r="G70" s="183">
        <f>RES_hhdet_in_emih!G70/RES_summary!G$21</f>
        <v>1.054794012139554</v>
      </c>
      <c r="H70" s="183">
        <f>RES_hhdet_in_emih!H70/RES_summary!H$21</f>
        <v>1.0429736296002283</v>
      </c>
      <c r="I70" s="183">
        <f>RES_hhdet_in_emih!I70/RES_summary!I$21</f>
        <v>1.0413170757200252</v>
      </c>
      <c r="J70" s="183">
        <f>RES_hhdet_in_emih!J70/RES_summary!J$21</f>
        <v>1.0410550979526867</v>
      </c>
      <c r="K70" s="183">
        <f>RES_hhdet_in_emih!K70/RES_summary!K$21</f>
        <v>1.0231219934979738</v>
      </c>
      <c r="L70" s="183">
        <f>RES_hhdet_in_emih!L70/RES_summary!L$21</f>
        <v>1.0161698963781567</v>
      </c>
      <c r="M70" s="183">
        <f>RES_hhdet_in_emih!M70/RES_summary!M$21</f>
        <v>0.98285183845319957</v>
      </c>
      <c r="N70" s="183">
        <f>RES_hhdet_in_emih!N70/RES_summary!N$21</f>
        <v>0.966174725648969</v>
      </c>
      <c r="O70" s="183">
        <f>RES_hhdet_in_emih!O70/RES_summary!O$21</f>
        <v>0.9385281493725296</v>
      </c>
      <c r="P70" s="183">
        <f>RES_hhdet_in_emih!P70/RES_summary!P$21</f>
        <v>0.93168900028991641</v>
      </c>
      <c r="Q70" s="183">
        <f>RES_hhdet_in_emih!Q70/RES_summary!Q$21</f>
        <v>0.91528217497219977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1.0203867303417695</v>
      </c>
      <c r="D71" s="182">
        <f>RES_hhdet_in_emih!D71/RES_summary!D$21</f>
        <v>1.0271226075078974</v>
      </c>
      <c r="E71" s="182">
        <f>RES_hhdet_in_emih!E71/RES_summary!E$21</f>
        <v>1.0475291507214544</v>
      </c>
      <c r="F71" s="182">
        <f>RES_hhdet_in_emih!F71/RES_summary!F$21</f>
        <v>1.0439669880665221</v>
      </c>
      <c r="G71" s="182">
        <f>RES_hhdet_in_emih!G71/RES_summary!G$21</f>
        <v>1.054794012139554</v>
      </c>
      <c r="H71" s="182">
        <f>RES_hhdet_in_emih!H71/RES_summary!H$21</f>
        <v>1.0429736296002283</v>
      </c>
      <c r="I71" s="182">
        <f>RES_hhdet_in_emih!I71/RES_summary!I$21</f>
        <v>1.0413170757200252</v>
      </c>
      <c r="J71" s="182">
        <f>RES_hhdet_in_emih!J71/RES_summary!J$21</f>
        <v>1.0410550979526867</v>
      </c>
      <c r="K71" s="182">
        <f>RES_hhdet_in_emih!K71/RES_summary!K$21</f>
        <v>1.0231219934979738</v>
      </c>
      <c r="L71" s="182">
        <f>RES_hhdet_in_emih!L71/RES_summary!L$21</f>
        <v>1.0161698963781567</v>
      </c>
      <c r="M71" s="182">
        <f>RES_hhdet_in_emih!M71/RES_summary!M$21</f>
        <v>0.98285183845319957</v>
      </c>
      <c r="N71" s="182">
        <f>RES_hhdet_in_emih!N71/RES_summary!N$21</f>
        <v>0.966174725648969</v>
      </c>
      <c r="O71" s="182">
        <f>RES_hhdet_in_emih!O71/RES_summary!O$21</f>
        <v>0.9385281493725296</v>
      </c>
      <c r="P71" s="182">
        <f>RES_hhdet_in_emih!P71/RES_summary!P$21</f>
        <v>0.93168900028991641</v>
      </c>
      <c r="Q71" s="182">
        <f>RES_hhdet_in_emih!Q71/RES_summary!Q$21</f>
        <v>0.91528217497219977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2.8414301201814438</v>
      </c>
      <c r="D77" s="178">
        <f>RES_hhdet_in_emih!D77/RES_summary!D$21</f>
        <v>2.8495958338247158</v>
      </c>
      <c r="E77" s="178">
        <f>RES_hhdet_in_emih!E77/RES_summary!E$21</f>
        <v>3.9523906856399957</v>
      </c>
      <c r="F77" s="178">
        <f>RES_hhdet_in_emih!F77/RES_summary!F$21</f>
        <v>4.6062330131917513</v>
      </c>
      <c r="G77" s="178">
        <f>RES_hhdet_in_emih!G77/RES_summary!G$21</f>
        <v>4.2692155680692361</v>
      </c>
      <c r="H77" s="178">
        <f>RES_hhdet_in_emih!H77/RES_summary!H$21</f>
        <v>6.2999034698289087</v>
      </c>
      <c r="I77" s="178">
        <f>RES_hhdet_in_emih!I77/RES_summary!I$21</f>
        <v>3.8602133768391984</v>
      </c>
      <c r="J77" s="178">
        <f>RES_hhdet_in_emih!J77/RES_summary!J$21</f>
        <v>5.8756850693115181</v>
      </c>
      <c r="K77" s="178">
        <f>RES_hhdet_in_emih!K77/RES_summary!K$21</f>
        <v>3.6384062818878951</v>
      </c>
      <c r="L77" s="178">
        <f>RES_hhdet_in_emih!L77/RES_summary!L$21</f>
        <v>6.3289387512004218</v>
      </c>
      <c r="M77" s="178">
        <f>RES_hhdet_in_emih!M77/RES_summary!M$21</f>
        <v>5.2436735806060621</v>
      </c>
      <c r="N77" s="178">
        <f>RES_hhdet_in_emih!N77/RES_summary!N$21</f>
        <v>4.6377570591523405</v>
      </c>
      <c r="O77" s="178">
        <f>RES_hhdet_in_emih!O77/RES_summary!O$21</f>
        <v>4.0128414173730418</v>
      </c>
      <c r="P77" s="178">
        <f>RES_hhdet_in_emih!P77/RES_summary!P$21</f>
        <v>2.3117046256262883</v>
      </c>
      <c r="Q77" s="178">
        <f>RES_hhdet_in_emih!Q77/RES_summary!Q$21</f>
        <v>3.7752096077149964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5.65589888795005</v>
      </c>
      <c r="D78" s="177">
        <f>RES_hhdet_in_emih!D78/RES_summary!D$21</f>
        <v>6.0217820789091414</v>
      </c>
      <c r="E78" s="177">
        <f>RES_hhdet_in_emih!E78/RES_summary!E$21</f>
        <v>6.2695355711137557</v>
      </c>
      <c r="F78" s="177">
        <f>RES_hhdet_in_emih!F78/RES_summary!F$21</f>
        <v>6.4878610183204986</v>
      </c>
      <c r="G78" s="177">
        <f>RES_hhdet_in_emih!G78/RES_summary!G$21</f>
        <v>6.4690397745159602</v>
      </c>
      <c r="H78" s="177">
        <f>RES_hhdet_in_emih!H78/RES_summary!H$21</f>
        <v>6.2999034698289087</v>
      </c>
      <c r="I78" s="177">
        <f>RES_hhdet_in_emih!I78/RES_summary!I$21</f>
        <v>6.2246784938718021</v>
      </c>
      <c r="J78" s="177">
        <f>RES_hhdet_in_emih!J78/RES_summary!J$21</f>
        <v>5.8756850693115181</v>
      </c>
      <c r="K78" s="177">
        <f>RES_hhdet_in_emih!K78/RES_summary!K$21</f>
        <v>6.0269120376698844</v>
      </c>
      <c r="L78" s="177">
        <f>RES_hhdet_in_emih!L78/RES_summary!L$21</f>
        <v>6.3289387512004218</v>
      </c>
      <c r="M78" s="177">
        <f>RES_hhdet_in_emih!M78/RES_summary!M$21</f>
        <v>5.2436735806060621</v>
      </c>
      <c r="N78" s="177">
        <f>RES_hhdet_in_emih!N78/RES_summary!N$21</f>
        <v>4.6377570591523405</v>
      </c>
      <c r="O78" s="177">
        <f>RES_hhdet_in_emih!O78/RES_summary!O$21</f>
        <v>4.0128414173730418</v>
      </c>
      <c r="P78" s="177">
        <f>RES_hhdet_in_emih!P78/RES_summary!P$21</f>
        <v>3.7229584223645666</v>
      </c>
      <c r="Q78" s="177">
        <f>RES_hhdet_in_emih!Q78/RES_summary!Q$21</f>
        <v>3.7752096077149964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</v>
      </c>
      <c r="I81" s="184">
        <f>RES_hhdet_in_emih!I81/RES_summary!I$21</f>
        <v>0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0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</v>
      </c>
      <c r="I87" s="178">
        <f>RES_hhdet_in_emih!I87/RES_summary!I$21</f>
        <v>0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0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0</v>
      </c>
      <c r="C5" s="151">
        <f>RES_hhdet_num!C$3</f>
        <v>0</v>
      </c>
      <c r="D5" s="151">
        <f>RES_hhdet_num!D$3</f>
        <v>0</v>
      </c>
      <c r="E5" s="151">
        <f>RES_hhdet_num!E$3</f>
        <v>0</v>
      </c>
      <c r="F5" s="151">
        <f>RES_hhdet_num!F$3</f>
        <v>0</v>
      </c>
      <c r="G5" s="151">
        <f>RES_hhdet_num!G$3</f>
        <v>0</v>
      </c>
      <c r="H5" s="151">
        <f>RES_hhdet_num!H$3</f>
        <v>0</v>
      </c>
      <c r="I5" s="151">
        <f>RES_hhdet_num!I$3</f>
        <v>0</v>
      </c>
      <c r="J5" s="151">
        <f>RES_hhdet_num!J$3</f>
        <v>0</v>
      </c>
      <c r="K5" s="151">
        <f>RES_hhdet_num!K$3</f>
        <v>0</v>
      </c>
      <c r="L5" s="151">
        <f>RES_hhdet_num!L$3</f>
        <v>0</v>
      </c>
      <c r="M5" s="151">
        <f>RES_hhdet_num!M$3</f>
        <v>0</v>
      </c>
      <c r="N5" s="151">
        <f>RES_hhdet_num!N$3</f>
        <v>0</v>
      </c>
      <c r="O5" s="151">
        <f>RES_hhdet_num!O$3</f>
        <v>0</v>
      </c>
      <c r="P5" s="151">
        <f>RES_hhdet_num!P$3</f>
        <v>0</v>
      </c>
      <c r="Q5" s="151">
        <f>RES_hhdet_num!Q$3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0</v>
      </c>
      <c r="C7" s="67">
        <f>RES_hhdet_num!C$5</f>
        <v>0</v>
      </c>
      <c r="D7" s="67">
        <f>RES_hhdet_num!D$5</f>
        <v>0</v>
      </c>
      <c r="E7" s="67">
        <f>RES_hhdet_num!E$5</f>
        <v>0</v>
      </c>
      <c r="F7" s="67">
        <f>RES_hhdet_num!F$5</f>
        <v>0</v>
      </c>
      <c r="G7" s="67">
        <f>RES_hhdet_num!G$5</f>
        <v>0</v>
      </c>
      <c r="H7" s="67">
        <f>RES_hhdet_num!H$5</f>
        <v>0</v>
      </c>
      <c r="I7" s="67">
        <f>RES_hhdet_num!I$5</f>
        <v>0</v>
      </c>
      <c r="J7" s="67">
        <f>RES_hhdet_num!J$5</f>
        <v>0</v>
      </c>
      <c r="K7" s="67">
        <f>RES_hhdet_num!K$5</f>
        <v>0</v>
      </c>
      <c r="L7" s="67">
        <f>RES_hhdet_num!L$5</f>
        <v>0</v>
      </c>
      <c r="M7" s="67">
        <f>RES_hhdet_num!M$5</f>
        <v>0</v>
      </c>
      <c r="N7" s="67">
        <f>RES_hhdet_num!N$5</f>
        <v>0</v>
      </c>
      <c r="O7" s="67">
        <f>RES_hhdet_num!O$5</f>
        <v>0</v>
      </c>
      <c r="P7" s="67">
        <f>RES_hhdet_num!P$5</f>
        <v>0</v>
      </c>
      <c r="Q7" s="67">
        <f>RES_hhdet_num!Q$5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0</v>
      </c>
      <c r="C9" s="67">
        <f>RES_hhdet_num!C$8</f>
        <v>0</v>
      </c>
      <c r="D9" s="67">
        <f>RES_hhdet_num!D$8</f>
        <v>0</v>
      </c>
      <c r="E9" s="67">
        <f>RES_hhdet_num!E$8</f>
        <v>0</v>
      </c>
      <c r="F9" s="67">
        <f>RES_hhdet_num!F$8</f>
        <v>0</v>
      </c>
      <c r="G9" s="67">
        <f>RES_hhdet_num!G$8</f>
        <v>0</v>
      </c>
      <c r="H9" s="67">
        <f>RES_hhdet_num!H$8</f>
        <v>0</v>
      </c>
      <c r="I9" s="67">
        <f>RES_hhdet_num!I$8</f>
        <v>0</v>
      </c>
      <c r="J9" s="67">
        <f>RES_hhdet_num!J$8</f>
        <v>0</v>
      </c>
      <c r="K9" s="67">
        <f>RES_hhdet_num!K$8</f>
        <v>0</v>
      </c>
      <c r="L9" s="67">
        <f>RES_hhdet_num!L$8</f>
        <v>0</v>
      </c>
      <c r="M9" s="67">
        <f>RES_hhdet_num!M$8</f>
        <v>0</v>
      </c>
      <c r="N9" s="67">
        <f>RES_hhdet_num!N$8</f>
        <v>0</v>
      </c>
      <c r="O9" s="67">
        <f>RES_hhdet_num!O$8</f>
        <v>0</v>
      </c>
      <c r="P9" s="67">
        <f>RES_hhdet_num!P$8</f>
        <v>0</v>
      </c>
      <c r="Q9" s="67">
        <f>RES_hhdet_num!Q$8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0</v>
      </c>
      <c r="C11" s="67">
        <f>RES_hhdet_num!C$10</f>
        <v>0</v>
      </c>
      <c r="D11" s="67">
        <f>RES_hhdet_num!D$10</f>
        <v>0</v>
      </c>
      <c r="E11" s="67">
        <f>RES_hhdet_num!E$10</f>
        <v>0</v>
      </c>
      <c r="F11" s="67">
        <f>RES_hhdet_num!F$10</f>
        <v>0</v>
      </c>
      <c r="G11" s="67">
        <f>RES_hhdet_num!G$10</f>
        <v>0</v>
      </c>
      <c r="H11" s="67">
        <f>RES_hhdet_num!H$10</f>
        <v>0</v>
      </c>
      <c r="I11" s="67">
        <f>RES_hhdet_num!I$10</f>
        <v>0</v>
      </c>
      <c r="J11" s="67">
        <f>RES_hhdet_num!J$10</f>
        <v>0</v>
      </c>
      <c r="K11" s="67">
        <f>RES_hhdet_num!K$10</f>
        <v>0</v>
      </c>
      <c r="L11" s="67">
        <f>RES_hhdet_num!L$10</f>
        <v>0</v>
      </c>
      <c r="M11" s="67">
        <f>RES_hhdet_num!M$10</f>
        <v>0</v>
      </c>
      <c r="N11" s="67">
        <f>RES_hhdet_num!N$10</f>
        <v>0</v>
      </c>
      <c r="O11" s="67">
        <f>RES_hhdet_num!O$10</f>
        <v>0</v>
      </c>
      <c r="P11" s="67">
        <f>RES_hhdet_num!P$10</f>
        <v>0</v>
      </c>
      <c r="Q11" s="67">
        <f>RES_hhdet_num!Q$10</f>
        <v>0</v>
      </c>
    </row>
    <row r="12" spans="1:17" ht="12" customHeight="1" x14ac:dyDescent="0.25">
      <c r="A12" s="23" t="s">
        <v>144</v>
      </c>
      <c r="B12" s="67">
        <f>RES_hhdet_num!B$11</f>
        <v>0</v>
      </c>
      <c r="C12" s="67">
        <f>RES_hhdet_num!C$11</f>
        <v>0</v>
      </c>
      <c r="D12" s="67">
        <f>RES_hhdet_num!D$11</f>
        <v>0</v>
      </c>
      <c r="E12" s="67">
        <f>RES_hhdet_num!E$11</f>
        <v>0</v>
      </c>
      <c r="F12" s="67">
        <f>RES_hhdet_num!F$11</f>
        <v>0</v>
      </c>
      <c r="G12" s="67">
        <f>RES_hhdet_num!G$11</f>
        <v>0</v>
      </c>
      <c r="H12" s="67">
        <f>RES_hhdet_num!H$11</f>
        <v>0</v>
      </c>
      <c r="I12" s="67">
        <f>RES_hhdet_num!I$11</f>
        <v>0</v>
      </c>
      <c r="J12" s="67">
        <f>RES_hhdet_num!J$11</f>
        <v>0</v>
      </c>
      <c r="K12" s="67">
        <f>RES_hhdet_num!K$11</f>
        <v>0</v>
      </c>
      <c r="L12" s="67">
        <f>RES_hhdet_num!L$11</f>
        <v>0</v>
      </c>
      <c r="M12" s="67">
        <f>RES_hhdet_num!M$11</f>
        <v>0</v>
      </c>
      <c r="N12" s="67">
        <f>RES_hhdet_num!N$11</f>
        <v>0</v>
      </c>
      <c r="O12" s="67">
        <f>RES_hhdet_num!O$11</f>
        <v>0</v>
      </c>
      <c r="P12" s="67">
        <f>RES_hhdet_num!P$11</f>
        <v>0</v>
      </c>
      <c r="Q12" s="67">
        <f>RES_hhdet_num!Q$11</f>
        <v>0</v>
      </c>
    </row>
    <row r="13" spans="1:17" ht="12" customHeight="1" x14ac:dyDescent="0.25">
      <c r="A13" s="23" t="s">
        <v>143</v>
      </c>
      <c r="B13" s="67">
        <f>RES_hhdet_num!B$12</f>
        <v>0</v>
      </c>
      <c r="C13" s="67">
        <f>RES_hhdet_num!C$12</f>
        <v>0</v>
      </c>
      <c r="D13" s="67">
        <f>RES_hhdet_num!D$12</f>
        <v>0</v>
      </c>
      <c r="E13" s="67">
        <f>RES_hhdet_num!E$12</f>
        <v>0</v>
      </c>
      <c r="F13" s="67">
        <f>RES_hhdet_num!F$12</f>
        <v>0</v>
      </c>
      <c r="G13" s="67">
        <f>RES_hhdet_num!G$12</f>
        <v>0</v>
      </c>
      <c r="H13" s="67">
        <f>RES_hhdet_num!H$12</f>
        <v>0</v>
      </c>
      <c r="I13" s="67">
        <f>RES_hhdet_num!I$12</f>
        <v>0</v>
      </c>
      <c r="J13" s="67">
        <f>RES_hhdet_num!J$12</f>
        <v>0</v>
      </c>
      <c r="K13" s="67">
        <f>RES_hhdet_num!K$12</f>
        <v>0</v>
      </c>
      <c r="L13" s="67">
        <f>RES_hhdet_num!L$12</f>
        <v>0</v>
      </c>
      <c r="M13" s="67">
        <f>RES_hhdet_num!M$12</f>
        <v>0</v>
      </c>
      <c r="N13" s="67">
        <f>RES_hhdet_num!N$12</f>
        <v>0</v>
      </c>
      <c r="O13" s="67">
        <f>RES_hhdet_num!O$12</f>
        <v>0</v>
      </c>
      <c r="P13" s="67">
        <f>RES_hhdet_num!P$12</f>
        <v>0</v>
      </c>
      <c r="Q13" s="67">
        <f>RES_hhdet_num!Q$12</f>
        <v>0</v>
      </c>
    </row>
    <row r="14" spans="1:17" ht="12" customHeight="1" x14ac:dyDescent="0.25">
      <c r="A14" s="23" t="s">
        <v>142</v>
      </c>
      <c r="B14" s="67">
        <f>RES_hhdet_num!B$15</f>
        <v>0</v>
      </c>
      <c r="C14" s="67">
        <f>RES_hhdet_num!C$15</f>
        <v>0</v>
      </c>
      <c r="D14" s="67">
        <f>RES_hhdet_num!D$15</f>
        <v>0</v>
      </c>
      <c r="E14" s="67">
        <f>RES_hhdet_num!E$15</f>
        <v>0</v>
      </c>
      <c r="F14" s="67">
        <f>RES_hhdet_num!F$15</f>
        <v>0</v>
      </c>
      <c r="G14" s="67">
        <f>RES_hhdet_num!G$15</f>
        <v>0</v>
      </c>
      <c r="H14" s="67">
        <f>RES_hhdet_num!H$15</f>
        <v>0</v>
      </c>
      <c r="I14" s="67">
        <f>RES_hhdet_num!I$15</f>
        <v>0</v>
      </c>
      <c r="J14" s="67">
        <f>RES_hhdet_num!J$15</f>
        <v>0</v>
      </c>
      <c r="K14" s="67">
        <f>RES_hhdet_num!K$15</f>
        <v>0</v>
      </c>
      <c r="L14" s="67">
        <f>RES_hhdet_num!L$15</f>
        <v>0</v>
      </c>
      <c r="M14" s="67">
        <f>RES_hhdet_num!M$15</f>
        <v>0</v>
      </c>
      <c r="N14" s="67">
        <f>RES_hhdet_num!N$15</f>
        <v>0</v>
      </c>
      <c r="O14" s="67">
        <f>RES_hhdet_num!O$15</f>
        <v>0</v>
      </c>
      <c r="P14" s="67">
        <f>RES_hhdet_num!P$15</f>
        <v>0</v>
      </c>
      <c r="Q14" s="67">
        <f>RES_hhdet_num!Q$15</f>
        <v>0</v>
      </c>
    </row>
    <row r="15" spans="1:17" ht="12" customHeight="1" x14ac:dyDescent="0.25">
      <c r="A15" s="23" t="s">
        <v>141</v>
      </c>
      <c r="B15" s="67">
        <f>RES_hhdet_num!B$16</f>
        <v>0</v>
      </c>
      <c r="C15" s="67">
        <f>RES_hhdet_num!C$16</f>
        <v>0</v>
      </c>
      <c r="D15" s="67">
        <f>RES_hhdet_num!D$16</f>
        <v>0</v>
      </c>
      <c r="E15" s="67">
        <f>RES_hhdet_num!E$16</f>
        <v>0</v>
      </c>
      <c r="F15" s="67">
        <f>RES_hhdet_num!F$16</f>
        <v>0</v>
      </c>
      <c r="G15" s="67">
        <f>RES_hhdet_num!G$16</f>
        <v>0</v>
      </c>
      <c r="H15" s="67">
        <f>RES_hhdet_num!H$16</f>
        <v>0</v>
      </c>
      <c r="I15" s="67">
        <f>RES_hhdet_num!I$16</f>
        <v>0</v>
      </c>
      <c r="J15" s="67">
        <f>RES_hhdet_num!J$16</f>
        <v>0</v>
      </c>
      <c r="K15" s="67">
        <f>RES_hhdet_num!K$16</f>
        <v>0</v>
      </c>
      <c r="L15" s="67">
        <f>RES_hhdet_num!L$16</f>
        <v>0</v>
      </c>
      <c r="M15" s="67">
        <f>RES_hhdet_num!M$16</f>
        <v>0</v>
      </c>
      <c r="N15" s="67">
        <f>RES_hhdet_num!N$16</f>
        <v>0</v>
      </c>
      <c r="O15" s="67">
        <f>RES_hhdet_num!O$16</f>
        <v>0</v>
      </c>
      <c r="P15" s="67">
        <f>RES_hhdet_num!P$16</f>
        <v>0</v>
      </c>
      <c r="Q15" s="67">
        <f>RES_hhdet_num!Q$16</f>
        <v>0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0</v>
      </c>
      <c r="C18" s="67">
        <f>RES_hhdet_num!C$21</f>
        <v>0</v>
      </c>
      <c r="D18" s="67">
        <f>RES_hhdet_num!D$21</f>
        <v>0</v>
      </c>
      <c r="E18" s="67">
        <f>RES_hhdet_num!E$21</f>
        <v>0</v>
      </c>
      <c r="F18" s="67">
        <f>RES_hhdet_num!F$21</f>
        <v>0</v>
      </c>
      <c r="G18" s="67">
        <f>RES_hhdet_num!G$21</f>
        <v>0</v>
      </c>
      <c r="H18" s="67">
        <f>RES_hhdet_num!H$21</f>
        <v>0</v>
      </c>
      <c r="I18" s="67">
        <f>RES_hhdet_num!I$21</f>
        <v>0</v>
      </c>
      <c r="J18" s="67">
        <f>RES_hhdet_num!J$21</f>
        <v>0</v>
      </c>
      <c r="K18" s="67">
        <f>RES_hhdet_num!K$21</f>
        <v>0</v>
      </c>
      <c r="L18" s="67">
        <f>RES_hhdet_num!L$21</f>
        <v>0</v>
      </c>
      <c r="M18" s="67">
        <f>RES_hhdet_num!M$21</f>
        <v>0</v>
      </c>
      <c r="N18" s="67">
        <f>RES_hhdet_num!N$21</f>
        <v>0</v>
      </c>
      <c r="O18" s="67">
        <f>RES_hhdet_num!O$21</f>
        <v>0</v>
      </c>
      <c r="P18" s="67">
        <f>RES_hhdet_num!P$21</f>
        <v>0</v>
      </c>
      <c r="Q18" s="67">
        <f>RES_hhdet_num!Q$21</f>
        <v>0</v>
      </c>
    </row>
    <row r="19" spans="1:17" ht="12" customHeight="1" x14ac:dyDescent="0.25">
      <c r="A19" s="29" t="s">
        <v>140</v>
      </c>
      <c r="B19" s="83">
        <f>RES_hhdet_num!B$22</f>
        <v>0</v>
      </c>
      <c r="C19" s="83">
        <f>RES_hhdet_num!C$22</f>
        <v>0</v>
      </c>
      <c r="D19" s="83">
        <f>RES_hhdet_num!D$22</f>
        <v>0</v>
      </c>
      <c r="E19" s="83">
        <f>RES_hhdet_num!E$22</f>
        <v>0</v>
      </c>
      <c r="F19" s="83">
        <f>RES_hhdet_num!F$22</f>
        <v>0</v>
      </c>
      <c r="G19" s="83">
        <f>RES_hhdet_num!G$22</f>
        <v>0</v>
      </c>
      <c r="H19" s="83">
        <f>RES_hhdet_num!H$22</f>
        <v>0</v>
      </c>
      <c r="I19" s="83">
        <f>RES_hhdet_num!I$22</f>
        <v>0</v>
      </c>
      <c r="J19" s="83">
        <f>RES_hhdet_num!J$22</f>
        <v>0</v>
      </c>
      <c r="K19" s="83">
        <f>RES_hhdet_num!K$22</f>
        <v>0</v>
      </c>
      <c r="L19" s="83">
        <f>RES_hhdet_num!L$22</f>
        <v>0</v>
      </c>
      <c r="M19" s="83">
        <f>RES_hhdet_num!M$22</f>
        <v>0</v>
      </c>
      <c r="N19" s="83">
        <f>RES_hhdet_num!N$22</f>
        <v>0</v>
      </c>
      <c r="O19" s="83">
        <f>RES_hhdet_num!O$22</f>
        <v>0</v>
      </c>
      <c r="P19" s="83">
        <f>RES_hhdet_num!P$22</f>
        <v>0</v>
      </c>
      <c r="Q19" s="83">
        <f>RES_hhdet_num!Q$22</f>
        <v>0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0</v>
      </c>
      <c r="D23" s="67">
        <f t="shared" ref="D23:Q23" si="0">C7+D39-D7</f>
        <v>0</v>
      </c>
      <c r="E23" s="67">
        <f t="shared" si="0"/>
        <v>0</v>
      </c>
      <c r="F23" s="67">
        <f t="shared" si="0"/>
        <v>0</v>
      </c>
      <c r="G23" s="67">
        <f t="shared" si="0"/>
        <v>0</v>
      </c>
      <c r="H23" s="67">
        <f t="shared" si="0"/>
        <v>0</v>
      </c>
      <c r="I23" s="67">
        <f t="shared" si="0"/>
        <v>0</v>
      </c>
      <c r="J23" s="67">
        <f t="shared" si="0"/>
        <v>0</v>
      </c>
      <c r="K23" s="67">
        <f t="shared" si="0"/>
        <v>0</v>
      </c>
      <c r="L23" s="67">
        <f t="shared" si="0"/>
        <v>0</v>
      </c>
      <c r="M23" s="67">
        <f t="shared" si="0"/>
        <v>0</v>
      </c>
      <c r="N23" s="67">
        <f t="shared" si="0"/>
        <v>0</v>
      </c>
      <c r="O23" s="67">
        <f t="shared" si="0"/>
        <v>0</v>
      </c>
      <c r="P23" s="67">
        <f t="shared" si="0"/>
        <v>0</v>
      </c>
      <c r="Q23" s="67">
        <f t="shared" si="0"/>
        <v>0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0</v>
      </c>
      <c r="D25" s="67">
        <f t="shared" ref="D25:Q25" si="1">C9+D41-D9</f>
        <v>0</v>
      </c>
      <c r="E25" s="67">
        <f t="shared" si="1"/>
        <v>0</v>
      </c>
      <c r="F25" s="67">
        <f t="shared" si="1"/>
        <v>0</v>
      </c>
      <c r="G25" s="67">
        <f t="shared" si="1"/>
        <v>0</v>
      </c>
      <c r="H25" s="67">
        <f t="shared" si="1"/>
        <v>0</v>
      </c>
      <c r="I25" s="67">
        <f t="shared" si="1"/>
        <v>0</v>
      </c>
      <c r="J25" s="67">
        <f t="shared" si="1"/>
        <v>0</v>
      </c>
      <c r="K25" s="67">
        <f t="shared" si="1"/>
        <v>0</v>
      </c>
      <c r="L25" s="67">
        <f t="shared" si="1"/>
        <v>0</v>
      </c>
      <c r="M25" s="67">
        <f t="shared" si="1"/>
        <v>0</v>
      </c>
      <c r="N25" s="67">
        <f t="shared" si="1"/>
        <v>0</v>
      </c>
      <c r="O25" s="67">
        <f t="shared" si="1"/>
        <v>0</v>
      </c>
      <c r="P25" s="67">
        <f t="shared" si="1"/>
        <v>0</v>
      </c>
      <c r="Q25" s="67">
        <f t="shared" si="1"/>
        <v>0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144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23" t="s">
        <v>143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0</v>
      </c>
      <c r="O29" s="67">
        <f t="shared" si="2"/>
        <v>0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142</v>
      </c>
      <c r="B30" s="67"/>
      <c r="C30" s="67">
        <f t="shared" si="2"/>
        <v>0</v>
      </c>
      <c r="D30" s="67">
        <f t="shared" si="2"/>
        <v>0</v>
      </c>
      <c r="E30" s="67">
        <f t="shared" si="2"/>
        <v>0</v>
      </c>
      <c r="F30" s="67">
        <f t="shared" si="2"/>
        <v>0</v>
      </c>
      <c r="G30" s="67">
        <f t="shared" si="2"/>
        <v>0</v>
      </c>
      <c r="H30" s="67">
        <f t="shared" si="2"/>
        <v>0</v>
      </c>
      <c r="I30" s="67">
        <f t="shared" si="2"/>
        <v>0</v>
      </c>
      <c r="J30" s="67">
        <f t="shared" si="2"/>
        <v>0</v>
      </c>
      <c r="K30" s="67">
        <f t="shared" si="2"/>
        <v>0</v>
      </c>
      <c r="L30" s="67">
        <f t="shared" si="2"/>
        <v>0</v>
      </c>
      <c r="M30" s="67">
        <f t="shared" si="2"/>
        <v>0</v>
      </c>
      <c r="N30" s="67">
        <f t="shared" si="2"/>
        <v>0</v>
      </c>
      <c r="O30" s="67">
        <f t="shared" si="2"/>
        <v>0</v>
      </c>
      <c r="P30" s="67">
        <f t="shared" si="2"/>
        <v>0</v>
      </c>
      <c r="Q30" s="67">
        <f t="shared" si="2"/>
        <v>0</v>
      </c>
    </row>
    <row r="31" spans="1:17" ht="12" customHeight="1" x14ac:dyDescent="0.25">
      <c r="A31" s="23" t="s">
        <v>141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0</v>
      </c>
      <c r="P31" s="67">
        <f t="shared" si="2"/>
        <v>0</v>
      </c>
      <c r="Q31" s="67">
        <f t="shared" si="2"/>
        <v>0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0</v>
      </c>
      <c r="D34" s="67">
        <f t="shared" si="3"/>
        <v>0</v>
      </c>
      <c r="E34" s="67">
        <f t="shared" si="3"/>
        <v>0</v>
      </c>
      <c r="F34" s="67">
        <f t="shared" si="3"/>
        <v>0</v>
      </c>
      <c r="G34" s="67">
        <f t="shared" si="3"/>
        <v>0</v>
      </c>
      <c r="H34" s="67">
        <f t="shared" si="3"/>
        <v>0</v>
      </c>
      <c r="I34" s="67">
        <f t="shared" si="3"/>
        <v>0</v>
      </c>
      <c r="J34" s="67">
        <f t="shared" si="3"/>
        <v>0</v>
      </c>
      <c r="K34" s="67">
        <f t="shared" si="3"/>
        <v>0</v>
      </c>
      <c r="L34" s="67">
        <f t="shared" si="3"/>
        <v>0</v>
      </c>
      <c r="M34" s="67">
        <f t="shared" si="3"/>
        <v>0</v>
      </c>
      <c r="N34" s="67">
        <f t="shared" si="3"/>
        <v>0</v>
      </c>
      <c r="O34" s="67">
        <f t="shared" si="3"/>
        <v>0</v>
      </c>
      <c r="P34" s="67">
        <f t="shared" si="3"/>
        <v>0</v>
      </c>
      <c r="Q34" s="67">
        <f t="shared" si="3"/>
        <v>0</v>
      </c>
    </row>
    <row r="35" spans="1:17" ht="12" customHeight="1" x14ac:dyDescent="0.25">
      <c r="A35" s="29" t="s">
        <v>140</v>
      </c>
      <c r="B35" s="83"/>
      <c r="C35" s="83">
        <f t="shared" si="3"/>
        <v>0</v>
      </c>
      <c r="D35" s="83">
        <f t="shared" si="3"/>
        <v>0</v>
      </c>
      <c r="E35" s="83">
        <f t="shared" si="3"/>
        <v>0</v>
      </c>
      <c r="F35" s="83">
        <f t="shared" si="3"/>
        <v>0</v>
      </c>
      <c r="G35" s="83">
        <f t="shared" si="3"/>
        <v>0</v>
      </c>
      <c r="H35" s="83">
        <f t="shared" si="3"/>
        <v>0</v>
      </c>
      <c r="I35" s="83">
        <f t="shared" si="3"/>
        <v>0</v>
      </c>
      <c r="J35" s="83">
        <f t="shared" si="3"/>
        <v>0</v>
      </c>
      <c r="K35" s="83">
        <f t="shared" si="3"/>
        <v>0</v>
      </c>
      <c r="L35" s="83">
        <f t="shared" si="3"/>
        <v>0</v>
      </c>
      <c r="M35" s="83">
        <f t="shared" si="3"/>
        <v>0</v>
      </c>
      <c r="N35" s="83">
        <f t="shared" si="3"/>
        <v>0</v>
      </c>
      <c r="O35" s="83">
        <f t="shared" si="3"/>
        <v>0</v>
      </c>
      <c r="P35" s="83">
        <f t="shared" si="3"/>
        <v>0</v>
      </c>
      <c r="Q35" s="83">
        <f t="shared" si="3"/>
        <v>0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0</v>
      </c>
      <c r="D39" s="67">
        <f>RES_hhdet_in!D$5</f>
        <v>0</v>
      </c>
      <c r="E39" s="67">
        <f>RES_hhdet_in!E$5</f>
        <v>0</v>
      </c>
      <c r="F39" s="67">
        <f>RES_hhdet_in!F$5</f>
        <v>0</v>
      </c>
      <c r="G39" s="67">
        <f>RES_hhdet_in!G$5</f>
        <v>0</v>
      </c>
      <c r="H39" s="67">
        <f>RES_hhdet_in!H$5</f>
        <v>0</v>
      </c>
      <c r="I39" s="67">
        <f>RES_hhdet_in!I$5</f>
        <v>0</v>
      </c>
      <c r="J39" s="67">
        <f>RES_hhdet_in!J$5</f>
        <v>0</v>
      </c>
      <c r="K39" s="67">
        <f>RES_hhdet_in!K$5</f>
        <v>0</v>
      </c>
      <c r="L39" s="67">
        <f>RES_hhdet_in!L$5</f>
        <v>0</v>
      </c>
      <c r="M39" s="67">
        <f>RES_hhdet_in!M$5</f>
        <v>0</v>
      </c>
      <c r="N39" s="67">
        <f>RES_hhdet_in!N$5</f>
        <v>0</v>
      </c>
      <c r="O39" s="67">
        <f>RES_hhdet_in!O$5</f>
        <v>0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0</v>
      </c>
      <c r="D41" s="67">
        <f>RES_hhdet_in!D$8</f>
        <v>0</v>
      </c>
      <c r="E41" s="67">
        <f>RES_hhdet_in!E$8</f>
        <v>0</v>
      </c>
      <c r="F41" s="67">
        <f>RES_hhdet_in!F$8</f>
        <v>0</v>
      </c>
      <c r="G41" s="67">
        <f>RES_hhdet_in!G$8</f>
        <v>0</v>
      </c>
      <c r="H41" s="67">
        <f>RES_hhdet_in!H$8</f>
        <v>0</v>
      </c>
      <c r="I41" s="67">
        <f>RES_hhdet_in!I$8</f>
        <v>0</v>
      </c>
      <c r="J41" s="67">
        <f>RES_hhdet_in!J$8</f>
        <v>0</v>
      </c>
      <c r="K41" s="67">
        <f>RES_hhdet_in!K$8</f>
        <v>0</v>
      </c>
      <c r="L41" s="67">
        <f>RES_hhdet_in!L$8</f>
        <v>0</v>
      </c>
      <c r="M41" s="67">
        <f>RES_hhdet_in!M$8</f>
        <v>0</v>
      </c>
      <c r="N41" s="67">
        <f>RES_hhdet_in!N$8</f>
        <v>0</v>
      </c>
      <c r="O41" s="67">
        <f>RES_hhdet_in!O$8</f>
        <v>0</v>
      </c>
      <c r="P41" s="67">
        <f>RES_hhdet_in!P$8</f>
        <v>0</v>
      </c>
      <c r="Q41" s="67">
        <f>RES_hhdet_in!Q$8</f>
        <v>0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0</v>
      </c>
      <c r="D43" s="67">
        <f>RES_hhdet_in!D$10</f>
        <v>0</v>
      </c>
      <c r="E43" s="67">
        <f>RES_hhdet_in!E$10</f>
        <v>0</v>
      </c>
      <c r="F43" s="67">
        <f>RES_hhdet_in!F$10</f>
        <v>0</v>
      </c>
      <c r="G43" s="67">
        <f>RES_hhdet_in!G$10</f>
        <v>0</v>
      </c>
      <c r="H43" s="67">
        <f>RES_hhdet_in!H$10</f>
        <v>0</v>
      </c>
      <c r="I43" s="67">
        <f>RES_hhdet_in!I$10</f>
        <v>0</v>
      </c>
      <c r="J43" s="67">
        <f>RES_hhdet_in!J$10</f>
        <v>0</v>
      </c>
      <c r="K43" s="67">
        <f>RES_hhdet_in!K$10</f>
        <v>0</v>
      </c>
      <c r="L43" s="67">
        <f>RES_hhdet_in!L$10</f>
        <v>0</v>
      </c>
      <c r="M43" s="67">
        <f>RES_hhdet_in!M$10</f>
        <v>0</v>
      </c>
      <c r="N43" s="67">
        <f>RES_hhdet_in!N$10</f>
        <v>0</v>
      </c>
      <c r="O43" s="67">
        <f>RES_hhdet_in!O$10</f>
        <v>0</v>
      </c>
      <c r="P43" s="67">
        <f>RES_hhdet_in!P$10</f>
        <v>0</v>
      </c>
      <c r="Q43" s="67">
        <f>RES_hhdet_in!Q$10</f>
        <v>0</v>
      </c>
    </row>
    <row r="44" spans="1:17" ht="12" customHeight="1" x14ac:dyDescent="0.25">
      <c r="A44" s="23" t="s">
        <v>144</v>
      </c>
      <c r="B44" s="67"/>
      <c r="C44" s="67">
        <f>RES_hhdet_in!C$11</f>
        <v>0</v>
      </c>
      <c r="D44" s="67">
        <f>RES_hhdet_in!D$11</f>
        <v>0</v>
      </c>
      <c r="E44" s="67">
        <f>RES_hhdet_in!E$11</f>
        <v>0</v>
      </c>
      <c r="F44" s="67">
        <f>RES_hhdet_in!F$11</f>
        <v>0</v>
      </c>
      <c r="G44" s="67">
        <f>RES_hhdet_in!G$11</f>
        <v>0</v>
      </c>
      <c r="H44" s="67">
        <f>RES_hhdet_in!H$11</f>
        <v>0</v>
      </c>
      <c r="I44" s="67">
        <f>RES_hhdet_in!I$11</f>
        <v>0</v>
      </c>
      <c r="J44" s="67">
        <f>RES_hhdet_in!J$11</f>
        <v>0</v>
      </c>
      <c r="K44" s="67">
        <f>RES_hhdet_in!K$11</f>
        <v>0</v>
      </c>
      <c r="L44" s="67">
        <f>RES_hhdet_in!L$11</f>
        <v>0</v>
      </c>
      <c r="M44" s="67">
        <f>RES_hhdet_in!M$11</f>
        <v>0</v>
      </c>
      <c r="N44" s="67">
        <f>RES_hhdet_in!N$11</f>
        <v>0</v>
      </c>
      <c r="O44" s="67">
        <f>RES_hhdet_in!O$11</f>
        <v>0</v>
      </c>
      <c r="P44" s="67">
        <f>RES_hhdet_in!P$11</f>
        <v>0</v>
      </c>
      <c r="Q44" s="67">
        <f>RES_hhdet_in!Q$11</f>
        <v>0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0</v>
      </c>
      <c r="E45" s="67">
        <f>RES_hhdet_in!E$12</f>
        <v>0</v>
      </c>
      <c r="F45" s="67">
        <f>RES_hhdet_in!F$12</f>
        <v>0</v>
      </c>
      <c r="G45" s="67">
        <f>RES_hhdet_in!G$12</f>
        <v>0</v>
      </c>
      <c r="H45" s="67">
        <f>RES_hhdet_in!H$12</f>
        <v>0</v>
      </c>
      <c r="I45" s="67">
        <f>RES_hhdet_in!I$12</f>
        <v>0</v>
      </c>
      <c r="J45" s="67">
        <f>RES_hhdet_in!J$12</f>
        <v>0</v>
      </c>
      <c r="K45" s="67">
        <f>RES_hhdet_in!K$12</f>
        <v>0</v>
      </c>
      <c r="L45" s="67">
        <f>RES_hhdet_in!L$12</f>
        <v>0</v>
      </c>
      <c r="M45" s="67">
        <f>RES_hhdet_in!M$12</f>
        <v>0</v>
      </c>
      <c r="N45" s="67">
        <f>RES_hhdet_in!N$12</f>
        <v>0</v>
      </c>
      <c r="O45" s="67">
        <f>RES_hhdet_in!O$12</f>
        <v>0</v>
      </c>
      <c r="P45" s="67">
        <f>RES_hhdet_in!P$12</f>
        <v>0</v>
      </c>
      <c r="Q45" s="67">
        <f>RES_hhdet_in!Q$12</f>
        <v>0</v>
      </c>
    </row>
    <row r="46" spans="1:17" ht="12" customHeight="1" x14ac:dyDescent="0.25">
      <c r="A46" s="23" t="s">
        <v>142</v>
      </c>
      <c r="B46" s="67"/>
      <c r="C46" s="67">
        <f>RES_hhdet_in!C$15</f>
        <v>0</v>
      </c>
      <c r="D46" s="67">
        <f>RES_hhdet_in!D$15</f>
        <v>0</v>
      </c>
      <c r="E46" s="67">
        <f>RES_hhdet_in!E$15</f>
        <v>0</v>
      </c>
      <c r="F46" s="67">
        <f>RES_hhdet_in!F$15</f>
        <v>0</v>
      </c>
      <c r="G46" s="67">
        <f>RES_hhdet_in!G$15</f>
        <v>0</v>
      </c>
      <c r="H46" s="67">
        <f>RES_hhdet_in!H$15</f>
        <v>0</v>
      </c>
      <c r="I46" s="67">
        <f>RES_hhdet_in!I$15</f>
        <v>0</v>
      </c>
      <c r="J46" s="67">
        <f>RES_hhdet_in!J$15</f>
        <v>0</v>
      </c>
      <c r="K46" s="67">
        <f>RES_hhdet_in!K$15</f>
        <v>0</v>
      </c>
      <c r="L46" s="67">
        <f>RES_hhdet_in!L$15</f>
        <v>0</v>
      </c>
      <c r="M46" s="67">
        <f>RES_hhdet_in!M$15</f>
        <v>0</v>
      </c>
      <c r="N46" s="67">
        <f>RES_hhdet_in!N$15</f>
        <v>0</v>
      </c>
      <c r="O46" s="67">
        <f>RES_hhdet_in!O$15</f>
        <v>0</v>
      </c>
      <c r="P46" s="67">
        <f>RES_hhdet_in!P$15</f>
        <v>0</v>
      </c>
      <c r="Q46" s="67">
        <f>RES_hhdet_in!Q$15</f>
        <v>0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0</v>
      </c>
      <c r="E47" s="67">
        <f>RES_hhdet_in!E$16</f>
        <v>0</v>
      </c>
      <c r="F47" s="67">
        <f>RES_hhdet_in!F$16</f>
        <v>0</v>
      </c>
      <c r="G47" s="67">
        <f>RES_hhdet_in!G$16</f>
        <v>0</v>
      </c>
      <c r="H47" s="67">
        <f>RES_hhdet_in!H$16</f>
        <v>0</v>
      </c>
      <c r="I47" s="67">
        <f>RES_hhdet_in!I$16</f>
        <v>0</v>
      </c>
      <c r="J47" s="67">
        <f>RES_hhdet_in!J$16</f>
        <v>0</v>
      </c>
      <c r="K47" s="67">
        <f>RES_hhdet_in!K$16</f>
        <v>0</v>
      </c>
      <c r="L47" s="67">
        <f>RES_hhdet_in!L$16</f>
        <v>0</v>
      </c>
      <c r="M47" s="67">
        <f>RES_hhdet_in!M$16</f>
        <v>0</v>
      </c>
      <c r="N47" s="67">
        <f>RES_hhdet_in!N$16</f>
        <v>0</v>
      </c>
      <c r="O47" s="67">
        <f>RES_hhdet_in!O$16</f>
        <v>0</v>
      </c>
      <c r="P47" s="67">
        <f>RES_hhdet_in!P$16</f>
        <v>0</v>
      </c>
      <c r="Q47" s="67">
        <f>RES_hhdet_in!Q$16</f>
        <v>0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0</v>
      </c>
      <c r="D50" s="67">
        <f>RES_hhdet_in!D$21</f>
        <v>0</v>
      </c>
      <c r="E50" s="67">
        <f>RES_hhdet_in!E$21</f>
        <v>0</v>
      </c>
      <c r="F50" s="67">
        <f>RES_hhdet_in!F$21</f>
        <v>0</v>
      </c>
      <c r="G50" s="67">
        <f>RES_hhdet_in!G$21</f>
        <v>0</v>
      </c>
      <c r="H50" s="67">
        <f>RES_hhdet_in!H$21</f>
        <v>0</v>
      </c>
      <c r="I50" s="67">
        <f>RES_hhdet_in!I$21</f>
        <v>0</v>
      </c>
      <c r="J50" s="67">
        <f>RES_hhdet_in!J$21</f>
        <v>0</v>
      </c>
      <c r="K50" s="67">
        <f>RES_hhdet_in!K$21</f>
        <v>0</v>
      </c>
      <c r="L50" s="67">
        <f>RES_hhdet_in!L$21</f>
        <v>0</v>
      </c>
      <c r="M50" s="67">
        <f>RES_hhdet_in!M$21</f>
        <v>0</v>
      </c>
      <c r="N50" s="67">
        <f>RES_hhdet_in!N$21</f>
        <v>0</v>
      </c>
      <c r="O50" s="67">
        <f>RES_hhdet_in!O$21</f>
        <v>0</v>
      </c>
      <c r="P50" s="67">
        <f>RES_hhdet_in!P$21</f>
        <v>0</v>
      </c>
      <c r="Q50" s="67">
        <f>RES_hhdet_in!Q$21</f>
        <v>0</v>
      </c>
    </row>
    <row r="51" spans="1:17" ht="12" customHeight="1" x14ac:dyDescent="0.25">
      <c r="A51" s="29" t="s">
        <v>140</v>
      </c>
      <c r="B51" s="83"/>
      <c r="C51" s="83">
        <f>RES_hhdet_in!C$22</f>
        <v>0</v>
      </c>
      <c r="D51" s="83">
        <f>RES_hhdet_in!D$22</f>
        <v>0</v>
      </c>
      <c r="E51" s="83">
        <f>RES_hhdet_in!E$22</f>
        <v>0</v>
      </c>
      <c r="F51" s="83">
        <f>RES_hhdet_in!F$22</f>
        <v>0</v>
      </c>
      <c r="G51" s="83">
        <f>RES_hhdet_in!G$22</f>
        <v>0</v>
      </c>
      <c r="H51" s="83">
        <f>RES_hhdet_in!H$22</f>
        <v>0</v>
      </c>
      <c r="I51" s="83">
        <f>RES_hhdet_in!I$22</f>
        <v>0</v>
      </c>
      <c r="J51" s="83">
        <f>RES_hhdet_in!J$22</f>
        <v>0</v>
      </c>
      <c r="K51" s="83">
        <f>RES_hhdet_in!K$22</f>
        <v>0</v>
      </c>
      <c r="L51" s="83">
        <f>RES_hhdet_in!L$22</f>
        <v>0</v>
      </c>
      <c r="M51" s="83">
        <f>RES_hhdet_in!M$22</f>
        <v>0</v>
      </c>
      <c r="N51" s="83">
        <f>RES_hhdet_in!N$22</f>
        <v>0</v>
      </c>
      <c r="O51" s="83">
        <f>RES_hhdet_in!O$22</f>
        <v>0</v>
      </c>
      <c r="P51" s="83">
        <f>RES_hhdet_in!P$22</f>
        <v>0</v>
      </c>
      <c r="Q51" s="83">
        <f>RES_hhdet_in!Q$22</f>
        <v>0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0</v>
      </c>
      <c r="D55" s="67">
        <f>RES_hhdet_in_new!D$5</f>
        <v>0</v>
      </c>
      <c r="E55" s="67">
        <f>RES_hhdet_in_new!E$5</f>
        <v>0</v>
      </c>
      <c r="F55" s="67">
        <f>RES_hhdet_in_new!F$5</f>
        <v>0</v>
      </c>
      <c r="G55" s="67">
        <f>RES_hhdet_in_new!G$5</f>
        <v>0</v>
      </c>
      <c r="H55" s="67">
        <f>RES_hhdet_in_new!H$5</f>
        <v>0</v>
      </c>
      <c r="I55" s="67">
        <f>RES_hhdet_in_new!I$5</f>
        <v>0</v>
      </c>
      <c r="J55" s="67">
        <f>RES_hhdet_in_new!J$5</f>
        <v>0</v>
      </c>
      <c r="K55" s="67">
        <f>RES_hhdet_in_new!K$5</f>
        <v>0</v>
      </c>
      <c r="L55" s="67">
        <f>RES_hhdet_in_new!L$5</f>
        <v>0</v>
      </c>
      <c r="M55" s="67">
        <f>RES_hhdet_in_new!M$5</f>
        <v>0</v>
      </c>
      <c r="N55" s="67">
        <f>RES_hhdet_in_new!N$5</f>
        <v>0</v>
      </c>
      <c r="O55" s="67">
        <f>RES_hhdet_in_new!O$5</f>
        <v>0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0</v>
      </c>
      <c r="E57" s="67">
        <f>RES_hhdet_in_new!E$8</f>
        <v>0</v>
      </c>
      <c r="F57" s="67">
        <f>RES_hhdet_in_new!F$8</f>
        <v>0</v>
      </c>
      <c r="G57" s="67">
        <f>RES_hhdet_in_new!G$8</f>
        <v>0</v>
      </c>
      <c r="H57" s="67">
        <f>RES_hhdet_in_new!H$8</f>
        <v>0</v>
      </c>
      <c r="I57" s="67">
        <f>RES_hhdet_in_new!I$8</f>
        <v>0</v>
      </c>
      <c r="J57" s="67">
        <f>RES_hhdet_in_new!J$8</f>
        <v>0</v>
      </c>
      <c r="K57" s="67">
        <f>RES_hhdet_in_new!K$8</f>
        <v>0</v>
      </c>
      <c r="L57" s="67">
        <f>RES_hhdet_in_new!L$8</f>
        <v>0</v>
      </c>
      <c r="M57" s="67">
        <f>RES_hhdet_in_new!M$8</f>
        <v>0</v>
      </c>
      <c r="N57" s="67">
        <f>RES_hhdet_in_new!N$8</f>
        <v>0</v>
      </c>
      <c r="O57" s="67">
        <f>RES_hhdet_in_new!O$8</f>
        <v>0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0</v>
      </c>
      <c r="D59" s="67">
        <f>RES_hhdet_in_new!D$10</f>
        <v>0</v>
      </c>
      <c r="E59" s="67">
        <f>RES_hhdet_in_new!E$10</f>
        <v>0</v>
      </c>
      <c r="F59" s="67">
        <f>RES_hhdet_in_new!F$10</f>
        <v>0</v>
      </c>
      <c r="G59" s="67">
        <f>RES_hhdet_in_new!G$10</f>
        <v>0</v>
      </c>
      <c r="H59" s="67">
        <f>RES_hhdet_in_new!H$10</f>
        <v>0</v>
      </c>
      <c r="I59" s="67">
        <f>RES_hhdet_in_new!I$10</f>
        <v>0</v>
      </c>
      <c r="J59" s="67">
        <f>RES_hhdet_in_new!J$10</f>
        <v>0</v>
      </c>
      <c r="K59" s="67">
        <f>RES_hhdet_in_new!K$10</f>
        <v>0</v>
      </c>
      <c r="L59" s="67">
        <f>RES_hhdet_in_new!L$10</f>
        <v>0</v>
      </c>
      <c r="M59" s="67">
        <f>RES_hhdet_in_new!M$10</f>
        <v>0</v>
      </c>
      <c r="N59" s="67">
        <f>RES_hhdet_in_new!N$10</f>
        <v>0</v>
      </c>
      <c r="O59" s="67">
        <f>RES_hhdet_in_new!O$10</f>
        <v>0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0</v>
      </c>
      <c r="D62" s="67">
        <f>RES_hhdet_in_new!D$15</f>
        <v>0</v>
      </c>
      <c r="E62" s="67">
        <f>RES_hhdet_in_new!E$15</f>
        <v>0</v>
      </c>
      <c r="F62" s="67">
        <f>RES_hhdet_in_new!F$15</f>
        <v>0</v>
      </c>
      <c r="G62" s="67">
        <f>RES_hhdet_in_new!G$15</f>
        <v>0</v>
      </c>
      <c r="H62" s="67">
        <f>RES_hhdet_in_new!H$15</f>
        <v>0</v>
      </c>
      <c r="I62" s="67">
        <f>RES_hhdet_in_new!I$15</f>
        <v>0</v>
      </c>
      <c r="J62" s="67">
        <f>RES_hhdet_in_new!J$15</f>
        <v>0</v>
      </c>
      <c r="K62" s="67">
        <f>RES_hhdet_in_new!K$15</f>
        <v>0</v>
      </c>
      <c r="L62" s="67">
        <f>RES_hhdet_in_new!L$15</f>
        <v>0</v>
      </c>
      <c r="M62" s="67">
        <f>RES_hhdet_in_new!M$15</f>
        <v>0</v>
      </c>
      <c r="N62" s="67">
        <f>RES_hhdet_in_new!N$15</f>
        <v>0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0</v>
      </c>
      <c r="F63" s="67">
        <f>RES_hhdet_in_new!F$16</f>
        <v>0</v>
      </c>
      <c r="G63" s="67">
        <f>RES_hhdet_in_new!G$16</f>
        <v>0</v>
      </c>
      <c r="H63" s="67">
        <f>RES_hhdet_in_new!H$16</f>
        <v>0</v>
      </c>
      <c r="I63" s="67">
        <f>RES_hhdet_in_new!I$16</f>
        <v>0</v>
      </c>
      <c r="J63" s="67">
        <f>RES_hhdet_in_new!J$16</f>
        <v>0</v>
      </c>
      <c r="K63" s="67">
        <f>RES_hhdet_in_new!K$16</f>
        <v>0</v>
      </c>
      <c r="L63" s="67">
        <f>RES_hhdet_in_new!L$16</f>
        <v>0</v>
      </c>
      <c r="M63" s="67">
        <f>RES_hhdet_in_new!M$16</f>
        <v>0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0</v>
      </c>
      <c r="D67" s="83">
        <f>RES_hhdet_in_new!D$22</f>
        <v>0</v>
      </c>
      <c r="E67" s="83">
        <f>RES_hhdet_in_new!E$22</f>
        <v>0</v>
      </c>
      <c r="F67" s="83">
        <f>RES_hhdet_in_new!F$22</f>
        <v>0</v>
      </c>
      <c r="G67" s="83">
        <f>RES_hhdet_in_new!G$22</f>
        <v>0</v>
      </c>
      <c r="H67" s="83">
        <f>RES_hhdet_in_new!H$22</f>
        <v>0</v>
      </c>
      <c r="I67" s="83">
        <f>RES_hhdet_in_new!I$22</f>
        <v>0</v>
      </c>
      <c r="J67" s="83">
        <f>RES_hhdet_in_new!J$22</f>
        <v>0</v>
      </c>
      <c r="K67" s="83">
        <f>RES_hhdet_in_new!K$22</f>
        <v>0</v>
      </c>
      <c r="L67" s="83">
        <f>RES_hhdet_in_new!L$22</f>
        <v>0</v>
      </c>
      <c r="M67" s="83">
        <f>RES_hhdet_in_new!M$22</f>
        <v>0</v>
      </c>
      <c r="N67" s="83">
        <f>RES_hhdet_in_new!N$22</f>
        <v>0</v>
      </c>
      <c r="O67" s="83">
        <f>RES_hhdet_in_new!O$22</f>
        <v>0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0</v>
      </c>
      <c r="D71" s="67">
        <f t="shared" ref="D71:Q71" si="4">D39-D55</f>
        <v>0</v>
      </c>
      <c r="E71" s="67">
        <f t="shared" si="4"/>
        <v>0</v>
      </c>
      <c r="F71" s="67">
        <f t="shared" si="4"/>
        <v>0</v>
      </c>
      <c r="G71" s="67">
        <f t="shared" si="4"/>
        <v>0</v>
      </c>
      <c r="H71" s="67">
        <f t="shared" si="4"/>
        <v>0</v>
      </c>
      <c r="I71" s="67">
        <f t="shared" si="4"/>
        <v>0</v>
      </c>
      <c r="J71" s="67">
        <f t="shared" si="4"/>
        <v>0</v>
      </c>
      <c r="K71" s="67">
        <f t="shared" si="4"/>
        <v>0</v>
      </c>
      <c r="L71" s="67">
        <f t="shared" si="4"/>
        <v>0</v>
      </c>
      <c r="M71" s="67">
        <f t="shared" si="4"/>
        <v>0</v>
      </c>
      <c r="N71" s="67">
        <f t="shared" si="4"/>
        <v>0</v>
      </c>
      <c r="O71" s="67">
        <f t="shared" si="4"/>
        <v>0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0</v>
      </c>
      <c r="D73" s="67">
        <f t="shared" ref="D73:Q73" si="5">D41-D57</f>
        <v>0</v>
      </c>
      <c r="E73" s="67">
        <f t="shared" si="5"/>
        <v>0</v>
      </c>
      <c r="F73" s="67">
        <f t="shared" si="5"/>
        <v>0</v>
      </c>
      <c r="G73" s="67">
        <f t="shared" si="5"/>
        <v>0</v>
      </c>
      <c r="H73" s="67">
        <f t="shared" si="5"/>
        <v>0</v>
      </c>
      <c r="I73" s="67">
        <f t="shared" si="5"/>
        <v>0</v>
      </c>
      <c r="J73" s="67">
        <f t="shared" si="5"/>
        <v>0</v>
      </c>
      <c r="K73" s="67">
        <f t="shared" si="5"/>
        <v>0</v>
      </c>
      <c r="L73" s="67">
        <f t="shared" si="5"/>
        <v>0</v>
      </c>
      <c r="M73" s="67">
        <f t="shared" si="5"/>
        <v>0</v>
      </c>
      <c r="N73" s="67">
        <f t="shared" si="5"/>
        <v>0</v>
      </c>
      <c r="O73" s="67">
        <f t="shared" si="5"/>
        <v>0</v>
      </c>
      <c r="P73" s="67">
        <f t="shared" si="5"/>
        <v>0</v>
      </c>
      <c r="Q73" s="67">
        <f t="shared" si="5"/>
        <v>0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0</v>
      </c>
      <c r="D75" s="67">
        <f t="shared" si="6"/>
        <v>0</v>
      </c>
      <c r="E75" s="67">
        <f t="shared" si="6"/>
        <v>0</v>
      </c>
      <c r="F75" s="67">
        <f t="shared" si="6"/>
        <v>0</v>
      </c>
      <c r="G75" s="67">
        <f t="shared" si="6"/>
        <v>0</v>
      </c>
      <c r="H75" s="67">
        <f t="shared" si="6"/>
        <v>0</v>
      </c>
      <c r="I75" s="67">
        <f t="shared" si="6"/>
        <v>0</v>
      </c>
      <c r="J75" s="67">
        <f t="shared" si="6"/>
        <v>0</v>
      </c>
      <c r="K75" s="67">
        <f t="shared" si="6"/>
        <v>0</v>
      </c>
      <c r="L75" s="67">
        <f t="shared" si="6"/>
        <v>0</v>
      </c>
      <c r="M75" s="67">
        <f t="shared" si="6"/>
        <v>0</v>
      </c>
      <c r="N75" s="67">
        <f t="shared" si="6"/>
        <v>0</v>
      </c>
      <c r="O75" s="67">
        <f t="shared" si="6"/>
        <v>0</v>
      </c>
      <c r="P75" s="67">
        <f t="shared" si="6"/>
        <v>0</v>
      </c>
      <c r="Q75" s="67">
        <f t="shared" si="6"/>
        <v>0</v>
      </c>
    </row>
    <row r="76" spans="1:17" ht="12" customHeight="1" x14ac:dyDescent="0.25">
      <c r="A76" s="148" t="s">
        <v>144</v>
      </c>
      <c r="B76" s="67"/>
      <c r="C76" s="67">
        <f t="shared" si="6"/>
        <v>0</v>
      </c>
      <c r="D76" s="67">
        <f t="shared" si="6"/>
        <v>0</v>
      </c>
      <c r="E76" s="67">
        <f t="shared" si="6"/>
        <v>0</v>
      </c>
      <c r="F76" s="67">
        <f t="shared" si="6"/>
        <v>0</v>
      </c>
      <c r="G76" s="67">
        <f t="shared" si="6"/>
        <v>0</v>
      </c>
      <c r="H76" s="67">
        <f t="shared" si="6"/>
        <v>0</v>
      </c>
      <c r="I76" s="67">
        <f t="shared" si="6"/>
        <v>0</v>
      </c>
      <c r="J76" s="67">
        <f t="shared" si="6"/>
        <v>0</v>
      </c>
      <c r="K76" s="67">
        <f t="shared" si="6"/>
        <v>0</v>
      </c>
      <c r="L76" s="67">
        <f t="shared" si="6"/>
        <v>0</v>
      </c>
      <c r="M76" s="67">
        <f t="shared" si="6"/>
        <v>0</v>
      </c>
      <c r="N76" s="67">
        <f t="shared" si="6"/>
        <v>0</v>
      </c>
      <c r="O76" s="67">
        <f t="shared" si="6"/>
        <v>0</v>
      </c>
      <c r="P76" s="67">
        <f t="shared" si="6"/>
        <v>0</v>
      </c>
      <c r="Q76" s="67">
        <f t="shared" si="6"/>
        <v>0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0</v>
      </c>
      <c r="F77" s="67">
        <f t="shared" si="6"/>
        <v>0</v>
      </c>
      <c r="G77" s="67">
        <f t="shared" si="6"/>
        <v>0</v>
      </c>
      <c r="H77" s="67">
        <f t="shared" si="6"/>
        <v>0</v>
      </c>
      <c r="I77" s="67">
        <f t="shared" si="6"/>
        <v>0</v>
      </c>
      <c r="J77" s="67">
        <f t="shared" si="6"/>
        <v>0</v>
      </c>
      <c r="K77" s="67">
        <f t="shared" si="6"/>
        <v>0</v>
      </c>
      <c r="L77" s="67">
        <f t="shared" si="6"/>
        <v>0</v>
      </c>
      <c r="M77" s="67">
        <f t="shared" si="6"/>
        <v>0</v>
      </c>
      <c r="N77" s="67">
        <f t="shared" si="6"/>
        <v>0</v>
      </c>
      <c r="O77" s="67">
        <f t="shared" si="6"/>
        <v>0</v>
      </c>
      <c r="P77" s="67">
        <f t="shared" si="6"/>
        <v>0</v>
      </c>
      <c r="Q77" s="67">
        <f t="shared" si="6"/>
        <v>0</v>
      </c>
    </row>
    <row r="78" spans="1:17" ht="12" customHeight="1" x14ac:dyDescent="0.25">
      <c r="A78" s="148" t="s">
        <v>142</v>
      </c>
      <c r="B78" s="67"/>
      <c r="C78" s="67">
        <f t="shared" si="6"/>
        <v>0</v>
      </c>
      <c r="D78" s="67">
        <f t="shared" si="6"/>
        <v>0</v>
      </c>
      <c r="E78" s="67">
        <f t="shared" si="6"/>
        <v>0</v>
      </c>
      <c r="F78" s="67">
        <f t="shared" si="6"/>
        <v>0</v>
      </c>
      <c r="G78" s="67">
        <f t="shared" si="6"/>
        <v>0</v>
      </c>
      <c r="H78" s="67">
        <f t="shared" si="6"/>
        <v>0</v>
      </c>
      <c r="I78" s="67">
        <f t="shared" si="6"/>
        <v>0</v>
      </c>
      <c r="J78" s="67">
        <f t="shared" si="6"/>
        <v>0</v>
      </c>
      <c r="K78" s="67">
        <f t="shared" si="6"/>
        <v>0</v>
      </c>
      <c r="L78" s="67">
        <f t="shared" si="6"/>
        <v>0</v>
      </c>
      <c r="M78" s="67">
        <f t="shared" si="6"/>
        <v>0</v>
      </c>
      <c r="N78" s="67">
        <f t="shared" si="6"/>
        <v>0</v>
      </c>
      <c r="O78" s="67">
        <f t="shared" si="6"/>
        <v>0</v>
      </c>
      <c r="P78" s="67">
        <f t="shared" si="6"/>
        <v>0</v>
      </c>
      <c r="Q78" s="67">
        <f t="shared" si="6"/>
        <v>0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0</v>
      </c>
      <c r="E79" s="67">
        <f t="shared" si="6"/>
        <v>0</v>
      </c>
      <c r="F79" s="67">
        <f t="shared" si="6"/>
        <v>0</v>
      </c>
      <c r="G79" s="67">
        <f t="shared" si="6"/>
        <v>0</v>
      </c>
      <c r="H79" s="67">
        <f t="shared" si="6"/>
        <v>0</v>
      </c>
      <c r="I79" s="67">
        <f t="shared" si="6"/>
        <v>0</v>
      </c>
      <c r="J79" s="67">
        <f t="shared" si="6"/>
        <v>0</v>
      </c>
      <c r="K79" s="67">
        <f t="shared" si="6"/>
        <v>0</v>
      </c>
      <c r="L79" s="67">
        <f t="shared" si="6"/>
        <v>0</v>
      </c>
      <c r="M79" s="67">
        <f t="shared" si="6"/>
        <v>0</v>
      </c>
      <c r="N79" s="67">
        <f t="shared" si="6"/>
        <v>0</v>
      </c>
      <c r="O79" s="67">
        <f t="shared" si="6"/>
        <v>0</v>
      </c>
      <c r="P79" s="67">
        <f t="shared" si="6"/>
        <v>0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0</v>
      </c>
      <c r="D82" s="67">
        <f t="shared" si="7"/>
        <v>0</v>
      </c>
      <c r="E82" s="67">
        <f t="shared" si="7"/>
        <v>0</v>
      </c>
      <c r="F82" s="67">
        <f t="shared" si="7"/>
        <v>0</v>
      </c>
      <c r="G82" s="67">
        <f t="shared" si="7"/>
        <v>0</v>
      </c>
      <c r="H82" s="67">
        <f t="shared" si="7"/>
        <v>0</v>
      </c>
      <c r="I82" s="67">
        <f t="shared" si="7"/>
        <v>0</v>
      </c>
      <c r="J82" s="67">
        <f t="shared" si="7"/>
        <v>0</v>
      </c>
      <c r="K82" s="67">
        <f t="shared" si="7"/>
        <v>0</v>
      </c>
      <c r="L82" s="67">
        <f t="shared" si="7"/>
        <v>0</v>
      </c>
      <c r="M82" s="67">
        <f t="shared" si="7"/>
        <v>0</v>
      </c>
      <c r="N82" s="67">
        <f t="shared" si="7"/>
        <v>0</v>
      </c>
      <c r="O82" s="67">
        <f t="shared" si="7"/>
        <v>0</v>
      </c>
      <c r="P82" s="67">
        <f t="shared" si="7"/>
        <v>0</v>
      </c>
      <c r="Q82" s="67">
        <f t="shared" si="7"/>
        <v>0</v>
      </c>
    </row>
    <row r="83" spans="1:17" ht="12" customHeight="1" x14ac:dyDescent="0.25">
      <c r="A83" s="159" t="s">
        <v>140</v>
      </c>
      <c r="B83" s="83"/>
      <c r="C83" s="83">
        <f t="shared" si="7"/>
        <v>0</v>
      </c>
      <c r="D83" s="83">
        <f t="shared" si="7"/>
        <v>0</v>
      </c>
      <c r="E83" s="83">
        <f t="shared" si="7"/>
        <v>0</v>
      </c>
      <c r="F83" s="83">
        <f t="shared" si="7"/>
        <v>0</v>
      </c>
      <c r="G83" s="83">
        <f t="shared" si="7"/>
        <v>0</v>
      </c>
      <c r="H83" s="83">
        <f t="shared" si="7"/>
        <v>0</v>
      </c>
      <c r="I83" s="83">
        <f t="shared" si="7"/>
        <v>0</v>
      </c>
      <c r="J83" s="83">
        <f t="shared" si="7"/>
        <v>0</v>
      </c>
      <c r="K83" s="83">
        <f t="shared" si="7"/>
        <v>0</v>
      </c>
      <c r="L83" s="83">
        <f t="shared" si="7"/>
        <v>0</v>
      </c>
      <c r="M83" s="83">
        <f t="shared" si="7"/>
        <v>0</v>
      </c>
      <c r="N83" s="83">
        <f t="shared" si="7"/>
        <v>0</v>
      </c>
      <c r="O83" s="83">
        <f t="shared" si="7"/>
        <v>0</v>
      </c>
      <c r="P83" s="83">
        <f t="shared" si="7"/>
        <v>0</v>
      </c>
      <c r="Q83" s="83">
        <f t="shared" si="7"/>
        <v>0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0</v>
      </c>
      <c r="E89" s="80">
        <f>RES_hhdet_numvin!E5</f>
        <v>0</v>
      </c>
      <c r="F89" s="80">
        <f>RES_hhdet_numvin!F5</f>
        <v>0</v>
      </c>
      <c r="G89" s="80">
        <f>RES_hhdet_numvin!G5</f>
        <v>0</v>
      </c>
      <c r="H89" s="80">
        <f>RES_hhdet_numvin!H5</f>
        <v>0</v>
      </c>
      <c r="I89" s="80">
        <f>RES_hhdet_numvin!I5</f>
        <v>0</v>
      </c>
      <c r="J89" s="80">
        <f>RES_hhdet_numvin!J5</f>
        <v>0</v>
      </c>
      <c r="K89" s="80">
        <f>RES_hhdet_numvin!K5</f>
        <v>0</v>
      </c>
      <c r="L89" s="80">
        <f>RES_hhdet_numvin!L5</f>
        <v>0</v>
      </c>
      <c r="M89" s="80">
        <f>RES_hhdet_numvin!M5</f>
        <v>0</v>
      </c>
      <c r="N89" s="80">
        <f>RES_hhdet_numvin!N5</f>
        <v>0</v>
      </c>
      <c r="O89" s="80">
        <f>RES_hhdet_numvin!O5</f>
        <v>0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0</v>
      </c>
      <c r="H91" s="80">
        <f>RES_hhdet_numvin!H8</f>
        <v>0</v>
      </c>
      <c r="I91" s="80">
        <f>RES_hhdet_numvin!I8</f>
        <v>0</v>
      </c>
      <c r="J91" s="80">
        <f>RES_hhdet_numvin!J8</f>
        <v>0</v>
      </c>
      <c r="K91" s="80">
        <f>RES_hhdet_numvin!K8</f>
        <v>0</v>
      </c>
      <c r="L91" s="80">
        <f>RES_hhdet_numvin!L8</f>
        <v>0</v>
      </c>
      <c r="M91" s="80">
        <f>RES_hhdet_numvin!M8</f>
        <v>0</v>
      </c>
      <c r="N91" s="80">
        <f>RES_hhdet_numvin!N8</f>
        <v>0</v>
      </c>
      <c r="O91" s="80">
        <f>RES_hhdet_numvin!O8</f>
        <v>0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0</v>
      </c>
      <c r="F93" s="80">
        <f>RES_hhdet_numvin!F10</f>
        <v>0</v>
      </c>
      <c r="G93" s="80">
        <f>RES_hhdet_numvin!G10</f>
        <v>0</v>
      </c>
      <c r="H93" s="80">
        <f>RES_hhdet_numvin!H10</f>
        <v>0</v>
      </c>
      <c r="I93" s="80">
        <f>RES_hhdet_numvin!I10</f>
        <v>0</v>
      </c>
      <c r="J93" s="80">
        <f>RES_hhdet_numvin!J10</f>
        <v>0</v>
      </c>
      <c r="K93" s="80">
        <f>RES_hhdet_numvin!K10</f>
        <v>0</v>
      </c>
      <c r="L93" s="80">
        <f>RES_hhdet_numvin!L10</f>
        <v>0</v>
      </c>
      <c r="M93" s="80">
        <f>RES_hhdet_numvin!M10</f>
        <v>0</v>
      </c>
      <c r="N93" s="80">
        <f>RES_hhdet_numvin!N10</f>
        <v>0</v>
      </c>
      <c r="O93" s="80">
        <f>RES_hhdet_numvin!O10</f>
        <v>0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0</v>
      </c>
      <c r="E94" s="80">
        <f>RES_hhdet_numvin!E11</f>
        <v>0</v>
      </c>
      <c r="F94" s="80">
        <f>RES_hhdet_numvin!F11</f>
        <v>0</v>
      </c>
      <c r="G94" s="80">
        <f>RES_hhdet_numvin!G11</f>
        <v>0</v>
      </c>
      <c r="H94" s="80">
        <f>RES_hhdet_numvin!H11</f>
        <v>0</v>
      </c>
      <c r="I94" s="80">
        <f>RES_hhdet_numvin!I11</f>
        <v>0</v>
      </c>
      <c r="J94" s="80">
        <f>RES_hhdet_numvin!J11</f>
        <v>0</v>
      </c>
      <c r="K94" s="80">
        <f>RES_hhdet_numvin!K11</f>
        <v>0</v>
      </c>
      <c r="L94" s="80">
        <f>RES_hhdet_numvin!L11</f>
        <v>0</v>
      </c>
      <c r="M94" s="80">
        <f>RES_hhdet_numvin!M11</f>
        <v>0</v>
      </c>
      <c r="N94" s="80">
        <f>RES_hhdet_numvin!N11</f>
        <v>0</v>
      </c>
      <c r="O94" s="80">
        <f>RES_hhdet_numvin!O11</f>
        <v>0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0</v>
      </c>
      <c r="I95" s="80">
        <f>RES_hhdet_numvin!I12</f>
        <v>0</v>
      </c>
      <c r="J95" s="80">
        <f>RES_hhdet_numvin!J12</f>
        <v>0</v>
      </c>
      <c r="K95" s="80">
        <f>RES_hhdet_numvin!K12</f>
        <v>0</v>
      </c>
      <c r="L95" s="80">
        <f>RES_hhdet_numvin!L12</f>
        <v>0</v>
      </c>
      <c r="M95" s="80">
        <f>RES_hhdet_numvin!M12</f>
        <v>0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0</v>
      </c>
      <c r="E96" s="80">
        <f>RES_hhdet_numvin!E15</f>
        <v>0</v>
      </c>
      <c r="F96" s="80">
        <f>RES_hhdet_numvin!F15</f>
        <v>0</v>
      </c>
      <c r="G96" s="80">
        <f>RES_hhdet_numvin!G15</f>
        <v>0</v>
      </c>
      <c r="H96" s="80">
        <f>RES_hhdet_numvin!H15</f>
        <v>0</v>
      </c>
      <c r="I96" s="80">
        <f>RES_hhdet_numvin!I15</f>
        <v>0</v>
      </c>
      <c r="J96" s="80">
        <f>RES_hhdet_numvin!J15</f>
        <v>0</v>
      </c>
      <c r="K96" s="80">
        <f>RES_hhdet_numvin!K15</f>
        <v>0</v>
      </c>
      <c r="L96" s="80">
        <f>RES_hhdet_numvin!L15</f>
        <v>0</v>
      </c>
      <c r="M96" s="80">
        <f>RES_hhdet_numvin!M15</f>
        <v>0</v>
      </c>
      <c r="N96" s="80">
        <f>RES_hhdet_numvin!N15</f>
        <v>0</v>
      </c>
      <c r="O96" s="80">
        <f>RES_hhdet_numvin!O15</f>
        <v>0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0</v>
      </c>
      <c r="J97" s="80">
        <f>RES_hhdet_numvin!J16</f>
        <v>0</v>
      </c>
      <c r="K97" s="80">
        <f>RES_hhdet_numvin!K16</f>
        <v>0</v>
      </c>
      <c r="L97" s="80">
        <f>RES_hhdet_numvin!L16</f>
        <v>0</v>
      </c>
      <c r="M97" s="80">
        <f>RES_hhdet_numvin!M16</f>
        <v>0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0</v>
      </c>
      <c r="F100" s="80">
        <f>RES_hhdet_numvin!F21</f>
        <v>0</v>
      </c>
      <c r="G100" s="80">
        <f>RES_hhdet_numvin!G21</f>
        <v>0</v>
      </c>
      <c r="H100" s="80">
        <f>RES_hhdet_numvin!H21</f>
        <v>0</v>
      </c>
      <c r="I100" s="80">
        <f>RES_hhdet_numvin!I21</f>
        <v>0</v>
      </c>
      <c r="J100" s="80">
        <f>RES_hhdet_numvin!J21</f>
        <v>0</v>
      </c>
      <c r="K100" s="80">
        <f>RES_hhdet_numvin!K21</f>
        <v>0</v>
      </c>
      <c r="L100" s="80">
        <f>RES_hhdet_numvin!L21</f>
        <v>0</v>
      </c>
      <c r="M100" s="80">
        <f>RES_hhdet_numvin!M21</f>
        <v>0</v>
      </c>
      <c r="N100" s="80">
        <f>RES_hhdet_numvin!N21</f>
        <v>0</v>
      </c>
      <c r="O100" s="80">
        <f>RES_hhdet_numvin!O21</f>
        <v>0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0</v>
      </c>
      <c r="E101" s="78">
        <f>RES_hhdet_numvin!E22</f>
        <v>0</v>
      </c>
      <c r="F101" s="78">
        <f>RES_hhdet_numvin!F22</f>
        <v>0</v>
      </c>
      <c r="G101" s="78">
        <f>RES_hhdet_numvin!G22</f>
        <v>0</v>
      </c>
      <c r="H101" s="78">
        <f>RES_hhdet_numvin!H22</f>
        <v>0</v>
      </c>
      <c r="I101" s="78">
        <f>RES_hhdet_numvin!I22</f>
        <v>0</v>
      </c>
      <c r="J101" s="78">
        <f>RES_hhdet_numvin!J22</f>
        <v>0</v>
      </c>
      <c r="K101" s="78">
        <f>RES_hhdet_numvin!K22</f>
        <v>0</v>
      </c>
      <c r="L101" s="78">
        <f>RES_hhdet_numvin!L22</f>
        <v>0</v>
      </c>
      <c r="M101" s="78">
        <f>RES_hhdet_numvin!M22</f>
        <v>0</v>
      </c>
      <c r="N101" s="78">
        <f>RES_hhdet_numvin!N22</f>
        <v>0</v>
      </c>
      <c r="O101" s="78">
        <f>RES_hhdet_numvin!O22</f>
        <v>0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0</v>
      </c>
      <c r="C105" s="168">
        <f t="shared" ref="C105:Q105" si="8">SUM(C106,C109,C111,C121)</f>
        <v>0</v>
      </c>
      <c r="D105" s="168">
        <f t="shared" si="8"/>
        <v>0</v>
      </c>
      <c r="E105" s="168">
        <f t="shared" si="8"/>
        <v>0</v>
      </c>
      <c r="F105" s="168">
        <f t="shared" si="8"/>
        <v>0</v>
      </c>
      <c r="G105" s="168">
        <f t="shared" si="8"/>
        <v>0</v>
      </c>
      <c r="H105" s="168">
        <f t="shared" si="8"/>
        <v>0</v>
      </c>
      <c r="I105" s="168">
        <f t="shared" si="8"/>
        <v>0</v>
      </c>
      <c r="J105" s="168">
        <f t="shared" si="8"/>
        <v>0</v>
      </c>
      <c r="K105" s="168">
        <f t="shared" si="8"/>
        <v>0</v>
      </c>
      <c r="L105" s="168">
        <f t="shared" si="8"/>
        <v>0</v>
      </c>
      <c r="M105" s="168">
        <f t="shared" si="8"/>
        <v>0</v>
      </c>
      <c r="N105" s="168">
        <f t="shared" si="8"/>
        <v>0</v>
      </c>
      <c r="O105" s="168">
        <f t="shared" si="8"/>
        <v>0</v>
      </c>
      <c r="P105" s="168">
        <f t="shared" si="8"/>
        <v>0</v>
      </c>
      <c r="Q105" s="168">
        <f t="shared" si="8"/>
        <v>0</v>
      </c>
    </row>
    <row r="106" spans="1:17" ht="12" customHeight="1" x14ac:dyDescent="0.25">
      <c r="A106" s="158" t="s">
        <v>65</v>
      </c>
      <c r="B106" s="157">
        <f>SUM(B107:B108)</f>
        <v>0</v>
      </c>
      <c r="C106" s="157">
        <f t="shared" ref="C106:Q106" si="9">SUM(C107:C108)</f>
        <v>0</v>
      </c>
      <c r="D106" s="157">
        <f t="shared" si="9"/>
        <v>0</v>
      </c>
      <c r="E106" s="157">
        <f t="shared" si="9"/>
        <v>0</v>
      </c>
      <c r="F106" s="157">
        <f t="shared" si="9"/>
        <v>0</v>
      </c>
      <c r="G106" s="157">
        <f t="shared" si="9"/>
        <v>0</v>
      </c>
      <c r="H106" s="157">
        <f t="shared" si="9"/>
        <v>0</v>
      </c>
      <c r="I106" s="157">
        <f t="shared" si="9"/>
        <v>0</v>
      </c>
      <c r="J106" s="157">
        <f t="shared" si="9"/>
        <v>0</v>
      </c>
      <c r="K106" s="157">
        <f t="shared" si="9"/>
        <v>0</v>
      </c>
      <c r="L106" s="157">
        <f t="shared" si="9"/>
        <v>0</v>
      </c>
      <c r="M106" s="157">
        <f t="shared" si="9"/>
        <v>0</v>
      </c>
      <c r="N106" s="157">
        <f t="shared" si="9"/>
        <v>0</v>
      </c>
      <c r="O106" s="157">
        <f t="shared" si="9"/>
        <v>0</v>
      </c>
      <c r="P106" s="157">
        <f t="shared" si="9"/>
        <v>0</v>
      </c>
      <c r="Q106" s="157">
        <f t="shared" si="9"/>
        <v>0</v>
      </c>
    </row>
    <row r="107" spans="1:17" ht="12" customHeight="1" x14ac:dyDescent="0.25">
      <c r="A107" s="23" t="s">
        <v>58</v>
      </c>
      <c r="B107" s="156">
        <f>RES_hhdet_fec!B$5</f>
        <v>0</v>
      </c>
      <c r="C107" s="156">
        <f>RES_hhdet_fec!C$5</f>
        <v>0</v>
      </c>
      <c r="D107" s="156">
        <f>RES_hhdet_fec!D$5</f>
        <v>0</v>
      </c>
      <c r="E107" s="156">
        <f>RES_hhdet_fec!E$5</f>
        <v>0</v>
      </c>
      <c r="F107" s="156">
        <f>RES_hhdet_fec!F$5</f>
        <v>0</v>
      </c>
      <c r="G107" s="156">
        <f>RES_hhdet_fec!G$5</f>
        <v>0</v>
      </c>
      <c r="H107" s="156">
        <f>RES_hhdet_fec!H$5</f>
        <v>0</v>
      </c>
      <c r="I107" s="156">
        <f>RES_hhdet_fec!I$5</f>
        <v>0</v>
      </c>
      <c r="J107" s="156">
        <f>RES_hhdet_fec!J$5</f>
        <v>0</v>
      </c>
      <c r="K107" s="156">
        <f>RES_hhdet_fec!K$5</f>
        <v>0</v>
      </c>
      <c r="L107" s="156">
        <f>RES_hhdet_fec!L$5</f>
        <v>0</v>
      </c>
      <c r="M107" s="156">
        <f>RES_hhdet_fec!M$5</f>
        <v>0</v>
      </c>
      <c r="N107" s="156">
        <f>RES_hhdet_fec!N$5</f>
        <v>0</v>
      </c>
      <c r="O107" s="156">
        <f>RES_hhdet_fec!O$5</f>
        <v>0</v>
      </c>
      <c r="P107" s="156">
        <f>RES_hhdet_fec!P$5</f>
        <v>0</v>
      </c>
      <c r="Q107" s="156">
        <f>RES_hhdet_fec!Q$5</f>
        <v>0</v>
      </c>
    </row>
    <row r="108" spans="1:17" ht="12" customHeight="1" x14ac:dyDescent="0.25">
      <c r="A108" s="23" t="s">
        <v>60</v>
      </c>
      <c r="B108" s="156">
        <f>RES_hhdet_fec!B$6</f>
        <v>0</v>
      </c>
      <c r="C108" s="156">
        <f>RES_hhdet_fec!C$6</f>
        <v>0</v>
      </c>
      <c r="D108" s="156">
        <f>RES_hhdet_fec!D$6</f>
        <v>0</v>
      </c>
      <c r="E108" s="156">
        <f>RES_hhdet_fec!E$6</f>
        <v>0</v>
      </c>
      <c r="F108" s="156">
        <f>RES_hhdet_fec!F$6</f>
        <v>0</v>
      </c>
      <c r="G108" s="156">
        <f>RES_hhdet_fec!G$6</f>
        <v>0</v>
      </c>
      <c r="H108" s="156">
        <f>RES_hhdet_fec!H$6</f>
        <v>0</v>
      </c>
      <c r="I108" s="156">
        <f>RES_hhdet_fec!I$6</f>
        <v>0</v>
      </c>
      <c r="J108" s="156">
        <f>RES_hhdet_fec!J$6</f>
        <v>0</v>
      </c>
      <c r="K108" s="156">
        <f>RES_hhdet_fec!K$6</f>
        <v>0</v>
      </c>
      <c r="L108" s="156">
        <f>RES_hhdet_fec!L$6</f>
        <v>0</v>
      </c>
      <c r="M108" s="156">
        <f>RES_hhdet_fec!M$6</f>
        <v>0</v>
      </c>
      <c r="N108" s="156">
        <f>RES_hhdet_fec!N$6</f>
        <v>0</v>
      </c>
      <c r="O108" s="156">
        <f>RES_hhdet_fec!O$6</f>
        <v>0</v>
      </c>
      <c r="P108" s="156">
        <f>RES_hhdet_fec!P$6</f>
        <v>0</v>
      </c>
      <c r="Q108" s="156">
        <f>RES_hhdet_fec!Q$6</f>
        <v>0</v>
      </c>
    </row>
    <row r="109" spans="1:17" ht="12" customHeight="1" x14ac:dyDescent="0.25">
      <c r="A109" s="158" t="s">
        <v>112</v>
      </c>
      <c r="B109" s="157">
        <f>B110</f>
        <v>0</v>
      </c>
      <c r="C109" s="157">
        <f t="shared" ref="C109:Q109" si="10">C110</f>
        <v>0</v>
      </c>
      <c r="D109" s="157">
        <f t="shared" si="10"/>
        <v>0</v>
      </c>
      <c r="E109" s="157">
        <f t="shared" si="10"/>
        <v>0</v>
      </c>
      <c r="F109" s="157">
        <f t="shared" si="10"/>
        <v>0</v>
      </c>
      <c r="G109" s="157">
        <f t="shared" si="10"/>
        <v>0</v>
      </c>
      <c r="H109" s="157">
        <f t="shared" si="10"/>
        <v>0</v>
      </c>
      <c r="I109" s="157">
        <f t="shared" si="10"/>
        <v>0</v>
      </c>
      <c r="J109" s="157">
        <f t="shared" si="10"/>
        <v>0</v>
      </c>
      <c r="K109" s="157">
        <f t="shared" si="10"/>
        <v>0</v>
      </c>
      <c r="L109" s="157">
        <f t="shared" si="10"/>
        <v>0</v>
      </c>
      <c r="M109" s="157">
        <f t="shared" si="10"/>
        <v>0</v>
      </c>
      <c r="N109" s="157">
        <f t="shared" si="10"/>
        <v>0</v>
      </c>
      <c r="O109" s="157">
        <f t="shared" si="10"/>
        <v>0</v>
      </c>
      <c r="P109" s="157">
        <f t="shared" si="10"/>
        <v>0</v>
      </c>
      <c r="Q109" s="157">
        <f t="shared" si="10"/>
        <v>0</v>
      </c>
    </row>
    <row r="110" spans="1:17" ht="12" customHeight="1" x14ac:dyDescent="0.25">
      <c r="A110" s="23" t="s">
        <v>60</v>
      </c>
      <c r="B110" s="156">
        <f>RES_hhdet_fec!B$8</f>
        <v>0</v>
      </c>
      <c r="C110" s="156">
        <f>RES_hhdet_fec!C$8</f>
        <v>0</v>
      </c>
      <c r="D110" s="156">
        <f>RES_hhdet_fec!D$8</f>
        <v>0</v>
      </c>
      <c r="E110" s="156">
        <f>RES_hhdet_fec!E$8</f>
        <v>0</v>
      </c>
      <c r="F110" s="156">
        <f>RES_hhdet_fec!F$8</f>
        <v>0</v>
      </c>
      <c r="G110" s="156">
        <f>RES_hhdet_fec!G$8</f>
        <v>0</v>
      </c>
      <c r="H110" s="156">
        <f>RES_hhdet_fec!H$8</f>
        <v>0</v>
      </c>
      <c r="I110" s="156">
        <f>RES_hhdet_fec!I$8</f>
        <v>0</v>
      </c>
      <c r="J110" s="156">
        <f>RES_hhdet_fec!J$8</f>
        <v>0</v>
      </c>
      <c r="K110" s="156">
        <f>RES_hhdet_fec!K$8</f>
        <v>0</v>
      </c>
      <c r="L110" s="156">
        <f>RES_hhdet_fec!L$8</f>
        <v>0</v>
      </c>
      <c r="M110" s="156">
        <f>RES_hhdet_fec!M$8</f>
        <v>0</v>
      </c>
      <c r="N110" s="156">
        <f>RES_hhdet_fec!N$8</f>
        <v>0</v>
      </c>
      <c r="O110" s="156">
        <f>RES_hhdet_fec!O$8</f>
        <v>0</v>
      </c>
      <c r="P110" s="156">
        <f>RES_hhdet_fec!P$8</f>
        <v>0</v>
      </c>
      <c r="Q110" s="156">
        <f>RES_hhdet_fec!Q$8</f>
        <v>0</v>
      </c>
    </row>
    <row r="111" spans="1:17" ht="12" customHeight="1" x14ac:dyDescent="0.25">
      <c r="A111" s="158" t="s">
        <v>63</v>
      </c>
      <c r="B111" s="157">
        <f>SUM(B112:B114,B117:B118)</f>
        <v>0</v>
      </c>
      <c r="C111" s="157">
        <f t="shared" ref="C111:Q111" si="11">SUM(C112:C114,C117:C118)</f>
        <v>0</v>
      </c>
      <c r="D111" s="157">
        <f t="shared" si="11"/>
        <v>0</v>
      </c>
      <c r="E111" s="157">
        <f t="shared" si="11"/>
        <v>0</v>
      </c>
      <c r="F111" s="157">
        <f t="shared" si="11"/>
        <v>0</v>
      </c>
      <c r="G111" s="157">
        <f t="shared" si="11"/>
        <v>0</v>
      </c>
      <c r="H111" s="157">
        <f t="shared" si="11"/>
        <v>0</v>
      </c>
      <c r="I111" s="157">
        <f t="shared" si="11"/>
        <v>0</v>
      </c>
      <c r="J111" s="157">
        <f t="shared" si="11"/>
        <v>0</v>
      </c>
      <c r="K111" s="157">
        <f t="shared" si="11"/>
        <v>0</v>
      </c>
      <c r="L111" s="157">
        <f t="shared" si="11"/>
        <v>0</v>
      </c>
      <c r="M111" s="157">
        <f t="shared" si="11"/>
        <v>0</v>
      </c>
      <c r="N111" s="157">
        <f t="shared" si="11"/>
        <v>0</v>
      </c>
      <c r="O111" s="157">
        <f t="shared" si="11"/>
        <v>0</v>
      </c>
      <c r="P111" s="157">
        <f t="shared" si="11"/>
        <v>0</v>
      </c>
      <c r="Q111" s="157">
        <f t="shared" si="11"/>
        <v>0</v>
      </c>
    </row>
    <row r="112" spans="1:17" ht="12" customHeight="1" x14ac:dyDescent="0.25">
      <c r="A112" s="167" t="s">
        <v>171</v>
      </c>
      <c r="B112" s="132">
        <f>RES_hhdet_fec!B$10</f>
        <v>0</v>
      </c>
      <c r="C112" s="132">
        <f>RES_hhdet_fec!C$10</f>
        <v>0</v>
      </c>
      <c r="D112" s="132">
        <f>RES_hhdet_fec!D$10</f>
        <v>0</v>
      </c>
      <c r="E112" s="132">
        <f>RES_hhdet_fec!E$10</f>
        <v>0</v>
      </c>
      <c r="F112" s="132">
        <f>RES_hhdet_fec!F$10</f>
        <v>0</v>
      </c>
      <c r="G112" s="132">
        <f>RES_hhdet_fec!G$10</f>
        <v>0</v>
      </c>
      <c r="H112" s="132">
        <f>RES_hhdet_fec!H$10</f>
        <v>0</v>
      </c>
      <c r="I112" s="132">
        <f>RES_hhdet_fec!I$10</f>
        <v>0</v>
      </c>
      <c r="J112" s="132">
        <f>RES_hhdet_fec!J$10</f>
        <v>0</v>
      </c>
      <c r="K112" s="132">
        <f>RES_hhdet_fec!K$10</f>
        <v>0</v>
      </c>
      <c r="L112" s="132">
        <f>RES_hhdet_fec!L$10</f>
        <v>0</v>
      </c>
      <c r="M112" s="132">
        <f>RES_hhdet_fec!M$10</f>
        <v>0</v>
      </c>
      <c r="N112" s="132">
        <f>RES_hhdet_fec!N$10</f>
        <v>0</v>
      </c>
      <c r="O112" s="132">
        <f>RES_hhdet_fec!O$10</f>
        <v>0</v>
      </c>
      <c r="P112" s="132">
        <f>RES_hhdet_fec!P$10</f>
        <v>0</v>
      </c>
      <c r="Q112" s="132">
        <f>RES_hhdet_fec!Q$10</f>
        <v>0</v>
      </c>
    </row>
    <row r="113" spans="1:17" ht="12" customHeight="1" x14ac:dyDescent="0.25">
      <c r="A113" s="167" t="s">
        <v>144</v>
      </c>
      <c r="B113" s="132">
        <f>RES_hhdet_fec!B$11</f>
        <v>0</v>
      </c>
      <c r="C113" s="132">
        <f>RES_hhdet_fec!C$11</f>
        <v>0</v>
      </c>
      <c r="D113" s="132">
        <f>RES_hhdet_fec!D$11</f>
        <v>0</v>
      </c>
      <c r="E113" s="132">
        <f>RES_hhdet_fec!E$11</f>
        <v>0</v>
      </c>
      <c r="F113" s="132">
        <f>RES_hhdet_fec!F$11</f>
        <v>0</v>
      </c>
      <c r="G113" s="132">
        <f>RES_hhdet_fec!G$11</f>
        <v>0</v>
      </c>
      <c r="H113" s="132">
        <f>RES_hhdet_fec!H$11</f>
        <v>0</v>
      </c>
      <c r="I113" s="132">
        <f>RES_hhdet_fec!I$11</f>
        <v>0</v>
      </c>
      <c r="J113" s="132">
        <f>RES_hhdet_fec!J$11</f>
        <v>0</v>
      </c>
      <c r="K113" s="132">
        <f>RES_hhdet_fec!K$11</f>
        <v>0</v>
      </c>
      <c r="L113" s="132">
        <f>RES_hhdet_fec!L$11</f>
        <v>0</v>
      </c>
      <c r="M113" s="132">
        <f>RES_hhdet_fec!M$11</f>
        <v>0</v>
      </c>
      <c r="N113" s="132">
        <f>RES_hhdet_fec!N$11</f>
        <v>0</v>
      </c>
      <c r="O113" s="132">
        <f>RES_hhdet_fec!O$11</f>
        <v>0</v>
      </c>
      <c r="P113" s="132">
        <f>RES_hhdet_fec!P$11</f>
        <v>0</v>
      </c>
      <c r="Q113" s="132">
        <f>RES_hhdet_fec!Q$11</f>
        <v>0</v>
      </c>
    </row>
    <row r="114" spans="1:17" ht="12" customHeight="1" x14ac:dyDescent="0.25">
      <c r="A114" s="167" t="s">
        <v>143</v>
      </c>
      <c r="B114" s="132">
        <f>SUM(B115:B116)</f>
        <v>0</v>
      </c>
      <c r="C114" s="132">
        <f t="shared" ref="C114:Q114" si="12">SUM(C115:C116)</f>
        <v>0</v>
      </c>
      <c r="D114" s="132">
        <f t="shared" si="12"/>
        <v>0</v>
      </c>
      <c r="E114" s="132">
        <f t="shared" si="12"/>
        <v>0</v>
      </c>
      <c r="F114" s="132">
        <f t="shared" si="12"/>
        <v>0</v>
      </c>
      <c r="G114" s="132">
        <f t="shared" si="12"/>
        <v>0</v>
      </c>
      <c r="H114" s="132">
        <f t="shared" si="12"/>
        <v>0</v>
      </c>
      <c r="I114" s="132">
        <f t="shared" si="12"/>
        <v>0</v>
      </c>
      <c r="J114" s="132">
        <f t="shared" si="12"/>
        <v>0</v>
      </c>
      <c r="K114" s="132">
        <f t="shared" si="12"/>
        <v>0</v>
      </c>
      <c r="L114" s="132">
        <f t="shared" si="12"/>
        <v>0</v>
      </c>
      <c r="M114" s="132">
        <f t="shared" si="12"/>
        <v>0</v>
      </c>
      <c r="N114" s="132">
        <f t="shared" si="12"/>
        <v>0</v>
      </c>
      <c r="O114" s="132">
        <f t="shared" si="12"/>
        <v>0</v>
      </c>
      <c r="P114" s="132">
        <f t="shared" si="12"/>
        <v>0</v>
      </c>
      <c r="Q114" s="132">
        <f t="shared" si="12"/>
        <v>0</v>
      </c>
    </row>
    <row r="115" spans="1:17" ht="12" customHeight="1" x14ac:dyDescent="0.25">
      <c r="A115" s="166" t="s">
        <v>57</v>
      </c>
      <c r="B115" s="165">
        <f>RES_hhdet_fec!B$13</f>
        <v>0</v>
      </c>
      <c r="C115" s="165">
        <f>RES_hhdet_fec!C$13</f>
        <v>0</v>
      </c>
      <c r="D115" s="165">
        <f>RES_hhdet_fec!D$13</f>
        <v>0</v>
      </c>
      <c r="E115" s="165">
        <f>RES_hhdet_fec!E$13</f>
        <v>0</v>
      </c>
      <c r="F115" s="165">
        <f>RES_hhdet_fec!F$13</f>
        <v>0</v>
      </c>
      <c r="G115" s="165">
        <f>RES_hhdet_fec!G$13</f>
        <v>0</v>
      </c>
      <c r="H115" s="165">
        <f>RES_hhdet_fec!H$13</f>
        <v>0</v>
      </c>
      <c r="I115" s="165">
        <f>RES_hhdet_fec!I$13</f>
        <v>0</v>
      </c>
      <c r="J115" s="165">
        <f>RES_hhdet_fec!J$13</f>
        <v>0</v>
      </c>
      <c r="K115" s="165">
        <f>RES_hhdet_fec!K$13</f>
        <v>0</v>
      </c>
      <c r="L115" s="165">
        <f>RES_hhdet_fec!L$13</f>
        <v>0</v>
      </c>
      <c r="M115" s="165">
        <f>RES_hhdet_fec!M$13</f>
        <v>0</v>
      </c>
      <c r="N115" s="165">
        <f>RES_hhdet_fec!N$13</f>
        <v>0</v>
      </c>
      <c r="O115" s="165">
        <f>RES_hhdet_fec!O$13</f>
        <v>0</v>
      </c>
      <c r="P115" s="165">
        <f>RES_hhdet_fec!P$13</f>
        <v>0</v>
      </c>
      <c r="Q115" s="165">
        <f>RES_hhdet_fec!Q$13</f>
        <v>0</v>
      </c>
    </row>
    <row r="116" spans="1:17" ht="12" customHeight="1" x14ac:dyDescent="0.25">
      <c r="A116" s="147" t="s">
        <v>59</v>
      </c>
      <c r="B116" s="164">
        <f>RES_hhdet_fec!B$14</f>
        <v>0</v>
      </c>
      <c r="C116" s="164">
        <f>RES_hhdet_fec!C$14</f>
        <v>0</v>
      </c>
      <c r="D116" s="164">
        <f>RES_hhdet_fec!D$14</f>
        <v>0</v>
      </c>
      <c r="E116" s="164">
        <f>RES_hhdet_fec!E$14</f>
        <v>0</v>
      </c>
      <c r="F116" s="164">
        <f>RES_hhdet_fec!F$14</f>
        <v>0</v>
      </c>
      <c r="G116" s="164">
        <f>RES_hhdet_fec!G$14</f>
        <v>0</v>
      </c>
      <c r="H116" s="164">
        <f>RES_hhdet_fec!H$14</f>
        <v>0</v>
      </c>
      <c r="I116" s="164">
        <f>RES_hhdet_fec!I$14</f>
        <v>0</v>
      </c>
      <c r="J116" s="164">
        <f>RES_hhdet_fec!J$14</f>
        <v>0</v>
      </c>
      <c r="K116" s="164">
        <f>RES_hhdet_fec!K$14</f>
        <v>0</v>
      </c>
      <c r="L116" s="164">
        <f>RES_hhdet_fec!L$14</f>
        <v>0</v>
      </c>
      <c r="M116" s="164">
        <f>RES_hhdet_fec!M$14</f>
        <v>0</v>
      </c>
      <c r="N116" s="164">
        <f>RES_hhdet_fec!N$14</f>
        <v>0</v>
      </c>
      <c r="O116" s="164">
        <f>RES_hhdet_fec!O$14</f>
        <v>0</v>
      </c>
      <c r="P116" s="164">
        <f>RES_hhdet_fec!P$14</f>
        <v>0</v>
      </c>
      <c r="Q116" s="164">
        <f>RES_hhdet_fec!Q$14</f>
        <v>0</v>
      </c>
    </row>
    <row r="117" spans="1:17" ht="12" customHeight="1" x14ac:dyDescent="0.25">
      <c r="A117" s="163" t="s">
        <v>142</v>
      </c>
      <c r="B117" s="162">
        <f>RES_hhdet_fec!B$15</f>
        <v>0</v>
      </c>
      <c r="C117" s="162">
        <f>RES_hhdet_fec!C$15</f>
        <v>0</v>
      </c>
      <c r="D117" s="162">
        <f>RES_hhdet_fec!D$15</f>
        <v>0</v>
      </c>
      <c r="E117" s="162">
        <f>RES_hhdet_fec!E$15</f>
        <v>0</v>
      </c>
      <c r="F117" s="162">
        <f>RES_hhdet_fec!F$15</f>
        <v>0</v>
      </c>
      <c r="G117" s="162">
        <f>RES_hhdet_fec!G$15</f>
        <v>0</v>
      </c>
      <c r="H117" s="162">
        <f>RES_hhdet_fec!H$15</f>
        <v>0</v>
      </c>
      <c r="I117" s="162">
        <f>RES_hhdet_fec!I$15</f>
        <v>0</v>
      </c>
      <c r="J117" s="162">
        <f>RES_hhdet_fec!J$15</f>
        <v>0</v>
      </c>
      <c r="K117" s="162">
        <f>RES_hhdet_fec!K$15</f>
        <v>0</v>
      </c>
      <c r="L117" s="162">
        <f>RES_hhdet_fec!L$15</f>
        <v>0</v>
      </c>
      <c r="M117" s="162">
        <f>RES_hhdet_fec!M$15</f>
        <v>0</v>
      </c>
      <c r="N117" s="162">
        <f>RES_hhdet_fec!N$15</f>
        <v>0</v>
      </c>
      <c r="O117" s="162">
        <f>RES_hhdet_fec!O$15</f>
        <v>0</v>
      </c>
      <c r="P117" s="162">
        <f>RES_hhdet_fec!P$15</f>
        <v>0</v>
      </c>
      <c r="Q117" s="162">
        <f>RES_hhdet_fec!Q$15</f>
        <v>0</v>
      </c>
    </row>
    <row r="118" spans="1:17" ht="12" customHeight="1" x14ac:dyDescent="0.25">
      <c r="A118" s="161" t="s">
        <v>141</v>
      </c>
      <c r="B118" s="160">
        <f>SUM(B119:B120)</f>
        <v>0</v>
      </c>
      <c r="C118" s="160">
        <f t="shared" ref="C118:Q118" si="13">SUM(C119:C120)</f>
        <v>0</v>
      </c>
      <c r="D118" s="160">
        <f t="shared" si="13"/>
        <v>0</v>
      </c>
      <c r="E118" s="160">
        <f t="shared" si="13"/>
        <v>0</v>
      </c>
      <c r="F118" s="160">
        <f t="shared" si="13"/>
        <v>0</v>
      </c>
      <c r="G118" s="160">
        <f t="shared" si="13"/>
        <v>0</v>
      </c>
      <c r="H118" s="160">
        <f t="shared" si="13"/>
        <v>0</v>
      </c>
      <c r="I118" s="160">
        <f t="shared" si="13"/>
        <v>0</v>
      </c>
      <c r="J118" s="160">
        <f t="shared" si="13"/>
        <v>0</v>
      </c>
      <c r="K118" s="160">
        <f t="shared" si="13"/>
        <v>0</v>
      </c>
      <c r="L118" s="160">
        <f t="shared" si="13"/>
        <v>0</v>
      </c>
      <c r="M118" s="160">
        <f t="shared" si="13"/>
        <v>0</v>
      </c>
      <c r="N118" s="160">
        <f t="shared" si="13"/>
        <v>0</v>
      </c>
      <c r="O118" s="160">
        <f t="shared" si="13"/>
        <v>0</v>
      </c>
      <c r="P118" s="160">
        <f t="shared" si="13"/>
        <v>0</v>
      </c>
      <c r="Q118" s="160">
        <f t="shared" si="13"/>
        <v>0</v>
      </c>
    </row>
    <row r="119" spans="1:17" ht="12" customHeight="1" x14ac:dyDescent="0.25">
      <c r="A119" s="148" t="s">
        <v>60</v>
      </c>
      <c r="B119" s="156">
        <f>RES_hhdet_fec!B$17</f>
        <v>0</v>
      </c>
      <c r="C119" s="156">
        <f>RES_hhdet_fec!C$17</f>
        <v>0</v>
      </c>
      <c r="D119" s="156">
        <f>RES_hhdet_fec!D$17</f>
        <v>0</v>
      </c>
      <c r="E119" s="156">
        <f>RES_hhdet_fec!E$17</f>
        <v>0</v>
      </c>
      <c r="F119" s="156">
        <f>RES_hhdet_fec!F$17</f>
        <v>0</v>
      </c>
      <c r="G119" s="156">
        <f>RES_hhdet_fec!G$17</f>
        <v>0</v>
      </c>
      <c r="H119" s="156">
        <f>RES_hhdet_fec!H$17</f>
        <v>0</v>
      </c>
      <c r="I119" s="156">
        <f>RES_hhdet_fec!I$17</f>
        <v>0</v>
      </c>
      <c r="J119" s="156">
        <f>RES_hhdet_fec!J$17</f>
        <v>0</v>
      </c>
      <c r="K119" s="156">
        <f>RES_hhdet_fec!K$17</f>
        <v>0</v>
      </c>
      <c r="L119" s="156">
        <f>RES_hhdet_fec!L$17</f>
        <v>0</v>
      </c>
      <c r="M119" s="156">
        <f>RES_hhdet_fec!M$17</f>
        <v>0</v>
      </c>
      <c r="N119" s="156">
        <f>RES_hhdet_fec!N$17</f>
        <v>0</v>
      </c>
      <c r="O119" s="156">
        <f>RES_hhdet_fec!O$17</f>
        <v>0</v>
      </c>
      <c r="P119" s="156">
        <f>RES_hhdet_fec!P$17</f>
        <v>0</v>
      </c>
      <c r="Q119" s="156">
        <f>RES_hhdet_fec!Q$17</f>
        <v>0</v>
      </c>
    </row>
    <row r="120" spans="1:17" ht="12" customHeight="1" x14ac:dyDescent="0.25">
      <c r="A120" s="148" t="s">
        <v>59</v>
      </c>
      <c r="B120" s="156">
        <f>RES_hhdet_fec!B$18</f>
        <v>0</v>
      </c>
      <c r="C120" s="156">
        <f>RES_hhdet_fec!C$18</f>
        <v>0</v>
      </c>
      <c r="D120" s="156">
        <f>RES_hhdet_fec!D$18</f>
        <v>0</v>
      </c>
      <c r="E120" s="156">
        <f>RES_hhdet_fec!E$18</f>
        <v>0</v>
      </c>
      <c r="F120" s="156">
        <f>RES_hhdet_fec!F$18</f>
        <v>0</v>
      </c>
      <c r="G120" s="156">
        <f>RES_hhdet_fec!G$18</f>
        <v>0</v>
      </c>
      <c r="H120" s="156">
        <f>RES_hhdet_fec!H$18</f>
        <v>0</v>
      </c>
      <c r="I120" s="156">
        <f>RES_hhdet_fec!I$18</f>
        <v>0</v>
      </c>
      <c r="J120" s="156">
        <f>RES_hhdet_fec!J$18</f>
        <v>0</v>
      </c>
      <c r="K120" s="156">
        <f>RES_hhdet_fec!K$18</f>
        <v>0</v>
      </c>
      <c r="L120" s="156">
        <f>RES_hhdet_fec!L$18</f>
        <v>0</v>
      </c>
      <c r="M120" s="156">
        <f>RES_hhdet_fec!M$18</f>
        <v>0</v>
      </c>
      <c r="N120" s="156">
        <f>RES_hhdet_fec!N$18</f>
        <v>0</v>
      </c>
      <c r="O120" s="156">
        <f>RES_hhdet_fec!O$18</f>
        <v>0</v>
      </c>
      <c r="P120" s="156">
        <f>RES_hhdet_fec!P$18</f>
        <v>0</v>
      </c>
      <c r="Q120" s="156">
        <f>RES_hhdet_fec!Q$18</f>
        <v>0</v>
      </c>
    </row>
    <row r="121" spans="1:17" ht="12" customHeight="1" x14ac:dyDescent="0.25">
      <c r="A121" s="158" t="s">
        <v>62</v>
      </c>
      <c r="B121" s="157">
        <f>SUM(B122:B124)</f>
        <v>0</v>
      </c>
      <c r="C121" s="157">
        <f t="shared" ref="C121:Q121" si="14">SUM(C122:C124)</f>
        <v>0</v>
      </c>
      <c r="D121" s="157">
        <f t="shared" si="14"/>
        <v>0</v>
      </c>
      <c r="E121" s="157">
        <f t="shared" si="14"/>
        <v>0</v>
      </c>
      <c r="F121" s="157">
        <f t="shared" si="14"/>
        <v>0</v>
      </c>
      <c r="G121" s="157">
        <f t="shared" si="14"/>
        <v>0</v>
      </c>
      <c r="H121" s="157">
        <f t="shared" si="14"/>
        <v>0</v>
      </c>
      <c r="I121" s="157">
        <f t="shared" si="14"/>
        <v>0</v>
      </c>
      <c r="J121" s="157">
        <f t="shared" si="14"/>
        <v>0</v>
      </c>
      <c r="K121" s="157">
        <f t="shared" si="14"/>
        <v>0</v>
      </c>
      <c r="L121" s="157">
        <f t="shared" si="14"/>
        <v>0</v>
      </c>
      <c r="M121" s="157">
        <f t="shared" si="14"/>
        <v>0</v>
      </c>
      <c r="N121" s="157">
        <f t="shared" si="14"/>
        <v>0</v>
      </c>
      <c r="O121" s="157">
        <f t="shared" si="14"/>
        <v>0</v>
      </c>
      <c r="P121" s="157">
        <f t="shared" si="14"/>
        <v>0</v>
      </c>
      <c r="Q121" s="157">
        <f t="shared" si="14"/>
        <v>0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0</v>
      </c>
      <c r="C123" s="156">
        <f>RES_hhdet_fec!C$21</f>
        <v>0</v>
      </c>
      <c r="D123" s="156">
        <f>RES_hhdet_fec!D$21</f>
        <v>0</v>
      </c>
      <c r="E123" s="156">
        <f>RES_hhdet_fec!E$21</f>
        <v>0</v>
      </c>
      <c r="F123" s="156">
        <f>RES_hhdet_fec!F$21</f>
        <v>0</v>
      </c>
      <c r="G123" s="156">
        <f>RES_hhdet_fec!G$21</f>
        <v>0</v>
      </c>
      <c r="H123" s="156">
        <f>RES_hhdet_fec!H$21</f>
        <v>0</v>
      </c>
      <c r="I123" s="156">
        <f>RES_hhdet_fec!I$21</f>
        <v>0</v>
      </c>
      <c r="J123" s="156">
        <f>RES_hhdet_fec!J$21</f>
        <v>0</v>
      </c>
      <c r="K123" s="156">
        <f>RES_hhdet_fec!K$21</f>
        <v>0</v>
      </c>
      <c r="L123" s="156">
        <f>RES_hhdet_fec!L$21</f>
        <v>0</v>
      </c>
      <c r="M123" s="156">
        <f>RES_hhdet_fec!M$21</f>
        <v>0</v>
      </c>
      <c r="N123" s="156">
        <f>RES_hhdet_fec!N$21</f>
        <v>0</v>
      </c>
      <c r="O123" s="156">
        <f>RES_hhdet_fec!O$21</f>
        <v>0</v>
      </c>
      <c r="P123" s="156">
        <f>RES_hhdet_fec!P$21</f>
        <v>0</v>
      </c>
      <c r="Q123" s="156">
        <f>RES_hhdet_fec!Q$21</f>
        <v>0</v>
      </c>
    </row>
    <row r="124" spans="1:17" ht="12" customHeight="1" x14ac:dyDescent="0.25">
      <c r="A124" s="29" t="s">
        <v>140</v>
      </c>
      <c r="B124" s="57">
        <f>RES_hhdet_fec!B$22</f>
        <v>0</v>
      </c>
      <c r="C124" s="57">
        <f>RES_hhdet_fec!C$22</f>
        <v>0</v>
      </c>
      <c r="D124" s="57">
        <f>RES_hhdet_fec!D$22</f>
        <v>0</v>
      </c>
      <c r="E124" s="57">
        <f>RES_hhdet_fec!E$22</f>
        <v>0</v>
      </c>
      <c r="F124" s="57">
        <f>RES_hhdet_fec!F$22</f>
        <v>0</v>
      </c>
      <c r="G124" s="57">
        <f>RES_hhdet_fec!G$22</f>
        <v>0</v>
      </c>
      <c r="H124" s="57">
        <f>RES_hhdet_fec!H$22</f>
        <v>0</v>
      </c>
      <c r="I124" s="57">
        <f>RES_hhdet_fec!I$22</f>
        <v>0</v>
      </c>
      <c r="J124" s="57">
        <f>RES_hhdet_fec!J$22</f>
        <v>0</v>
      </c>
      <c r="K124" s="57">
        <f>RES_hhdet_fec!K$22</f>
        <v>0</v>
      </c>
      <c r="L124" s="57">
        <f>RES_hhdet_fec!L$22</f>
        <v>0</v>
      </c>
      <c r="M124" s="57">
        <f>RES_hhdet_fec!M$22</f>
        <v>0</v>
      </c>
      <c r="N124" s="57">
        <f>RES_hhdet_fec!N$22</f>
        <v>0</v>
      </c>
      <c r="O124" s="57">
        <f>RES_hhdet_fec!O$22</f>
        <v>0</v>
      </c>
      <c r="P124" s="57">
        <f>RES_hhdet_fec!P$22</f>
        <v>0</v>
      </c>
      <c r="Q124" s="57">
        <f>RES_hhdet_fec!Q$22</f>
        <v>0</v>
      </c>
    </row>
    <row r="126" spans="1:17" ht="12" customHeight="1" x14ac:dyDescent="0.25">
      <c r="A126" s="152" t="s">
        <v>119</v>
      </c>
      <c r="B126" s="168">
        <f>SUM(B127,B130,B132,B142)</f>
        <v>0</v>
      </c>
      <c r="C126" s="168">
        <f t="shared" ref="C126:Q126" si="15">SUM(C127,C130,C132,C142)</f>
        <v>0</v>
      </c>
      <c r="D126" s="168">
        <f t="shared" si="15"/>
        <v>0</v>
      </c>
      <c r="E126" s="168">
        <f t="shared" si="15"/>
        <v>0</v>
      </c>
      <c r="F126" s="168">
        <f t="shared" si="15"/>
        <v>0</v>
      </c>
      <c r="G126" s="168">
        <f t="shared" si="15"/>
        <v>0</v>
      </c>
      <c r="H126" s="168">
        <f t="shared" si="15"/>
        <v>0</v>
      </c>
      <c r="I126" s="168">
        <f t="shared" si="15"/>
        <v>0</v>
      </c>
      <c r="J126" s="168">
        <f t="shared" si="15"/>
        <v>0</v>
      </c>
      <c r="K126" s="168">
        <f t="shared" si="15"/>
        <v>0</v>
      </c>
      <c r="L126" s="168">
        <f t="shared" si="15"/>
        <v>0</v>
      </c>
      <c r="M126" s="168">
        <f t="shared" si="15"/>
        <v>0</v>
      </c>
      <c r="N126" s="168">
        <f t="shared" si="15"/>
        <v>0</v>
      </c>
      <c r="O126" s="168">
        <f t="shared" si="15"/>
        <v>0</v>
      </c>
      <c r="P126" s="168">
        <f t="shared" si="15"/>
        <v>0</v>
      </c>
      <c r="Q126" s="168">
        <f t="shared" si="15"/>
        <v>0</v>
      </c>
    </row>
    <row r="127" spans="1:17" ht="12" customHeight="1" x14ac:dyDescent="0.25">
      <c r="A127" s="158" t="s">
        <v>65</v>
      </c>
      <c r="B127" s="157">
        <f>SUM(B128:B129)</f>
        <v>0</v>
      </c>
      <c r="C127" s="157">
        <f t="shared" ref="C127:Q127" si="16">SUM(C128:C129)</f>
        <v>0</v>
      </c>
      <c r="D127" s="157">
        <f t="shared" si="16"/>
        <v>0</v>
      </c>
      <c r="E127" s="157">
        <f t="shared" si="16"/>
        <v>0</v>
      </c>
      <c r="F127" s="157">
        <f t="shared" si="16"/>
        <v>0</v>
      </c>
      <c r="G127" s="157">
        <f t="shared" si="16"/>
        <v>0</v>
      </c>
      <c r="H127" s="157">
        <f t="shared" si="16"/>
        <v>0</v>
      </c>
      <c r="I127" s="157">
        <f t="shared" si="16"/>
        <v>0</v>
      </c>
      <c r="J127" s="157">
        <f t="shared" si="16"/>
        <v>0</v>
      </c>
      <c r="K127" s="157">
        <f t="shared" si="16"/>
        <v>0</v>
      </c>
      <c r="L127" s="157">
        <f t="shared" si="16"/>
        <v>0</v>
      </c>
      <c r="M127" s="157">
        <f t="shared" si="16"/>
        <v>0</v>
      </c>
      <c r="N127" s="157">
        <f t="shared" si="16"/>
        <v>0</v>
      </c>
      <c r="O127" s="157">
        <f t="shared" si="16"/>
        <v>0</v>
      </c>
      <c r="P127" s="157">
        <f t="shared" si="16"/>
        <v>0</v>
      </c>
      <c r="Q127" s="157">
        <f t="shared" si="16"/>
        <v>0</v>
      </c>
    </row>
    <row r="128" spans="1:17" ht="12" customHeight="1" x14ac:dyDescent="0.25">
      <c r="A128" s="23" t="s">
        <v>58</v>
      </c>
      <c r="B128" s="156">
        <f>RES_hhdet_tes!B$5</f>
        <v>0</v>
      </c>
      <c r="C128" s="156">
        <f>RES_hhdet_tes!C$5</f>
        <v>0</v>
      </c>
      <c r="D128" s="156">
        <f>RES_hhdet_tes!D$5</f>
        <v>0</v>
      </c>
      <c r="E128" s="156">
        <f>RES_hhdet_tes!E$5</f>
        <v>0</v>
      </c>
      <c r="F128" s="156">
        <f>RES_hhdet_tes!F$5</f>
        <v>0</v>
      </c>
      <c r="G128" s="156">
        <f>RES_hhdet_tes!G$5</f>
        <v>0</v>
      </c>
      <c r="H128" s="156">
        <f>RES_hhdet_tes!H$5</f>
        <v>0</v>
      </c>
      <c r="I128" s="156">
        <f>RES_hhdet_tes!I$5</f>
        <v>0</v>
      </c>
      <c r="J128" s="156">
        <f>RES_hhdet_tes!J$5</f>
        <v>0</v>
      </c>
      <c r="K128" s="156">
        <f>RES_hhdet_tes!K$5</f>
        <v>0</v>
      </c>
      <c r="L128" s="156">
        <f>RES_hhdet_tes!L$5</f>
        <v>0</v>
      </c>
      <c r="M128" s="156">
        <f>RES_hhdet_tes!M$5</f>
        <v>0</v>
      </c>
      <c r="N128" s="156">
        <f>RES_hhdet_tes!N$5</f>
        <v>0</v>
      </c>
      <c r="O128" s="156">
        <f>RES_hhdet_tes!O$5</f>
        <v>0</v>
      </c>
      <c r="P128" s="156">
        <f>RES_hhdet_tes!P$5</f>
        <v>0</v>
      </c>
      <c r="Q128" s="156">
        <f>RES_hhdet_tes!Q$5</f>
        <v>0</v>
      </c>
    </row>
    <row r="129" spans="1:17" ht="12" customHeight="1" x14ac:dyDescent="0.25">
      <c r="A129" s="23" t="s">
        <v>60</v>
      </c>
      <c r="B129" s="156">
        <f>RES_hhdet_tes!B$6</f>
        <v>0</v>
      </c>
      <c r="C129" s="156">
        <f>RES_hhdet_tes!C$6</f>
        <v>0</v>
      </c>
      <c r="D129" s="156">
        <f>RES_hhdet_tes!D$6</f>
        <v>0</v>
      </c>
      <c r="E129" s="156">
        <f>RES_hhdet_tes!E$6</f>
        <v>0</v>
      </c>
      <c r="F129" s="156">
        <f>RES_hhdet_tes!F$6</f>
        <v>0</v>
      </c>
      <c r="G129" s="156">
        <f>RES_hhdet_tes!G$6</f>
        <v>0</v>
      </c>
      <c r="H129" s="156">
        <f>RES_hhdet_tes!H$6</f>
        <v>0</v>
      </c>
      <c r="I129" s="156">
        <f>RES_hhdet_tes!I$6</f>
        <v>0</v>
      </c>
      <c r="J129" s="156">
        <f>RES_hhdet_tes!J$6</f>
        <v>0</v>
      </c>
      <c r="K129" s="156">
        <f>RES_hhdet_tes!K$6</f>
        <v>0</v>
      </c>
      <c r="L129" s="156">
        <f>RES_hhdet_tes!L$6</f>
        <v>0</v>
      </c>
      <c r="M129" s="156">
        <f>RES_hhdet_tes!M$6</f>
        <v>0</v>
      </c>
      <c r="N129" s="156">
        <f>RES_hhdet_tes!N$6</f>
        <v>0</v>
      </c>
      <c r="O129" s="156">
        <f>RES_hhdet_tes!O$6</f>
        <v>0</v>
      </c>
      <c r="P129" s="156">
        <f>RES_hhdet_tes!P$6</f>
        <v>0</v>
      </c>
      <c r="Q129" s="156">
        <f>RES_hhdet_tes!Q$6</f>
        <v>0</v>
      </c>
    </row>
    <row r="130" spans="1:17" ht="12" customHeight="1" x14ac:dyDescent="0.25">
      <c r="A130" s="158" t="s">
        <v>112</v>
      </c>
      <c r="B130" s="157">
        <f>B131</f>
        <v>0</v>
      </c>
      <c r="C130" s="157">
        <f t="shared" ref="C130:Q130" si="17">C131</f>
        <v>0</v>
      </c>
      <c r="D130" s="157">
        <f t="shared" si="17"/>
        <v>0</v>
      </c>
      <c r="E130" s="157">
        <f t="shared" si="17"/>
        <v>0</v>
      </c>
      <c r="F130" s="157">
        <f t="shared" si="17"/>
        <v>0</v>
      </c>
      <c r="G130" s="157">
        <f t="shared" si="17"/>
        <v>0</v>
      </c>
      <c r="H130" s="157">
        <f t="shared" si="17"/>
        <v>0</v>
      </c>
      <c r="I130" s="157">
        <f t="shared" si="17"/>
        <v>0</v>
      </c>
      <c r="J130" s="157">
        <f t="shared" si="17"/>
        <v>0</v>
      </c>
      <c r="K130" s="157">
        <f t="shared" si="17"/>
        <v>0</v>
      </c>
      <c r="L130" s="157">
        <f t="shared" si="17"/>
        <v>0</v>
      </c>
      <c r="M130" s="157">
        <f t="shared" si="17"/>
        <v>0</v>
      </c>
      <c r="N130" s="157">
        <f t="shared" si="17"/>
        <v>0</v>
      </c>
      <c r="O130" s="157">
        <f t="shared" si="17"/>
        <v>0</v>
      </c>
      <c r="P130" s="157">
        <f t="shared" si="17"/>
        <v>0</v>
      </c>
      <c r="Q130" s="157">
        <f t="shared" si="17"/>
        <v>0</v>
      </c>
    </row>
    <row r="131" spans="1:17" ht="12" customHeight="1" x14ac:dyDescent="0.25">
      <c r="A131" s="23" t="s">
        <v>60</v>
      </c>
      <c r="B131" s="156">
        <f>RES_hhdet_tes!B$8</f>
        <v>0</v>
      </c>
      <c r="C131" s="156">
        <f>RES_hhdet_tes!C$8</f>
        <v>0</v>
      </c>
      <c r="D131" s="156">
        <f>RES_hhdet_tes!D$8</f>
        <v>0</v>
      </c>
      <c r="E131" s="156">
        <f>RES_hhdet_tes!E$8</f>
        <v>0</v>
      </c>
      <c r="F131" s="156">
        <f>RES_hhdet_tes!F$8</f>
        <v>0</v>
      </c>
      <c r="G131" s="156">
        <f>RES_hhdet_tes!G$8</f>
        <v>0</v>
      </c>
      <c r="H131" s="156">
        <f>RES_hhdet_tes!H$8</f>
        <v>0</v>
      </c>
      <c r="I131" s="156">
        <f>RES_hhdet_tes!I$8</f>
        <v>0</v>
      </c>
      <c r="J131" s="156">
        <f>RES_hhdet_tes!J$8</f>
        <v>0</v>
      </c>
      <c r="K131" s="156">
        <f>RES_hhdet_tes!K$8</f>
        <v>0</v>
      </c>
      <c r="L131" s="156">
        <f>RES_hhdet_tes!L$8</f>
        <v>0</v>
      </c>
      <c r="M131" s="156">
        <f>RES_hhdet_tes!M$8</f>
        <v>0</v>
      </c>
      <c r="N131" s="156">
        <f>RES_hhdet_tes!N$8</f>
        <v>0</v>
      </c>
      <c r="O131" s="156">
        <f>RES_hhdet_tes!O$8</f>
        <v>0</v>
      </c>
      <c r="P131" s="156">
        <f>RES_hhdet_tes!P$8</f>
        <v>0</v>
      </c>
      <c r="Q131" s="156">
        <f>RES_hhdet_tes!Q$8</f>
        <v>0</v>
      </c>
    </row>
    <row r="132" spans="1:17" ht="12" customHeight="1" x14ac:dyDescent="0.25">
      <c r="A132" s="158" t="s">
        <v>63</v>
      </c>
      <c r="B132" s="157">
        <f>SUM(B133:B135,B138:B139)</f>
        <v>0</v>
      </c>
      <c r="C132" s="157">
        <f t="shared" ref="C132:Q132" si="18">SUM(C133:C135,C138:C139)</f>
        <v>0</v>
      </c>
      <c r="D132" s="157">
        <f t="shared" si="18"/>
        <v>0</v>
      </c>
      <c r="E132" s="157">
        <f t="shared" si="18"/>
        <v>0</v>
      </c>
      <c r="F132" s="157">
        <f t="shared" si="18"/>
        <v>0</v>
      </c>
      <c r="G132" s="157">
        <f t="shared" si="18"/>
        <v>0</v>
      </c>
      <c r="H132" s="157">
        <f t="shared" si="18"/>
        <v>0</v>
      </c>
      <c r="I132" s="157">
        <f t="shared" si="18"/>
        <v>0</v>
      </c>
      <c r="J132" s="157">
        <f t="shared" si="18"/>
        <v>0</v>
      </c>
      <c r="K132" s="157">
        <f t="shared" si="18"/>
        <v>0</v>
      </c>
      <c r="L132" s="157">
        <f t="shared" si="18"/>
        <v>0</v>
      </c>
      <c r="M132" s="157">
        <f t="shared" si="18"/>
        <v>0</v>
      </c>
      <c r="N132" s="157">
        <f t="shared" si="18"/>
        <v>0</v>
      </c>
      <c r="O132" s="157">
        <f t="shared" si="18"/>
        <v>0</v>
      </c>
      <c r="P132" s="157">
        <f t="shared" si="18"/>
        <v>0</v>
      </c>
      <c r="Q132" s="157">
        <f t="shared" si="18"/>
        <v>0</v>
      </c>
    </row>
    <row r="133" spans="1:17" ht="12" customHeight="1" x14ac:dyDescent="0.25">
      <c r="A133" s="167" t="s">
        <v>171</v>
      </c>
      <c r="B133" s="132">
        <f>RES_hhdet_tes!B$10</f>
        <v>0</v>
      </c>
      <c r="C133" s="132">
        <f>RES_hhdet_tes!C$10</f>
        <v>0</v>
      </c>
      <c r="D133" s="132">
        <f>RES_hhdet_tes!D$10</f>
        <v>0</v>
      </c>
      <c r="E133" s="132">
        <f>RES_hhdet_tes!E$10</f>
        <v>0</v>
      </c>
      <c r="F133" s="132">
        <f>RES_hhdet_tes!F$10</f>
        <v>0</v>
      </c>
      <c r="G133" s="132">
        <f>RES_hhdet_tes!G$10</f>
        <v>0</v>
      </c>
      <c r="H133" s="132">
        <f>RES_hhdet_tes!H$10</f>
        <v>0</v>
      </c>
      <c r="I133" s="132">
        <f>RES_hhdet_tes!I$10</f>
        <v>0</v>
      </c>
      <c r="J133" s="132">
        <f>RES_hhdet_tes!J$10</f>
        <v>0</v>
      </c>
      <c r="K133" s="132">
        <f>RES_hhdet_tes!K$10</f>
        <v>0</v>
      </c>
      <c r="L133" s="132">
        <f>RES_hhdet_tes!L$10</f>
        <v>0</v>
      </c>
      <c r="M133" s="132">
        <f>RES_hhdet_tes!M$10</f>
        <v>0</v>
      </c>
      <c r="N133" s="132">
        <f>RES_hhdet_tes!N$10</f>
        <v>0</v>
      </c>
      <c r="O133" s="132">
        <f>RES_hhdet_tes!O$10</f>
        <v>0</v>
      </c>
      <c r="P133" s="132">
        <f>RES_hhdet_tes!P$10</f>
        <v>0</v>
      </c>
      <c r="Q133" s="132">
        <f>RES_hhdet_tes!Q$10</f>
        <v>0</v>
      </c>
    </row>
    <row r="134" spans="1:17" ht="12" customHeight="1" x14ac:dyDescent="0.25">
      <c r="A134" s="167" t="s">
        <v>144</v>
      </c>
      <c r="B134" s="132">
        <f>RES_hhdet_tes!B$11</f>
        <v>0</v>
      </c>
      <c r="C134" s="132">
        <f>RES_hhdet_tes!C$11</f>
        <v>0</v>
      </c>
      <c r="D134" s="132">
        <f>RES_hhdet_tes!D$11</f>
        <v>0</v>
      </c>
      <c r="E134" s="132">
        <f>RES_hhdet_tes!E$11</f>
        <v>0</v>
      </c>
      <c r="F134" s="132">
        <f>RES_hhdet_tes!F$11</f>
        <v>0</v>
      </c>
      <c r="G134" s="132">
        <f>RES_hhdet_tes!G$11</f>
        <v>0</v>
      </c>
      <c r="H134" s="132">
        <f>RES_hhdet_tes!H$11</f>
        <v>0</v>
      </c>
      <c r="I134" s="132">
        <f>RES_hhdet_tes!I$11</f>
        <v>0</v>
      </c>
      <c r="J134" s="132">
        <f>RES_hhdet_tes!J$11</f>
        <v>0</v>
      </c>
      <c r="K134" s="132">
        <f>RES_hhdet_tes!K$11</f>
        <v>0</v>
      </c>
      <c r="L134" s="132">
        <f>RES_hhdet_tes!L$11</f>
        <v>0</v>
      </c>
      <c r="M134" s="132">
        <f>RES_hhdet_tes!M$11</f>
        <v>0</v>
      </c>
      <c r="N134" s="132">
        <f>RES_hhdet_tes!N$11</f>
        <v>0</v>
      </c>
      <c r="O134" s="132">
        <f>RES_hhdet_tes!O$11</f>
        <v>0</v>
      </c>
      <c r="P134" s="132">
        <f>RES_hhdet_tes!P$11</f>
        <v>0</v>
      </c>
      <c r="Q134" s="132">
        <f>RES_hhdet_tes!Q$11</f>
        <v>0</v>
      </c>
    </row>
    <row r="135" spans="1:17" ht="12" customHeight="1" x14ac:dyDescent="0.25">
      <c r="A135" s="167" t="s">
        <v>143</v>
      </c>
      <c r="B135" s="132">
        <f>SUM(B136:B137)</f>
        <v>0</v>
      </c>
      <c r="C135" s="132">
        <f t="shared" ref="C135:Q135" si="19">SUM(C136:C137)</f>
        <v>0</v>
      </c>
      <c r="D135" s="132">
        <f t="shared" si="19"/>
        <v>0</v>
      </c>
      <c r="E135" s="132">
        <f t="shared" si="19"/>
        <v>0</v>
      </c>
      <c r="F135" s="132">
        <f t="shared" si="19"/>
        <v>0</v>
      </c>
      <c r="G135" s="132">
        <f t="shared" si="19"/>
        <v>0</v>
      </c>
      <c r="H135" s="132">
        <f t="shared" si="19"/>
        <v>0</v>
      </c>
      <c r="I135" s="132">
        <f t="shared" si="19"/>
        <v>0</v>
      </c>
      <c r="J135" s="132">
        <f t="shared" si="19"/>
        <v>0</v>
      </c>
      <c r="K135" s="132">
        <f t="shared" si="19"/>
        <v>0</v>
      </c>
      <c r="L135" s="132">
        <f t="shared" si="19"/>
        <v>0</v>
      </c>
      <c r="M135" s="132">
        <f t="shared" si="19"/>
        <v>0</v>
      </c>
      <c r="N135" s="132">
        <f t="shared" si="19"/>
        <v>0</v>
      </c>
      <c r="O135" s="132">
        <f t="shared" si="19"/>
        <v>0</v>
      </c>
      <c r="P135" s="132">
        <f t="shared" si="19"/>
        <v>0</v>
      </c>
      <c r="Q135" s="132">
        <f t="shared" si="19"/>
        <v>0</v>
      </c>
    </row>
    <row r="136" spans="1:17" ht="12" customHeight="1" x14ac:dyDescent="0.25">
      <c r="A136" s="166" t="s">
        <v>57</v>
      </c>
      <c r="B136" s="165">
        <f>RES_hhdet_tes!B$13</f>
        <v>0</v>
      </c>
      <c r="C136" s="165">
        <f>RES_hhdet_tes!C$13</f>
        <v>0</v>
      </c>
      <c r="D136" s="165">
        <f>RES_hhdet_tes!D$13</f>
        <v>0</v>
      </c>
      <c r="E136" s="165">
        <f>RES_hhdet_tes!E$13</f>
        <v>0</v>
      </c>
      <c r="F136" s="165">
        <f>RES_hhdet_tes!F$13</f>
        <v>0</v>
      </c>
      <c r="G136" s="165">
        <f>RES_hhdet_tes!G$13</f>
        <v>0</v>
      </c>
      <c r="H136" s="165">
        <f>RES_hhdet_tes!H$13</f>
        <v>0</v>
      </c>
      <c r="I136" s="165">
        <f>RES_hhdet_tes!I$13</f>
        <v>0</v>
      </c>
      <c r="J136" s="165">
        <f>RES_hhdet_tes!J$13</f>
        <v>0</v>
      </c>
      <c r="K136" s="165">
        <f>RES_hhdet_tes!K$13</f>
        <v>0</v>
      </c>
      <c r="L136" s="165">
        <f>RES_hhdet_tes!L$13</f>
        <v>0</v>
      </c>
      <c r="M136" s="165">
        <f>RES_hhdet_tes!M$13</f>
        <v>0</v>
      </c>
      <c r="N136" s="165">
        <f>RES_hhdet_tes!N$13</f>
        <v>0</v>
      </c>
      <c r="O136" s="165">
        <f>RES_hhdet_tes!O$13</f>
        <v>0</v>
      </c>
      <c r="P136" s="165">
        <f>RES_hhdet_tes!P$13</f>
        <v>0</v>
      </c>
      <c r="Q136" s="165">
        <f>RES_hhdet_tes!Q$13</f>
        <v>0</v>
      </c>
    </row>
    <row r="137" spans="1:17" ht="12" customHeight="1" x14ac:dyDescent="0.25">
      <c r="A137" s="147" t="s">
        <v>59</v>
      </c>
      <c r="B137" s="164">
        <f>RES_hhdet_tes!B$14</f>
        <v>0</v>
      </c>
      <c r="C137" s="164">
        <f>RES_hhdet_tes!C$14</f>
        <v>0</v>
      </c>
      <c r="D137" s="164">
        <f>RES_hhdet_tes!D$14</f>
        <v>0</v>
      </c>
      <c r="E137" s="164">
        <f>RES_hhdet_tes!E$14</f>
        <v>0</v>
      </c>
      <c r="F137" s="164">
        <f>RES_hhdet_tes!F$14</f>
        <v>0</v>
      </c>
      <c r="G137" s="164">
        <f>RES_hhdet_tes!G$14</f>
        <v>0</v>
      </c>
      <c r="H137" s="164">
        <f>RES_hhdet_tes!H$14</f>
        <v>0</v>
      </c>
      <c r="I137" s="164">
        <f>RES_hhdet_tes!I$14</f>
        <v>0</v>
      </c>
      <c r="J137" s="164">
        <f>RES_hhdet_tes!J$14</f>
        <v>0</v>
      </c>
      <c r="K137" s="164">
        <f>RES_hhdet_tes!K$14</f>
        <v>0</v>
      </c>
      <c r="L137" s="164">
        <f>RES_hhdet_tes!L$14</f>
        <v>0</v>
      </c>
      <c r="M137" s="164">
        <f>RES_hhdet_tes!M$14</f>
        <v>0</v>
      </c>
      <c r="N137" s="164">
        <f>RES_hhdet_tes!N$14</f>
        <v>0</v>
      </c>
      <c r="O137" s="164">
        <f>RES_hhdet_tes!O$14</f>
        <v>0</v>
      </c>
      <c r="P137" s="164">
        <f>RES_hhdet_tes!P$14</f>
        <v>0</v>
      </c>
      <c r="Q137" s="164">
        <f>RES_hhdet_tes!Q$14</f>
        <v>0</v>
      </c>
    </row>
    <row r="138" spans="1:17" ht="12" customHeight="1" x14ac:dyDescent="0.25">
      <c r="A138" s="163" t="s">
        <v>142</v>
      </c>
      <c r="B138" s="162">
        <f>RES_hhdet_tes!B$15</f>
        <v>0</v>
      </c>
      <c r="C138" s="162">
        <f>RES_hhdet_tes!C$15</f>
        <v>0</v>
      </c>
      <c r="D138" s="162">
        <f>RES_hhdet_tes!D$15</f>
        <v>0</v>
      </c>
      <c r="E138" s="162">
        <f>RES_hhdet_tes!E$15</f>
        <v>0</v>
      </c>
      <c r="F138" s="162">
        <f>RES_hhdet_tes!F$15</f>
        <v>0</v>
      </c>
      <c r="G138" s="162">
        <f>RES_hhdet_tes!G$15</f>
        <v>0</v>
      </c>
      <c r="H138" s="162">
        <f>RES_hhdet_tes!H$15</f>
        <v>0</v>
      </c>
      <c r="I138" s="162">
        <f>RES_hhdet_tes!I$15</f>
        <v>0</v>
      </c>
      <c r="J138" s="162">
        <f>RES_hhdet_tes!J$15</f>
        <v>0</v>
      </c>
      <c r="K138" s="162">
        <f>RES_hhdet_tes!K$15</f>
        <v>0</v>
      </c>
      <c r="L138" s="162">
        <f>RES_hhdet_tes!L$15</f>
        <v>0</v>
      </c>
      <c r="M138" s="162">
        <f>RES_hhdet_tes!M$15</f>
        <v>0</v>
      </c>
      <c r="N138" s="162">
        <f>RES_hhdet_tes!N$15</f>
        <v>0</v>
      </c>
      <c r="O138" s="162">
        <f>RES_hhdet_tes!O$15</f>
        <v>0</v>
      </c>
      <c r="P138" s="162">
        <f>RES_hhdet_tes!P$15</f>
        <v>0</v>
      </c>
      <c r="Q138" s="162">
        <f>RES_hhdet_tes!Q$15</f>
        <v>0</v>
      </c>
    </row>
    <row r="139" spans="1:17" ht="12" customHeight="1" x14ac:dyDescent="0.25">
      <c r="A139" s="161" t="s">
        <v>141</v>
      </c>
      <c r="B139" s="160">
        <f>SUM(B140:B141)</f>
        <v>0</v>
      </c>
      <c r="C139" s="160">
        <f t="shared" ref="C139:Q139" si="20">SUM(C140:C141)</f>
        <v>0</v>
      </c>
      <c r="D139" s="160">
        <f t="shared" si="20"/>
        <v>0</v>
      </c>
      <c r="E139" s="160">
        <f t="shared" si="20"/>
        <v>0</v>
      </c>
      <c r="F139" s="160">
        <f t="shared" si="20"/>
        <v>0</v>
      </c>
      <c r="G139" s="160">
        <f t="shared" si="20"/>
        <v>0</v>
      </c>
      <c r="H139" s="160">
        <f t="shared" si="20"/>
        <v>0</v>
      </c>
      <c r="I139" s="160">
        <f t="shared" si="20"/>
        <v>0</v>
      </c>
      <c r="J139" s="160">
        <f t="shared" si="20"/>
        <v>0</v>
      </c>
      <c r="K139" s="160">
        <f t="shared" si="20"/>
        <v>0</v>
      </c>
      <c r="L139" s="160">
        <f t="shared" si="20"/>
        <v>0</v>
      </c>
      <c r="M139" s="160">
        <f t="shared" si="20"/>
        <v>0</v>
      </c>
      <c r="N139" s="160">
        <f t="shared" si="20"/>
        <v>0</v>
      </c>
      <c r="O139" s="160">
        <f t="shared" si="20"/>
        <v>0</v>
      </c>
      <c r="P139" s="160">
        <f t="shared" si="20"/>
        <v>0</v>
      </c>
      <c r="Q139" s="160">
        <f t="shared" si="20"/>
        <v>0</v>
      </c>
    </row>
    <row r="140" spans="1:17" ht="12" customHeight="1" x14ac:dyDescent="0.25">
      <c r="A140" s="148" t="s">
        <v>60</v>
      </c>
      <c r="B140" s="156">
        <f>RES_hhdet_tes!B$17</f>
        <v>0</v>
      </c>
      <c r="C140" s="156">
        <f>RES_hhdet_tes!C$17</f>
        <v>0</v>
      </c>
      <c r="D140" s="156">
        <f>RES_hhdet_tes!D$17</f>
        <v>0</v>
      </c>
      <c r="E140" s="156">
        <f>RES_hhdet_tes!E$17</f>
        <v>0</v>
      </c>
      <c r="F140" s="156">
        <f>RES_hhdet_tes!F$17</f>
        <v>0</v>
      </c>
      <c r="G140" s="156">
        <f>RES_hhdet_tes!G$17</f>
        <v>0</v>
      </c>
      <c r="H140" s="156">
        <f>RES_hhdet_tes!H$17</f>
        <v>0</v>
      </c>
      <c r="I140" s="156">
        <f>RES_hhdet_tes!I$17</f>
        <v>0</v>
      </c>
      <c r="J140" s="156">
        <f>RES_hhdet_tes!J$17</f>
        <v>0</v>
      </c>
      <c r="K140" s="156">
        <f>RES_hhdet_tes!K$17</f>
        <v>0</v>
      </c>
      <c r="L140" s="156">
        <f>RES_hhdet_tes!L$17</f>
        <v>0</v>
      </c>
      <c r="M140" s="156">
        <f>RES_hhdet_tes!M$17</f>
        <v>0</v>
      </c>
      <c r="N140" s="156">
        <f>RES_hhdet_tes!N$17</f>
        <v>0</v>
      </c>
      <c r="O140" s="156">
        <f>RES_hhdet_tes!O$17</f>
        <v>0</v>
      </c>
      <c r="P140" s="156">
        <f>RES_hhdet_tes!P$17</f>
        <v>0</v>
      </c>
      <c r="Q140" s="156">
        <f>RES_hhdet_tes!Q$17</f>
        <v>0</v>
      </c>
    </row>
    <row r="141" spans="1:17" ht="12" customHeight="1" x14ac:dyDescent="0.25">
      <c r="A141" s="148" t="s">
        <v>59</v>
      </c>
      <c r="B141" s="156">
        <f>RES_hhdet_tes!B$18</f>
        <v>0</v>
      </c>
      <c r="C141" s="156">
        <f>RES_hhdet_tes!C$18</f>
        <v>0</v>
      </c>
      <c r="D141" s="156">
        <f>RES_hhdet_tes!D$18</f>
        <v>0</v>
      </c>
      <c r="E141" s="156">
        <f>RES_hhdet_tes!E$18</f>
        <v>0</v>
      </c>
      <c r="F141" s="156">
        <f>RES_hhdet_tes!F$18</f>
        <v>0</v>
      </c>
      <c r="G141" s="156">
        <f>RES_hhdet_tes!G$18</f>
        <v>0</v>
      </c>
      <c r="H141" s="156">
        <f>RES_hhdet_tes!H$18</f>
        <v>0</v>
      </c>
      <c r="I141" s="156">
        <f>RES_hhdet_tes!I$18</f>
        <v>0</v>
      </c>
      <c r="J141" s="156">
        <f>RES_hhdet_tes!J$18</f>
        <v>0</v>
      </c>
      <c r="K141" s="156">
        <f>RES_hhdet_tes!K$18</f>
        <v>0</v>
      </c>
      <c r="L141" s="156">
        <f>RES_hhdet_tes!L$18</f>
        <v>0</v>
      </c>
      <c r="M141" s="156">
        <f>RES_hhdet_tes!M$18</f>
        <v>0</v>
      </c>
      <c r="N141" s="156">
        <f>RES_hhdet_tes!N$18</f>
        <v>0</v>
      </c>
      <c r="O141" s="156">
        <f>RES_hhdet_tes!O$18</f>
        <v>0</v>
      </c>
      <c r="P141" s="156">
        <f>RES_hhdet_tes!P$18</f>
        <v>0</v>
      </c>
      <c r="Q141" s="156">
        <f>RES_hhdet_tes!Q$18</f>
        <v>0</v>
      </c>
    </row>
    <row r="142" spans="1:17" ht="12" customHeight="1" x14ac:dyDescent="0.25">
      <c r="A142" s="158" t="s">
        <v>62</v>
      </c>
      <c r="B142" s="157">
        <f>SUM(B143:B145)</f>
        <v>0</v>
      </c>
      <c r="C142" s="157">
        <f t="shared" ref="C142:Q142" si="21">SUM(C143:C145)</f>
        <v>0</v>
      </c>
      <c r="D142" s="157">
        <f t="shared" si="21"/>
        <v>0</v>
      </c>
      <c r="E142" s="157">
        <f t="shared" si="21"/>
        <v>0</v>
      </c>
      <c r="F142" s="157">
        <f t="shared" si="21"/>
        <v>0</v>
      </c>
      <c r="G142" s="157">
        <f t="shared" si="21"/>
        <v>0</v>
      </c>
      <c r="H142" s="157">
        <f t="shared" si="21"/>
        <v>0</v>
      </c>
      <c r="I142" s="157">
        <f t="shared" si="21"/>
        <v>0</v>
      </c>
      <c r="J142" s="157">
        <f t="shared" si="21"/>
        <v>0</v>
      </c>
      <c r="K142" s="157">
        <f t="shared" si="21"/>
        <v>0</v>
      </c>
      <c r="L142" s="157">
        <f t="shared" si="21"/>
        <v>0</v>
      </c>
      <c r="M142" s="157">
        <f t="shared" si="21"/>
        <v>0</v>
      </c>
      <c r="N142" s="157">
        <f t="shared" si="21"/>
        <v>0</v>
      </c>
      <c r="O142" s="157">
        <f t="shared" si="21"/>
        <v>0</v>
      </c>
      <c r="P142" s="157">
        <f t="shared" si="21"/>
        <v>0</v>
      </c>
      <c r="Q142" s="157">
        <f t="shared" si="21"/>
        <v>0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0</v>
      </c>
      <c r="C144" s="156">
        <f>RES_hhdet_tes!C$21</f>
        <v>0</v>
      </c>
      <c r="D144" s="156">
        <f>RES_hhdet_tes!D$21</f>
        <v>0</v>
      </c>
      <c r="E144" s="156">
        <f>RES_hhdet_tes!E$21</f>
        <v>0</v>
      </c>
      <c r="F144" s="156">
        <f>RES_hhdet_tes!F$21</f>
        <v>0</v>
      </c>
      <c r="G144" s="156">
        <f>RES_hhdet_tes!G$21</f>
        <v>0</v>
      </c>
      <c r="H144" s="156">
        <f>RES_hhdet_tes!H$21</f>
        <v>0</v>
      </c>
      <c r="I144" s="156">
        <f>RES_hhdet_tes!I$21</f>
        <v>0</v>
      </c>
      <c r="J144" s="156">
        <f>RES_hhdet_tes!J$21</f>
        <v>0</v>
      </c>
      <c r="K144" s="156">
        <f>RES_hhdet_tes!K$21</f>
        <v>0</v>
      </c>
      <c r="L144" s="156">
        <f>RES_hhdet_tes!L$21</f>
        <v>0</v>
      </c>
      <c r="M144" s="156">
        <f>RES_hhdet_tes!M$21</f>
        <v>0</v>
      </c>
      <c r="N144" s="156">
        <f>RES_hhdet_tes!N$21</f>
        <v>0</v>
      </c>
      <c r="O144" s="156">
        <f>RES_hhdet_tes!O$21</f>
        <v>0</v>
      </c>
      <c r="P144" s="156">
        <f>RES_hhdet_tes!P$21</f>
        <v>0</v>
      </c>
      <c r="Q144" s="156">
        <f>RES_hhdet_tes!Q$21</f>
        <v>0</v>
      </c>
    </row>
    <row r="145" spans="1:17" ht="12" customHeight="1" x14ac:dyDescent="0.25">
      <c r="A145" s="29" t="s">
        <v>140</v>
      </c>
      <c r="B145" s="57">
        <f>RES_hhdet_tes!B$22</f>
        <v>0</v>
      </c>
      <c r="C145" s="57">
        <f>RES_hhdet_tes!C$22</f>
        <v>0</v>
      </c>
      <c r="D145" s="57">
        <f>RES_hhdet_tes!D$22</f>
        <v>0</v>
      </c>
      <c r="E145" s="57">
        <f>RES_hhdet_tes!E$22</f>
        <v>0</v>
      </c>
      <c r="F145" s="57">
        <f>RES_hhdet_tes!F$22</f>
        <v>0</v>
      </c>
      <c r="G145" s="57">
        <f>RES_hhdet_tes!G$22</f>
        <v>0</v>
      </c>
      <c r="H145" s="57">
        <f>RES_hhdet_tes!H$22</f>
        <v>0</v>
      </c>
      <c r="I145" s="57">
        <f>RES_hhdet_tes!I$22</f>
        <v>0</v>
      </c>
      <c r="J145" s="57">
        <f>RES_hhdet_tes!J$22</f>
        <v>0</v>
      </c>
      <c r="K145" s="57">
        <f>RES_hhdet_tes!K$22</f>
        <v>0</v>
      </c>
      <c r="L145" s="57">
        <f>RES_hhdet_tes!L$22</f>
        <v>0</v>
      </c>
      <c r="M145" s="57">
        <f>RES_hhdet_tes!M$22</f>
        <v>0</v>
      </c>
      <c r="N145" s="57">
        <f>RES_hhdet_tes!N$22</f>
        <v>0</v>
      </c>
      <c r="O145" s="57">
        <f>RES_hhdet_tes!O$22</f>
        <v>0</v>
      </c>
      <c r="P145" s="57">
        <f>RES_hhdet_tes!P$22</f>
        <v>0</v>
      </c>
      <c r="Q145" s="57">
        <f>RES_hhdet_tes!Q$22</f>
        <v>0</v>
      </c>
    </row>
    <row r="147" spans="1:17" ht="12" customHeight="1" x14ac:dyDescent="0.25">
      <c r="A147" s="152" t="s">
        <v>199</v>
      </c>
      <c r="B147" s="175" t="str">
        <f t="shared" ref="B147:Q162" si="22">IF(B126=0,"",B126/B105)</f>
        <v/>
      </c>
      <c r="C147" s="175" t="str">
        <f t="shared" si="22"/>
        <v/>
      </c>
      <c r="D147" s="175" t="str">
        <f t="shared" si="22"/>
        <v/>
      </c>
      <c r="E147" s="175" t="str">
        <f t="shared" si="22"/>
        <v/>
      </c>
      <c r="F147" s="175" t="str">
        <f t="shared" si="22"/>
        <v/>
      </c>
      <c r="G147" s="175" t="str">
        <f t="shared" si="22"/>
        <v/>
      </c>
      <c r="H147" s="175" t="str">
        <f t="shared" si="22"/>
        <v/>
      </c>
      <c r="I147" s="175" t="str">
        <f t="shared" si="22"/>
        <v/>
      </c>
      <c r="J147" s="175" t="str">
        <f t="shared" si="22"/>
        <v/>
      </c>
      <c r="K147" s="175" t="str">
        <f t="shared" si="22"/>
        <v/>
      </c>
      <c r="L147" s="175" t="str">
        <f t="shared" si="22"/>
        <v/>
      </c>
      <c r="M147" s="175" t="str">
        <f t="shared" si="22"/>
        <v/>
      </c>
      <c r="N147" s="175" t="str">
        <f t="shared" si="22"/>
        <v/>
      </c>
      <c r="O147" s="175" t="str">
        <f t="shared" si="22"/>
        <v/>
      </c>
      <c r="P147" s="175" t="str">
        <f t="shared" si="22"/>
        <v/>
      </c>
      <c r="Q147" s="175" t="str">
        <f t="shared" si="22"/>
        <v/>
      </c>
    </row>
    <row r="148" spans="1:17" ht="12" customHeight="1" x14ac:dyDescent="0.25">
      <c r="A148" s="158" t="s">
        <v>65</v>
      </c>
      <c r="B148" s="169" t="str">
        <f t="shared" si="22"/>
        <v/>
      </c>
      <c r="C148" s="169" t="str">
        <f t="shared" si="22"/>
        <v/>
      </c>
      <c r="D148" s="169" t="str">
        <f t="shared" si="22"/>
        <v/>
      </c>
      <c r="E148" s="169" t="str">
        <f t="shared" si="22"/>
        <v/>
      </c>
      <c r="F148" s="169" t="str">
        <f t="shared" si="22"/>
        <v/>
      </c>
      <c r="G148" s="169" t="str">
        <f t="shared" si="22"/>
        <v/>
      </c>
      <c r="H148" s="169" t="str">
        <f t="shared" si="22"/>
        <v/>
      </c>
      <c r="I148" s="169" t="str">
        <f t="shared" si="22"/>
        <v/>
      </c>
      <c r="J148" s="169" t="str">
        <f t="shared" si="22"/>
        <v/>
      </c>
      <c r="K148" s="169" t="str">
        <f t="shared" si="22"/>
        <v/>
      </c>
      <c r="L148" s="169" t="str">
        <f t="shared" si="22"/>
        <v/>
      </c>
      <c r="M148" s="169" t="str">
        <f t="shared" si="22"/>
        <v/>
      </c>
      <c r="N148" s="169" t="str">
        <f t="shared" si="22"/>
        <v/>
      </c>
      <c r="O148" s="169" t="str">
        <f t="shared" si="22"/>
        <v/>
      </c>
      <c r="P148" s="169" t="str">
        <f t="shared" si="22"/>
        <v/>
      </c>
      <c r="Q148" s="169" t="str">
        <f t="shared" si="22"/>
        <v/>
      </c>
    </row>
    <row r="149" spans="1:17" ht="12" customHeight="1" x14ac:dyDescent="0.25">
      <c r="A149" s="23" t="s">
        <v>58</v>
      </c>
      <c r="B149" s="73" t="str">
        <f t="shared" si="22"/>
        <v/>
      </c>
      <c r="C149" s="73" t="str">
        <f t="shared" si="22"/>
        <v/>
      </c>
      <c r="D149" s="73" t="str">
        <f t="shared" si="22"/>
        <v/>
      </c>
      <c r="E149" s="73" t="str">
        <f t="shared" si="22"/>
        <v/>
      </c>
      <c r="F149" s="73" t="str">
        <f t="shared" si="22"/>
        <v/>
      </c>
      <c r="G149" s="73" t="str">
        <f t="shared" si="22"/>
        <v/>
      </c>
      <c r="H149" s="73" t="str">
        <f t="shared" si="22"/>
        <v/>
      </c>
      <c r="I149" s="73" t="str">
        <f t="shared" si="22"/>
        <v/>
      </c>
      <c r="J149" s="73" t="str">
        <f t="shared" si="22"/>
        <v/>
      </c>
      <c r="K149" s="73" t="str">
        <f t="shared" si="22"/>
        <v/>
      </c>
      <c r="L149" s="73" t="str">
        <f t="shared" si="22"/>
        <v/>
      </c>
      <c r="M149" s="73" t="str">
        <f t="shared" si="22"/>
        <v/>
      </c>
      <c r="N149" s="73" t="str">
        <f t="shared" si="22"/>
        <v/>
      </c>
      <c r="O149" s="73" t="str">
        <f t="shared" si="22"/>
        <v/>
      </c>
      <c r="P149" s="73" t="str">
        <f t="shared" si="22"/>
        <v/>
      </c>
      <c r="Q149" s="73" t="str">
        <f t="shared" si="22"/>
        <v/>
      </c>
    </row>
    <row r="150" spans="1:17" ht="12" customHeight="1" x14ac:dyDescent="0.25">
      <c r="A150" s="23" t="s">
        <v>60</v>
      </c>
      <c r="B150" s="73" t="str">
        <f t="shared" si="22"/>
        <v/>
      </c>
      <c r="C150" s="73" t="str">
        <f t="shared" si="22"/>
        <v/>
      </c>
      <c r="D150" s="73" t="str">
        <f t="shared" si="22"/>
        <v/>
      </c>
      <c r="E150" s="73" t="str">
        <f t="shared" si="22"/>
        <v/>
      </c>
      <c r="F150" s="73" t="str">
        <f t="shared" si="22"/>
        <v/>
      </c>
      <c r="G150" s="73" t="str">
        <f t="shared" si="22"/>
        <v/>
      </c>
      <c r="H150" s="73" t="str">
        <f t="shared" si="22"/>
        <v/>
      </c>
      <c r="I150" s="73" t="str">
        <f t="shared" si="22"/>
        <v/>
      </c>
      <c r="J150" s="73" t="str">
        <f t="shared" si="22"/>
        <v/>
      </c>
      <c r="K150" s="73" t="str">
        <f t="shared" si="22"/>
        <v/>
      </c>
      <c r="L150" s="73" t="str">
        <f t="shared" si="22"/>
        <v/>
      </c>
      <c r="M150" s="73" t="str">
        <f t="shared" si="22"/>
        <v/>
      </c>
      <c r="N150" s="73" t="str">
        <f t="shared" si="22"/>
        <v/>
      </c>
      <c r="O150" s="73" t="str">
        <f t="shared" si="22"/>
        <v/>
      </c>
      <c r="P150" s="73" t="str">
        <f t="shared" si="22"/>
        <v/>
      </c>
      <c r="Q150" s="73" t="str">
        <f t="shared" si="22"/>
        <v/>
      </c>
    </row>
    <row r="151" spans="1:17" ht="12" customHeight="1" x14ac:dyDescent="0.25">
      <c r="A151" s="158" t="s">
        <v>112</v>
      </c>
      <c r="B151" s="169" t="str">
        <f t="shared" si="22"/>
        <v/>
      </c>
      <c r="C151" s="169" t="str">
        <f t="shared" si="22"/>
        <v/>
      </c>
      <c r="D151" s="169" t="str">
        <f t="shared" si="22"/>
        <v/>
      </c>
      <c r="E151" s="169" t="str">
        <f t="shared" si="22"/>
        <v/>
      </c>
      <c r="F151" s="169" t="str">
        <f t="shared" si="22"/>
        <v/>
      </c>
      <c r="G151" s="169" t="str">
        <f t="shared" si="22"/>
        <v/>
      </c>
      <c r="H151" s="169" t="str">
        <f t="shared" si="22"/>
        <v/>
      </c>
      <c r="I151" s="169" t="str">
        <f t="shared" si="22"/>
        <v/>
      </c>
      <c r="J151" s="169" t="str">
        <f t="shared" si="22"/>
        <v/>
      </c>
      <c r="K151" s="169" t="str">
        <f t="shared" si="22"/>
        <v/>
      </c>
      <c r="L151" s="169" t="str">
        <f t="shared" si="22"/>
        <v/>
      </c>
      <c r="M151" s="169" t="str">
        <f t="shared" si="22"/>
        <v/>
      </c>
      <c r="N151" s="169" t="str">
        <f t="shared" si="22"/>
        <v/>
      </c>
      <c r="O151" s="169" t="str">
        <f t="shared" si="22"/>
        <v/>
      </c>
      <c r="P151" s="169" t="str">
        <f t="shared" si="22"/>
        <v/>
      </c>
      <c r="Q151" s="169" t="str">
        <f t="shared" si="22"/>
        <v/>
      </c>
    </row>
    <row r="152" spans="1:17" ht="12" customHeight="1" x14ac:dyDescent="0.25">
      <c r="A152" s="23" t="s">
        <v>60</v>
      </c>
      <c r="B152" s="73" t="str">
        <f t="shared" si="22"/>
        <v/>
      </c>
      <c r="C152" s="73" t="str">
        <f t="shared" si="22"/>
        <v/>
      </c>
      <c r="D152" s="73" t="str">
        <f t="shared" si="22"/>
        <v/>
      </c>
      <c r="E152" s="73" t="str">
        <f t="shared" si="22"/>
        <v/>
      </c>
      <c r="F152" s="73" t="str">
        <f t="shared" si="22"/>
        <v/>
      </c>
      <c r="G152" s="73" t="str">
        <f t="shared" si="22"/>
        <v/>
      </c>
      <c r="H152" s="73" t="str">
        <f t="shared" si="22"/>
        <v/>
      </c>
      <c r="I152" s="73" t="str">
        <f t="shared" si="22"/>
        <v/>
      </c>
      <c r="J152" s="73" t="str">
        <f t="shared" si="22"/>
        <v/>
      </c>
      <c r="K152" s="73" t="str">
        <f t="shared" si="22"/>
        <v/>
      </c>
      <c r="L152" s="73" t="str">
        <f t="shared" si="22"/>
        <v/>
      </c>
      <c r="M152" s="73" t="str">
        <f t="shared" si="22"/>
        <v/>
      </c>
      <c r="N152" s="73" t="str">
        <f t="shared" si="22"/>
        <v/>
      </c>
      <c r="O152" s="73" t="str">
        <f t="shared" si="22"/>
        <v/>
      </c>
      <c r="P152" s="73" t="str">
        <f t="shared" si="22"/>
        <v/>
      </c>
      <c r="Q152" s="73" t="str">
        <f t="shared" si="22"/>
        <v/>
      </c>
    </row>
    <row r="153" spans="1:17" ht="12" customHeight="1" x14ac:dyDescent="0.25">
      <c r="A153" s="158" t="s">
        <v>63</v>
      </c>
      <c r="B153" s="169" t="str">
        <f t="shared" si="22"/>
        <v/>
      </c>
      <c r="C153" s="169" t="str">
        <f t="shared" si="22"/>
        <v/>
      </c>
      <c r="D153" s="169" t="str">
        <f t="shared" si="22"/>
        <v/>
      </c>
      <c r="E153" s="169" t="str">
        <f t="shared" si="22"/>
        <v/>
      </c>
      <c r="F153" s="169" t="str">
        <f t="shared" si="22"/>
        <v/>
      </c>
      <c r="G153" s="169" t="str">
        <f t="shared" si="22"/>
        <v/>
      </c>
      <c r="H153" s="169" t="str">
        <f t="shared" si="22"/>
        <v/>
      </c>
      <c r="I153" s="169" t="str">
        <f t="shared" si="22"/>
        <v/>
      </c>
      <c r="J153" s="169" t="str">
        <f t="shared" si="22"/>
        <v/>
      </c>
      <c r="K153" s="169" t="str">
        <f t="shared" si="22"/>
        <v/>
      </c>
      <c r="L153" s="169" t="str">
        <f t="shared" si="22"/>
        <v/>
      </c>
      <c r="M153" s="169" t="str">
        <f t="shared" si="22"/>
        <v/>
      </c>
      <c r="N153" s="169" t="str">
        <f t="shared" si="22"/>
        <v/>
      </c>
      <c r="O153" s="169" t="str">
        <f t="shared" si="22"/>
        <v/>
      </c>
      <c r="P153" s="169" t="str">
        <f t="shared" si="22"/>
        <v/>
      </c>
      <c r="Q153" s="169" t="str">
        <f t="shared" si="22"/>
        <v/>
      </c>
    </row>
    <row r="154" spans="1:17" ht="12" customHeight="1" x14ac:dyDescent="0.25">
      <c r="A154" s="167" t="s">
        <v>171</v>
      </c>
      <c r="B154" s="174" t="str">
        <f t="shared" si="22"/>
        <v/>
      </c>
      <c r="C154" s="174" t="str">
        <f t="shared" si="22"/>
        <v/>
      </c>
      <c r="D154" s="174" t="str">
        <f t="shared" si="22"/>
        <v/>
      </c>
      <c r="E154" s="174" t="str">
        <f t="shared" si="22"/>
        <v/>
      </c>
      <c r="F154" s="174" t="str">
        <f t="shared" si="22"/>
        <v/>
      </c>
      <c r="G154" s="174" t="str">
        <f t="shared" si="22"/>
        <v/>
      </c>
      <c r="H154" s="174" t="str">
        <f t="shared" si="22"/>
        <v/>
      </c>
      <c r="I154" s="174" t="str">
        <f t="shared" si="22"/>
        <v/>
      </c>
      <c r="J154" s="174" t="str">
        <f t="shared" si="22"/>
        <v/>
      </c>
      <c r="K154" s="174" t="str">
        <f t="shared" si="22"/>
        <v/>
      </c>
      <c r="L154" s="174" t="str">
        <f t="shared" si="22"/>
        <v/>
      </c>
      <c r="M154" s="174" t="str">
        <f t="shared" si="22"/>
        <v/>
      </c>
      <c r="N154" s="174" t="str">
        <f t="shared" si="22"/>
        <v/>
      </c>
      <c r="O154" s="174" t="str">
        <f t="shared" si="22"/>
        <v/>
      </c>
      <c r="P154" s="174" t="str">
        <f t="shared" si="22"/>
        <v/>
      </c>
      <c r="Q154" s="174" t="str">
        <f t="shared" si="22"/>
        <v/>
      </c>
    </row>
    <row r="155" spans="1:17" ht="12" customHeight="1" x14ac:dyDescent="0.25">
      <c r="A155" s="167" t="s">
        <v>144</v>
      </c>
      <c r="B155" s="174" t="str">
        <f t="shared" si="22"/>
        <v/>
      </c>
      <c r="C155" s="174" t="str">
        <f t="shared" si="22"/>
        <v/>
      </c>
      <c r="D155" s="174" t="str">
        <f t="shared" si="22"/>
        <v/>
      </c>
      <c r="E155" s="174" t="str">
        <f t="shared" si="22"/>
        <v/>
      </c>
      <c r="F155" s="174" t="str">
        <f t="shared" si="22"/>
        <v/>
      </c>
      <c r="G155" s="174" t="str">
        <f t="shared" si="22"/>
        <v/>
      </c>
      <c r="H155" s="174" t="str">
        <f t="shared" si="22"/>
        <v/>
      </c>
      <c r="I155" s="174" t="str">
        <f t="shared" si="22"/>
        <v/>
      </c>
      <c r="J155" s="174" t="str">
        <f t="shared" si="22"/>
        <v/>
      </c>
      <c r="K155" s="174" t="str">
        <f t="shared" si="22"/>
        <v/>
      </c>
      <c r="L155" s="174" t="str">
        <f t="shared" si="22"/>
        <v/>
      </c>
      <c r="M155" s="174" t="str">
        <f t="shared" si="22"/>
        <v/>
      </c>
      <c r="N155" s="174" t="str">
        <f t="shared" si="22"/>
        <v/>
      </c>
      <c r="O155" s="174" t="str">
        <f t="shared" si="22"/>
        <v/>
      </c>
      <c r="P155" s="174" t="str">
        <f t="shared" si="22"/>
        <v/>
      </c>
      <c r="Q155" s="174" t="str">
        <f t="shared" si="22"/>
        <v/>
      </c>
    </row>
    <row r="156" spans="1:17" ht="12" customHeight="1" x14ac:dyDescent="0.25">
      <c r="A156" s="167" t="s">
        <v>143</v>
      </c>
      <c r="B156" s="174" t="str">
        <f t="shared" si="22"/>
        <v/>
      </c>
      <c r="C156" s="174" t="str">
        <f t="shared" si="22"/>
        <v/>
      </c>
      <c r="D156" s="174" t="str">
        <f t="shared" si="22"/>
        <v/>
      </c>
      <c r="E156" s="174" t="str">
        <f t="shared" si="22"/>
        <v/>
      </c>
      <c r="F156" s="174" t="str">
        <f t="shared" si="22"/>
        <v/>
      </c>
      <c r="G156" s="174" t="str">
        <f t="shared" si="22"/>
        <v/>
      </c>
      <c r="H156" s="174" t="str">
        <f t="shared" si="22"/>
        <v/>
      </c>
      <c r="I156" s="174" t="str">
        <f t="shared" si="22"/>
        <v/>
      </c>
      <c r="J156" s="174" t="str">
        <f t="shared" si="22"/>
        <v/>
      </c>
      <c r="K156" s="174" t="str">
        <f t="shared" si="22"/>
        <v/>
      </c>
      <c r="L156" s="174" t="str">
        <f t="shared" si="22"/>
        <v/>
      </c>
      <c r="M156" s="174" t="str">
        <f t="shared" si="22"/>
        <v/>
      </c>
      <c r="N156" s="174" t="str">
        <f t="shared" si="22"/>
        <v/>
      </c>
      <c r="O156" s="174" t="str">
        <f t="shared" si="22"/>
        <v/>
      </c>
      <c r="P156" s="174" t="str">
        <f t="shared" si="22"/>
        <v/>
      </c>
      <c r="Q156" s="174" t="str">
        <f t="shared" si="22"/>
        <v/>
      </c>
    </row>
    <row r="157" spans="1:17" ht="12" customHeight="1" x14ac:dyDescent="0.25">
      <c r="A157" s="166" t="s">
        <v>57</v>
      </c>
      <c r="B157" s="173" t="str">
        <f t="shared" si="22"/>
        <v/>
      </c>
      <c r="C157" s="173" t="str">
        <f t="shared" si="22"/>
        <v/>
      </c>
      <c r="D157" s="173" t="str">
        <f t="shared" si="22"/>
        <v/>
      </c>
      <c r="E157" s="173" t="str">
        <f t="shared" si="22"/>
        <v/>
      </c>
      <c r="F157" s="173" t="str">
        <f t="shared" si="22"/>
        <v/>
      </c>
      <c r="G157" s="173" t="str">
        <f t="shared" si="22"/>
        <v/>
      </c>
      <c r="H157" s="173" t="str">
        <f t="shared" si="22"/>
        <v/>
      </c>
      <c r="I157" s="173" t="str">
        <f t="shared" si="22"/>
        <v/>
      </c>
      <c r="J157" s="173" t="str">
        <f t="shared" si="22"/>
        <v/>
      </c>
      <c r="K157" s="173" t="str">
        <f t="shared" si="22"/>
        <v/>
      </c>
      <c r="L157" s="173" t="str">
        <f t="shared" si="22"/>
        <v/>
      </c>
      <c r="M157" s="173" t="str">
        <f t="shared" si="22"/>
        <v/>
      </c>
      <c r="N157" s="173" t="str">
        <f t="shared" si="22"/>
        <v/>
      </c>
      <c r="O157" s="173" t="str">
        <f t="shared" si="22"/>
        <v/>
      </c>
      <c r="P157" s="173" t="str">
        <f t="shared" si="22"/>
        <v/>
      </c>
      <c r="Q157" s="173" t="str">
        <f t="shared" si="22"/>
        <v/>
      </c>
    </row>
    <row r="158" spans="1:17" ht="12" customHeight="1" x14ac:dyDescent="0.25">
      <c r="A158" s="147" t="s">
        <v>59</v>
      </c>
      <c r="B158" s="172" t="str">
        <f t="shared" si="22"/>
        <v/>
      </c>
      <c r="C158" s="172" t="str">
        <f t="shared" si="22"/>
        <v/>
      </c>
      <c r="D158" s="172" t="str">
        <f t="shared" si="22"/>
        <v/>
      </c>
      <c r="E158" s="172" t="str">
        <f t="shared" si="22"/>
        <v/>
      </c>
      <c r="F158" s="172" t="str">
        <f t="shared" si="22"/>
        <v/>
      </c>
      <c r="G158" s="172" t="str">
        <f t="shared" si="22"/>
        <v/>
      </c>
      <c r="H158" s="172" t="str">
        <f t="shared" si="22"/>
        <v/>
      </c>
      <c r="I158" s="172" t="str">
        <f t="shared" si="22"/>
        <v/>
      </c>
      <c r="J158" s="172" t="str">
        <f t="shared" si="22"/>
        <v/>
      </c>
      <c r="K158" s="172" t="str">
        <f t="shared" si="22"/>
        <v/>
      </c>
      <c r="L158" s="172" t="str">
        <f t="shared" si="22"/>
        <v/>
      </c>
      <c r="M158" s="172" t="str">
        <f t="shared" si="22"/>
        <v/>
      </c>
      <c r="N158" s="172" t="str">
        <f t="shared" si="22"/>
        <v/>
      </c>
      <c r="O158" s="172" t="str">
        <f t="shared" si="22"/>
        <v/>
      </c>
      <c r="P158" s="172" t="str">
        <f t="shared" si="22"/>
        <v/>
      </c>
      <c r="Q158" s="172" t="str">
        <f t="shared" si="22"/>
        <v/>
      </c>
    </row>
    <row r="159" spans="1:17" ht="12" customHeight="1" x14ac:dyDescent="0.25">
      <c r="A159" s="163" t="s">
        <v>142</v>
      </c>
      <c r="B159" s="171" t="str">
        <f t="shared" si="22"/>
        <v/>
      </c>
      <c r="C159" s="171" t="str">
        <f t="shared" si="22"/>
        <v/>
      </c>
      <c r="D159" s="171" t="str">
        <f t="shared" si="22"/>
        <v/>
      </c>
      <c r="E159" s="171" t="str">
        <f t="shared" si="22"/>
        <v/>
      </c>
      <c r="F159" s="171" t="str">
        <f t="shared" si="22"/>
        <v/>
      </c>
      <c r="G159" s="171" t="str">
        <f t="shared" si="22"/>
        <v/>
      </c>
      <c r="H159" s="171" t="str">
        <f t="shared" si="22"/>
        <v/>
      </c>
      <c r="I159" s="171" t="str">
        <f t="shared" si="22"/>
        <v/>
      </c>
      <c r="J159" s="171" t="str">
        <f t="shared" si="22"/>
        <v/>
      </c>
      <c r="K159" s="171" t="str">
        <f t="shared" si="22"/>
        <v/>
      </c>
      <c r="L159" s="171" t="str">
        <f t="shared" si="22"/>
        <v/>
      </c>
      <c r="M159" s="171" t="str">
        <f t="shared" si="22"/>
        <v/>
      </c>
      <c r="N159" s="171" t="str">
        <f t="shared" si="22"/>
        <v/>
      </c>
      <c r="O159" s="171" t="str">
        <f t="shared" si="22"/>
        <v/>
      </c>
      <c r="P159" s="171" t="str">
        <f t="shared" si="22"/>
        <v/>
      </c>
      <c r="Q159" s="171" t="str">
        <f t="shared" si="22"/>
        <v/>
      </c>
    </row>
    <row r="160" spans="1:17" ht="12" customHeight="1" x14ac:dyDescent="0.25">
      <c r="A160" s="161" t="s">
        <v>141</v>
      </c>
      <c r="B160" s="170" t="str">
        <f t="shared" si="22"/>
        <v/>
      </c>
      <c r="C160" s="170" t="str">
        <f t="shared" si="22"/>
        <v/>
      </c>
      <c r="D160" s="170" t="str">
        <f t="shared" si="22"/>
        <v/>
      </c>
      <c r="E160" s="170" t="str">
        <f t="shared" si="22"/>
        <v/>
      </c>
      <c r="F160" s="170" t="str">
        <f t="shared" si="22"/>
        <v/>
      </c>
      <c r="G160" s="170" t="str">
        <f t="shared" si="22"/>
        <v/>
      </c>
      <c r="H160" s="170" t="str">
        <f t="shared" si="22"/>
        <v/>
      </c>
      <c r="I160" s="170" t="str">
        <f t="shared" si="22"/>
        <v/>
      </c>
      <c r="J160" s="170" t="str">
        <f t="shared" si="22"/>
        <v/>
      </c>
      <c r="K160" s="170" t="str">
        <f t="shared" si="22"/>
        <v/>
      </c>
      <c r="L160" s="170" t="str">
        <f t="shared" si="22"/>
        <v/>
      </c>
      <c r="M160" s="170" t="str">
        <f t="shared" si="22"/>
        <v/>
      </c>
      <c r="N160" s="170" t="str">
        <f t="shared" si="22"/>
        <v/>
      </c>
      <c r="O160" s="170" t="str">
        <f t="shared" si="22"/>
        <v/>
      </c>
      <c r="P160" s="170" t="str">
        <f t="shared" si="22"/>
        <v/>
      </c>
      <c r="Q160" s="170" t="str">
        <f t="shared" si="22"/>
        <v/>
      </c>
    </row>
    <row r="161" spans="1:17" ht="12" customHeight="1" x14ac:dyDescent="0.25">
      <c r="A161" s="148" t="s">
        <v>60</v>
      </c>
      <c r="B161" s="73" t="str">
        <f t="shared" si="22"/>
        <v/>
      </c>
      <c r="C161" s="73" t="str">
        <f t="shared" si="22"/>
        <v/>
      </c>
      <c r="D161" s="73" t="str">
        <f t="shared" si="22"/>
        <v/>
      </c>
      <c r="E161" s="73" t="str">
        <f t="shared" si="22"/>
        <v/>
      </c>
      <c r="F161" s="73" t="str">
        <f t="shared" si="22"/>
        <v/>
      </c>
      <c r="G161" s="73" t="str">
        <f t="shared" si="22"/>
        <v/>
      </c>
      <c r="H161" s="73" t="str">
        <f t="shared" si="22"/>
        <v/>
      </c>
      <c r="I161" s="73" t="str">
        <f t="shared" si="22"/>
        <v/>
      </c>
      <c r="J161" s="73" t="str">
        <f t="shared" si="22"/>
        <v/>
      </c>
      <c r="K161" s="73" t="str">
        <f t="shared" si="22"/>
        <v/>
      </c>
      <c r="L161" s="73" t="str">
        <f t="shared" si="22"/>
        <v/>
      </c>
      <c r="M161" s="73" t="str">
        <f t="shared" si="22"/>
        <v/>
      </c>
      <c r="N161" s="73" t="str">
        <f t="shared" si="22"/>
        <v/>
      </c>
      <c r="O161" s="73" t="str">
        <f t="shared" si="22"/>
        <v/>
      </c>
      <c r="P161" s="73" t="str">
        <f t="shared" si="22"/>
        <v/>
      </c>
      <c r="Q161" s="73" t="str">
        <f t="shared" si="22"/>
        <v/>
      </c>
    </row>
    <row r="162" spans="1:17" ht="12" customHeight="1" x14ac:dyDescent="0.25">
      <c r="A162" s="148" t="s">
        <v>59</v>
      </c>
      <c r="B162" s="73" t="str">
        <f t="shared" si="22"/>
        <v/>
      </c>
      <c r="C162" s="73" t="str">
        <f t="shared" si="22"/>
        <v/>
      </c>
      <c r="D162" s="73" t="str">
        <f t="shared" si="22"/>
        <v/>
      </c>
      <c r="E162" s="73" t="str">
        <f t="shared" si="22"/>
        <v/>
      </c>
      <c r="F162" s="73" t="str">
        <f t="shared" si="22"/>
        <v/>
      </c>
      <c r="G162" s="73" t="str">
        <f t="shared" si="22"/>
        <v/>
      </c>
      <c r="H162" s="73" t="str">
        <f t="shared" si="22"/>
        <v/>
      </c>
      <c r="I162" s="73" t="str">
        <f t="shared" si="22"/>
        <v/>
      </c>
      <c r="J162" s="73" t="str">
        <f t="shared" si="22"/>
        <v/>
      </c>
      <c r="K162" s="73" t="str">
        <f t="shared" si="22"/>
        <v/>
      </c>
      <c r="L162" s="73" t="str">
        <f t="shared" si="22"/>
        <v/>
      </c>
      <c r="M162" s="73" t="str">
        <f t="shared" si="22"/>
        <v/>
      </c>
      <c r="N162" s="73" t="str">
        <f t="shared" si="22"/>
        <v/>
      </c>
      <c r="O162" s="73" t="str">
        <f t="shared" si="22"/>
        <v/>
      </c>
      <c r="P162" s="73" t="str">
        <f t="shared" si="22"/>
        <v/>
      </c>
      <c r="Q162" s="73" t="str">
        <f t="shared" ref="Q162" si="23">IF(Q141=0,"",Q141/Q120)</f>
        <v/>
      </c>
    </row>
    <row r="163" spans="1:17" ht="12" customHeight="1" x14ac:dyDescent="0.25">
      <c r="A163" s="158" t="s">
        <v>62</v>
      </c>
      <c r="B163" s="169" t="str">
        <f t="shared" ref="B163:Q166" si="24">IF(B142=0,"",B142/B121)</f>
        <v/>
      </c>
      <c r="C163" s="169" t="str">
        <f t="shared" si="24"/>
        <v/>
      </c>
      <c r="D163" s="169" t="str">
        <f t="shared" si="24"/>
        <v/>
      </c>
      <c r="E163" s="169" t="str">
        <f t="shared" si="24"/>
        <v/>
      </c>
      <c r="F163" s="169" t="str">
        <f t="shared" si="24"/>
        <v/>
      </c>
      <c r="G163" s="169" t="str">
        <f t="shared" si="24"/>
        <v/>
      </c>
      <c r="H163" s="169" t="str">
        <f t="shared" si="24"/>
        <v/>
      </c>
      <c r="I163" s="169" t="str">
        <f t="shared" si="24"/>
        <v/>
      </c>
      <c r="J163" s="169" t="str">
        <f t="shared" si="24"/>
        <v/>
      </c>
      <c r="K163" s="169" t="str">
        <f t="shared" si="24"/>
        <v/>
      </c>
      <c r="L163" s="169" t="str">
        <f t="shared" si="24"/>
        <v/>
      </c>
      <c r="M163" s="169" t="str">
        <f t="shared" si="24"/>
        <v/>
      </c>
      <c r="N163" s="169" t="str">
        <f t="shared" si="24"/>
        <v/>
      </c>
      <c r="O163" s="169" t="str">
        <f t="shared" si="24"/>
        <v/>
      </c>
      <c r="P163" s="169" t="str">
        <f t="shared" si="24"/>
        <v/>
      </c>
      <c r="Q163" s="169" t="str">
        <f t="shared" si="24"/>
        <v/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 t="str">
        <f t="shared" si="24"/>
        <v/>
      </c>
      <c r="C165" s="73" t="str">
        <f t="shared" si="24"/>
        <v/>
      </c>
      <c r="D165" s="73" t="str">
        <f t="shared" si="24"/>
        <v/>
      </c>
      <c r="E165" s="73" t="str">
        <f t="shared" si="24"/>
        <v/>
      </c>
      <c r="F165" s="73" t="str">
        <f t="shared" si="24"/>
        <v/>
      </c>
      <c r="G165" s="73" t="str">
        <f t="shared" si="24"/>
        <v/>
      </c>
      <c r="H165" s="73" t="str">
        <f t="shared" si="24"/>
        <v/>
      </c>
      <c r="I165" s="73" t="str">
        <f t="shared" si="24"/>
        <v/>
      </c>
      <c r="J165" s="73" t="str">
        <f t="shared" si="24"/>
        <v/>
      </c>
      <c r="K165" s="73" t="str">
        <f t="shared" si="24"/>
        <v/>
      </c>
      <c r="L165" s="73" t="str">
        <f t="shared" si="24"/>
        <v/>
      </c>
      <c r="M165" s="73" t="str">
        <f t="shared" si="24"/>
        <v/>
      </c>
      <c r="N165" s="73" t="str">
        <f t="shared" si="24"/>
        <v/>
      </c>
      <c r="O165" s="73" t="str">
        <f t="shared" si="24"/>
        <v/>
      </c>
      <c r="P165" s="73" t="str">
        <f t="shared" si="24"/>
        <v/>
      </c>
      <c r="Q165" s="73" t="str">
        <f t="shared" si="24"/>
        <v/>
      </c>
    </row>
    <row r="166" spans="1:17" ht="12" customHeight="1" x14ac:dyDescent="0.25">
      <c r="A166" s="29" t="s">
        <v>140</v>
      </c>
      <c r="B166" s="65" t="str">
        <f t="shared" si="24"/>
        <v/>
      </c>
      <c r="C166" s="65" t="str">
        <f t="shared" si="24"/>
        <v/>
      </c>
      <c r="D166" s="65" t="str">
        <f t="shared" si="24"/>
        <v/>
      </c>
      <c r="E166" s="65" t="str">
        <f t="shared" si="24"/>
        <v/>
      </c>
      <c r="F166" s="65" t="str">
        <f t="shared" si="24"/>
        <v/>
      </c>
      <c r="G166" s="65" t="str">
        <f t="shared" si="24"/>
        <v/>
      </c>
      <c r="H166" s="65" t="str">
        <f t="shared" si="24"/>
        <v/>
      </c>
      <c r="I166" s="65" t="str">
        <f t="shared" si="24"/>
        <v/>
      </c>
      <c r="J166" s="65" t="str">
        <f t="shared" si="24"/>
        <v/>
      </c>
      <c r="K166" s="65" t="str">
        <f t="shared" si="24"/>
        <v/>
      </c>
      <c r="L166" s="65" t="str">
        <f t="shared" si="24"/>
        <v/>
      </c>
      <c r="M166" s="65" t="str">
        <f t="shared" si="24"/>
        <v/>
      </c>
      <c r="N166" s="65" t="str">
        <f t="shared" si="24"/>
        <v/>
      </c>
      <c r="O166" s="65" t="str">
        <f t="shared" si="24"/>
        <v/>
      </c>
      <c r="P166" s="65" t="str">
        <f t="shared" si="24"/>
        <v/>
      </c>
      <c r="Q166" s="65" t="str">
        <f t="shared" si="24"/>
        <v/>
      </c>
    </row>
    <row r="168" spans="1:17" ht="12" customHeight="1" x14ac:dyDescent="0.25">
      <c r="A168" s="152" t="s">
        <v>121</v>
      </c>
      <c r="B168" s="168">
        <f>SUM(B169,B172,B174,B184)</f>
        <v>0</v>
      </c>
      <c r="C168" s="168">
        <f t="shared" ref="C168:Q168" si="25">SUM(C169,C172,C174,C184)</f>
        <v>0</v>
      </c>
      <c r="D168" s="168">
        <f t="shared" si="25"/>
        <v>0</v>
      </c>
      <c r="E168" s="168">
        <f t="shared" si="25"/>
        <v>0</v>
      </c>
      <c r="F168" s="168">
        <f t="shared" si="25"/>
        <v>0</v>
      </c>
      <c r="G168" s="168">
        <f t="shared" si="25"/>
        <v>0</v>
      </c>
      <c r="H168" s="168">
        <f t="shared" si="25"/>
        <v>0</v>
      </c>
      <c r="I168" s="168">
        <f t="shared" si="25"/>
        <v>0</v>
      </c>
      <c r="J168" s="168">
        <f t="shared" si="25"/>
        <v>0</v>
      </c>
      <c r="K168" s="168">
        <f t="shared" si="25"/>
        <v>0</v>
      </c>
      <c r="L168" s="168">
        <f t="shared" si="25"/>
        <v>0</v>
      </c>
      <c r="M168" s="168">
        <f t="shared" si="25"/>
        <v>0</v>
      </c>
      <c r="N168" s="168">
        <f t="shared" si="25"/>
        <v>0</v>
      </c>
      <c r="O168" s="168">
        <f t="shared" si="25"/>
        <v>0</v>
      </c>
      <c r="P168" s="168">
        <f t="shared" si="25"/>
        <v>0</v>
      </c>
      <c r="Q168" s="168">
        <f t="shared" si="25"/>
        <v>0</v>
      </c>
    </row>
    <row r="169" spans="1:17" ht="12" customHeight="1" x14ac:dyDescent="0.25">
      <c r="A169" s="158" t="s">
        <v>65</v>
      </c>
      <c r="B169" s="157">
        <f>SUM(B170:B171)</f>
        <v>0</v>
      </c>
      <c r="C169" s="157">
        <f t="shared" ref="C169:Q169" si="26">SUM(C170:C171)</f>
        <v>0</v>
      </c>
      <c r="D169" s="157">
        <f t="shared" si="26"/>
        <v>0</v>
      </c>
      <c r="E169" s="157">
        <f t="shared" si="26"/>
        <v>0</v>
      </c>
      <c r="F169" s="157">
        <f t="shared" si="26"/>
        <v>0</v>
      </c>
      <c r="G169" s="157">
        <f t="shared" si="26"/>
        <v>0</v>
      </c>
      <c r="H169" s="157">
        <f t="shared" si="26"/>
        <v>0</v>
      </c>
      <c r="I169" s="157">
        <f t="shared" si="26"/>
        <v>0</v>
      </c>
      <c r="J169" s="157">
        <f t="shared" si="26"/>
        <v>0</v>
      </c>
      <c r="K169" s="157">
        <f t="shared" si="26"/>
        <v>0</v>
      </c>
      <c r="L169" s="157">
        <f t="shared" si="26"/>
        <v>0</v>
      </c>
      <c r="M169" s="157">
        <f t="shared" si="26"/>
        <v>0</v>
      </c>
      <c r="N169" s="157">
        <f t="shared" si="26"/>
        <v>0</v>
      </c>
      <c r="O169" s="157">
        <f t="shared" si="26"/>
        <v>0</v>
      </c>
      <c r="P169" s="157">
        <f t="shared" si="26"/>
        <v>0</v>
      </c>
      <c r="Q169" s="157">
        <f t="shared" si="26"/>
        <v>0</v>
      </c>
    </row>
    <row r="170" spans="1:17" ht="12" customHeight="1" x14ac:dyDescent="0.25">
      <c r="A170" s="23" t="s">
        <v>58</v>
      </c>
      <c r="B170" s="156">
        <f>RES_hhdet_emi!B$5</f>
        <v>0</v>
      </c>
      <c r="C170" s="156">
        <f>RES_hhdet_emi!C$5</f>
        <v>0</v>
      </c>
      <c r="D170" s="156">
        <f>RES_hhdet_emi!D$5</f>
        <v>0</v>
      </c>
      <c r="E170" s="156">
        <f>RES_hhdet_emi!E$5</f>
        <v>0</v>
      </c>
      <c r="F170" s="156">
        <f>RES_hhdet_emi!F$5</f>
        <v>0</v>
      </c>
      <c r="G170" s="156">
        <f>RES_hhdet_emi!G$5</f>
        <v>0</v>
      </c>
      <c r="H170" s="156">
        <f>RES_hhdet_emi!H$5</f>
        <v>0</v>
      </c>
      <c r="I170" s="156">
        <f>RES_hhdet_emi!I$5</f>
        <v>0</v>
      </c>
      <c r="J170" s="156">
        <f>RES_hhdet_emi!J$5</f>
        <v>0</v>
      </c>
      <c r="K170" s="156">
        <f>RES_hhdet_emi!K$5</f>
        <v>0</v>
      </c>
      <c r="L170" s="156">
        <f>RES_hhdet_emi!L$5</f>
        <v>0</v>
      </c>
      <c r="M170" s="156">
        <f>RES_hhdet_emi!M$5</f>
        <v>0</v>
      </c>
      <c r="N170" s="156">
        <f>RES_hhdet_emi!N$5</f>
        <v>0</v>
      </c>
      <c r="O170" s="156">
        <f>RES_hhdet_emi!O$5</f>
        <v>0</v>
      </c>
      <c r="P170" s="156">
        <f>RES_hhdet_emi!P$5</f>
        <v>0</v>
      </c>
      <c r="Q170" s="156">
        <f>RES_hhdet_emi!Q$5</f>
        <v>0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0</v>
      </c>
      <c r="C174" s="157">
        <f t="shared" ref="C174:Q174" si="28">SUM(C175:C177,C180:C181)</f>
        <v>0</v>
      </c>
      <c r="D174" s="157">
        <f t="shared" si="28"/>
        <v>0</v>
      </c>
      <c r="E174" s="157">
        <f t="shared" si="28"/>
        <v>0</v>
      </c>
      <c r="F174" s="157">
        <f t="shared" si="28"/>
        <v>0</v>
      </c>
      <c r="G174" s="157">
        <f t="shared" si="28"/>
        <v>0</v>
      </c>
      <c r="H174" s="157">
        <f t="shared" si="28"/>
        <v>0</v>
      </c>
      <c r="I174" s="157">
        <f t="shared" si="28"/>
        <v>0</v>
      </c>
      <c r="J174" s="157">
        <f t="shared" si="28"/>
        <v>0</v>
      </c>
      <c r="K174" s="157">
        <f t="shared" si="28"/>
        <v>0</v>
      </c>
      <c r="L174" s="157">
        <f t="shared" si="28"/>
        <v>0</v>
      </c>
      <c r="M174" s="157">
        <f t="shared" si="28"/>
        <v>0</v>
      </c>
      <c r="N174" s="157">
        <f t="shared" si="28"/>
        <v>0</v>
      </c>
      <c r="O174" s="157">
        <f t="shared" si="28"/>
        <v>0</v>
      </c>
      <c r="P174" s="157">
        <f t="shared" si="28"/>
        <v>0</v>
      </c>
      <c r="Q174" s="157">
        <f t="shared" si="28"/>
        <v>0</v>
      </c>
    </row>
    <row r="175" spans="1:17" ht="12" customHeight="1" x14ac:dyDescent="0.25">
      <c r="A175" s="167" t="s">
        <v>171</v>
      </c>
      <c r="B175" s="132">
        <f>RES_hhdet_emi!B$10</f>
        <v>0</v>
      </c>
      <c r="C175" s="132">
        <f>RES_hhdet_emi!C$10</f>
        <v>0</v>
      </c>
      <c r="D175" s="132">
        <f>RES_hhdet_emi!D$10</f>
        <v>0</v>
      </c>
      <c r="E175" s="132">
        <f>RES_hhdet_emi!E$10</f>
        <v>0</v>
      </c>
      <c r="F175" s="132">
        <f>RES_hhdet_emi!F$10</f>
        <v>0</v>
      </c>
      <c r="G175" s="132">
        <f>RES_hhdet_emi!G$10</f>
        <v>0</v>
      </c>
      <c r="H175" s="132">
        <f>RES_hhdet_emi!H$10</f>
        <v>0</v>
      </c>
      <c r="I175" s="132">
        <f>RES_hhdet_emi!I$10</f>
        <v>0</v>
      </c>
      <c r="J175" s="132">
        <f>RES_hhdet_emi!J$10</f>
        <v>0</v>
      </c>
      <c r="K175" s="132">
        <f>RES_hhdet_emi!K$10</f>
        <v>0</v>
      </c>
      <c r="L175" s="132">
        <f>RES_hhdet_emi!L$10</f>
        <v>0</v>
      </c>
      <c r="M175" s="132">
        <f>RES_hhdet_emi!M$10</f>
        <v>0</v>
      </c>
      <c r="N175" s="132">
        <f>RES_hhdet_emi!N$10</f>
        <v>0</v>
      </c>
      <c r="O175" s="132">
        <f>RES_hhdet_emi!O$10</f>
        <v>0</v>
      </c>
      <c r="P175" s="132">
        <f>RES_hhdet_emi!P$10</f>
        <v>0</v>
      </c>
      <c r="Q175" s="132">
        <f>RES_hhdet_emi!Q$10</f>
        <v>0</v>
      </c>
    </row>
    <row r="176" spans="1:17" ht="12" customHeight="1" x14ac:dyDescent="0.25">
      <c r="A176" s="167" t="s">
        <v>144</v>
      </c>
      <c r="B176" s="132">
        <f>RES_hhdet_emi!B$11</f>
        <v>0</v>
      </c>
      <c r="C176" s="132">
        <f>RES_hhdet_emi!C$11</f>
        <v>0</v>
      </c>
      <c r="D176" s="132">
        <f>RES_hhdet_emi!D$11</f>
        <v>0</v>
      </c>
      <c r="E176" s="132">
        <f>RES_hhdet_emi!E$11</f>
        <v>0</v>
      </c>
      <c r="F176" s="132">
        <f>RES_hhdet_emi!F$11</f>
        <v>0</v>
      </c>
      <c r="G176" s="132">
        <f>RES_hhdet_emi!G$11</f>
        <v>0</v>
      </c>
      <c r="H176" s="132">
        <f>RES_hhdet_emi!H$11</f>
        <v>0</v>
      </c>
      <c r="I176" s="132">
        <f>RES_hhdet_emi!I$11</f>
        <v>0</v>
      </c>
      <c r="J176" s="132">
        <f>RES_hhdet_emi!J$11</f>
        <v>0</v>
      </c>
      <c r="K176" s="132">
        <f>RES_hhdet_emi!K$11</f>
        <v>0</v>
      </c>
      <c r="L176" s="132">
        <f>RES_hhdet_emi!L$11</f>
        <v>0</v>
      </c>
      <c r="M176" s="132">
        <f>RES_hhdet_emi!M$11</f>
        <v>0</v>
      </c>
      <c r="N176" s="132">
        <f>RES_hhdet_emi!N$11</f>
        <v>0</v>
      </c>
      <c r="O176" s="132">
        <f>RES_hhdet_emi!O$11</f>
        <v>0</v>
      </c>
      <c r="P176" s="132">
        <f>RES_hhdet_emi!P$11</f>
        <v>0</v>
      </c>
      <c r="Q176" s="132">
        <f>RES_hhdet_emi!Q$11</f>
        <v>0</v>
      </c>
    </row>
    <row r="177" spans="1:17" ht="12" customHeight="1" x14ac:dyDescent="0.25">
      <c r="A177" s="167" t="s">
        <v>143</v>
      </c>
      <c r="B177" s="132">
        <f>SUM(B178:B179)</f>
        <v>0</v>
      </c>
      <c r="C177" s="132">
        <f t="shared" ref="C177:Q177" si="29">SUM(C178:C179)</f>
        <v>0</v>
      </c>
      <c r="D177" s="132">
        <f t="shared" si="29"/>
        <v>0</v>
      </c>
      <c r="E177" s="132">
        <f t="shared" si="29"/>
        <v>0</v>
      </c>
      <c r="F177" s="132">
        <f t="shared" si="29"/>
        <v>0</v>
      </c>
      <c r="G177" s="132">
        <f t="shared" si="29"/>
        <v>0</v>
      </c>
      <c r="H177" s="132">
        <f t="shared" si="29"/>
        <v>0</v>
      </c>
      <c r="I177" s="132">
        <f t="shared" si="29"/>
        <v>0</v>
      </c>
      <c r="J177" s="132">
        <f t="shared" si="29"/>
        <v>0</v>
      </c>
      <c r="K177" s="132">
        <f t="shared" si="29"/>
        <v>0</v>
      </c>
      <c r="L177" s="132">
        <f t="shared" si="29"/>
        <v>0</v>
      </c>
      <c r="M177" s="132">
        <f t="shared" si="29"/>
        <v>0</v>
      </c>
      <c r="N177" s="132">
        <f t="shared" si="29"/>
        <v>0</v>
      </c>
      <c r="O177" s="132">
        <f t="shared" si="29"/>
        <v>0</v>
      </c>
      <c r="P177" s="132">
        <f t="shared" si="29"/>
        <v>0</v>
      </c>
      <c r="Q177" s="132">
        <f t="shared" si="29"/>
        <v>0</v>
      </c>
    </row>
    <row r="178" spans="1:17" ht="12" customHeight="1" x14ac:dyDescent="0.25">
      <c r="A178" s="166" t="s">
        <v>57</v>
      </c>
      <c r="B178" s="165">
        <f>RES_hhdet_emi!B$13</f>
        <v>0</v>
      </c>
      <c r="C178" s="165">
        <f>RES_hhdet_emi!C$13</f>
        <v>0</v>
      </c>
      <c r="D178" s="165">
        <f>RES_hhdet_emi!D$13</f>
        <v>0</v>
      </c>
      <c r="E178" s="165">
        <f>RES_hhdet_emi!E$13</f>
        <v>0</v>
      </c>
      <c r="F178" s="165">
        <f>RES_hhdet_emi!F$13</f>
        <v>0</v>
      </c>
      <c r="G178" s="165">
        <f>RES_hhdet_emi!G$13</f>
        <v>0</v>
      </c>
      <c r="H178" s="165">
        <f>RES_hhdet_emi!H$13</f>
        <v>0</v>
      </c>
      <c r="I178" s="165">
        <f>RES_hhdet_emi!I$13</f>
        <v>0</v>
      </c>
      <c r="J178" s="165">
        <f>RES_hhdet_emi!J$13</f>
        <v>0</v>
      </c>
      <c r="K178" s="165">
        <f>RES_hhdet_emi!K$13</f>
        <v>0</v>
      </c>
      <c r="L178" s="165">
        <f>RES_hhdet_emi!L$13</f>
        <v>0</v>
      </c>
      <c r="M178" s="165">
        <f>RES_hhdet_emi!M$13</f>
        <v>0</v>
      </c>
      <c r="N178" s="165">
        <f>RES_hhdet_emi!N$13</f>
        <v>0</v>
      </c>
      <c r="O178" s="165">
        <f>RES_hhdet_emi!O$13</f>
        <v>0</v>
      </c>
      <c r="P178" s="165">
        <f>RES_hhdet_emi!P$13</f>
        <v>0</v>
      </c>
      <c r="Q178" s="165">
        <f>RES_hhdet_emi!Q$13</f>
        <v>0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0</v>
      </c>
      <c r="C184" s="157">
        <f t="shared" ref="C184:Q184" si="31">SUM(C185:C187)</f>
        <v>0</v>
      </c>
      <c r="D184" s="157">
        <f t="shared" si="31"/>
        <v>0</v>
      </c>
      <c r="E184" s="157">
        <f t="shared" si="31"/>
        <v>0</v>
      </c>
      <c r="F184" s="157">
        <f t="shared" si="31"/>
        <v>0</v>
      </c>
      <c r="G184" s="157">
        <f t="shared" si="31"/>
        <v>0</v>
      </c>
      <c r="H184" s="157">
        <f t="shared" si="31"/>
        <v>0</v>
      </c>
      <c r="I184" s="157">
        <f t="shared" si="31"/>
        <v>0</v>
      </c>
      <c r="J184" s="157">
        <f t="shared" si="31"/>
        <v>0</v>
      </c>
      <c r="K184" s="157">
        <f t="shared" si="31"/>
        <v>0</v>
      </c>
      <c r="L184" s="157">
        <f t="shared" si="31"/>
        <v>0</v>
      </c>
      <c r="M184" s="157">
        <f t="shared" si="31"/>
        <v>0</v>
      </c>
      <c r="N184" s="157">
        <f t="shared" si="31"/>
        <v>0</v>
      </c>
      <c r="O184" s="157">
        <f t="shared" si="31"/>
        <v>0</v>
      </c>
      <c r="P184" s="157">
        <f t="shared" si="31"/>
        <v>0</v>
      </c>
      <c r="Q184" s="157">
        <f t="shared" si="31"/>
        <v>0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0</v>
      </c>
      <c r="C186" s="156">
        <f>RES_hhdet_emi!C$21</f>
        <v>0</v>
      </c>
      <c r="D186" s="156">
        <f>RES_hhdet_emi!D$21</f>
        <v>0</v>
      </c>
      <c r="E186" s="156">
        <f>RES_hhdet_emi!E$21</f>
        <v>0</v>
      </c>
      <c r="F186" s="156">
        <f>RES_hhdet_emi!F$21</f>
        <v>0</v>
      </c>
      <c r="G186" s="156">
        <f>RES_hhdet_emi!G$21</f>
        <v>0</v>
      </c>
      <c r="H186" s="156">
        <f>RES_hhdet_emi!H$21</f>
        <v>0</v>
      </c>
      <c r="I186" s="156">
        <f>RES_hhdet_emi!I$21</f>
        <v>0</v>
      </c>
      <c r="J186" s="156">
        <f>RES_hhdet_emi!J$21</f>
        <v>0</v>
      </c>
      <c r="K186" s="156">
        <f>RES_hhdet_emi!K$21</f>
        <v>0</v>
      </c>
      <c r="L186" s="156">
        <f>RES_hhdet_emi!L$21</f>
        <v>0</v>
      </c>
      <c r="M186" s="156">
        <f>RES_hhdet_emi!M$21</f>
        <v>0</v>
      </c>
      <c r="N186" s="156">
        <f>RES_hhdet_emi!N$21</f>
        <v>0</v>
      </c>
      <c r="O186" s="156">
        <f>RES_hhdet_emi!O$21</f>
        <v>0</v>
      </c>
      <c r="P186" s="156">
        <f>RES_hhdet_emi!P$21</f>
        <v>0</v>
      </c>
      <c r="Q186" s="156">
        <f>RES_hhdet_emi!Q$21</f>
        <v>0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0</v>
      </c>
      <c r="C189" s="168">
        <f t="shared" ref="C189:Q189" si="32">SUM(C190,C193,C195,C205)</f>
        <v>0</v>
      </c>
      <c r="D189" s="168">
        <f t="shared" si="32"/>
        <v>0</v>
      </c>
      <c r="E189" s="168">
        <f t="shared" si="32"/>
        <v>0</v>
      </c>
      <c r="F189" s="168">
        <f t="shared" si="32"/>
        <v>0</v>
      </c>
      <c r="G189" s="168">
        <f t="shared" si="32"/>
        <v>0</v>
      </c>
      <c r="H189" s="168">
        <f t="shared" si="32"/>
        <v>0</v>
      </c>
      <c r="I189" s="168">
        <f t="shared" si="32"/>
        <v>0</v>
      </c>
      <c r="J189" s="168">
        <f t="shared" si="32"/>
        <v>0</v>
      </c>
      <c r="K189" s="168">
        <f t="shared" si="32"/>
        <v>0</v>
      </c>
      <c r="L189" s="168">
        <f t="shared" si="32"/>
        <v>0</v>
      </c>
      <c r="M189" s="168">
        <f t="shared" si="32"/>
        <v>0</v>
      </c>
      <c r="N189" s="168">
        <f t="shared" si="32"/>
        <v>0</v>
      </c>
      <c r="O189" s="168">
        <f t="shared" si="32"/>
        <v>0</v>
      </c>
      <c r="P189" s="168">
        <f t="shared" si="32"/>
        <v>0</v>
      </c>
      <c r="Q189" s="168">
        <f t="shared" si="32"/>
        <v>0</v>
      </c>
    </row>
    <row r="190" spans="1:17" ht="12" customHeight="1" x14ac:dyDescent="0.25">
      <c r="A190" s="158" t="s">
        <v>65</v>
      </c>
      <c r="B190" s="157">
        <f>SUM(B191:B192)</f>
        <v>0</v>
      </c>
      <c r="C190" s="157">
        <f t="shared" ref="C190:Q190" si="33">SUM(C191:C192)</f>
        <v>0</v>
      </c>
      <c r="D190" s="157">
        <f t="shared" si="33"/>
        <v>0</v>
      </c>
      <c r="E190" s="157">
        <f t="shared" si="33"/>
        <v>0</v>
      </c>
      <c r="F190" s="157">
        <f t="shared" si="33"/>
        <v>0</v>
      </c>
      <c r="G190" s="157">
        <f t="shared" si="33"/>
        <v>0</v>
      </c>
      <c r="H190" s="157">
        <f t="shared" si="33"/>
        <v>0</v>
      </c>
      <c r="I190" s="157">
        <f t="shared" si="33"/>
        <v>0</v>
      </c>
      <c r="J190" s="157">
        <f t="shared" si="33"/>
        <v>0</v>
      </c>
      <c r="K190" s="157">
        <f t="shared" si="33"/>
        <v>0</v>
      </c>
      <c r="L190" s="157">
        <f t="shared" si="33"/>
        <v>0</v>
      </c>
      <c r="M190" s="157">
        <f t="shared" si="33"/>
        <v>0</v>
      </c>
      <c r="N190" s="157">
        <f t="shared" si="33"/>
        <v>0</v>
      </c>
      <c r="O190" s="157">
        <f t="shared" si="33"/>
        <v>0</v>
      </c>
      <c r="P190" s="157">
        <f t="shared" si="33"/>
        <v>0</v>
      </c>
      <c r="Q190" s="157">
        <f t="shared" si="33"/>
        <v>0</v>
      </c>
    </row>
    <row r="191" spans="1:17" ht="12" customHeight="1" x14ac:dyDescent="0.25">
      <c r="A191" s="23" t="s">
        <v>58</v>
      </c>
      <c r="B191" s="156">
        <f>IF(B107=0,0,B107/0.086*1000000/B$7)</f>
        <v>0</v>
      </c>
      <c r="C191" s="156">
        <f t="shared" ref="C191:Q192" si="34">IF(C107=0,0,C107/0.086*1000000/C$7)</f>
        <v>0</v>
      </c>
      <c r="D191" s="156">
        <f t="shared" si="34"/>
        <v>0</v>
      </c>
      <c r="E191" s="156">
        <f t="shared" si="34"/>
        <v>0</v>
      </c>
      <c r="F191" s="156">
        <f t="shared" si="34"/>
        <v>0</v>
      </c>
      <c r="G191" s="156">
        <f t="shared" si="34"/>
        <v>0</v>
      </c>
      <c r="H191" s="156">
        <f t="shared" si="34"/>
        <v>0</v>
      </c>
      <c r="I191" s="156">
        <f t="shared" si="34"/>
        <v>0</v>
      </c>
      <c r="J191" s="156">
        <f t="shared" si="34"/>
        <v>0</v>
      </c>
      <c r="K191" s="156">
        <f t="shared" si="34"/>
        <v>0</v>
      </c>
      <c r="L191" s="156">
        <f t="shared" si="34"/>
        <v>0</v>
      </c>
      <c r="M191" s="156">
        <f t="shared" si="34"/>
        <v>0</v>
      </c>
      <c r="N191" s="156">
        <f t="shared" si="34"/>
        <v>0</v>
      </c>
      <c r="O191" s="156">
        <f t="shared" si="34"/>
        <v>0</v>
      </c>
      <c r="P191" s="156">
        <f t="shared" si="34"/>
        <v>0</v>
      </c>
      <c r="Q191" s="156">
        <f t="shared" si="34"/>
        <v>0</v>
      </c>
    </row>
    <row r="192" spans="1:17" ht="12" customHeight="1" x14ac:dyDescent="0.25">
      <c r="A192" s="23" t="s">
        <v>60</v>
      </c>
      <c r="B192" s="156">
        <f>IF(B108=0,0,B108/0.086*1000000/B$7)</f>
        <v>0</v>
      </c>
      <c r="C192" s="156">
        <f t="shared" si="34"/>
        <v>0</v>
      </c>
      <c r="D192" s="156">
        <f t="shared" si="34"/>
        <v>0</v>
      </c>
      <c r="E192" s="156">
        <f t="shared" si="34"/>
        <v>0</v>
      </c>
      <c r="F192" s="156">
        <f t="shared" si="34"/>
        <v>0</v>
      </c>
      <c r="G192" s="156">
        <f t="shared" si="34"/>
        <v>0</v>
      </c>
      <c r="H192" s="156">
        <f t="shared" si="34"/>
        <v>0</v>
      </c>
      <c r="I192" s="156">
        <f t="shared" si="34"/>
        <v>0</v>
      </c>
      <c r="J192" s="156">
        <f t="shared" si="34"/>
        <v>0</v>
      </c>
      <c r="K192" s="156">
        <f t="shared" si="34"/>
        <v>0</v>
      </c>
      <c r="L192" s="156">
        <f t="shared" si="34"/>
        <v>0</v>
      </c>
      <c r="M192" s="156">
        <f t="shared" si="34"/>
        <v>0</v>
      </c>
      <c r="N192" s="156">
        <f t="shared" si="34"/>
        <v>0</v>
      </c>
      <c r="O192" s="156">
        <f t="shared" si="34"/>
        <v>0</v>
      </c>
      <c r="P192" s="156">
        <f t="shared" si="34"/>
        <v>0</v>
      </c>
      <c r="Q192" s="156">
        <f t="shared" si="34"/>
        <v>0</v>
      </c>
    </row>
    <row r="193" spans="1:17" ht="12" customHeight="1" x14ac:dyDescent="0.25">
      <c r="A193" s="158" t="s">
        <v>112</v>
      </c>
      <c r="B193" s="157">
        <f>B194</f>
        <v>0</v>
      </c>
      <c r="C193" s="157">
        <f t="shared" ref="C193:Q193" si="35">C194</f>
        <v>0</v>
      </c>
      <c r="D193" s="157">
        <f t="shared" si="35"/>
        <v>0</v>
      </c>
      <c r="E193" s="157">
        <f t="shared" si="35"/>
        <v>0</v>
      </c>
      <c r="F193" s="157">
        <f t="shared" si="35"/>
        <v>0</v>
      </c>
      <c r="G193" s="157">
        <f t="shared" si="35"/>
        <v>0</v>
      </c>
      <c r="H193" s="157">
        <f t="shared" si="35"/>
        <v>0</v>
      </c>
      <c r="I193" s="157">
        <f t="shared" si="35"/>
        <v>0</v>
      </c>
      <c r="J193" s="157">
        <f t="shared" si="35"/>
        <v>0</v>
      </c>
      <c r="K193" s="157">
        <f t="shared" si="35"/>
        <v>0</v>
      </c>
      <c r="L193" s="157">
        <f t="shared" si="35"/>
        <v>0</v>
      </c>
      <c r="M193" s="157">
        <f t="shared" si="35"/>
        <v>0</v>
      </c>
      <c r="N193" s="157">
        <f t="shared" si="35"/>
        <v>0</v>
      </c>
      <c r="O193" s="157">
        <f t="shared" si="35"/>
        <v>0</v>
      </c>
      <c r="P193" s="157">
        <f t="shared" si="35"/>
        <v>0</v>
      </c>
      <c r="Q193" s="157">
        <f t="shared" si="35"/>
        <v>0</v>
      </c>
    </row>
    <row r="194" spans="1:17" ht="12" customHeight="1" x14ac:dyDescent="0.25">
      <c r="A194" s="23" t="s">
        <v>60</v>
      </c>
      <c r="B194" s="156">
        <f>IF(B110=0,0,B110/0.086*1000000/B$5)</f>
        <v>0</v>
      </c>
      <c r="C194" s="156">
        <f t="shared" ref="C194:Q195" si="36">IF(C110=0,0,C110/0.086*1000000/C$5)</f>
        <v>0</v>
      </c>
      <c r="D194" s="156">
        <f t="shared" si="36"/>
        <v>0</v>
      </c>
      <c r="E194" s="156">
        <f t="shared" si="36"/>
        <v>0</v>
      </c>
      <c r="F194" s="156">
        <f t="shared" si="36"/>
        <v>0</v>
      </c>
      <c r="G194" s="156">
        <f t="shared" si="36"/>
        <v>0</v>
      </c>
      <c r="H194" s="156">
        <f t="shared" si="36"/>
        <v>0</v>
      </c>
      <c r="I194" s="156">
        <f t="shared" si="36"/>
        <v>0</v>
      </c>
      <c r="J194" s="156">
        <f t="shared" si="36"/>
        <v>0</v>
      </c>
      <c r="K194" s="156">
        <f t="shared" si="36"/>
        <v>0</v>
      </c>
      <c r="L194" s="156">
        <f t="shared" si="36"/>
        <v>0</v>
      </c>
      <c r="M194" s="156">
        <f t="shared" si="36"/>
        <v>0</v>
      </c>
      <c r="N194" s="156">
        <f t="shared" si="36"/>
        <v>0</v>
      </c>
      <c r="O194" s="156">
        <f t="shared" si="36"/>
        <v>0</v>
      </c>
      <c r="P194" s="156">
        <f t="shared" si="36"/>
        <v>0</v>
      </c>
      <c r="Q194" s="156">
        <f t="shared" si="36"/>
        <v>0</v>
      </c>
    </row>
    <row r="195" spans="1:17" ht="12" customHeight="1" x14ac:dyDescent="0.25">
      <c r="A195" s="158" t="s">
        <v>63</v>
      </c>
      <c r="B195" s="157">
        <f>IF(B111=0,0,B111/0.086*1000000/B$5)</f>
        <v>0</v>
      </c>
      <c r="C195" s="157">
        <f t="shared" si="36"/>
        <v>0</v>
      </c>
      <c r="D195" s="157">
        <f t="shared" si="36"/>
        <v>0</v>
      </c>
      <c r="E195" s="157">
        <f t="shared" si="36"/>
        <v>0</v>
      </c>
      <c r="F195" s="157">
        <f t="shared" si="36"/>
        <v>0</v>
      </c>
      <c r="G195" s="157">
        <f t="shared" si="36"/>
        <v>0</v>
      </c>
      <c r="H195" s="157">
        <f t="shared" si="36"/>
        <v>0</v>
      </c>
      <c r="I195" s="157">
        <f t="shared" si="36"/>
        <v>0</v>
      </c>
      <c r="J195" s="157">
        <f t="shared" si="36"/>
        <v>0</v>
      </c>
      <c r="K195" s="157">
        <f t="shared" si="36"/>
        <v>0</v>
      </c>
      <c r="L195" s="157">
        <f t="shared" si="36"/>
        <v>0</v>
      </c>
      <c r="M195" s="157">
        <f t="shared" si="36"/>
        <v>0</v>
      </c>
      <c r="N195" s="157">
        <f t="shared" si="36"/>
        <v>0</v>
      </c>
      <c r="O195" s="157">
        <f t="shared" si="36"/>
        <v>0</v>
      </c>
      <c r="P195" s="157">
        <f t="shared" si="36"/>
        <v>0</v>
      </c>
      <c r="Q195" s="157">
        <f t="shared" si="36"/>
        <v>0</v>
      </c>
    </row>
    <row r="196" spans="1:17" ht="12" customHeight="1" x14ac:dyDescent="0.25">
      <c r="A196" s="167" t="s">
        <v>171</v>
      </c>
      <c r="B196" s="132">
        <f>IF(B112=0,0,B112/0.086*1000000/B$11)</f>
        <v>0</v>
      </c>
      <c r="C196" s="132">
        <f t="shared" ref="C196:Q196" si="37">IF(C112=0,0,C112/0.086*1000000/C$11)</f>
        <v>0</v>
      </c>
      <c r="D196" s="132">
        <f t="shared" si="37"/>
        <v>0</v>
      </c>
      <c r="E196" s="132">
        <f t="shared" si="37"/>
        <v>0</v>
      </c>
      <c r="F196" s="132">
        <f t="shared" si="37"/>
        <v>0</v>
      </c>
      <c r="G196" s="132">
        <f t="shared" si="37"/>
        <v>0</v>
      </c>
      <c r="H196" s="132">
        <f t="shared" si="37"/>
        <v>0</v>
      </c>
      <c r="I196" s="132">
        <f t="shared" si="37"/>
        <v>0</v>
      </c>
      <c r="J196" s="132">
        <f t="shared" si="37"/>
        <v>0</v>
      </c>
      <c r="K196" s="132">
        <f t="shared" si="37"/>
        <v>0</v>
      </c>
      <c r="L196" s="132">
        <f t="shared" si="37"/>
        <v>0</v>
      </c>
      <c r="M196" s="132">
        <f t="shared" si="37"/>
        <v>0</v>
      </c>
      <c r="N196" s="132">
        <f t="shared" si="37"/>
        <v>0</v>
      </c>
      <c r="O196" s="132">
        <f t="shared" si="37"/>
        <v>0</v>
      </c>
      <c r="P196" s="132">
        <f t="shared" si="37"/>
        <v>0</v>
      </c>
      <c r="Q196" s="132">
        <f t="shared" si="37"/>
        <v>0</v>
      </c>
    </row>
    <row r="197" spans="1:17" ht="12" customHeight="1" x14ac:dyDescent="0.25">
      <c r="A197" s="167" t="s">
        <v>144</v>
      </c>
      <c r="B197" s="132">
        <f>IF(B113=0,0,B113/0.086*1000000/B$12)</f>
        <v>0</v>
      </c>
      <c r="C197" s="132">
        <f t="shared" ref="C197:Q197" si="38">IF(C113=0,0,C113/0.086*1000000/C$12)</f>
        <v>0</v>
      </c>
      <c r="D197" s="132">
        <f t="shared" si="38"/>
        <v>0</v>
      </c>
      <c r="E197" s="132">
        <f t="shared" si="38"/>
        <v>0</v>
      </c>
      <c r="F197" s="132">
        <f t="shared" si="38"/>
        <v>0</v>
      </c>
      <c r="G197" s="132">
        <f t="shared" si="38"/>
        <v>0</v>
      </c>
      <c r="H197" s="132">
        <f t="shared" si="38"/>
        <v>0</v>
      </c>
      <c r="I197" s="132">
        <f t="shared" si="38"/>
        <v>0</v>
      </c>
      <c r="J197" s="132">
        <f t="shared" si="38"/>
        <v>0</v>
      </c>
      <c r="K197" s="132">
        <f t="shared" si="38"/>
        <v>0</v>
      </c>
      <c r="L197" s="132">
        <f t="shared" si="38"/>
        <v>0</v>
      </c>
      <c r="M197" s="132">
        <f t="shared" si="38"/>
        <v>0</v>
      </c>
      <c r="N197" s="132">
        <f t="shared" si="38"/>
        <v>0</v>
      </c>
      <c r="O197" s="132">
        <f t="shared" si="38"/>
        <v>0</v>
      </c>
      <c r="P197" s="132">
        <f t="shared" si="38"/>
        <v>0</v>
      </c>
      <c r="Q197" s="132">
        <f t="shared" si="38"/>
        <v>0</v>
      </c>
    </row>
    <row r="198" spans="1:17" ht="12" customHeight="1" x14ac:dyDescent="0.25">
      <c r="A198" s="167" t="s">
        <v>143</v>
      </c>
      <c r="B198" s="132">
        <f>IF(B114=0,0,B114/0.086*1000000/B$13)</f>
        <v>0</v>
      </c>
      <c r="C198" s="132">
        <f t="shared" ref="C198:Q200" si="39">IF(C114=0,0,C114/0.086*1000000/C$13)</f>
        <v>0</v>
      </c>
      <c r="D198" s="132">
        <f t="shared" si="39"/>
        <v>0</v>
      </c>
      <c r="E198" s="132">
        <f t="shared" si="39"/>
        <v>0</v>
      </c>
      <c r="F198" s="132">
        <f t="shared" si="39"/>
        <v>0</v>
      </c>
      <c r="G198" s="132">
        <f t="shared" si="39"/>
        <v>0</v>
      </c>
      <c r="H198" s="132">
        <f t="shared" si="39"/>
        <v>0</v>
      </c>
      <c r="I198" s="132">
        <f t="shared" si="39"/>
        <v>0</v>
      </c>
      <c r="J198" s="132">
        <f t="shared" si="39"/>
        <v>0</v>
      </c>
      <c r="K198" s="132">
        <f t="shared" si="39"/>
        <v>0</v>
      </c>
      <c r="L198" s="132">
        <f t="shared" si="39"/>
        <v>0</v>
      </c>
      <c r="M198" s="132">
        <f t="shared" si="39"/>
        <v>0</v>
      </c>
      <c r="N198" s="132">
        <f t="shared" si="39"/>
        <v>0</v>
      </c>
      <c r="O198" s="132">
        <f t="shared" si="39"/>
        <v>0</v>
      </c>
      <c r="P198" s="132">
        <f t="shared" si="39"/>
        <v>0</v>
      </c>
      <c r="Q198" s="132">
        <f t="shared" si="39"/>
        <v>0</v>
      </c>
    </row>
    <row r="199" spans="1:17" ht="12" customHeight="1" x14ac:dyDescent="0.25">
      <c r="A199" s="166" t="s">
        <v>57</v>
      </c>
      <c r="B199" s="165">
        <f>IF(B115=0,0,B115/0.086*1000000/B$13)</f>
        <v>0</v>
      </c>
      <c r="C199" s="165">
        <f t="shared" si="39"/>
        <v>0</v>
      </c>
      <c r="D199" s="165">
        <f t="shared" si="39"/>
        <v>0</v>
      </c>
      <c r="E199" s="165">
        <f t="shared" si="39"/>
        <v>0</v>
      </c>
      <c r="F199" s="165">
        <f t="shared" si="39"/>
        <v>0</v>
      </c>
      <c r="G199" s="165">
        <f t="shared" si="39"/>
        <v>0</v>
      </c>
      <c r="H199" s="165">
        <f t="shared" si="39"/>
        <v>0</v>
      </c>
      <c r="I199" s="165">
        <f t="shared" si="39"/>
        <v>0</v>
      </c>
      <c r="J199" s="165">
        <f t="shared" si="39"/>
        <v>0</v>
      </c>
      <c r="K199" s="165">
        <f t="shared" si="39"/>
        <v>0</v>
      </c>
      <c r="L199" s="165">
        <f t="shared" si="39"/>
        <v>0</v>
      </c>
      <c r="M199" s="165">
        <f t="shared" si="39"/>
        <v>0</v>
      </c>
      <c r="N199" s="165">
        <f t="shared" si="39"/>
        <v>0</v>
      </c>
      <c r="O199" s="165">
        <f t="shared" si="39"/>
        <v>0</v>
      </c>
      <c r="P199" s="165">
        <f t="shared" si="39"/>
        <v>0</v>
      </c>
      <c r="Q199" s="165">
        <f t="shared" si="39"/>
        <v>0</v>
      </c>
    </row>
    <row r="200" spans="1:17" ht="12" customHeight="1" x14ac:dyDescent="0.25">
      <c r="A200" s="147" t="s">
        <v>59</v>
      </c>
      <c r="B200" s="164">
        <f>IF(B116=0,0,B116/0.086*1000000/B$13)</f>
        <v>0</v>
      </c>
      <c r="C200" s="164">
        <f t="shared" si="39"/>
        <v>0</v>
      </c>
      <c r="D200" s="164">
        <f t="shared" si="39"/>
        <v>0</v>
      </c>
      <c r="E200" s="164">
        <f t="shared" si="39"/>
        <v>0</v>
      </c>
      <c r="F200" s="164">
        <f t="shared" si="39"/>
        <v>0</v>
      </c>
      <c r="G200" s="164">
        <f t="shared" si="39"/>
        <v>0</v>
      </c>
      <c r="H200" s="164">
        <f t="shared" si="39"/>
        <v>0</v>
      </c>
      <c r="I200" s="164">
        <f t="shared" si="39"/>
        <v>0</v>
      </c>
      <c r="J200" s="164">
        <f t="shared" si="39"/>
        <v>0</v>
      </c>
      <c r="K200" s="164">
        <f t="shared" si="39"/>
        <v>0</v>
      </c>
      <c r="L200" s="164">
        <f t="shared" si="39"/>
        <v>0</v>
      </c>
      <c r="M200" s="164">
        <f t="shared" si="39"/>
        <v>0</v>
      </c>
      <c r="N200" s="164">
        <f t="shared" si="39"/>
        <v>0</v>
      </c>
      <c r="O200" s="164">
        <f t="shared" si="39"/>
        <v>0</v>
      </c>
      <c r="P200" s="164">
        <f t="shared" si="39"/>
        <v>0</v>
      </c>
      <c r="Q200" s="164">
        <f t="shared" si="39"/>
        <v>0</v>
      </c>
    </row>
    <row r="201" spans="1:17" ht="12" customHeight="1" x14ac:dyDescent="0.25">
      <c r="A201" s="163" t="s">
        <v>142</v>
      </c>
      <c r="B201" s="162">
        <f>IF(B117=0,0,B117/0.086*1000000/B$14)</f>
        <v>0</v>
      </c>
      <c r="C201" s="162">
        <f t="shared" ref="C201:Q201" si="40">IF(C117=0,0,C117/0.086*1000000/C$14)</f>
        <v>0</v>
      </c>
      <c r="D201" s="162">
        <f t="shared" si="40"/>
        <v>0</v>
      </c>
      <c r="E201" s="162">
        <f t="shared" si="40"/>
        <v>0</v>
      </c>
      <c r="F201" s="162">
        <f t="shared" si="40"/>
        <v>0</v>
      </c>
      <c r="G201" s="162">
        <f t="shared" si="40"/>
        <v>0</v>
      </c>
      <c r="H201" s="162">
        <f t="shared" si="40"/>
        <v>0</v>
      </c>
      <c r="I201" s="162">
        <f t="shared" si="40"/>
        <v>0</v>
      </c>
      <c r="J201" s="162">
        <f t="shared" si="40"/>
        <v>0</v>
      </c>
      <c r="K201" s="162">
        <f t="shared" si="40"/>
        <v>0</v>
      </c>
      <c r="L201" s="162">
        <f t="shared" si="40"/>
        <v>0</v>
      </c>
      <c r="M201" s="162">
        <f t="shared" si="40"/>
        <v>0</v>
      </c>
      <c r="N201" s="162">
        <f t="shared" si="40"/>
        <v>0</v>
      </c>
      <c r="O201" s="162">
        <f t="shared" si="40"/>
        <v>0</v>
      </c>
      <c r="P201" s="162">
        <f t="shared" si="40"/>
        <v>0</v>
      </c>
      <c r="Q201" s="162">
        <f t="shared" si="40"/>
        <v>0</v>
      </c>
    </row>
    <row r="202" spans="1:17" ht="12" customHeight="1" x14ac:dyDescent="0.25">
      <c r="A202" s="161" t="s">
        <v>141</v>
      </c>
      <c r="B202" s="160">
        <f>IF(B118=0,0,B118/0.086*1000000/B$15)</f>
        <v>0</v>
      </c>
      <c r="C202" s="160">
        <f t="shared" ref="C202:Q204" si="41">IF(C118=0,0,C118/0.086*1000000/C$15)</f>
        <v>0</v>
      </c>
      <c r="D202" s="160">
        <f t="shared" si="41"/>
        <v>0</v>
      </c>
      <c r="E202" s="160">
        <f t="shared" si="41"/>
        <v>0</v>
      </c>
      <c r="F202" s="160">
        <f t="shared" si="41"/>
        <v>0</v>
      </c>
      <c r="G202" s="160">
        <f t="shared" si="41"/>
        <v>0</v>
      </c>
      <c r="H202" s="160">
        <f t="shared" si="41"/>
        <v>0</v>
      </c>
      <c r="I202" s="160">
        <f t="shared" si="41"/>
        <v>0</v>
      </c>
      <c r="J202" s="160">
        <f t="shared" si="41"/>
        <v>0</v>
      </c>
      <c r="K202" s="160">
        <f t="shared" si="41"/>
        <v>0</v>
      </c>
      <c r="L202" s="160">
        <f t="shared" si="41"/>
        <v>0</v>
      </c>
      <c r="M202" s="160">
        <f t="shared" si="41"/>
        <v>0</v>
      </c>
      <c r="N202" s="160">
        <f t="shared" si="41"/>
        <v>0</v>
      </c>
      <c r="O202" s="160">
        <f t="shared" si="41"/>
        <v>0</v>
      </c>
      <c r="P202" s="160">
        <f t="shared" si="41"/>
        <v>0</v>
      </c>
      <c r="Q202" s="160">
        <f t="shared" si="41"/>
        <v>0</v>
      </c>
    </row>
    <row r="203" spans="1:17" ht="12" customHeight="1" x14ac:dyDescent="0.25">
      <c r="A203" s="148" t="s">
        <v>60</v>
      </c>
      <c r="B203" s="156">
        <f>IF(B119=0,0,B119/0.086*1000000/B$15)</f>
        <v>0</v>
      </c>
      <c r="C203" s="156">
        <f t="shared" si="41"/>
        <v>0</v>
      </c>
      <c r="D203" s="156">
        <f t="shared" si="41"/>
        <v>0</v>
      </c>
      <c r="E203" s="156">
        <f t="shared" si="41"/>
        <v>0</v>
      </c>
      <c r="F203" s="156">
        <f t="shared" si="41"/>
        <v>0</v>
      </c>
      <c r="G203" s="156">
        <f t="shared" si="41"/>
        <v>0</v>
      </c>
      <c r="H203" s="156">
        <f t="shared" si="41"/>
        <v>0</v>
      </c>
      <c r="I203" s="156">
        <f t="shared" si="41"/>
        <v>0</v>
      </c>
      <c r="J203" s="156">
        <f t="shared" si="41"/>
        <v>0</v>
      </c>
      <c r="K203" s="156">
        <f t="shared" si="41"/>
        <v>0</v>
      </c>
      <c r="L203" s="156">
        <f t="shared" si="41"/>
        <v>0</v>
      </c>
      <c r="M203" s="156">
        <f t="shared" si="41"/>
        <v>0</v>
      </c>
      <c r="N203" s="156">
        <f t="shared" si="41"/>
        <v>0</v>
      </c>
      <c r="O203" s="156">
        <f t="shared" si="41"/>
        <v>0</v>
      </c>
      <c r="P203" s="156">
        <f t="shared" si="41"/>
        <v>0</v>
      </c>
      <c r="Q203" s="156">
        <f t="shared" si="41"/>
        <v>0</v>
      </c>
    </row>
    <row r="204" spans="1:17" ht="12" customHeight="1" x14ac:dyDescent="0.25">
      <c r="A204" s="148" t="s">
        <v>59</v>
      </c>
      <c r="B204" s="156">
        <f>IF(B120=0,0,B120/0.086*1000000/B$15)</f>
        <v>0</v>
      </c>
      <c r="C204" s="156">
        <f t="shared" si="41"/>
        <v>0</v>
      </c>
      <c r="D204" s="156">
        <f t="shared" si="41"/>
        <v>0</v>
      </c>
      <c r="E204" s="156">
        <f t="shared" si="41"/>
        <v>0</v>
      </c>
      <c r="F204" s="156">
        <f t="shared" si="41"/>
        <v>0</v>
      </c>
      <c r="G204" s="156">
        <f t="shared" si="41"/>
        <v>0</v>
      </c>
      <c r="H204" s="156">
        <f t="shared" si="41"/>
        <v>0</v>
      </c>
      <c r="I204" s="156">
        <f t="shared" si="41"/>
        <v>0</v>
      </c>
      <c r="J204" s="156">
        <f t="shared" si="41"/>
        <v>0</v>
      </c>
      <c r="K204" s="156">
        <f t="shared" si="41"/>
        <v>0</v>
      </c>
      <c r="L204" s="156">
        <f t="shared" si="41"/>
        <v>0</v>
      </c>
      <c r="M204" s="156">
        <f t="shared" si="41"/>
        <v>0</v>
      </c>
      <c r="N204" s="156">
        <f t="shared" si="41"/>
        <v>0</v>
      </c>
      <c r="O204" s="156">
        <f t="shared" si="41"/>
        <v>0</v>
      </c>
      <c r="P204" s="156">
        <f t="shared" si="41"/>
        <v>0</v>
      </c>
      <c r="Q204" s="156">
        <f t="shared" si="41"/>
        <v>0</v>
      </c>
    </row>
    <row r="205" spans="1:17" ht="12" customHeight="1" x14ac:dyDescent="0.25">
      <c r="A205" s="158" t="s">
        <v>62</v>
      </c>
      <c r="B205" s="157">
        <f>IF(B121=0,0,B121/0.086*1000000/B$5)</f>
        <v>0</v>
      </c>
      <c r="C205" s="157">
        <f t="shared" ref="C205:Q205" si="42">IF(C121=0,0,C121/0.086*1000000/C$5)</f>
        <v>0</v>
      </c>
      <c r="D205" s="157">
        <f t="shared" si="42"/>
        <v>0</v>
      </c>
      <c r="E205" s="157">
        <f t="shared" si="42"/>
        <v>0</v>
      </c>
      <c r="F205" s="157">
        <f t="shared" si="42"/>
        <v>0</v>
      </c>
      <c r="G205" s="157">
        <f t="shared" si="42"/>
        <v>0</v>
      </c>
      <c r="H205" s="157">
        <f t="shared" si="42"/>
        <v>0</v>
      </c>
      <c r="I205" s="157">
        <f t="shared" si="42"/>
        <v>0</v>
      </c>
      <c r="J205" s="157">
        <f t="shared" si="42"/>
        <v>0</v>
      </c>
      <c r="K205" s="157">
        <f t="shared" si="42"/>
        <v>0</v>
      </c>
      <c r="L205" s="157">
        <f t="shared" si="42"/>
        <v>0</v>
      </c>
      <c r="M205" s="157">
        <f t="shared" si="42"/>
        <v>0</v>
      </c>
      <c r="N205" s="157">
        <f t="shared" si="42"/>
        <v>0</v>
      </c>
      <c r="O205" s="157">
        <f t="shared" si="42"/>
        <v>0</v>
      </c>
      <c r="P205" s="157">
        <f t="shared" si="42"/>
        <v>0</v>
      </c>
      <c r="Q205" s="157">
        <f t="shared" si="42"/>
        <v>0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0</v>
      </c>
      <c r="C207" s="156">
        <f t="shared" ref="C207:Q207" si="44">IF(C123=0,0,C123/0.086*1000000/C$18)</f>
        <v>0</v>
      </c>
      <c r="D207" s="156">
        <f t="shared" si="44"/>
        <v>0</v>
      </c>
      <c r="E207" s="156">
        <f t="shared" si="44"/>
        <v>0</v>
      </c>
      <c r="F207" s="156">
        <f t="shared" si="44"/>
        <v>0</v>
      </c>
      <c r="G207" s="156">
        <f t="shared" si="44"/>
        <v>0</v>
      </c>
      <c r="H207" s="156">
        <f t="shared" si="44"/>
        <v>0</v>
      </c>
      <c r="I207" s="156">
        <f t="shared" si="44"/>
        <v>0</v>
      </c>
      <c r="J207" s="156">
        <f t="shared" si="44"/>
        <v>0</v>
      </c>
      <c r="K207" s="156">
        <f t="shared" si="44"/>
        <v>0</v>
      </c>
      <c r="L207" s="156">
        <f t="shared" si="44"/>
        <v>0</v>
      </c>
      <c r="M207" s="156">
        <f t="shared" si="44"/>
        <v>0</v>
      </c>
      <c r="N207" s="156">
        <f t="shared" si="44"/>
        <v>0</v>
      </c>
      <c r="O207" s="156">
        <f t="shared" si="44"/>
        <v>0</v>
      </c>
      <c r="P207" s="156">
        <f t="shared" si="44"/>
        <v>0</v>
      </c>
      <c r="Q207" s="156">
        <f t="shared" si="44"/>
        <v>0</v>
      </c>
    </row>
    <row r="208" spans="1:17" ht="12" customHeight="1" x14ac:dyDescent="0.25">
      <c r="A208" s="29" t="s">
        <v>140</v>
      </c>
      <c r="B208" s="57">
        <f>IF(B124=0,0,B124/0.086*1000000/B$19)</f>
        <v>0</v>
      </c>
      <c r="C208" s="57">
        <f t="shared" ref="C208:Q208" si="45">IF(C124=0,0,C124/0.086*1000000/C$19)</f>
        <v>0</v>
      </c>
      <c r="D208" s="57">
        <f t="shared" si="45"/>
        <v>0</v>
      </c>
      <c r="E208" s="57">
        <f t="shared" si="45"/>
        <v>0</v>
      </c>
      <c r="F208" s="57">
        <f t="shared" si="45"/>
        <v>0</v>
      </c>
      <c r="G208" s="57">
        <f t="shared" si="45"/>
        <v>0</v>
      </c>
      <c r="H208" s="57">
        <f t="shared" si="45"/>
        <v>0</v>
      </c>
      <c r="I208" s="57">
        <f t="shared" si="45"/>
        <v>0</v>
      </c>
      <c r="J208" s="57">
        <f t="shared" si="45"/>
        <v>0</v>
      </c>
      <c r="K208" s="57">
        <f t="shared" si="45"/>
        <v>0</v>
      </c>
      <c r="L208" s="57">
        <f t="shared" si="45"/>
        <v>0</v>
      </c>
      <c r="M208" s="57">
        <f t="shared" si="45"/>
        <v>0</v>
      </c>
      <c r="N208" s="57">
        <f t="shared" si="45"/>
        <v>0</v>
      </c>
      <c r="O208" s="57">
        <f t="shared" si="45"/>
        <v>0</v>
      </c>
      <c r="P208" s="57">
        <f t="shared" si="45"/>
        <v>0</v>
      </c>
      <c r="Q208" s="57">
        <f t="shared" si="45"/>
        <v>0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0</v>
      </c>
      <c r="C210" s="168">
        <f t="shared" si="46"/>
        <v>0</v>
      </c>
      <c r="D210" s="168">
        <f t="shared" si="46"/>
        <v>0</v>
      </c>
      <c r="E210" s="168">
        <f t="shared" si="46"/>
        <v>0</v>
      </c>
      <c r="F210" s="168">
        <f t="shared" si="46"/>
        <v>0</v>
      </c>
      <c r="G210" s="168">
        <f t="shared" si="46"/>
        <v>0</v>
      </c>
      <c r="H210" s="168">
        <f t="shared" si="46"/>
        <v>0</v>
      </c>
      <c r="I210" s="168">
        <f t="shared" si="46"/>
        <v>0</v>
      </c>
      <c r="J210" s="168">
        <f t="shared" si="46"/>
        <v>0</v>
      </c>
      <c r="K210" s="168">
        <f t="shared" si="46"/>
        <v>0</v>
      </c>
      <c r="L210" s="168">
        <f t="shared" si="46"/>
        <v>0</v>
      </c>
      <c r="M210" s="168">
        <f t="shared" si="46"/>
        <v>0</v>
      </c>
      <c r="N210" s="168">
        <f t="shared" si="46"/>
        <v>0</v>
      </c>
      <c r="O210" s="168">
        <f t="shared" si="46"/>
        <v>0</v>
      </c>
      <c r="P210" s="168">
        <f t="shared" si="46"/>
        <v>0</v>
      </c>
      <c r="Q210" s="168">
        <f t="shared" si="46"/>
        <v>0</v>
      </c>
    </row>
    <row r="211" spans="1:17" ht="12" customHeight="1" x14ac:dyDescent="0.25">
      <c r="A211" s="158" t="s">
        <v>65</v>
      </c>
      <c r="B211" s="157">
        <f t="shared" ref="B211:Q211" si="47">SUM(B212:B213)</f>
        <v>0</v>
      </c>
      <c r="C211" s="157">
        <f t="shared" si="47"/>
        <v>0</v>
      </c>
      <c r="D211" s="157">
        <f t="shared" si="47"/>
        <v>0</v>
      </c>
      <c r="E211" s="157">
        <f t="shared" si="47"/>
        <v>0</v>
      </c>
      <c r="F211" s="157">
        <f t="shared" si="47"/>
        <v>0</v>
      </c>
      <c r="G211" s="157">
        <f t="shared" si="47"/>
        <v>0</v>
      </c>
      <c r="H211" s="157">
        <f t="shared" si="47"/>
        <v>0</v>
      </c>
      <c r="I211" s="157">
        <f t="shared" si="47"/>
        <v>0</v>
      </c>
      <c r="J211" s="157">
        <f t="shared" si="47"/>
        <v>0</v>
      </c>
      <c r="K211" s="157">
        <f t="shared" si="47"/>
        <v>0</v>
      </c>
      <c r="L211" s="157">
        <f t="shared" si="47"/>
        <v>0</v>
      </c>
      <c r="M211" s="157">
        <f t="shared" si="47"/>
        <v>0</v>
      </c>
      <c r="N211" s="157">
        <f t="shared" si="47"/>
        <v>0</v>
      </c>
      <c r="O211" s="157">
        <f t="shared" si="47"/>
        <v>0</v>
      </c>
      <c r="P211" s="157">
        <f t="shared" si="47"/>
        <v>0</v>
      </c>
      <c r="Q211" s="157">
        <f t="shared" si="47"/>
        <v>0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0</v>
      </c>
      <c r="C212" s="156">
        <f t="shared" si="48"/>
        <v>0</v>
      </c>
      <c r="D212" s="156">
        <f t="shared" si="48"/>
        <v>0</v>
      </c>
      <c r="E212" s="156">
        <f t="shared" si="48"/>
        <v>0</v>
      </c>
      <c r="F212" s="156">
        <f t="shared" si="48"/>
        <v>0</v>
      </c>
      <c r="G212" s="156">
        <f t="shared" si="48"/>
        <v>0</v>
      </c>
      <c r="H212" s="156">
        <f t="shared" si="48"/>
        <v>0</v>
      </c>
      <c r="I212" s="156">
        <f t="shared" si="48"/>
        <v>0</v>
      </c>
      <c r="J212" s="156">
        <f t="shared" si="48"/>
        <v>0</v>
      </c>
      <c r="K212" s="156">
        <f t="shared" si="48"/>
        <v>0</v>
      </c>
      <c r="L212" s="156">
        <f t="shared" si="48"/>
        <v>0</v>
      </c>
      <c r="M212" s="156">
        <f t="shared" si="48"/>
        <v>0</v>
      </c>
      <c r="N212" s="156">
        <f t="shared" si="48"/>
        <v>0</v>
      </c>
      <c r="O212" s="156">
        <f t="shared" si="48"/>
        <v>0</v>
      </c>
      <c r="P212" s="156">
        <f t="shared" si="48"/>
        <v>0</v>
      </c>
      <c r="Q212" s="156">
        <f t="shared" si="48"/>
        <v>0</v>
      </c>
    </row>
    <row r="213" spans="1:17" ht="12" customHeight="1" x14ac:dyDescent="0.25">
      <c r="A213" s="23" t="s">
        <v>60</v>
      </c>
      <c r="B213" s="156">
        <f t="shared" si="48"/>
        <v>0</v>
      </c>
      <c r="C213" s="156">
        <f t="shared" si="48"/>
        <v>0</v>
      </c>
      <c r="D213" s="156">
        <f t="shared" si="48"/>
        <v>0</v>
      </c>
      <c r="E213" s="156">
        <f t="shared" si="48"/>
        <v>0</v>
      </c>
      <c r="F213" s="156">
        <f t="shared" si="48"/>
        <v>0</v>
      </c>
      <c r="G213" s="156">
        <f t="shared" si="48"/>
        <v>0</v>
      </c>
      <c r="H213" s="156">
        <f t="shared" si="48"/>
        <v>0</v>
      </c>
      <c r="I213" s="156">
        <f t="shared" si="48"/>
        <v>0</v>
      </c>
      <c r="J213" s="156">
        <f t="shared" si="48"/>
        <v>0</v>
      </c>
      <c r="K213" s="156">
        <f t="shared" si="48"/>
        <v>0</v>
      </c>
      <c r="L213" s="156">
        <f t="shared" si="48"/>
        <v>0</v>
      </c>
      <c r="M213" s="156">
        <f t="shared" si="48"/>
        <v>0</v>
      </c>
      <c r="N213" s="156">
        <f t="shared" si="48"/>
        <v>0</v>
      </c>
      <c r="O213" s="156">
        <f t="shared" si="48"/>
        <v>0</v>
      </c>
      <c r="P213" s="156">
        <f t="shared" si="48"/>
        <v>0</v>
      </c>
      <c r="Q213" s="156">
        <f t="shared" si="48"/>
        <v>0</v>
      </c>
    </row>
    <row r="214" spans="1:17" ht="12" customHeight="1" x14ac:dyDescent="0.25">
      <c r="A214" s="158" t="s">
        <v>112</v>
      </c>
      <c r="B214" s="157">
        <f t="shared" ref="B214:Q214" si="49">B215</f>
        <v>0</v>
      </c>
      <c r="C214" s="157">
        <f t="shared" si="49"/>
        <v>0</v>
      </c>
      <c r="D214" s="157">
        <f t="shared" si="49"/>
        <v>0</v>
      </c>
      <c r="E214" s="157">
        <f t="shared" si="49"/>
        <v>0</v>
      </c>
      <c r="F214" s="157">
        <f t="shared" si="49"/>
        <v>0</v>
      </c>
      <c r="G214" s="157">
        <f t="shared" si="49"/>
        <v>0</v>
      </c>
      <c r="H214" s="157">
        <f t="shared" si="49"/>
        <v>0</v>
      </c>
      <c r="I214" s="157">
        <f t="shared" si="49"/>
        <v>0</v>
      </c>
      <c r="J214" s="157">
        <f t="shared" si="49"/>
        <v>0</v>
      </c>
      <c r="K214" s="157">
        <f t="shared" si="49"/>
        <v>0</v>
      </c>
      <c r="L214" s="157">
        <f t="shared" si="49"/>
        <v>0</v>
      </c>
      <c r="M214" s="157">
        <f t="shared" si="49"/>
        <v>0</v>
      </c>
      <c r="N214" s="157">
        <f t="shared" si="49"/>
        <v>0</v>
      </c>
      <c r="O214" s="157">
        <f t="shared" si="49"/>
        <v>0</v>
      </c>
      <c r="P214" s="157">
        <f t="shared" si="49"/>
        <v>0</v>
      </c>
      <c r="Q214" s="157">
        <f t="shared" si="49"/>
        <v>0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0</v>
      </c>
      <c r="C215" s="156">
        <f t="shared" si="50"/>
        <v>0</v>
      </c>
      <c r="D215" s="156">
        <f t="shared" si="50"/>
        <v>0</v>
      </c>
      <c r="E215" s="156">
        <f t="shared" si="50"/>
        <v>0</v>
      </c>
      <c r="F215" s="156">
        <f t="shared" si="50"/>
        <v>0</v>
      </c>
      <c r="G215" s="156">
        <f t="shared" si="50"/>
        <v>0</v>
      </c>
      <c r="H215" s="156">
        <f t="shared" si="50"/>
        <v>0</v>
      </c>
      <c r="I215" s="156">
        <f t="shared" si="50"/>
        <v>0</v>
      </c>
      <c r="J215" s="156">
        <f t="shared" si="50"/>
        <v>0</v>
      </c>
      <c r="K215" s="156">
        <f t="shared" si="50"/>
        <v>0</v>
      </c>
      <c r="L215" s="156">
        <f t="shared" si="50"/>
        <v>0</v>
      </c>
      <c r="M215" s="156">
        <f t="shared" si="50"/>
        <v>0</v>
      </c>
      <c r="N215" s="156">
        <f t="shared" si="50"/>
        <v>0</v>
      </c>
      <c r="O215" s="156">
        <f t="shared" si="50"/>
        <v>0</v>
      </c>
      <c r="P215" s="156">
        <f t="shared" si="50"/>
        <v>0</v>
      </c>
      <c r="Q215" s="156">
        <f t="shared" si="50"/>
        <v>0</v>
      </c>
    </row>
    <row r="216" spans="1:17" ht="12" customHeight="1" x14ac:dyDescent="0.25">
      <c r="A216" s="158" t="s">
        <v>63</v>
      </c>
      <c r="B216" s="157">
        <f t="shared" si="50"/>
        <v>0</v>
      </c>
      <c r="C216" s="157">
        <f t="shared" si="50"/>
        <v>0</v>
      </c>
      <c r="D216" s="157">
        <f t="shared" si="50"/>
        <v>0</v>
      </c>
      <c r="E216" s="157">
        <f t="shared" si="50"/>
        <v>0</v>
      </c>
      <c r="F216" s="157">
        <f t="shared" si="50"/>
        <v>0</v>
      </c>
      <c r="G216" s="157">
        <f t="shared" si="50"/>
        <v>0</v>
      </c>
      <c r="H216" s="157">
        <f t="shared" si="50"/>
        <v>0</v>
      </c>
      <c r="I216" s="157">
        <f t="shared" si="50"/>
        <v>0</v>
      </c>
      <c r="J216" s="157">
        <f t="shared" si="50"/>
        <v>0</v>
      </c>
      <c r="K216" s="157">
        <f t="shared" si="50"/>
        <v>0</v>
      </c>
      <c r="L216" s="157">
        <f t="shared" si="50"/>
        <v>0</v>
      </c>
      <c r="M216" s="157">
        <f t="shared" si="50"/>
        <v>0</v>
      </c>
      <c r="N216" s="157">
        <f t="shared" si="50"/>
        <v>0</v>
      </c>
      <c r="O216" s="157">
        <f t="shared" si="50"/>
        <v>0</v>
      </c>
      <c r="P216" s="157">
        <f t="shared" si="50"/>
        <v>0</v>
      </c>
      <c r="Q216" s="157">
        <f t="shared" si="50"/>
        <v>0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0</v>
      </c>
      <c r="C217" s="132">
        <f t="shared" si="51"/>
        <v>0</v>
      </c>
      <c r="D217" s="132">
        <f t="shared" si="51"/>
        <v>0</v>
      </c>
      <c r="E217" s="132">
        <f t="shared" si="51"/>
        <v>0</v>
      </c>
      <c r="F217" s="132">
        <f t="shared" si="51"/>
        <v>0</v>
      </c>
      <c r="G217" s="132">
        <f t="shared" si="51"/>
        <v>0</v>
      </c>
      <c r="H217" s="132">
        <f t="shared" si="51"/>
        <v>0</v>
      </c>
      <c r="I217" s="132">
        <f t="shared" si="51"/>
        <v>0</v>
      </c>
      <c r="J217" s="132">
        <f t="shared" si="51"/>
        <v>0</v>
      </c>
      <c r="K217" s="132">
        <f t="shared" si="51"/>
        <v>0</v>
      </c>
      <c r="L217" s="132">
        <f t="shared" si="51"/>
        <v>0</v>
      </c>
      <c r="M217" s="132">
        <f t="shared" si="51"/>
        <v>0</v>
      </c>
      <c r="N217" s="132">
        <f t="shared" si="51"/>
        <v>0</v>
      </c>
      <c r="O217" s="132">
        <f t="shared" si="51"/>
        <v>0</v>
      </c>
      <c r="P217" s="132">
        <f t="shared" si="51"/>
        <v>0</v>
      </c>
      <c r="Q217" s="132">
        <f t="shared" si="51"/>
        <v>0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0</v>
      </c>
      <c r="C218" s="132">
        <f t="shared" si="52"/>
        <v>0</v>
      </c>
      <c r="D218" s="132">
        <f t="shared" si="52"/>
        <v>0</v>
      </c>
      <c r="E218" s="132">
        <f t="shared" si="52"/>
        <v>0</v>
      </c>
      <c r="F218" s="132">
        <f t="shared" si="52"/>
        <v>0</v>
      </c>
      <c r="G218" s="132">
        <f t="shared" si="52"/>
        <v>0</v>
      </c>
      <c r="H218" s="132">
        <f t="shared" si="52"/>
        <v>0</v>
      </c>
      <c r="I218" s="132">
        <f t="shared" si="52"/>
        <v>0</v>
      </c>
      <c r="J218" s="132">
        <f t="shared" si="52"/>
        <v>0</v>
      </c>
      <c r="K218" s="132">
        <f t="shared" si="52"/>
        <v>0</v>
      </c>
      <c r="L218" s="132">
        <f t="shared" si="52"/>
        <v>0</v>
      </c>
      <c r="M218" s="132">
        <f t="shared" si="52"/>
        <v>0</v>
      </c>
      <c r="N218" s="132">
        <f t="shared" si="52"/>
        <v>0</v>
      </c>
      <c r="O218" s="132">
        <f t="shared" si="52"/>
        <v>0</v>
      </c>
      <c r="P218" s="132">
        <f t="shared" si="52"/>
        <v>0</v>
      </c>
      <c r="Q218" s="132">
        <f t="shared" si="52"/>
        <v>0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0</v>
      </c>
      <c r="C219" s="132">
        <f t="shared" si="53"/>
        <v>0</v>
      </c>
      <c r="D219" s="132">
        <f t="shared" si="53"/>
        <v>0</v>
      </c>
      <c r="E219" s="132">
        <f t="shared" si="53"/>
        <v>0</v>
      </c>
      <c r="F219" s="132">
        <f t="shared" si="53"/>
        <v>0</v>
      </c>
      <c r="G219" s="132">
        <f t="shared" si="53"/>
        <v>0</v>
      </c>
      <c r="H219" s="132">
        <f t="shared" si="53"/>
        <v>0</v>
      </c>
      <c r="I219" s="132">
        <f t="shared" si="53"/>
        <v>0</v>
      </c>
      <c r="J219" s="132">
        <f t="shared" si="53"/>
        <v>0</v>
      </c>
      <c r="K219" s="132">
        <f t="shared" si="53"/>
        <v>0</v>
      </c>
      <c r="L219" s="132">
        <f t="shared" si="53"/>
        <v>0</v>
      </c>
      <c r="M219" s="132">
        <f t="shared" si="53"/>
        <v>0</v>
      </c>
      <c r="N219" s="132">
        <f t="shared" si="53"/>
        <v>0</v>
      </c>
      <c r="O219" s="132">
        <f t="shared" si="53"/>
        <v>0</v>
      </c>
      <c r="P219" s="132">
        <f t="shared" si="53"/>
        <v>0</v>
      </c>
      <c r="Q219" s="132">
        <f t="shared" si="53"/>
        <v>0</v>
      </c>
    </row>
    <row r="220" spans="1:17" ht="12" customHeight="1" x14ac:dyDescent="0.25">
      <c r="A220" s="166" t="s">
        <v>57</v>
      </c>
      <c r="B220" s="165">
        <f t="shared" si="53"/>
        <v>0</v>
      </c>
      <c r="C220" s="165">
        <f t="shared" si="53"/>
        <v>0</v>
      </c>
      <c r="D220" s="165">
        <f t="shared" si="53"/>
        <v>0</v>
      </c>
      <c r="E220" s="165">
        <f t="shared" si="53"/>
        <v>0</v>
      </c>
      <c r="F220" s="165">
        <f t="shared" si="53"/>
        <v>0</v>
      </c>
      <c r="G220" s="165">
        <f t="shared" si="53"/>
        <v>0</v>
      </c>
      <c r="H220" s="165">
        <f t="shared" si="53"/>
        <v>0</v>
      </c>
      <c r="I220" s="165">
        <f t="shared" si="53"/>
        <v>0</v>
      </c>
      <c r="J220" s="165">
        <f t="shared" si="53"/>
        <v>0</v>
      </c>
      <c r="K220" s="165">
        <f t="shared" si="53"/>
        <v>0</v>
      </c>
      <c r="L220" s="165">
        <f t="shared" si="53"/>
        <v>0</v>
      </c>
      <c r="M220" s="165">
        <f t="shared" si="53"/>
        <v>0</v>
      </c>
      <c r="N220" s="165">
        <f t="shared" si="53"/>
        <v>0</v>
      </c>
      <c r="O220" s="165">
        <f t="shared" si="53"/>
        <v>0</v>
      </c>
      <c r="P220" s="165">
        <f t="shared" si="53"/>
        <v>0</v>
      </c>
      <c r="Q220" s="165">
        <f t="shared" si="53"/>
        <v>0</v>
      </c>
    </row>
    <row r="221" spans="1:17" ht="12" customHeight="1" x14ac:dyDescent="0.25">
      <c r="A221" s="147" t="s">
        <v>59</v>
      </c>
      <c r="B221" s="164">
        <f t="shared" si="53"/>
        <v>0</v>
      </c>
      <c r="C221" s="164">
        <f t="shared" si="53"/>
        <v>0</v>
      </c>
      <c r="D221" s="164">
        <f t="shared" si="53"/>
        <v>0</v>
      </c>
      <c r="E221" s="164">
        <f t="shared" si="53"/>
        <v>0</v>
      </c>
      <c r="F221" s="164">
        <f t="shared" si="53"/>
        <v>0</v>
      </c>
      <c r="G221" s="164">
        <f t="shared" si="53"/>
        <v>0</v>
      </c>
      <c r="H221" s="164">
        <f t="shared" si="53"/>
        <v>0</v>
      </c>
      <c r="I221" s="164">
        <f t="shared" si="53"/>
        <v>0</v>
      </c>
      <c r="J221" s="164">
        <f t="shared" si="53"/>
        <v>0</v>
      </c>
      <c r="K221" s="164">
        <f t="shared" si="53"/>
        <v>0</v>
      </c>
      <c r="L221" s="164">
        <f t="shared" si="53"/>
        <v>0</v>
      </c>
      <c r="M221" s="164">
        <f t="shared" si="53"/>
        <v>0</v>
      </c>
      <c r="N221" s="164">
        <f t="shared" si="53"/>
        <v>0</v>
      </c>
      <c r="O221" s="164">
        <f t="shared" si="53"/>
        <v>0</v>
      </c>
      <c r="P221" s="164">
        <f t="shared" si="53"/>
        <v>0</v>
      </c>
      <c r="Q221" s="164">
        <f t="shared" si="53"/>
        <v>0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0</v>
      </c>
      <c r="C222" s="162">
        <f t="shared" si="54"/>
        <v>0</v>
      </c>
      <c r="D222" s="162">
        <f t="shared" si="54"/>
        <v>0</v>
      </c>
      <c r="E222" s="162">
        <f t="shared" si="54"/>
        <v>0</v>
      </c>
      <c r="F222" s="162">
        <f t="shared" si="54"/>
        <v>0</v>
      </c>
      <c r="G222" s="162">
        <f t="shared" si="54"/>
        <v>0</v>
      </c>
      <c r="H222" s="162">
        <f t="shared" si="54"/>
        <v>0</v>
      </c>
      <c r="I222" s="162">
        <f t="shared" si="54"/>
        <v>0</v>
      </c>
      <c r="J222" s="162">
        <f t="shared" si="54"/>
        <v>0</v>
      </c>
      <c r="K222" s="162">
        <f t="shared" si="54"/>
        <v>0</v>
      </c>
      <c r="L222" s="162">
        <f t="shared" si="54"/>
        <v>0</v>
      </c>
      <c r="M222" s="162">
        <f t="shared" si="54"/>
        <v>0</v>
      </c>
      <c r="N222" s="162">
        <f t="shared" si="54"/>
        <v>0</v>
      </c>
      <c r="O222" s="162">
        <f t="shared" si="54"/>
        <v>0</v>
      </c>
      <c r="P222" s="162">
        <f t="shared" si="54"/>
        <v>0</v>
      </c>
      <c r="Q222" s="162">
        <f t="shared" si="54"/>
        <v>0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0</v>
      </c>
      <c r="C223" s="160">
        <f t="shared" si="55"/>
        <v>0</v>
      </c>
      <c r="D223" s="160">
        <f t="shared" si="55"/>
        <v>0</v>
      </c>
      <c r="E223" s="160">
        <f t="shared" si="55"/>
        <v>0</v>
      </c>
      <c r="F223" s="160">
        <f t="shared" si="55"/>
        <v>0</v>
      </c>
      <c r="G223" s="160">
        <f t="shared" si="55"/>
        <v>0</v>
      </c>
      <c r="H223" s="160">
        <f t="shared" si="55"/>
        <v>0</v>
      </c>
      <c r="I223" s="160">
        <f t="shared" si="55"/>
        <v>0</v>
      </c>
      <c r="J223" s="160">
        <f t="shared" si="55"/>
        <v>0</v>
      </c>
      <c r="K223" s="160">
        <f t="shared" si="55"/>
        <v>0</v>
      </c>
      <c r="L223" s="160">
        <f t="shared" si="55"/>
        <v>0</v>
      </c>
      <c r="M223" s="160">
        <f t="shared" si="55"/>
        <v>0</v>
      </c>
      <c r="N223" s="160">
        <f t="shared" si="55"/>
        <v>0</v>
      </c>
      <c r="O223" s="160">
        <f t="shared" si="55"/>
        <v>0</v>
      </c>
      <c r="P223" s="160">
        <f t="shared" si="55"/>
        <v>0</v>
      </c>
      <c r="Q223" s="160">
        <f t="shared" si="55"/>
        <v>0</v>
      </c>
    </row>
    <row r="224" spans="1:17" ht="12" customHeight="1" x14ac:dyDescent="0.25">
      <c r="A224" s="148" t="s">
        <v>60</v>
      </c>
      <c r="B224" s="156">
        <f t="shared" si="55"/>
        <v>0</v>
      </c>
      <c r="C224" s="156">
        <f t="shared" si="55"/>
        <v>0</v>
      </c>
      <c r="D224" s="156">
        <f t="shared" si="55"/>
        <v>0</v>
      </c>
      <c r="E224" s="156">
        <f t="shared" si="55"/>
        <v>0</v>
      </c>
      <c r="F224" s="156">
        <f t="shared" si="55"/>
        <v>0</v>
      </c>
      <c r="G224" s="156">
        <f t="shared" si="55"/>
        <v>0</v>
      </c>
      <c r="H224" s="156">
        <f t="shared" si="55"/>
        <v>0</v>
      </c>
      <c r="I224" s="156">
        <f t="shared" si="55"/>
        <v>0</v>
      </c>
      <c r="J224" s="156">
        <f t="shared" si="55"/>
        <v>0</v>
      </c>
      <c r="K224" s="156">
        <f t="shared" si="55"/>
        <v>0</v>
      </c>
      <c r="L224" s="156">
        <f t="shared" si="55"/>
        <v>0</v>
      </c>
      <c r="M224" s="156">
        <f t="shared" si="55"/>
        <v>0</v>
      </c>
      <c r="N224" s="156">
        <f t="shared" si="55"/>
        <v>0</v>
      </c>
      <c r="O224" s="156">
        <f t="shared" si="55"/>
        <v>0</v>
      </c>
      <c r="P224" s="156">
        <f t="shared" si="55"/>
        <v>0</v>
      </c>
      <c r="Q224" s="156">
        <f t="shared" si="55"/>
        <v>0</v>
      </c>
    </row>
    <row r="225" spans="1:17" ht="12" customHeight="1" x14ac:dyDescent="0.25">
      <c r="A225" s="148" t="s">
        <v>59</v>
      </c>
      <c r="B225" s="156">
        <f t="shared" si="55"/>
        <v>0</v>
      </c>
      <c r="C225" s="156">
        <f t="shared" si="55"/>
        <v>0</v>
      </c>
      <c r="D225" s="156">
        <f t="shared" si="55"/>
        <v>0</v>
      </c>
      <c r="E225" s="156">
        <f t="shared" si="55"/>
        <v>0</v>
      </c>
      <c r="F225" s="156">
        <f t="shared" si="55"/>
        <v>0</v>
      </c>
      <c r="G225" s="156">
        <f t="shared" si="55"/>
        <v>0</v>
      </c>
      <c r="H225" s="156">
        <f t="shared" si="55"/>
        <v>0</v>
      </c>
      <c r="I225" s="156">
        <f t="shared" si="55"/>
        <v>0</v>
      </c>
      <c r="J225" s="156">
        <f t="shared" si="55"/>
        <v>0</v>
      </c>
      <c r="K225" s="156">
        <f t="shared" si="55"/>
        <v>0</v>
      </c>
      <c r="L225" s="156">
        <f t="shared" si="55"/>
        <v>0</v>
      </c>
      <c r="M225" s="156">
        <f t="shared" si="55"/>
        <v>0</v>
      </c>
      <c r="N225" s="156">
        <f t="shared" si="55"/>
        <v>0</v>
      </c>
      <c r="O225" s="156">
        <f t="shared" si="55"/>
        <v>0</v>
      </c>
      <c r="P225" s="156">
        <f t="shared" si="55"/>
        <v>0</v>
      </c>
      <c r="Q225" s="156">
        <f t="shared" si="55"/>
        <v>0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0</v>
      </c>
      <c r="C226" s="157">
        <f t="shared" si="56"/>
        <v>0</v>
      </c>
      <c r="D226" s="157">
        <f t="shared" si="56"/>
        <v>0</v>
      </c>
      <c r="E226" s="157">
        <f t="shared" si="56"/>
        <v>0</v>
      </c>
      <c r="F226" s="157">
        <f t="shared" si="56"/>
        <v>0</v>
      </c>
      <c r="G226" s="157">
        <f t="shared" si="56"/>
        <v>0</v>
      </c>
      <c r="H226" s="157">
        <f t="shared" si="56"/>
        <v>0</v>
      </c>
      <c r="I226" s="157">
        <f t="shared" si="56"/>
        <v>0</v>
      </c>
      <c r="J226" s="157">
        <f t="shared" si="56"/>
        <v>0</v>
      </c>
      <c r="K226" s="157">
        <f t="shared" si="56"/>
        <v>0</v>
      </c>
      <c r="L226" s="157">
        <f t="shared" si="56"/>
        <v>0</v>
      </c>
      <c r="M226" s="157">
        <f t="shared" si="56"/>
        <v>0</v>
      </c>
      <c r="N226" s="157">
        <f t="shared" si="56"/>
        <v>0</v>
      </c>
      <c r="O226" s="157">
        <f t="shared" si="56"/>
        <v>0</v>
      </c>
      <c r="P226" s="157">
        <f t="shared" si="56"/>
        <v>0</v>
      </c>
      <c r="Q226" s="157">
        <f t="shared" si="56"/>
        <v>0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0</v>
      </c>
      <c r="C228" s="156">
        <f t="shared" si="58"/>
        <v>0</v>
      </c>
      <c r="D228" s="156">
        <f t="shared" si="58"/>
        <v>0</v>
      </c>
      <c r="E228" s="156">
        <f t="shared" si="58"/>
        <v>0</v>
      </c>
      <c r="F228" s="156">
        <f t="shared" si="58"/>
        <v>0</v>
      </c>
      <c r="G228" s="156">
        <f t="shared" si="58"/>
        <v>0</v>
      </c>
      <c r="H228" s="156">
        <f t="shared" si="58"/>
        <v>0</v>
      </c>
      <c r="I228" s="156">
        <f t="shared" si="58"/>
        <v>0</v>
      </c>
      <c r="J228" s="156">
        <f t="shared" si="58"/>
        <v>0</v>
      </c>
      <c r="K228" s="156">
        <f t="shared" si="58"/>
        <v>0</v>
      </c>
      <c r="L228" s="156">
        <f t="shared" si="58"/>
        <v>0</v>
      </c>
      <c r="M228" s="156">
        <f t="shared" si="58"/>
        <v>0</v>
      </c>
      <c r="N228" s="156">
        <f t="shared" si="58"/>
        <v>0</v>
      </c>
      <c r="O228" s="156">
        <f t="shared" si="58"/>
        <v>0</v>
      </c>
      <c r="P228" s="156">
        <f t="shared" si="58"/>
        <v>0</v>
      </c>
      <c r="Q228" s="156">
        <f t="shared" si="58"/>
        <v>0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0</v>
      </c>
      <c r="C229" s="57">
        <f t="shared" si="59"/>
        <v>0</v>
      </c>
      <c r="D229" s="57">
        <f t="shared" si="59"/>
        <v>0</v>
      </c>
      <c r="E229" s="57">
        <f t="shared" si="59"/>
        <v>0</v>
      </c>
      <c r="F229" s="57">
        <f t="shared" si="59"/>
        <v>0</v>
      </c>
      <c r="G229" s="57">
        <f t="shared" si="59"/>
        <v>0</v>
      </c>
      <c r="H229" s="57">
        <f t="shared" si="59"/>
        <v>0</v>
      </c>
      <c r="I229" s="57">
        <f t="shared" si="59"/>
        <v>0</v>
      </c>
      <c r="J229" s="57">
        <f t="shared" si="59"/>
        <v>0</v>
      </c>
      <c r="K229" s="57">
        <f t="shared" si="59"/>
        <v>0</v>
      </c>
      <c r="L229" s="57">
        <f t="shared" si="59"/>
        <v>0</v>
      </c>
      <c r="M229" s="57">
        <f t="shared" si="59"/>
        <v>0</v>
      </c>
      <c r="N229" s="57">
        <f t="shared" si="59"/>
        <v>0</v>
      </c>
      <c r="O229" s="57">
        <f t="shared" si="59"/>
        <v>0</v>
      </c>
      <c r="P229" s="57">
        <f t="shared" si="59"/>
        <v>0</v>
      </c>
      <c r="Q229" s="57">
        <f t="shared" si="59"/>
        <v>0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0</v>
      </c>
      <c r="C231" s="168">
        <f t="shared" si="60"/>
        <v>0</v>
      </c>
      <c r="D231" s="168">
        <f t="shared" si="60"/>
        <v>0</v>
      </c>
      <c r="E231" s="168">
        <f t="shared" si="60"/>
        <v>0</v>
      </c>
      <c r="F231" s="168">
        <f t="shared" si="60"/>
        <v>0</v>
      </c>
      <c r="G231" s="168">
        <f t="shared" si="60"/>
        <v>0</v>
      </c>
      <c r="H231" s="168">
        <f t="shared" si="60"/>
        <v>0</v>
      </c>
      <c r="I231" s="168">
        <f t="shared" si="60"/>
        <v>0</v>
      </c>
      <c r="J231" s="168">
        <f t="shared" si="60"/>
        <v>0</v>
      </c>
      <c r="K231" s="168">
        <f t="shared" si="60"/>
        <v>0</v>
      </c>
      <c r="L231" s="168">
        <f t="shared" si="60"/>
        <v>0</v>
      </c>
      <c r="M231" s="168">
        <f t="shared" si="60"/>
        <v>0</v>
      </c>
      <c r="N231" s="168">
        <f t="shared" si="60"/>
        <v>0</v>
      </c>
      <c r="O231" s="168">
        <f t="shared" si="60"/>
        <v>0</v>
      </c>
      <c r="P231" s="168">
        <f t="shared" si="60"/>
        <v>0</v>
      </c>
      <c r="Q231" s="168">
        <f t="shared" si="60"/>
        <v>0</v>
      </c>
    </row>
    <row r="232" spans="1:17" ht="12" customHeight="1" x14ac:dyDescent="0.25">
      <c r="A232" s="158" t="s">
        <v>65</v>
      </c>
      <c r="B232" s="157">
        <f t="shared" ref="B232:Q232" si="61">SUM(B233:B234)</f>
        <v>0</v>
      </c>
      <c r="C232" s="157">
        <f t="shared" si="61"/>
        <v>0</v>
      </c>
      <c r="D232" s="157">
        <f t="shared" si="61"/>
        <v>0</v>
      </c>
      <c r="E232" s="157">
        <f t="shared" si="61"/>
        <v>0</v>
      </c>
      <c r="F232" s="157">
        <f t="shared" si="61"/>
        <v>0</v>
      </c>
      <c r="G232" s="157">
        <f t="shared" si="61"/>
        <v>0</v>
      </c>
      <c r="H232" s="157">
        <f t="shared" si="61"/>
        <v>0</v>
      </c>
      <c r="I232" s="157">
        <f t="shared" si="61"/>
        <v>0</v>
      </c>
      <c r="J232" s="157">
        <f t="shared" si="61"/>
        <v>0</v>
      </c>
      <c r="K232" s="157">
        <f t="shared" si="61"/>
        <v>0</v>
      </c>
      <c r="L232" s="157">
        <f t="shared" si="61"/>
        <v>0</v>
      </c>
      <c r="M232" s="157">
        <f t="shared" si="61"/>
        <v>0</v>
      </c>
      <c r="N232" s="157">
        <f t="shared" si="61"/>
        <v>0</v>
      </c>
      <c r="O232" s="157">
        <f t="shared" si="61"/>
        <v>0</v>
      </c>
      <c r="P232" s="157">
        <f t="shared" si="61"/>
        <v>0</v>
      </c>
      <c r="Q232" s="157">
        <f t="shared" si="61"/>
        <v>0</v>
      </c>
    </row>
    <row r="233" spans="1:17" ht="12" customHeight="1" x14ac:dyDescent="0.25">
      <c r="A233" s="23" t="s">
        <v>58</v>
      </c>
      <c r="B233" s="156">
        <f>IF(B170=0,0,B170*1000000/B$7)</f>
        <v>0</v>
      </c>
      <c r="C233" s="156">
        <f t="shared" ref="C233:Q234" si="62">IF(C170=0,0,C170*1000000/C$7)</f>
        <v>0</v>
      </c>
      <c r="D233" s="156">
        <f t="shared" si="62"/>
        <v>0</v>
      </c>
      <c r="E233" s="156">
        <f t="shared" si="62"/>
        <v>0</v>
      </c>
      <c r="F233" s="156">
        <f t="shared" si="62"/>
        <v>0</v>
      </c>
      <c r="G233" s="156">
        <f t="shared" si="62"/>
        <v>0</v>
      </c>
      <c r="H233" s="156">
        <f t="shared" si="62"/>
        <v>0</v>
      </c>
      <c r="I233" s="156">
        <f t="shared" si="62"/>
        <v>0</v>
      </c>
      <c r="J233" s="156">
        <f t="shared" si="62"/>
        <v>0</v>
      </c>
      <c r="K233" s="156">
        <f t="shared" si="62"/>
        <v>0</v>
      </c>
      <c r="L233" s="156">
        <f t="shared" si="62"/>
        <v>0</v>
      </c>
      <c r="M233" s="156">
        <f t="shared" si="62"/>
        <v>0</v>
      </c>
      <c r="N233" s="156">
        <f t="shared" si="62"/>
        <v>0</v>
      </c>
      <c r="O233" s="156">
        <f t="shared" si="62"/>
        <v>0</v>
      </c>
      <c r="P233" s="156">
        <f t="shared" si="62"/>
        <v>0</v>
      </c>
      <c r="Q233" s="156">
        <f t="shared" si="62"/>
        <v>0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0</v>
      </c>
      <c r="C237" s="157">
        <f t="shared" si="64"/>
        <v>0</v>
      </c>
      <c r="D237" s="157">
        <f t="shared" si="64"/>
        <v>0</v>
      </c>
      <c r="E237" s="157">
        <f t="shared" si="64"/>
        <v>0</v>
      </c>
      <c r="F237" s="157">
        <f t="shared" si="64"/>
        <v>0</v>
      </c>
      <c r="G237" s="157">
        <f t="shared" si="64"/>
        <v>0</v>
      </c>
      <c r="H237" s="157">
        <f t="shared" si="64"/>
        <v>0</v>
      </c>
      <c r="I237" s="157">
        <f t="shared" si="64"/>
        <v>0</v>
      </c>
      <c r="J237" s="157">
        <f t="shared" si="64"/>
        <v>0</v>
      </c>
      <c r="K237" s="157">
        <f t="shared" si="64"/>
        <v>0</v>
      </c>
      <c r="L237" s="157">
        <f t="shared" si="64"/>
        <v>0</v>
      </c>
      <c r="M237" s="157">
        <f t="shared" si="64"/>
        <v>0</v>
      </c>
      <c r="N237" s="157">
        <f t="shared" si="64"/>
        <v>0</v>
      </c>
      <c r="O237" s="157">
        <f t="shared" si="64"/>
        <v>0</v>
      </c>
      <c r="P237" s="157">
        <f t="shared" si="64"/>
        <v>0</v>
      </c>
      <c r="Q237" s="157">
        <f t="shared" si="64"/>
        <v>0</v>
      </c>
    </row>
    <row r="238" spans="1:17" ht="12" customHeight="1" x14ac:dyDescent="0.25">
      <c r="A238" s="167" t="s">
        <v>171</v>
      </c>
      <c r="B238" s="132">
        <f>IF(B175=0,0,B175*1000000/B$11)</f>
        <v>0</v>
      </c>
      <c r="C238" s="132">
        <f t="shared" ref="C238:Q238" si="65">IF(C175=0,0,C175*1000000/C$11)</f>
        <v>0</v>
      </c>
      <c r="D238" s="132">
        <f t="shared" si="65"/>
        <v>0</v>
      </c>
      <c r="E238" s="132">
        <f t="shared" si="65"/>
        <v>0</v>
      </c>
      <c r="F238" s="132">
        <f t="shared" si="65"/>
        <v>0</v>
      </c>
      <c r="G238" s="132">
        <f t="shared" si="65"/>
        <v>0</v>
      </c>
      <c r="H238" s="132">
        <f t="shared" si="65"/>
        <v>0</v>
      </c>
      <c r="I238" s="132">
        <f t="shared" si="65"/>
        <v>0</v>
      </c>
      <c r="J238" s="132">
        <f t="shared" si="65"/>
        <v>0</v>
      </c>
      <c r="K238" s="132">
        <f t="shared" si="65"/>
        <v>0</v>
      </c>
      <c r="L238" s="132">
        <f t="shared" si="65"/>
        <v>0</v>
      </c>
      <c r="M238" s="132">
        <f t="shared" si="65"/>
        <v>0</v>
      </c>
      <c r="N238" s="132">
        <f t="shared" si="65"/>
        <v>0</v>
      </c>
      <c r="O238" s="132">
        <f t="shared" si="65"/>
        <v>0</v>
      </c>
      <c r="P238" s="132">
        <f t="shared" si="65"/>
        <v>0</v>
      </c>
      <c r="Q238" s="132">
        <f t="shared" si="65"/>
        <v>0</v>
      </c>
    </row>
    <row r="239" spans="1:17" ht="12" customHeight="1" x14ac:dyDescent="0.25">
      <c r="A239" s="167" t="s">
        <v>144</v>
      </c>
      <c r="B239" s="132">
        <f>IF(B176=0,0,B176*1000000/B$12)</f>
        <v>0</v>
      </c>
      <c r="C239" s="132">
        <f t="shared" ref="C239:Q239" si="66">IF(C176=0,0,C176*1000000/C$12)</f>
        <v>0</v>
      </c>
      <c r="D239" s="132">
        <f t="shared" si="66"/>
        <v>0</v>
      </c>
      <c r="E239" s="132">
        <f t="shared" si="66"/>
        <v>0</v>
      </c>
      <c r="F239" s="132">
        <f t="shared" si="66"/>
        <v>0</v>
      </c>
      <c r="G239" s="132">
        <f t="shared" si="66"/>
        <v>0</v>
      </c>
      <c r="H239" s="132">
        <f t="shared" si="66"/>
        <v>0</v>
      </c>
      <c r="I239" s="132">
        <f t="shared" si="66"/>
        <v>0</v>
      </c>
      <c r="J239" s="132">
        <f t="shared" si="66"/>
        <v>0</v>
      </c>
      <c r="K239" s="132">
        <f t="shared" si="66"/>
        <v>0</v>
      </c>
      <c r="L239" s="132">
        <f t="shared" si="66"/>
        <v>0</v>
      </c>
      <c r="M239" s="132">
        <f t="shared" si="66"/>
        <v>0</v>
      </c>
      <c r="N239" s="132">
        <f t="shared" si="66"/>
        <v>0</v>
      </c>
      <c r="O239" s="132">
        <f t="shared" si="66"/>
        <v>0</v>
      </c>
      <c r="P239" s="132">
        <f t="shared" si="66"/>
        <v>0</v>
      </c>
      <c r="Q239" s="132">
        <f t="shared" si="66"/>
        <v>0</v>
      </c>
    </row>
    <row r="240" spans="1:17" ht="12" customHeight="1" x14ac:dyDescent="0.25">
      <c r="A240" s="167" t="s">
        <v>143</v>
      </c>
      <c r="B240" s="132">
        <f>IF(B177=0,0,B177*1000000/B$13)</f>
        <v>0</v>
      </c>
      <c r="C240" s="132">
        <f t="shared" ref="C240:Q242" si="67">IF(C177=0,0,C177*1000000/C$13)</f>
        <v>0</v>
      </c>
      <c r="D240" s="132">
        <f t="shared" si="67"/>
        <v>0</v>
      </c>
      <c r="E240" s="132">
        <f t="shared" si="67"/>
        <v>0</v>
      </c>
      <c r="F240" s="132">
        <f t="shared" si="67"/>
        <v>0</v>
      </c>
      <c r="G240" s="132">
        <f t="shared" si="67"/>
        <v>0</v>
      </c>
      <c r="H240" s="132">
        <f t="shared" si="67"/>
        <v>0</v>
      </c>
      <c r="I240" s="132">
        <f t="shared" si="67"/>
        <v>0</v>
      </c>
      <c r="J240" s="132">
        <f t="shared" si="67"/>
        <v>0</v>
      </c>
      <c r="K240" s="132">
        <f t="shared" si="67"/>
        <v>0</v>
      </c>
      <c r="L240" s="132">
        <f t="shared" si="67"/>
        <v>0</v>
      </c>
      <c r="M240" s="132">
        <f t="shared" si="67"/>
        <v>0</v>
      </c>
      <c r="N240" s="132">
        <f t="shared" si="67"/>
        <v>0</v>
      </c>
      <c r="O240" s="132">
        <f t="shared" si="67"/>
        <v>0</v>
      </c>
      <c r="P240" s="132">
        <f t="shared" si="67"/>
        <v>0</v>
      </c>
      <c r="Q240" s="132">
        <f t="shared" si="67"/>
        <v>0</v>
      </c>
    </row>
    <row r="241" spans="1:17" ht="12" customHeight="1" x14ac:dyDescent="0.25">
      <c r="A241" s="166" t="s">
        <v>57</v>
      </c>
      <c r="B241" s="165">
        <f>IF(B178=0,0,B178*1000000/B$13)</f>
        <v>0</v>
      </c>
      <c r="C241" s="165">
        <f t="shared" si="67"/>
        <v>0</v>
      </c>
      <c r="D241" s="165">
        <f t="shared" si="67"/>
        <v>0</v>
      </c>
      <c r="E241" s="165">
        <f t="shared" si="67"/>
        <v>0</v>
      </c>
      <c r="F241" s="165">
        <f t="shared" si="67"/>
        <v>0</v>
      </c>
      <c r="G241" s="165">
        <f t="shared" si="67"/>
        <v>0</v>
      </c>
      <c r="H241" s="165">
        <f t="shared" si="67"/>
        <v>0</v>
      </c>
      <c r="I241" s="165">
        <f t="shared" si="67"/>
        <v>0</v>
      </c>
      <c r="J241" s="165">
        <f t="shared" si="67"/>
        <v>0</v>
      </c>
      <c r="K241" s="165">
        <f t="shared" si="67"/>
        <v>0</v>
      </c>
      <c r="L241" s="165">
        <f t="shared" si="67"/>
        <v>0</v>
      </c>
      <c r="M241" s="165">
        <f t="shared" si="67"/>
        <v>0</v>
      </c>
      <c r="N241" s="165">
        <f t="shared" si="67"/>
        <v>0</v>
      </c>
      <c r="O241" s="165">
        <f t="shared" si="67"/>
        <v>0</v>
      </c>
      <c r="P241" s="165">
        <f t="shared" si="67"/>
        <v>0</v>
      </c>
      <c r="Q241" s="165">
        <f t="shared" si="67"/>
        <v>0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0</v>
      </c>
      <c r="C247" s="157">
        <f t="shared" ref="C247:Q247" si="70">IF(C184=0,0,C184*1000000/C$5)</f>
        <v>0</v>
      </c>
      <c r="D247" s="157">
        <f t="shared" si="70"/>
        <v>0</v>
      </c>
      <c r="E247" s="157">
        <f t="shared" si="70"/>
        <v>0</v>
      </c>
      <c r="F247" s="157">
        <f t="shared" si="70"/>
        <v>0</v>
      </c>
      <c r="G247" s="157">
        <f t="shared" si="70"/>
        <v>0</v>
      </c>
      <c r="H247" s="157">
        <f t="shared" si="70"/>
        <v>0</v>
      </c>
      <c r="I247" s="157">
        <f t="shared" si="70"/>
        <v>0</v>
      </c>
      <c r="J247" s="157">
        <f t="shared" si="70"/>
        <v>0</v>
      </c>
      <c r="K247" s="157">
        <f t="shared" si="70"/>
        <v>0</v>
      </c>
      <c r="L247" s="157">
        <f t="shared" si="70"/>
        <v>0</v>
      </c>
      <c r="M247" s="157">
        <f t="shared" si="70"/>
        <v>0</v>
      </c>
      <c r="N247" s="157">
        <f t="shared" si="70"/>
        <v>0</v>
      </c>
      <c r="O247" s="157">
        <f t="shared" si="70"/>
        <v>0</v>
      </c>
      <c r="P247" s="157">
        <f t="shared" si="70"/>
        <v>0</v>
      </c>
      <c r="Q247" s="157">
        <f t="shared" si="70"/>
        <v>0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0</v>
      </c>
      <c r="C249" s="156">
        <f t="shared" ref="C249:Q249" si="72">IF(C186=0,0,C186*1000000/C$18)</f>
        <v>0</v>
      </c>
      <c r="D249" s="156">
        <f t="shared" si="72"/>
        <v>0</v>
      </c>
      <c r="E249" s="156">
        <f t="shared" si="72"/>
        <v>0</v>
      </c>
      <c r="F249" s="156">
        <f t="shared" si="72"/>
        <v>0</v>
      </c>
      <c r="G249" s="156">
        <f t="shared" si="72"/>
        <v>0</v>
      </c>
      <c r="H249" s="156">
        <f t="shared" si="72"/>
        <v>0</v>
      </c>
      <c r="I249" s="156">
        <f t="shared" si="72"/>
        <v>0</v>
      </c>
      <c r="J249" s="156">
        <f t="shared" si="72"/>
        <v>0</v>
      </c>
      <c r="K249" s="156">
        <f t="shared" si="72"/>
        <v>0</v>
      </c>
      <c r="L249" s="156">
        <f t="shared" si="72"/>
        <v>0</v>
      </c>
      <c r="M249" s="156">
        <f t="shared" si="72"/>
        <v>0</v>
      </c>
      <c r="N249" s="156">
        <f t="shared" si="72"/>
        <v>0</v>
      </c>
      <c r="O249" s="156">
        <f t="shared" si="72"/>
        <v>0</v>
      </c>
      <c r="P249" s="156">
        <f t="shared" si="72"/>
        <v>0</v>
      </c>
      <c r="Q249" s="156">
        <f t="shared" si="72"/>
        <v>0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0</v>
      </c>
      <c r="C252" s="184">
        <f>C189/RES_summary!C$19</f>
        <v>0</v>
      </c>
      <c r="D252" s="184">
        <f>D189/RES_summary!D$19</f>
        <v>0</v>
      </c>
      <c r="E252" s="184">
        <f>E189/RES_summary!E$19</f>
        <v>0</v>
      </c>
      <c r="F252" s="184">
        <f>F189/RES_summary!F$19</f>
        <v>0</v>
      </c>
      <c r="G252" s="184">
        <f>G189/RES_summary!G$19</f>
        <v>0</v>
      </c>
      <c r="H252" s="184">
        <f>H189/RES_summary!H$19</f>
        <v>0</v>
      </c>
      <c r="I252" s="184">
        <f>I189/RES_summary!I$19</f>
        <v>0</v>
      </c>
      <c r="J252" s="184">
        <f>J189/RES_summary!J$19</f>
        <v>0</v>
      </c>
      <c r="K252" s="184">
        <f>K189/RES_summary!K$19</f>
        <v>0</v>
      </c>
      <c r="L252" s="184">
        <f>L189/RES_summary!L$19</f>
        <v>0</v>
      </c>
      <c r="M252" s="184">
        <f>M189/RES_summary!M$19</f>
        <v>0</v>
      </c>
      <c r="N252" s="184">
        <f>N189/RES_summary!N$19</f>
        <v>0</v>
      </c>
      <c r="O252" s="184">
        <f>O189/RES_summary!O$19</f>
        <v>0</v>
      </c>
      <c r="P252" s="184">
        <f>P189/RES_summary!P$19</f>
        <v>0</v>
      </c>
      <c r="Q252" s="184">
        <f>Q189/RES_summary!Q$19</f>
        <v>0</v>
      </c>
    </row>
    <row r="253" spans="1:17" ht="12.95" customHeight="1" x14ac:dyDescent="0.25">
      <c r="A253" s="158" t="s">
        <v>65</v>
      </c>
      <c r="B253" s="178">
        <f>B190/RES_summary!B$19</f>
        <v>0</v>
      </c>
      <c r="C253" s="178">
        <f>C190/RES_summary!C$19</f>
        <v>0</v>
      </c>
      <c r="D253" s="178">
        <f>D190/RES_summary!D$19</f>
        <v>0</v>
      </c>
      <c r="E253" s="178">
        <f>E190/RES_summary!E$19</f>
        <v>0</v>
      </c>
      <c r="F253" s="178">
        <f>F190/RES_summary!F$19</f>
        <v>0</v>
      </c>
      <c r="G253" s="178">
        <f>G190/RES_summary!G$19</f>
        <v>0</v>
      </c>
      <c r="H253" s="178">
        <f>H190/RES_summary!H$19</f>
        <v>0</v>
      </c>
      <c r="I253" s="178">
        <f>I190/RES_summary!I$19</f>
        <v>0</v>
      </c>
      <c r="J253" s="178">
        <f>J190/RES_summary!J$19</f>
        <v>0</v>
      </c>
      <c r="K253" s="178">
        <f>K190/RES_summary!K$19</f>
        <v>0</v>
      </c>
      <c r="L253" s="178">
        <f>L190/RES_summary!L$19</f>
        <v>0</v>
      </c>
      <c r="M253" s="178">
        <f>M190/RES_summary!M$19</f>
        <v>0</v>
      </c>
      <c r="N253" s="178">
        <f>N190/RES_summary!N$19</f>
        <v>0</v>
      </c>
      <c r="O253" s="178">
        <f>O190/RES_summary!O$19</f>
        <v>0</v>
      </c>
      <c r="P253" s="178">
        <f>P190/RES_summary!P$19</f>
        <v>0</v>
      </c>
      <c r="Q253" s="178">
        <f>Q190/RES_summary!Q$19</f>
        <v>0</v>
      </c>
    </row>
    <row r="254" spans="1:17" ht="12" customHeight="1" x14ac:dyDescent="0.25">
      <c r="A254" s="23" t="s">
        <v>58</v>
      </c>
      <c r="B254" s="177">
        <f>B191/RES_summary!B$19</f>
        <v>0</v>
      </c>
      <c r="C254" s="177">
        <f>C191/RES_summary!C$19</f>
        <v>0</v>
      </c>
      <c r="D254" s="177">
        <f>D191/RES_summary!D$19</f>
        <v>0</v>
      </c>
      <c r="E254" s="177">
        <f>E191/RES_summary!E$19</f>
        <v>0</v>
      </c>
      <c r="F254" s="177">
        <f>F191/RES_summary!F$19</f>
        <v>0</v>
      </c>
      <c r="G254" s="177">
        <f>G191/RES_summary!G$19</f>
        <v>0</v>
      </c>
      <c r="H254" s="177">
        <f>H191/RES_summary!H$19</f>
        <v>0</v>
      </c>
      <c r="I254" s="177">
        <f>I191/RES_summary!I$19</f>
        <v>0</v>
      </c>
      <c r="J254" s="177">
        <f>J191/RES_summary!J$19</f>
        <v>0</v>
      </c>
      <c r="K254" s="177">
        <f>K191/RES_summary!K$19</f>
        <v>0</v>
      </c>
      <c r="L254" s="177">
        <f>L191/RES_summary!L$19</f>
        <v>0</v>
      </c>
      <c r="M254" s="177">
        <f>M191/RES_summary!M$19</f>
        <v>0</v>
      </c>
      <c r="N254" s="177">
        <f>N191/RES_summary!N$19</f>
        <v>0</v>
      </c>
      <c r="O254" s="177">
        <f>O191/RES_summary!O$19</f>
        <v>0</v>
      </c>
      <c r="P254" s="177">
        <f>P191/RES_summary!P$19</f>
        <v>0</v>
      </c>
      <c r="Q254" s="177">
        <f>Q191/RES_summary!Q$19</f>
        <v>0</v>
      </c>
    </row>
    <row r="255" spans="1:17" ht="12" customHeight="1" x14ac:dyDescent="0.25">
      <c r="A255" s="23" t="s">
        <v>60</v>
      </c>
      <c r="B255" s="177">
        <f>B192/RES_summary!B$19</f>
        <v>0</v>
      </c>
      <c r="C255" s="177">
        <f>C192/RES_summary!C$19</f>
        <v>0</v>
      </c>
      <c r="D255" s="177">
        <f>D192/RES_summary!D$19</f>
        <v>0</v>
      </c>
      <c r="E255" s="177">
        <f>E192/RES_summary!E$19</f>
        <v>0</v>
      </c>
      <c r="F255" s="177">
        <f>F192/RES_summary!F$19</f>
        <v>0</v>
      </c>
      <c r="G255" s="177">
        <f>G192/RES_summary!G$19</f>
        <v>0</v>
      </c>
      <c r="H255" s="177">
        <f>H192/RES_summary!H$19</f>
        <v>0</v>
      </c>
      <c r="I255" s="177">
        <f>I192/RES_summary!I$19</f>
        <v>0</v>
      </c>
      <c r="J255" s="177">
        <f>J192/RES_summary!J$19</f>
        <v>0</v>
      </c>
      <c r="K255" s="177">
        <f>K192/RES_summary!K$19</f>
        <v>0</v>
      </c>
      <c r="L255" s="177">
        <f>L192/RES_summary!L$19</f>
        <v>0</v>
      </c>
      <c r="M255" s="177">
        <f>M192/RES_summary!M$19</f>
        <v>0</v>
      </c>
      <c r="N255" s="177">
        <f>N192/RES_summary!N$19</f>
        <v>0</v>
      </c>
      <c r="O255" s="177">
        <f>O192/RES_summary!O$19</f>
        <v>0</v>
      </c>
      <c r="P255" s="177">
        <f>P192/RES_summary!P$19</f>
        <v>0</v>
      </c>
      <c r="Q255" s="177">
        <f>Q192/RES_summary!Q$19</f>
        <v>0</v>
      </c>
    </row>
    <row r="256" spans="1:17" ht="12.95" customHeight="1" x14ac:dyDescent="0.25">
      <c r="A256" s="158" t="s">
        <v>112</v>
      </c>
      <c r="B256" s="178">
        <f>B193/RES_summary!B$19</f>
        <v>0</v>
      </c>
      <c r="C256" s="178">
        <f>C193/RES_summary!C$19</f>
        <v>0</v>
      </c>
      <c r="D256" s="178">
        <f>D193/RES_summary!D$19</f>
        <v>0</v>
      </c>
      <c r="E256" s="178">
        <f>E193/RES_summary!E$19</f>
        <v>0</v>
      </c>
      <c r="F256" s="178">
        <f>F193/RES_summary!F$19</f>
        <v>0</v>
      </c>
      <c r="G256" s="178">
        <f>G193/RES_summary!G$19</f>
        <v>0</v>
      </c>
      <c r="H256" s="178">
        <f>H193/RES_summary!H$19</f>
        <v>0</v>
      </c>
      <c r="I256" s="178">
        <f>I193/RES_summary!I$19</f>
        <v>0</v>
      </c>
      <c r="J256" s="178">
        <f>J193/RES_summary!J$19</f>
        <v>0</v>
      </c>
      <c r="K256" s="178">
        <f>K193/RES_summary!K$19</f>
        <v>0</v>
      </c>
      <c r="L256" s="178">
        <f>L193/RES_summary!L$19</f>
        <v>0</v>
      </c>
      <c r="M256" s="178">
        <f>M193/RES_summary!M$19</f>
        <v>0</v>
      </c>
      <c r="N256" s="178">
        <f>N193/RES_summary!N$19</f>
        <v>0</v>
      </c>
      <c r="O256" s="178">
        <f>O193/RES_summary!O$19</f>
        <v>0</v>
      </c>
      <c r="P256" s="178">
        <f>P193/RES_summary!P$19</f>
        <v>0</v>
      </c>
      <c r="Q256" s="178">
        <f>Q193/RES_summary!Q$19</f>
        <v>0</v>
      </c>
    </row>
    <row r="257" spans="1:17" ht="12" customHeight="1" x14ac:dyDescent="0.25">
      <c r="A257" s="23" t="s">
        <v>60</v>
      </c>
      <c r="B257" s="177">
        <f>B194/RES_summary!B$19</f>
        <v>0</v>
      </c>
      <c r="C257" s="177">
        <f>C194/RES_summary!C$19</f>
        <v>0</v>
      </c>
      <c r="D257" s="177">
        <f>D194/RES_summary!D$19</f>
        <v>0</v>
      </c>
      <c r="E257" s="177">
        <f>E194/RES_summary!E$19</f>
        <v>0</v>
      </c>
      <c r="F257" s="177">
        <f>F194/RES_summary!F$19</f>
        <v>0</v>
      </c>
      <c r="G257" s="177">
        <f>G194/RES_summary!G$19</f>
        <v>0</v>
      </c>
      <c r="H257" s="177">
        <f>H194/RES_summary!H$19</f>
        <v>0</v>
      </c>
      <c r="I257" s="177">
        <f>I194/RES_summary!I$19</f>
        <v>0</v>
      </c>
      <c r="J257" s="177">
        <f>J194/RES_summary!J$19</f>
        <v>0</v>
      </c>
      <c r="K257" s="177">
        <f>K194/RES_summary!K$19</f>
        <v>0</v>
      </c>
      <c r="L257" s="177">
        <f>L194/RES_summary!L$19</f>
        <v>0</v>
      </c>
      <c r="M257" s="177">
        <f>M194/RES_summary!M$19</f>
        <v>0</v>
      </c>
      <c r="N257" s="177">
        <f>N194/RES_summary!N$19</f>
        <v>0</v>
      </c>
      <c r="O257" s="177">
        <f>O194/RES_summary!O$19</f>
        <v>0</v>
      </c>
      <c r="P257" s="177">
        <f>P194/RES_summary!P$19</f>
        <v>0</v>
      </c>
      <c r="Q257" s="177">
        <f>Q194/RES_summary!Q$19</f>
        <v>0</v>
      </c>
    </row>
    <row r="258" spans="1:17" ht="12" customHeight="1" x14ac:dyDescent="0.25">
      <c r="A258" s="158" t="s">
        <v>63</v>
      </c>
      <c r="B258" s="178">
        <f>B195/RES_summary!B$19</f>
        <v>0</v>
      </c>
      <c r="C258" s="178">
        <f>C195/RES_summary!C$19</f>
        <v>0</v>
      </c>
      <c r="D258" s="178">
        <f>D195/RES_summary!D$19</f>
        <v>0</v>
      </c>
      <c r="E258" s="178">
        <f>E195/RES_summary!E$19</f>
        <v>0</v>
      </c>
      <c r="F258" s="178">
        <f>F195/RES_summary!F$19</f>
        <v>0</v>
      </c>
      <c r="G258" s="178">
        <f>G195/RES_summary!G$19</f>
        <v>0</v>
      </c>
      <c r="H258" s="178">
        <f>H195/RES_summary!H$19</f>
        <v>0</v>
      </c>
      <c r="I258" s="178">
        <f>I195/RES_summary!I$19</f>
        <v>0</v>
      </c>
      <c r="J258" s="178">
        <f>J195/RES_summary!J$19</f>
        <v>0</v>
      </c>
      <c r="K258" s="178">
        <f>K195/RES_summary!K$19</f>
        <v>0</v>
      </c>
      <c r="L258" s="178">
        <f>L195/RES_summary!L$19</f>
        <v>0</v>
      </c>
      <c r="M258" s="178">
        <f>M195/RES_summary!M$19</f>
        <v>0</v>
      </c>
      <c r="N258" s="178">
        <f>N195/RES_summary!N$19</f>
        <v>0</v>
      </c>
      <c r="O258" s="178">
        <f>O195/RES_summary!O$19</f>
        <v>0</v>
      </c>
      <c r="P258" s="178">
        <f>P195/RES_summary!P$19</f>
        <v>0</v>
      </c>
      <c r="Q258" s="178">
        <f>Q195/RES_summary!Q$19</f>
        <v>0</v>
      </c>
    </row>
    <row r="259" spans="1:17" ht="12" customHeight="1" x14ac:dyDescent="0.25">
      <c r="A259" s="167" t="s">
        <v>171</v>
      </c>
      <c r="B259" s="183">
        <f>B196/RES_summary!B$19</f>
        <v>0</v>
      </c>
      <c r="C259" s="183">
        <f>C196/RES_summary!C$19</f>
        <v>0</v>
      </c>
      <c r="D259" s="183">
        <f>D196/RES_summary!D$19</f>
        <v>0</v>
      </c>
      <c r="E259" s="183">
        <f>E196/RES_summary!E$19</f>
        <v>0</v>
      </c>
      <c r="F259" s="183">
        <f>F196/RES_summary!F$19</f>
        <v>0</v>
      </c>
      <c r="G259" s="183">
        <f>G196/RES_summary!G$19</f>
        <v>0</v>
      </c>
      <c r="H259" s="183">
        <f>H196/RES_summary!H$19</f>
        <v>0</v>
      </c>
      <c r="I259" s="183">
        <f>I196/RES_summary!I$19</f>
        <v>0</v>
      </c>
      <c r="J259" s="183">
        <f>J196/RES_summary!J$19</f>
        <v>0</v>
      </c>
      <c r="K259" s="183">
        <f>K196/RES_summary!K$19</f>
        <v>0</v>
      </c>
      <c r="L259" s="183">
        <f>L196/RES_summary!L$19</f>
        <v>0</v>
      </c>
      <c r="M259" s="183">
        <f>M196/RES_summary!M$19</f>
        <v>0</v>
      </c>
      <c r="N259" s="183">
        <f>N196/RES_summary!N$19</f>
        <v>0</v>
      </c>
      <c r="O259" s="183">
        <f>O196/RES_summary!O$19</f>
        <v>0</v>
      </c>
      <c r="P259" s="183">
        <f>P196/RES_summary!P$19</f>
        <v>0</v>
      </c>
      <c r="Q259" s="183">
        <f>Q196/RES_summary!Q$19</f>
        <v>0</v>
      </c>
    </row>
    <row r="260" spans="1:17" ht="12" customHeight="1" x14ac:dyDescent="0.25">
      <c r="A260" s="167" t="s">
        <v>144</v>
      </c>
      <c r="B260" s="183">
        <f>B197/RES_summary!B$19</f>
        <v>0</v>
      </c>
      <c r="C260" s="183">
        <f>C197/RES_summary!C$19</f>
        <v>0</v>
      </c>
      <c r="D260" s="183">
        <f>D197/RES_summary!D$19</f>
        <v>0</v>
      </c>
      <c r="E260" s="183">
        <f>E197/RES_summary!E$19</f>
        <v>0</v>
      </c>
      <c r="F260" s="183">
        <f>F197/RES_summary!F$19</f>
        <v>0</v>
      </c>
      <c r="G260" s="183">
        <f>G197/RES_summary!G$19</f>
        <v>0</v>
      </c>
      <c r="H260" s="183">
        <f>H197/RES_summary!H$19</f>
        <v>0</v>
      </c>
      <c r="I260" s="183">
        <f>I197/RES_summary!I$19</f>
        <v>0</v>
      </c>
      <c r="J260" s="183">
        <f>J197/RES_summary!J$19</f>
        <v>0</v>
      </c>
      <c r="K260" s="183">
        <f>K197/RES_summary!K$19</f>
        <v>0</v>
      </c>
      <c r="L260" s="183">
        <f>L197/RES_summary!L$19</f>
        <v>0</v>
      </c>
      <c r="M260" s="183">
        <f>M197/RES_summary!M$19</f>
        <v>0</v>
      </c>
      <c r="N260" s="183">
        <f>N197/RES_summary!N$19</f>
        <v>0</v>
      </c>
      <c r="O260" s="183">
        <f>O197/RES_summary!O$19</f>
        <v>0</v>
      </c>
      <c r="P260" s="183">
        <f>P197/RES_summary!P$19</f>
        <v>0</v>
      </c>
      <c r="Q260" s="183">
        <f>Q197/RES_summary!Q$19</f>
        <v>0</v>
      </c>
    </row>
    <row r="261" spans="1:17" ht="12" customHeight="1" x14ac:dyDescent="0.25">
      <c r="A261" s="167" t="s">
        <v>143</v>
      </c>
      <c r="B261" s="183">
        <f>B198/RES_summary!B$19</f>
        <v>0</v>
      </c>
      <c r="C261" s="183">
        <f>C198/RES_summary!C$19</f>
        <v>0</v>
      </c>
      <c r="D261" s="183">
        <f>D198/RES_summary!D$19</f>
        <v>0</v>
      </c>
      <c r="E261" s="183">
        <f>E198/RES_summary!E$19</f>
        <v>0</v>
      </c>
      <c r="F261" s="183">
        <f>F198/RES_summary!F$19</f>
        <v>0</v>
      </c>
      <c r="G261" s="183">
        <f>G198/RES_summary!G$19</f>
        <v>0</v>
      </c>
      <c r="H261" s="183">
        <f>H198/RES_summary!H$19</f>
        <v>0</v>
      </c>
      <c r="I261" s="183">
        <f>I198/RES_summary!I$19</f>
        <v>0</v>
      </c>
      <c r="J261" s="183">
        <f>J198/RES_summary!J$19</f>
        <v>0</v>
      </c>
      <c r="K261" s="183">
        <f>K198/RES_summary!K$19</f>
        <v>0</v>
      </c>
      <c r="L261" s="183">
        <f>L198/RES_summary!L$19</f>
        <v>0</v>
      </c>
      <c r="M261" s="183">
        <f>M198/RES_summary!M$19</f>
        <v>0</v>
      </c>
      <c r="N261" s="183">
        <f>N198/RES_summary!N$19</f>
        <v>0</v>
      </c>
      <c r="O261" s="183">
        <f>O198/RES_summary!O$19</f>
        <v>0</v>
      </c>
      <c r="P261" s="183">
        <f>P198/RES_summary!P$19</f>
        <v>0</v>
      </c>
      <c r="Q261" s="183">
        <f>Q198/RES_summary!Q$19</f>
        <v>0</v>
      </c>
    </row>
    <row r="262" spans="1:17" ht="12" customHeight="1" x14ac:dyDescent="0.25">
      <c r="A262" s="166" t="s">
        <v>57</v>
      </c>
      <c r="B262" s="182">
        <f>B199/RES_summary!B$19</f>
        <v>0</v>
      </c>
      <c r="C262" s="182">
        <f>C199/RES_summary!C$19</f>
        <v>0</v>
      </c>
      <c r="D262" s="182">
        <f>D199/RES_summary!D$19</f>
        <v>0</v>
      </c>
      <c r="E262" s="182">
        <f>E199/RES_summary!E$19</f>
        <v>0</v>
      </c>
      <c r="F262" s="182">
        <f>F199/RES_summary!F$19</f>
        <v>0</v>
      </c>
      <c r="G262" s="182">
        <f>G199/RES_summary!G$19</f>
        <v>0</v>
      </c>
      <c r="H262" s="182">
        <f>H199/RES_summary!H$19</f>
        <v>0</v>
      </c>
      <c r="I262" s="182">
        <f>I199/RES_summary!I$19</f>
        <v>0</v>
      </c>
      <c r="J262" s="182">
        <f>J199/RES_summary!J$19</f>
        <v>0</v>
      </c>
      <c r="K262" s="182">
        <f>K199/RES_summary!K$19</f>
        <v>0</v>
      </c>
      <c r="L262" s="182">
        <f>L199/RES_summary!L$19</f>
        <v>0</v>
      </c>
      <c r="M262" s="182">
        <f>M199/RES_summary!M$19</f>
        <v>0</v>
      </c>
      <c r="N262" s="182">
        <f>N199/RES_summary!N$19</f>
        <v>0</v>
      </c>
      <c r="O262" s="182">
        <f>O199/RES_summary!O$19</f>
        <v>0</v>
      </c>
      <c r="P262" s="182">
        <f>P199/RES_summary!P$19</f>
        <v>0</v>
      </c>
      <c r="Q262" s="182">
        <f>Q199/RES_summary!Q$19</f>
        <v>0</v>
      </c>
    </row>
    <row r="263" spans="1:17" ht="12" customHeight="1" x14ac:dyDescent="0.25">
      <c r="A263" s="147" t="s">
        <v>59</v>
      </c>
      <c r="B263" s="181">
        <f>B200/RES_summary!B$19</f>
        <v>0</v>
      </c>
      <c r="C263" s="181">
        <f>C200/RES_summary!C$19</f>
        <v>0</v>
      </c>
      <c r="D263" s="181">
        <f>D200/RES_summary!D$19</f>
        <v>0</v>
      </c>
      <c r="E263" s="181">
        <f>E200/RES_summary!E$19</f>
        <v>0</v>
      </c>
      <c r="F263" s="181">
        <f>F200/RES_summary!F$19</f>
        <v>0</v>
      </c>
      <c r="G263" s="181">
        <f>G200/RES_summary!G$19</f>
        <v>0</v>
      </c>
      <c r="H263" s="181">
        <f>H200/RES_summary!H$19</f>
        <v>0</v>
      </c>
      <c r="I263" s="181">
        <f>I200/RES_summary!I$19</f>
        <v>0</v>
      </c>
      <c r="J263" s="181">
        <f>J200/RES_summary!J$19</f>
        <v>0</v>
      </c>
      <c r="K263" s="181">
        <f>K200/RES_summary!K$19</f>
        <v>0</v>
      </c>
      <c r="L263" s="181">
        <f>L200/RES_summary!L$19</f>
        <v>0</v>
      </c>
      <c r="M263" s="181">
        <f>M200/RES_summary!M$19</f>
        <v>0</v>
      </c>
      <c r="N263" s="181">
        <f>N200/RES_summary!N$19</f>
        <v>0</v>
      </c>
      <c r="O263" s="181">
        <f>O200/RES_summary!O$19</f>
        <v>0</v>
      </c>
      <c r="P263" s="181">
        <f>P200/RES_summary!P$19</f>
        <v>0</v>
      </c>
      <c r="Q263" s="181">
        <f>Q200/RES_summary!Q$19</f>
        <v>0</v>
      </c>
    </row>
    <row r="264" spans="1:17" ht="12" customHeight="1" x14ac:dyDescent="0.25">
      <c r="A264" s="163" t="s">
        <v>142</v>
      </c>
      <c r="B264" s="180">
        <f>B201/RES_summary!B$19</f>
        <v>0</v>
      </c>
      <c r="C264" s="180">
        <f>C201/RES_summary!C$19</f>
        <v>0</v>
      </c>
      <c r="D264" s="180">
        <f>D201/RES_summary!D$19</f>
        <v>0</v>
      </c>
      <c r="E264" s="180">
        <f>E201/RES_summary!E$19</f>
        <v>0</v>
      </c>
      <c r="F264" s="180">
        <f>F201/RES_summary!F$19</f>
        <v>0</v>
      </c>
      <c r="G264" s="180">
        <f>G201/RES_summary!G$19</f>
        <v>0</v>
      </c>
      <c r="H264" s="180">
        <f>H201/RES_summary!H$19</f>
        <v>0</v>
      </c>
      <c r="I264" s="180">
        <f>I201/RES_summary!I$19</f>
        <v>0</v>
      </c>
      <c r="J264" s="180">
        <f>J201/RES_summary!J$19</f>
        <v>0</v>
      </c>
      <c r="K264" s="180">
        <f>K201/RES_summary!K$19</f>
        <v>0</v>
      </c>
      <c r="L264" s="180">
        <f>L201/RES_summary!L$19</f>
        <v>0</v>
      </c>
      <c r="M264" s="180">
        <f>M201/RES_summary!M$19</f>
        <v>0</v>
      </c>
      <c r="N264" s="180">
        <f>N201/RES_summary!N$19</f>
        <v>0</v>
      </c>
      <c r="O264" s="180">
        <f>O201/RES_summary!O$19</f>
        <v>0</v>
      </c>
      <c r="P264" s="180">
        <f>P201/RES_summary!P$19</f>
        <v>0</v>
      </c>
      <c r="Q264" s="180">
        <f>Q201/RES_summary!Q$19</f>
        <v>0</v>
      </c>
    </row>
    <row r="265" spans="1:17" ht="12" customHeight="1" x14ac:dyDescent="0.25">
      <c r="A265" s="161" t="s">
        <v>141</v>
      </c>
      <c r="B265" s="179">
        <f>B202/RES_summary!B$19</f>
        <v>0</v>
      </c>
      <c r="C265" s="179">
        <f>C202/RES_summary!C$19</f>
        <v>0</v>
      </c>
      <c r="D265" s="179">
        <f>D202/RES_summary!D$19</f>
        <v>0</v>
      </c>
      <c r="E265" s="179">
        <f>E202/RES_summary!E$19</f>
        <v>0</v>
      </c>
      <c r="F265" s="179">
        <f>F202/RES_summary!F$19</f>
        <v>0</v>
      </c>
      <c r="G265" s="179">
        <f>G202/RES_summary!G$19</f>
        <v>0</v>
      </c>
      <c r="H265" s="179">
        <f>H202/RES_summary!H$19</f>
        <v>0</v>
      </c>
      <c r="I265" s="179">
        <f>I202/RES_summary!I$19</f>
        <v>0</v>
      </c>
      <c r="J265" s="179">
        <f>J202/RES_summary!J$19</f>
        <v>0</v>
      </c>
      <c r="K265" s="179">
        <f>K202/RES_summary!K$19</f>
        <v>0</v>
      </c>
      <c r="L265" s="179">
        <f>L202/RES_summary!L$19</f>
        <v>0</v>
      </c>
      <c r="M265" s="179">
        <f>M202/RES_summary!M$19</f>
        <v>0</v>
      </c>
      <c r="N265" s="179">
        <f>N202/RES_summary!N$19</f>
        <v>0</v>
      </c>
      <c r="O265" s="179">
        <f>O202/RES_summary!O$19</f>
        <v>0</v>
      </c>
      <c r="P265" s="179">
        <f>P202/RES_summary!P$19</f>
        <v>0</v>
      </c>
      <c r="Q265" s="179">
        <f>Q202/RES_summary!Q$19</f>
        <v>0</v>
      </c>
    </row>
    <row r="266" spans="1:17" ht="12" customHeight="1" x14ac:dyDescent="0.25">
      <c r="A266" s="148" t="s">
        <v>60</v>
      </c>
      <c r="B266" s="177">
        <f>B203/RES_summary!B$19</f>
        <v>0</v>
      </c>
      <c r="C266" s="177">
        <f>C203/RES_summary!C$19</f>
        <v>0</v>
      </c>
      <c r="D266" s="177">
        <f>D203/RES_summary!D$19</f>
        <v>0</v>
      </c>
      <c r="E266" s="177">
        <f>E203/RES_summary!E$19</f>
        <v>0</v>
      </c>
      <c r="F266" s="177">
        <f>F203/RES_summary!F$19</f>
        <v>0</v>
      </c>
      <c r="G266" s="177">
        <f>G203/RES_summary!G$19</f>
        <v>0</v>
      </c>
      <c r="H266" s="177">
        <f>H203/RES_summary!H$19</f>
        <v>0</v>
      </c>
      <c r="I266" s="177">
        <f>I203/RES_summary!I$19</f>
        <v>0</v>
      </c>
      <c r="J266" s="177">
        <f>J203/RES_summary!J$19</f>
        <v>0</v>
      </c>
      <c r="K266" s="177">
        <f>K203/RES_summary!K$19</f>
        <v>0</v>
      </c>
      <c r="L266" s="177">
        <f>L203/RES_summary!L$19</f>
        <v>0</v>
      </c>
      <c r="M266" s="177">
        <f>M203/RES_summary!M$19</f>
        <v>0</v>
      </c>
      <c r="N266" s="177">
        <f>N203/RES_summary!N$19</f>
        <v>0</v>
      </c>
      <c r="O266" s="177">
        <f>O203/RES_summary!O$19</f>
        <v>0</v>
      </c>
      <c r="P266" s="177">
        <f>P203/RES_summary!P$19</f>
        <v>0</v>
      </c>
      <c r="Q266" s="177">
        <f>Q203/RES_summary!Q$19</f>
        <v>0</v>
      </c>
    </row>
    <row r="267" spans="1:17" ht="12" customHeight="1" x14ac:dyDescent="0.25">
      <c r="A267" s="148" t="s">
        <v>59</v>
      </c>
      <c r="B267" s="177">
        <f>B204/RES_summary!B$19</f>
        <v>0</v>
      </c>
      <c r="C267" s="177">
        <f>C204/RES_summary!C$19</f>
        <v>0</v>
      </c>
      <c r="D267" s="177">
        <f>D204/RES_summary!D$19</f>
        <v>0</v>
      </c>
      <c r="E267" s="177">
        <f>E204/RES_summary!E$19</f>
        <v>0</v>
      </c>
      <c r="F267" s="177">
        <f>F204/RES_summary!F$19</f>
        <v>0</v>
      </c>
      <c r="G267" s="177">
        <f>G204/RES_summary!G$19</f>
        <v>0</v>
      </c>
      <c r="H267" s="177">
        <f>H204/RES_summary!H$19</f>
        <v>0</v>
      </c>
      <c r="I267" s="177">
        <f>I204/RES_summary!I$19</f>
        <v>0</v>
      </c>
      <c r="J267" s="177">
        <f>J204/RES_summary!J$19</f>
        <v>0</v>
      </c>
      <c r="K267" s="177">
        <f>K204/RES_summary!K$19</f>
        <v>0</v>
      </c>
      <c r="L267" s="177">
        <f>L204/RES_summary!L$19</f>
        <v>0</v>
      </c>
      <c r="M267" s="177">
        <f>M204/RES_summary!M$19</f>
        <v>0</v>
      </c>
      <c r="N267" s="177">
        <f>N204/RES_summary!N$19</f>
        <v>0</v>
      </c>
      <c r="O267" s="177">
        <f>O204/RES_summary!O$19</f>
        <v>0</v>
      </c>
      <c r="P267" s="177">
        <f>P204/RES_summary!P$19</f>
        <v>0</v>
      </c>
      <c r="Q267" s="177">
        <f>Q204/RES_summary!Q$19</f>
        <v>0</v>
      </c>
    </row>
    <row r="268" spans="1:17" ht="12" customHeight="1" x14ac:dyDescent="0.25">
      <c r="A268" s="158" t="s">
        <v>62</v>
      </c>
      <c r="B268" s="178">
        <f>B205/RES_summary!B$19</f>
        <v>0</v>
      </c>
      <c r="C268" s="178">
        <f>C205/RES_summary!C$19</f>
        <v>0</v>
      </c>
      <c r="D268" s="178">
        <f>D205/RES_summary!D$19</f>
        <v>0</v>
      </c>
      <c r="E268" s="178">
        <f>E205/RES_summary!E$19</f>
        <v>0</v>
      </c>
      <c r="F268" s="178">
        <f>F205/RES_summary!F$19</f>
        <v>0</v>
      </c>
      <c r="G268" s="178">
        <f>G205/RES_summary!G$19</f>
        <v>0</v>
      </c>
      <c r="H268" s="178">
        <f>H205/RES_summary!H$19</f>
        <v>0</v>
      </c>
      <c r="I268" s="178">
        <f>I205/RES_summary!I$19</f>
        <v>0</v>
      </c>
      <c r="J268" s="178">
        <f>J205/RES_summary!J$19</f>
        <v>0</v>
      </c>
      <c r="K268" s="178">
        <f>K205/RES_summary!K$19</f>
        <v>0</v>
      </c>
      <c r="L268" s="178">
        <f>L205/RES_summary!L$19</f>
        <v>0</v>
      </c>
      <c r="M268" s="178">
        <f>M205/RES_summary!M$19</f>
        <v>0</v>
      </c>
      <c r="N268" s="178">
        <f>N205/RES_summary!N$19</f>
        <v>0</v>
      </c>
      <c r="O268" s="178">
        <f>O205/RES_summary!O$19</f>
        <v>0</v>
      </c>
      <c r="P268" s="178">
        <f>P205/RES_summary!P$19</f>
        <v>0</v>
      </c>
      <c r="Q268" s="178">
        <f>Q205/RES_summary!Q$19</f>
        <v>0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0</v>
      </c>
      <c r="C270" s="177">
        <f>C207/RES_summary!C$19</f>
        <v>0</v>
      </c>
      <c r="D270" s="177">
        <f>D207/RES_summary!D$19</f>
        <v>0</v>
      </c>
      <c r="E270" s="177">
        <f>E207/RES_summary!E$19</f>
        <v>0</v>
      </c>
      <c r="F270" s="177">
        <f>F207/RES_summary!F$19</f>
        <v>0</v>
      </c>
      <c r="G270" s="177">
        <f>G207/RES_summary!G$19</f>
        <v>0</v>
      </c>
      <c r="H270" s="177">
        <f>H207/RES_summary!H$19</f>
        <v>0</v>
      </c>
      <c r="I270" s="177">
        <f>I207/RES_summary!I$19</f>
        <v>0</v>
      </c>
      <c r="J270" s="177">
        <f>J207/RES_summary!J$19</f>
        <v>0</v>
      </c>
      <c r="K270" s="177">
        <f>K207/RES_summary!K$19</f>
        <v>0</v>
      </c>
      <c r="L270" s="177">
        <f>L207/RES_summary!L$19</f>
        <v>0</v>
      </c>
      <c r="M270" s="177">
        <f>M207/RES_summary!M$19</f>
        <v>0</v>
      </c>
      <c r="N270" s="177">
        <f>N207/RES_summary!N$19</f>
        <v>0</v>
      </c>
      <c r="O270" s="177">
        <f>O207/RES_summary!O$19</f>
        <v>0</v>
      </c>
      <c r="P270" s="177">
        <f>P207/RES_summary!P$19</f>
        <v>0</v>
      </c>
      <c r="Q270" s="177">
        <f>Q207/RES_summary!Q$19</f>
        <v>0</v>
      </c>
    </row>
    <row r="271" spans="1:17" ht="12" customHeight="1" x14ac:dyDescent="0.25">
      <c r="A271" s="29" t="s">
        <v>140</v>
      </c>
      <c r="B271" s="176">
        <f>B208/RES_summary!B$19</f>
        <v>0</v>
      </c>
      <c r="C271" s="176">
        <f>C208/RES_summary!C$19</f>
        <v>0</v>
      </c>
      <c r="D271" s="176">
        <f>D208/RES_summary!D$19</f>
        <v>0</v>
      </c>
      <c r="E271" s="176">
        <f>E208/RES_summary!E$19</f>
        <v>0</v>
      </c>
      <c r="F271" s="176">
        <f>F208/RES_summary!F$19</f>
        <v>0</v>
      </c>
      <c r="G271" s="176">
        <f>G208/RES_summary!G$19</f>
        <v>0</v>
      </c>
      <c r="H271" s="176">
        <f>H208/RES_summary!H$19</f>
        <v>0</v>
      </c>
      <c r="I271" s="176">
        <f>I208/RES_summary!I$19</f>
        <v>0</v>
      </c>
      <c r="J271" s="176">
        <f>J208/RES_summary!J$19</f>
        <v>0</v>
      </c>
      <c r="K271" s="176">
        <f>K208/RES_summary!K$19</f>
        <v>0</v>
      </c>
      <c r="L271" s="176">
        <f>L208/RES_summary!L$19</f>
        <v>0</v>
      </c>
      <c r="M271" s="176">
        <f>M208/RES_summary!M$19</f>
        <v>0</v>
      </c>
      <c r="N271" s="176">
        <f>N208/RES_summary!N$19</f>
        <v>0</v>
      </c>
      <c r="O271" s="176">
        <f>O208/RES_summary!O$19</f>
        <v>0</v>
      </c>
      <c r="P271" s="176">
        <f>P208/RES_summary!P$19</f>
        <v>0</v>
      </c>
      <c r="Q271" s="176">
        <f>Q208/RES_summary!Q$19</f>
        <v>0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0</v>
      </c>
      <c r="C273" s="184">
        <f>C210/RES_summary!C$19</f>
        <v>0</v>
      </c>
      <c r="D273" s="184">
        <f>D210/RES_summary!D$19</f>
        <v>0</v>
      </c>
      <c r="E273" s="184">
        <f>E210/RES_summary!E$19</f>
        <v>0</v>
      </c>
      <c r="F273" s="184">
        <f>F210/RES_summary!F$19</f>
        <v>0</v>
      </c>
      <c r="G273" s="184">
        <f>G210/RES_summary!G$19</f>
        <v>0</v>
      </c>
      <c r="H273" s="184">
        <f>H210/RES_summary!H$19</f>
        <v>0</v>
      </c>
      <c r="I273" s="184">
        <f>I210/RES_summary!I$19</f>
        <v>0</v>
      </c>
      <c r="J273" s="184">
        <f>J210/RES_summary!J$19</f>
        <v>0</v>
      </c>
      <c r="K273" s="184">
        <f>K210/RES_summary!K$19</f>
        <v>0</v>
      </c>
      <c r="L273" s="184">
        <f>L210/RES_summary!L$19</f>
        <v>0</v>
      </c>
      <c r="M273" s="184">
        <f>M210/RES_summary!M$19</f>
        <v>0</v>
      </c>
      <c r="N273" s="184">
        <f>N210/RES_summary!N$19</f>
        <v>0</v>
      </c>
      <c r="O273" s="184">
        <f>O210/RES_summary!O$19</f>
        <v>0</v>
      </c>
      <c r="P273" s="184">
        <f>P210/RES_summary!P$19</f>
        <v>0</v>
      </c>
      <c r="Q273" s="184">
        <f>Q210/RES_summary!Q$19</f>
        <v>0</v>
      </c>
    </row>
    <row r="274" spans="1:17" ht="12" customHeight="1" x14ac:dyDescent="0.25">
      <c r="A274" s="158" t="s">
        <v>65</v>
      </c>
      <c r="B274" s="178">
        <f>B211/RES_summary!B$19</f>
        <v>0</v>
      </c>
      <c r="C274" s="178">
        <f>C211/RES_summary!C$19</f>
        <v>0</v>
      </c>
      <c r="D274" s="178">
        <f>D211/RES_summary!D$19</f>
        <v>0</v>
      </c>
      <c r="E274" s="178">
        <f>E211/RES_summary!E$19</f>
        <v>0</v>
      </c>
      <c r="F274" s="178">
        <f>F211/RES_summary!F$19</f>
        <v>0</v>
      </c>
      <c r="G274" s="178">
        <f>G211/RES_summary!G$19</f>
        <v>0</v>
      </c>
      <c r="H274" s="178">
        <f>H211/RES_summary!H$19</f>
        <v>0</v>
      </c>
      <c r="I274" s="178">
        <f>I211/RES_summary!I$19</f>
        <v>0</v>
      </c>
      <c r="J274" s="178">
        <f>J211/RES_summary!J$19</f>
        <v>0</v>
      </c>
      <c r="K274" s="178">
        <f>K211/RES_summary!K$19</f>
        <v>0</v>
      </c>
      <c r="L274" s="178">
        <f>L211/RES_summary!L$19</f>
        <v>0</v>
      </c>
      <c r="M274" s="178">
        <f>M211/RES_summary!M$19</f>
        <v>0</v>
      </c>
      <c r="N274" s="178">
        <f>N211/RES_summary!N$19</f>
        <v>0</v>
      </c>
      <c r="O274" s="178">
        <f>O211/RES_summary!O$19</f>
        <v>0</v>
      </c>
      <c r="P274" s="178">
        <f>P211/RES_summary!P$19</f>
        <v>0</v>
      </c>
      <c r="Q274" s="178">
        <f>Q211/RES_summary!Q$19</f>
        <v>0</v>
      </c>
    </row>
    <row r="275" spans="1:17" ht="12" customHeight="1" x14ac:dyDescent="0.25">
      <c r="A275" s="23" t="s">
        <v>58</v>
      </c>
      <c r="B275" s="177">
        <f>B212/RES_summary!B$19</f>
        <v>0</v>
      </c>
      <c r="C275" s="177">
        <f>C212/RES_summary!C$19</f>
        <v>0</v>
      </c>
      <c r="D275" s="177">
        <f>D212/RES_summary!D$19</f>
        <v>0</v>
      </c>
      <c r="E275" s="177">
        <f>E212/RES_summary!E$19</f>
        <v>0</v>
      </c>
      <c r="F275" s="177">
        <f>F212/RES_summary!F$19</f>
        <v>0</v>
      </c>
      <c r="G275" s="177">
        <f>G212/RES_summary!G$19</f>
        <v>0</v>
      </c>
      <c r="H275" s="177">
        <f>H212/RES_summary!H$19</f>
        <v>0</v>
      </c>
      <c r="I275" s="177">
        <f>I212/RES_summary!I$19</f>
        <v>0</v>
      </c>
      <c r="J275" s="177">
        <f>J212/RES_summary!J$19</f>
        <v>0</v>
      </c>
      <c r="K275" s="177">
        <f>K212/RES_summary!K$19</f>
        <v>0</v>
      </c>
      <c r="L275" s="177">
        <f>L212/RES_summary!L$19</f>
        <v>0</v>
      </c>
      <c r="M275" s="177">
        <f>M212/RES_summary!M$19</f>
        <v>0</v>
      </c>
      <c r="N275" s="177">
        <f>N212/RES_summary!N$19</f>
        <v>0</v>
      </c>
      <c r="O275" s="177">
        <f>O212/RES_summary!O$19</f>
        <v>0</v>
      </c>
      <c r="P275" s="177">
        <f>P212/RES_summary!P$19</f>
        <v>0</v>
      </c>
      <c r="Q275" s="177">
        <f>Q212/RES_summary!Q$19</f>
        <v>0</v>
      </c>
    </row>
    <row r="276" spans="1:17" ht="12" customHeight="1" x14ac:dyDescent="0.25">
      <c r="A276" s="23" t="s">
        <v>60</v>
      </c>
      <c r="B276" s="177">
        <f>B213/RES_summary!B$19</f>
        <v>0</v>
      </c>
      <c r="C276" s="177">
        <f>C213/RES_summary!C$19</f>
        <v>0</v>
      </c>
      <c r="D276" s="177">
        <f>D213/RES_summary!D$19</f>
        <v>0</v>
      </c>
      <c r="E276" s="177">
        <f>E213/RES_summary!E$19</f>
        <v>0</v>
      </c>
      <c r="F276" s="177">
        <f>F213/RES_summary!F$19</f>
        <v>0</v>
      </c>
      <c r="G276" s="177">
        <f>G213/RES_summary!G$19</f>
        <v>0</v>
      </c>
      <c r="H276" s="177">
        <f>H213/RES_summary!H$19</f>
        <v>0</v>
      </c>
      <c r="I276" s="177">
        <f>I213/RES_summary!I$19</f>
        <v>0</v>
      </c>
      <c r="J276" s="177">
        <f>J213/RES_summary!J$19</f>
        <v>0</v>
      </c>
      <c r="K276" s="177">
        <f>K213/RES_summary!K$19</f>
        <v>0</v>
      </c>
      <c r="L276" s="177">
        <f>L213/RES_summary!L$19</f>
        <v>0</v>
      </c>
      <c r="M276" s="177">
        <f>M213/RES_summary!M$19</f>
        <v>0</v>
      </c>
      <c r="N276" s="177">
        <f>N213/RES_summary!N$19</f>
        <v>0</v>
      </c>
      <c r="O276" s="177">
        <f>O213/RES_summary!O$19</f>
        <v>0</v>
      </c>
      <c r="P276" s="177">
        <f>P213/RES_summary!P$19</f>
        <v>0</v>
      </c>
      <c r="Q276" s="177">
        <f>Q213/RES_summary!Q$19</f>
        <v>0</v>
      </c>
    </row>
    <row r="277" spans="1:17" ht="12" customHeight="1" x14ac:dyDescent="0.25">
      <c r="A277" s="158" t="s">
        <v>112</v>
      </c>
      <c r="B277" s="178">
        <f>B214/RES_summary!B$19</f>
        <v>0</v>
      </c>
      <c r="C277" s="178">
        <f>C214/RES_summary!C$19</f>
        <v>0</v>
      </c>
      <c r="D277" s="178">
        <f>D214/RES_summary!D$19</f>
        <v>0</v>
      </c>
      <c r="E277" s="178">
        <f>E214/RES_summary!E$19</f>
        <v>0</v>
      </c>
      <c r="F277" s="178">
        <f>F214/RES_summary!F$19</f>
        <v>0</v>
      </c>
      <c r="G277" s="178">
        <f>G214/RES_summary!G$19</f>
        <v>0</v>
      </c>
      <c r="H277" s="178">
        <f>H214/RES_summary!H$19</f>
        <v>0</v>
      </c>
      <c r="I277" s="178">
        <f>I214/RES_summary!I$19</f>
        <v>0</v>
      </c>
      <c r="J277" s="178">
        <f>J214/RES_summary!J$19</f>
        <v>0</v>
      </c>
      <c r="K277" s="178">
        <f>K214/RES_summary!K$19</f>
        <v>0</v>
      </c>
      <c r="L277" s="178">
        <f>L214/RES_summary!L$19</f>
        <v>0</v>
      </c>
      <c r="M277" s="178">
        <f>M214/RES_summary!M$19</f>
        <v>0</v>
      </c>
      <c r="N277" s="178">
        <f>N214/RES_summary!N$19</f>
        <v>0</v>
      </c>
      <c r="O277" s="178">
        <f>O214/RES_summary!O$19</f>
        <v>0</v>
      </c>
      <c r="P277" s="178">
        <f>P214/RES_summary!P$19</f>
        <v>0</v>
      </c>
      <c r="Q277" s="178">
        <f>Q214/RES_summary!Q$19</f>
        <v>0</v>
      </c>
    </row>
    <row r="278" spans="1:17" ht="12" customHeight="1" x14ac:dyDescent="0.25">
      <c r="A278" s="23" t="s">
        <v>60</v>
      </c>
      <c r="B278" s="177">
        <f>B215/RES_summary!B$19</f>
        <v>0</v>
      </c>
      <c r="C278" s="177">
        <f>C215/RES_summary!C$19</f>
        <v>0</v>
      </c>
      <c r="D278" s="177">
        <f>D215/RES_summary!D$19</f>
        <v>0</v>
      </c>
      <c r="E278" s="177">
        <f>E215/RES_summary!E$19</f>
        <v>0</v>
      </c>
      <c r="F278" s="177">
        <f>F215/RES_summary!F$19</f>
        <v>0</v>
      </c>
      <c r="G278" s="177">
        <f>G215/RES_summary!G$19</f>
        <v>0</v>
      </c>
      <c r="H278" s="177">
        <f>H215/RES_summary!H$19</f>
        <v>0</v>
      </c>
      <c r="I278" s="177">
        <f>I215/RES_summary!I$19</f>
        <v>0</v>
      </c>
      <c r="J278" s="177">
        <f>J215/RES_summary!J$19</f>
        <v>0</v>
      </c>
      <c r="K278" s="177">
        <f>K215/RES_summary!K$19</f>
        <v>0</v>
      </c>
      <c r="L278" s="177">
        <f>L215/RES_summary!L$19</f>
        <v>0</v>
      </c>
      <c r="M278" s="177">
        <f>M215/RES_summary!M$19</f>
        <v>0</v>
      </c>
      <c r="N278" s="177">
        <f>N215/RES_summary!N$19</f>
        <v>0</v>
      </c>
      <c r="O278" s="177">
        <f>O215/RES_summary!O$19</f>
        <v>0</v>
      </c>
      <c r="P278" s="177">
        <f>P215/RES_summary!P$19</f>
        <v>0</v>
      </c>
      <c r="Q278" s="177">
        <f>Q215/RES_summary!Q$19</f>
        <v>0</v>
      </c>
    </row>
    <row r="279" spans="1:17" ht="12" customHeight="1" x14ac:dyDescent="0.25">
      <c r="A279" s="158" t="s">
        <v>63</v>
      </c>
      <c r="B279" s="178">
        <f>B216/RES_summary!B$19</f>
        <v>0</v>
      </c>
      <c r="C279" s="178">
        <f>C216/RES_summary!C$19</f>
        <v>0</v>
      </c>
      <c r="D279" s="178">
        <f>D216/RES_summary!D$19</f>
        <v>0</v>
      </c>
      <c r="E279" s="178">
        <f>E216/RES_summary!E$19</f>
        <v>0</v>
      </c>
      <c r="F279" s="178">
        <f>F216/RES_summary!F$19</f>
        <v>0</v>
      </c>
      <c r="G279" s="178">
        <f>G216/RES_summary!G$19</f>
        <v>0</v>
      </c>
      <c r="H279" s="178">
        <f>H216/RES_summary!H$19</f>
        <v>0</v>
      </c>
      <c r="I279" s="178">
        <f>I216/RES_summary!I$19</f>
        <v>0</v>
      </c>
      <c r="J279" s="178">
        <f>J216/RES_summary!J$19</f>
        <v>0</v>
      </c>
      <c r="K279" s="178">
        <f>K216/RES_summary!K$19</f>
        <v>0</v>
      </c>
      <c r="L279" s="178">
        <f>L216/RES_summary!L$19</f>
        <v>0</v>
      </c>
      <c r="M279" s="178">
        <f>M216/RES_summary!M$19</f>
        <v>0</v>
      </c>
      <c r="N279" s="178">
        <f>N216/RES_summary!N$19</f>
        <v>0</v>
      </c>
      <c r="O279" s="178">
        <f>O216/RES_summary!O$19</f>
        <v>0</v>
      </c>
      <c r="P279" s="178">
        <f>P216/RES_summary!P$19</f>
        <v>0</v>
      </c>
      <c r="Q279" s="178">
        <f>Q216/RES_summary!Q$19</f>
        <v>0</v>
      </c>
    </row>
    <row r="280" spans="1:17" ht="12" customHeight="1" x14ac:dyDescent="0.25">
      <c r="A280" s="167" t="s">
        <v>171</v>
      </c>
      <c r="B280" s="183">
        <f>B217/RES_summary!B$19</f>
        <v>0</v>
      </c>
      <c r="C280" s="183">
        <f>C217/RES_summary!C$19</f>
        <v>0</v>
      </c>
      <c r="D280" s="183">
        <f>D217/RES_summary!D$19</f>
        <v>0</v>
      </c>
      <c r="E280" s="183">
        <f>E217/RES_summary!E$19</f>
        <v>0</v>
      </c>
      <c r="F280" s="183">
        <f>F217/RES_summary!F$19</f>
        <v>0</v>
      </c>
      <c r="G280" s="183">
        <f>G217/RES_summary!G$19</f>
        <v>0</v>
      </c>
      <c r="H280" s="183">
        <f>H217/RES_summary!H$19</f>
        <v>0</v>
      </c>
      <c r="I280" s="183">
        <f>I217/RES_summary!I$19</f>
        <v>0</v>
      </c>
      <c r="J280" s="183">
        <f>J217/RES_summary!J$19</f>
        <v>0</v>
      </c>
      <c r="K280" s="183">
        <f>K217/RES_summary!K$19</f>
        <v>0</v>
      </c>
      <c r="L280" s="183">
        <f>L217/RES_summary!L$19</f>
        <v>0</v>
      </c>
      <c r="M280" s="183">
        <f>M217/RES_summary!M$19</f>
        <v>0</v>
      </c>
      <c r="N280" s="183">
        <f>N217/RES_summary!N$19</f>
        <v>0</v>
      </c>
      <c r="O280" s="183">
        <f>O217/RES_summary!O$19</f>
        <v>0</v>
      </c>
      <c r="P280" s="183">
        <f>P217/RES_summary!P$19</f>
        <v>0</v>
      </c>
      <c r="Q280" s="183">
        <f>Q217/RES_summary!Q$19</f>
        <v>0</v>
      </c>
    </row>
    <row r="281" spans="1:17" ht="12" customHeight="1" x14ac:dyDescent="0.25">
      <c r="A281" s="167" t="s">
        <v>144</v>
      </c>
      <c r="B281" s="183">
        <f>B218/RES_summary!B$19</f>
        <v>0</v>
      </c>
      <c r="C281" s="183">
        <f>C218/RES_summary!C$19</f>
        <v>0</v>
      </c>
      <c r="D281" s="183">
        <f>D218/RES_summary!D$19</f>
        <v>0</v>
      </c>
      <c r="E281" s="183">
        <f>E218/RES_summary!E$19</f>
        <v>0</v>
      </c>
      <c r="F281" s="183">
        <f>F218/RES_summary!F$19</f>
        <v>0</v>
      </c>
      <c r="G281" s="183">
        <f>G218/RES_summary!G$19</f>
        <v>0</v>
      </c>
      <c r="H281" s="183">
        <f>H218/RES_summary!H$19</f>
        <v>0</v>
      </c>
      <c r="I281" s="183">
        <f>I218/RES_summary!I$19</f>
        <v>0</v>
      </c>
      <c r="J281" s="183">
        <f>J218/RES_summary!J$19</f>
        <v>0</v>
      </c>
      <c r="K281" s="183">
        <f>K218/RES_summary!K$19</f>
        <v>0</v>
      </c>
      <c r="L281" s="183">
        <f>L218/RES_summary!L$19</f>
        <v>0</v>
      </c>
      <c r="M281" s="183">
        <f>M218/RES_summary!M$19</f>
        <v>0</v>
      </c>
      <c r="N281" s="183">
        <f>N218/RES_summary!N$19</f>
        <v>0</v>
      </c>
      <c r="O281" s="183">
        <f>O218/RES_summary!O$19</f>
        <v>0</v>
      </c>
      <c r="P281" s="183">
        <f>P218/RES_summary!P$19</f>
        <v>0</v>
      </c>
      <c r="Q281" s="183">
        <f>Q218/RES_summary!Q$19</f>
        <v>0</v>
      </c>
    </row>
    <row r="282" spans="1:17" ht="12" customHeight="1" x14ac:dyDescent="0.25">
      <c r="A282" s="167" t="s">
        <v>143</v>
      </c>
      <c r="B282" s="183">
        <f>B219/RES_summary!B$19</f>
        <v>0</v>
      </c>
      <c r="C282" s="183">
        <f>C219/RES_summary!C$19</f>
        <v>0</v>
      </c>
      <c r="D282" s="183">
        <f>D219/RES_summary!D$19</f>
        <v>0</v>
      </c>
      <c r="E282" s="183">
        <f>E219/RES_summary!E$19</f>
        <v>0</v>
      </c>
      <c r="F282" s="183">
        <f>F219/RES_summary!F$19</f>
        <v>0</v>
      </c>
      <c r="G282" s="183">
        <f>G219/RES_summary!G$19</f>
        <v>0</v>
      </c>
      <c r="H282" s="183">
        <f>H219/RES_summary!H$19</f>
        <v>0</v>
      </c>
      <c r="I282" s="183">
        <f>I219/RES_summary!I$19</f>
        <v>0</v>
      </c>
      <c r="J282" s="183">
        <f>J219/RES_summary!J$19</f>
        <v>0</v>
      </c>
      <c r="K282" s="183">
        <f>K219/RES_summary!K$19</f>
        <v>0</v>
      </c>
      <c r="L282" s="183">
        <f>L219/RES_summary!L$19</f>
        <v>0</v>
      </c>
      <c r="M282" s="183">
        <f>M219/RES_summary!M$19</f>
        <v>0</v>
      </c>
      <c r="N282" s="183">
        <f>N219/RES_summary!N$19</f>
        <v>0</v>
      </c>
      <c r="O282" s="183">
        <f>O219/RES_summary!O$19</f>
        <v>0</v>
      </c>
      <c r="P282" s="183">
        <f>P219/RES_summary!P$19</f>
        <v>0</v>
      </c>
      <c r="Q282" s="183">
        <f>Q219/RES_summary!Q$19</f>
        <v>0</v>
      </c>
    </row>
    <row r="283" spans="1:17" ht="12" customHeight="1" x14ac:dyDescent="0.25">
      <c r="A283" s="166" t="s">
        <v>57</v>
      </c>
      <c r="B283" s="182">
        <f>B220/RES_summary!B$19</f>
        <v>0</v>
      </c>
      <c r="C283" s="182">
        <f>C220/RES_summary!C$19</f>
        <v>0</v>
      </c>
      <c r="D283" s="182">
        <f>D220/RES_summary!D$19</f>
        <v>0</v>
      </c>
      <c r="E283" s="182">
        <f>E220/RES_summary!E$19</f>
        <v>0</v>
      </c>
      <c r="F283" s="182">
        <f>F220/RES_summary!F$19</f>
        <v>0</v>
      </c>
      <c r="G283" s="182">
        <f>G220/RES_summary!G$19</f>
        <v>0</v>
      </c>
      <c r="H283" s="182">
        <f>H220/RES_summary!H$19</f>
        <v>0</v>
      </c>
      <c r="I283" s="182">
        <f>I220/RES_summary!I$19</f>
        <v>0</v>
      </c>
      <c r="J283" s="182">
        <f>J220/RES_summary!J$19</f>
        <v>0</v>
      </c>
      <c r="K283" s="182">
        <f>K220/RES_summary!K$19</f>
        <v>0</v>
      </c>
      <c r="L283" s="182">
        <f>L220/RES_summary!L$19</f>
        <v>0</v>
      </c>
      <c r="M283" s="182">
        <f>M220/RES_summary!M$19</f>
        <v>0</v>
      </c>
      <c r="N283" s="182">
        <f>N220/RES_summary!N$19</f>
        <v>0</v>
      </c>
      <c r="O283" s="182">
        <f>O220/RES_summary!O$19</f>
        <v>0</v>
      </c>
      <c r="P283" s="182">
        <f>P220/RES_summary!P$19</f>
        <v>0</v>
      </c>
      <c r="Q283" s="182">
        <f>Q220/RES_summary!Q$19</f>
        <v>0</v>
      </c>
    </row>
    <row r="284" spans="1:17" ht="12" customHeight="1" x14ac:dyDescent="0.25">
      <c r="A284" s="147" t="s">
        <v>59</v>
      </c>
      <c r="B284" s="181">
        <f>B221/RES_summary!B$19</f>
        <v>0</v>
      </c>
      <c r="C284" s="181">
        <f>C221/RES_summary!C$19</f>
        <v>0</v>
      </c>
      <c r="D284" s="181">
        <f>D221/RES_summary!D$19</f>
        <v>0</v>
      </c>
      <c r="E284" s="181">
        <f>E221/RES_summary!E$19</f>
        <v>0</v>
      </c>
      <c r="F284" s="181">
        <f>F221/RES_summary!F$19</f>
        <v>0</v>
      </c>
      <c r="G284" s="181">
        <f>G221/RES_summary!G$19</f>
        <v>0</v>
      </c>
      <c r="H284" s="181">
        <f>H221/RES_summary!H$19</f>
        <v>0</v>
      </c>
      <c r="I284" s="181">
        <f>I221/RES_summary!I$19</f>
        <v>0</v>
      </c>
      <c r="J284" s="181">
        <f>J221/RES_summary!J$19</f>
        <v>0</v>
      </c>
      <c r="K284" s="181">
        <f>K221/RES_summary!K$19</f>
        <v>0</v>
      </c>
      <c r="L284" s="181">
        <f>L221/RES_summary!L$19</f>
        <v>0</v>
      </c>
      <c r="M284" s="181">
        <f>M221/RES_summary!M$19</f>
        <v>0</v>
      </c>
      <c r="N284" s="181">
        <f>N221/RES_summary!N$19</f>
        <v>0</v>
      </c>
      <c r="O284" s="181">
        <f>O221/RES_summary!O$19</f>
        <v>0</v>
      </c>
      <c r="P284" s="181">
        <f>P221/RES_summary!P$19</f>
        <v>0</v>
      </c>
      <c r="Q284" s="181">
        <f>Q221/RES_summary!Q$19</f>
        <v>0</v>
      </c>
    </row>
    <row r="285" spans="1:17" ht="12" customHeight="1" x14ac:dyDescent="0.25">
      <c r="A285" s="163" t="s">
        <v>142</v>
      </c>
      <c r="B285" s="180">
        <f>B222/RES_summary!B$19</f>
        <v>0</v>
      </c>
      <c r="C285" s="180">
        <f>C222/RES_summary!C$19</f>
        <v>0</v>
      </c>
      <c r="D285" s="180">
        <f>D222/RES_summary!D$19</f>
        <v>0</v>
      </c>
      <c r="E285" s="180">
        <f>E222/RES_summary!E$19</f>
        <v>0</v>
      </c>
      <c r="F285" s="180">
        <f>F222/RES_summary!F$19</f>
        <v>0</v>
      </c>
      <c r="G285" s="180">
        <f>G222/RES_summary!G$19</f>
        <v>0</v>
      </c>
      <c r="H285" s="180">
        <f>H222/RES_summary!H$19</f>
        <v>0</v>
      </c>
      <c r="I285" s="180">
        <f>I222/RES_summary!I$19</f>
        <v>0</v>
      </c>
      <c r="J285" s="180">
        <f>J222/RES_summary!J$19</f>
        <v>0</v>
      </c>
      <c r="K285" s="180">
        <f>K222/RES_summary!K$19</f>
        <v>0</v>
      </c>
      <c r="L285" s="180">
        <f>L222/RES_summary!L$19</f>
        <v>0</v>
      </c>
      <c r="M285" s="180">
        <f>M222/RES_summary!M$19</f>
        <v>0</v>
      </c>
      <c r="N285" s="180">
        <f>N222/RES_summary!N$19</f>
        <v>0</v>
      </c>
      <c r="O285" s="180">
        <f>O222/RES_summary!O$19</f>
        <v>0</v>
      </c>
      <c r="P285" s="180">
        <f>P222/RES_summary!P$19</f>
        <v>0</v>
      </c>
      <c r="Q285" s="180">
        <f>Q222/RES_summary!Q$19</f>
        <v>0</v>
      </c>
    </row>
    <row r="286" spans="1:17" ht="12" customHeight="1" x14ac:dyDescent="0.25">
      <c r="A286" s="161" t="s">
        <v>141</v>
      </c>
      <c r="B286" s="179">
        <f>B223/RES_summary!B$19</f>
        <v>0</v>
      </c>
      <c r="C286" s="179">
        <f>C223/RES_summary!C$19</f>
        <v>0</v>
      </c>
      <c r="D286" s="179">
        <f>D223/RES_summary!D$19</f>
        <v>0</v>
      </c>
      <c r="E286" s="179">
        <f>E223/RES_summary!E$19</f>
        <v>0</v>
      </c>
      <c r="F286" s="179">
        <f>F223/RES_summary!F$19</f>
        <v>0</v>
      </c>
      <c r="G286" s="179">
        <f>G223/RES_summary!G$19</f>
        <v>0</v>
      </c>
      <c r="H286" s="179">
        <f>H223/RES_summary!H$19</f>
        <v>0</v>
      </c>
      <c r="I286" s="179">
        <f>I223/RES_summary!I$19</f>
        <v>0</v>
      </c>
      <c r="J286" s="179">
        <f>J223/RES_summary!J$19</f>
        <v>0</v>
      </c>
      <c r="K286" s="179">
        <f>K223/RES_summary!K$19</f>
        <v>0</v>
      </c>
      <c r="L286" s="179">
        <f>L223/RES_summary!L$19</f>
        <v>0</v>
      </c>
      <c r="M286" s="179">
        <f>M223/RES_summary!M$19</f>
        <v>0</v>
      </c>
      <c r="N286" s="179">
        <f>N223/RES_summary!N$19</f>
        <v>0</v>
      </c>
      <c r="O286" s="179">
        <f>O223/RES_summary!O$19</f>
        <v>0</v>
      </c>
      <c r="P286" s="179">
        <f>P223/RES_summary!P$19</f>
        <v>0</v>
      </c>
      <c r="Q286" s="179">
        <f>Q223/RES_summary!Q$19</f>
        <v>0</v>
      </c>
    </row>
    <row r="287" spans="1:17" ht="12" customHeight="1" x14ac:dyDescent="0.25">
      <c r="A287" s="148" t="s">
        <v>60</v>
      </c>
      <c r="B287" s="177">
        <f>B224/RES_summary!B$19</f>
        <v>0</v>
      </c>
      <c r="C287" s="177">
        <f>C224/RES_summary!C$19</f>
        <v>0</v>
      </c>
      <c r="D287" s="177">
        <f>D224/RES_summary!D$19</f>
        <v>0</v>
      </c>
      <c r="E287" s="177">
        <f>E224/RES_summary!E$19</f>
        <v>0</v>
      </c>
      <c r="F287" s="177">
        <f>F224/RES_summary!F$19</f>
        <v>0</v>
      </c>
      <c r="G287" s="177">
        <f>G224/RES_summary!G$19</f>
        <v>0</v>
      </c>
      <c r="H287" s="177">
        <f>H224/RES_summary!H$19</f>
        <v>0</v>
      </c>
      <c r="I287" s="177">
        <f>I224/RES_summary!I$19</f>
        <v>0</v>
      </c>
      <c r="J287" s="177">
        <f>J224/RES_summary!J$19</f>
        <v>0</v>
      </c>
      <c r="K287" s="177">
        <f>K224/RES_summary!K$19</f>
        <v>0</v>
      </c>
      <c r="L287" s="177">
        <f>L224/RES_summary!L$19</f>
        <v>0</v>
      </c>
      <c r="M287" s="177">
        <f>M224/RES_summary!M$19</f>
        <v>0</v>
      </c>
      <c r="N287" s="177">
        <f>N224/RES_summary!N$19</f>
        <v>0</v>
      </c>
      <c r="O287" s="177">
        <f>O224/RES_summary!O$19</f>
        <v>0</v>
      </c>
      <c r="P287" s="177">
        <f>P224/RES_summary!P$19</f>
        <v>0</v>
      </c>
      <c r="Q287" s="177">
        <f>Q224/RES_summary!Q$19</f>
        <v>0</v>
      </c>
    </row>
    <row r="288" spans="1:17" ht="12" customHeight="1" x14ac:dyDescent="0.25">
      <c r="A288" s="148" t="s">
        <v>59</v>
      </c>
      <c r="B288" s="177">
        <f>B225/RES_summary!B$19</f>
        <v>0</v>
      </c>
      <c r="C288" s="177">
        <f>C225/RES_summary!C$19</f>
        <v>0</v>
      </c>
      <c r="D288" s="177">
        <f>D225/RES_summary!D$19</f>
        <v>0</v>
      </c>
      <c r="E288" s="177">
        <f>E225/RES_summary!E$19</f>
        <v>0</v>
      </c>
      <c r="F288" s="177">
        <f>F225/RES_summary!F$19</f>
        <v>0</v>
      </c>
      <c r="G288" s="177">
        <f>G225/RES_summary!G$19</f>
        <v>0</v>
      </c>
      <c r="H288" s="177">
        <f>H225/RES_summary!H$19</f>
        <v>0</v>
      </c>
      <c r="I288" s="177">
        <f>I225/RES_summary!I$19</f>
        <v>0</v>
      </c>
      <c r="J288" s="177">
        <f>J225/RES_summary!J$19</f>
        <v>0</v>
      </c>
      <c r="K288" s="177">
        <f>K225/RES_summary!K$19</f>
        <v>0</v>
      </c>
      <c r="L288" s="177">
        <f>L225/RES_summary!L$19</f>
        <v>0</v>
      </c>
      <c r="M288" s="177">
        <f>M225/RES_summary!M$19</f>
        <v>0</v>
      </c>
      <c r="N288" s="177">
        <f>N225/RES_summary!N$19</f>
        <v>0</v>
      </c>
      <c r="O288" s="177">
        <f>O225/RES_summary!O$19</f>
        <v>0</v>
      </c>
      <c r="P288" s="177">
        <f>P225/RES_summary!P$19</f>
        <v>0</v>
      </c>
      <c r="Q288" s="177">
        <f>Q225/RES_summary!Q$19</f>
        <v>0</v>
      </c>
    </row>
    <row r="289" spans="1:17" ht="12" customHeight="1" x14ac:dyDescent="0.25">
      <c r="A289" s="158" t="s">
        <v>62</v>
      </c>
      <c r="B289" s="178">
        <f>B226/RES_summary!B$19</f>
        <v>0</v>
      </c>
      <c r="C289" s="178">
        <f>C226/RES_summary!C$19</f>
        <v>0</v>
      </c>
      <c r="D289" s="178">
        <f>D226/RES_summary!D$19</f>
        <v>0</v>
      </c>
      <c r="E289" s="178">
        <f>E226/RES_summary!E$19</f>
        <v>0</v>
      </c>
      <c r="F289" s="178">
        <f>F226/RES_summary!F$19</f>
        <v>0</v>
      </c>
      <c r="G289" s="178">
        <f>G226/RES_summary!G$19</f>
        <v>0</v>
      </c>
      <c r="H289" s="178">
        <f>H226/RES_summary!H$19</f>
        <v>0</v>
      </c>
      <c r="I289" s="178">
        <f>I226/RES_summary!I$19</f>
        <v>0</v>
      </c>
      <c r="J289" s="178">
        <f>J226/RES_summary!J$19</f>
        <v>0</v>
      </c>
      <c r="K289" s="178">
        <f>K226/RES_summary!K$19</f>
        <v>0</v>
      </c>
      <c r="L289" s="178">
        <f>L226/RES_summary!L$19</f>
        <v>0</v>
      </c>
      <c r="M289" s="178">
        <f>M226/RES_summary!M$19</f>
        <v>0</v>
      </c>
      <c r="N289" s="178">
        <f>N226/RES_summary!N$19</f>
        <v>0</v>
      </c>
      <c r="O289" s="178">
        <f>O226/RES_summary!O$19</f>
        <v>0</v>
      </c>
      <c r="P289" s="178">
        <f>P226/RES_summary!P$19</f>
        <v>0</v>
      </c>
      <c r="Q289" s="178">
        <f>Q226/RES_summary!Q$19</f>
        <v>0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0</v>
      </c>
      <c r="C291" s="177">
        <f>C228/RES_summary!C$19</f>
        <v>0</v>
      </c>
      <c r="D291" s="177">
        <f>D228/RES_summary!D$19</f>
        <v>0</v>
      </c>
      <c r="E291" s="177">
        <f>E228/RES_summary!E$19</f>
        <v>0</v>
      </c>
      <c r="F291" s="177">
        <f>F228/RES_summary!F$19</f>
        <v>0</v>
      </c>
      <c r="G291" s="177">
        <f>G228/RES_summary!G$19</f>
        <v>0</v>
      </c>
      <c r="H291" s="177">
        <f>H228/RES_summary!H$19</f>
        <v>0</v>
      </c>
      <c r="I291" s="177">
        <f>I228/RES_summary!I$19</f>
        <v>0</v>
      </c>
      <c r="J291" s="177">
        <f>J228/RES_summary!J$19</f>
        <v>0</v>
      </c>
      <c r="K291" s="177">
        <f>K228/RES_summary!K$19</f>
        <v>0</v>
      </c>
      <c r="L291" s="177">
        <f>L228/RES_summary!L$19</f>
        <v>0</v>
      </c>
      <c r="M291" s="177">
        <f>M228/RES_summary!M$19</f>
        <v>0</v>
      </c>
      <c r="N291" s="177">
        <f>N228/RES_summary!N$19</f>
        <v>0</v>
      </c>
      <c r="O291" s="177">
        <f>O228/RES_summary!O$19</f>
        <v>0</v>
      </c>
      <c r="P291" s="177">
        <f>P228/RES_summary!P$19</f>
        <v>0</v>
      </c>
      <c r="Q291" s="177">
        <f>Q228/RES_summary!Q$19</f>
        <v>0</v>
      </c>
    </row>
    <row r="292" spans="1:17" ht="12" customHeight="1" x14ac:dyDescent="0.25">
      <c r="A292" s="29" t="s">
        <v>140</v>
      </c>
      <c r="B292" s="176">
        <f>B229/RES_summary!B$19</f>
        <v>0</v>
      </c>
      <c r="C292" s="176">
        <f>C229/RES_summary!C$19</f>
        <v>0</v>
      </c>
      <c r="D292" s="176">
        <f>D229/RES_summary!D$19</f>
        <v>0</v>
      </c>
      <c r="E292" s="176">
        <f>E229/RES_summary!E$19</f>
        <v>0</v>
      </c>
      <c r="F292" s="176">
        <f>F229/RES_summary!F$19</f>
        <v>0</v>
      </c>
      <c r="G292" s="176">
        <f>G229/RES_summary!G$19</f>
        <v>0</v>
      </c>
      <c r="H292" s="176">
        <f>H229/RES_summary!H$19</f>
        <v>0</v>
      </c>
      <c r="I292" s="176">
        <f>I229/RES_summary!I$19</f>
        <v>0</v>
      </c>
      <c r="J292" s="176">
        <f>J229/RES_summary!J$19</f>
        <v>0</v>
      </c>
      <c r="K292" s="176">
        <f>K229/RES_summary!K$19</f>
        <v>0</v>
      </c>
      <c r="L292" s="176">
        <f>L229/RES_summary!L$19</f>
        <v>0</v>
      </c>
      <c r="M292" s="176">
        <f>M229/RES_summary!M$19</f>
        <v>0</v>
      </c>
      <c r="N292" s="176">
        <f>N229/RES_summary!N$19</f>
        <v>0</v>
      </c>
      <c r="O292" s="176">
        <f>O229/RES_summary!O$19</f>
        <v>0</v>
      </c>
      <c r="P292" s="176">
        <f>P229/RES_summary!P$19</f>
        <v>0</v>
      </c>
      <c r="Q292" s="176">
        <f>Q229/RES_summary!Q$19</f>
        <v>0</v>
      </c>
    </row>
    <row r="294" spans="1:17" ht="12" customHeight="1" x14ac:dyDescent="0.25">
      <c r="A294" s="152" t="s">
        <v>195</v>
      </c>
      <c r="B294" s="184">
        <f>B231/RES_summary!B$19</f>
        <v>0</v>
      </c>
      <c r="C294" s="184">
        <f>C231/RES_summary!C$19</f>
        <v>0</v>
      </c>
      <c r="D294" s="184">
        <f>D231/RES_summary!D$19</f>
        <v>0</v>
      </c>
      <c r="E294" s="184">
        <f>E231/RES_summary!E$19</f>
        <v>0</v>
      </c>
      <c r="F294" s="184">
        <f>F231/RES_summary!F$19</f>
        <v>0</v>
      </c>
      <c r="G294" s="184">
        <f>G231/RES_summary!G$19</f>
        <v>0</v>
      </c>
      <c r="H294" s="184">
        <f>H231/RES_summary!H$19</f>
        <v>0</v>
      </c>
      <c r="I294" s="184">
        <f>I231/RES_summary!I$19</f>
        <v>0</v>
      </c>
      <c r="J294" s="184">
        <f>J231/RES_summary!J$19</f>
        <v>0</v>
      </c>
      <c r="K294" s="184">
        <f>K231/RES_summary!K$19</f>
        <v>0</v>
      </c>
      <c r="L294" s="184">
        <f>L231/RES_summary!L$19</f>
        <v>0</v>
      </c>
      <c r="M294" s="184">
        <f>M231/RES_summary!M$19</f>
        <v>0</v>
      </c>
      <c r="N294" s="184">
        <f>N231/RES_summary!N$19</f>
        <v>0</v>
      </c>
      <c r="O294" s="184">
        <f>O231/RES_summary!O$19</f>
        <v>0</v>
      </c>
      <c r="P294" s="184">
        <f>P231/RES_summary!P$19</f>
        <v>0</v>
      </c>
      <c r="Q294" s="184">
        <f>Q231/RES_summary!Q$19</f>
        <v>0</v>
      </c>
    </row>
    <row r="295" spans="1:17" ht="12" customHeight="1" x14ac:dyDescent="0.25">
      <c r="A295" s="158" t="s">
        <v>65</v>
      </c>
      <c r="B295" s="178">
        <f>B232/RES_summary!B$19</f>
        <v>0</v>
      </c>
      <c r="C295" s="178">
        <f>C232/RES_summary!C$19</f>
        <v>0</v>
      </c>
      <c r="D295" s="178">
        <f>D232/RES_summary!D$19</f>
        <v>0</v>
      </c>
      <c r="E295" s="178">
        <f>E232/RES_summary!E$19</f>
        <v>0</v>
      </c>
      <c r="F295" s="178">
        <f>F232/RES_summary!F$19</f>
        <v>0</v>
      </c>
      <c r="G295" s="178">
        <f>G232/RES_summary!G$19</f>
        <v>0</v>
      </c>
      <c r="H295" s="178">
        <f>H232/RES_summary!H$19</f>
        <v>0</v>
      </c>
      <c r="I295" s="178">
        <f>I232/RES_summary!I$19</f>
        <v>0</v>
      </c>
      <c r="J295" s="178">
        <f>J232/RES_summary!J$19</f>
        <v>0</v>
      </c>
      <c r="K295" s="178">
        <f>K232/RES_summary!K$19</f>
        <v>0</v>
      </c>
      <c r="L295" s="178">
        <f>L232/RES_summary!L$19</f>
        <v>0</v>
      </c>
      <c r="M295" s="178">
        <f>M232/RES_summary!M$19</f>
        <v>0</v>
      </c>
      <c r="N295" s="178">
        <f>N232/RES_summary!N$19</f>
        <v>0</v>
      </c>
      <c r="O295" s="178">
        <f>O232/RES_summary!O$19</f>
        <v>0</v>
      </c>
      <c r="P295" s="178">
        <f>P232/RES_summary!P$19</f>
        <v>0</v>
      </c>
      <c r="Q295" s="178">
        <f>Q232/RES_summary!Q$19</f>
        <v>0</v>
      </c>
    </row>
    <row r="296" spans="1:17" ht="12" customHeight="1" x14ac:dyDescent="0.25">
      <c r="A296" s="23" t="s">
        <v>58</v>
      </c>
      <c r="B296" s="177">
        <f>B233/RES_summary!B$19</f>
        <v>0</v>
      </c>
      <c r="C296" s="177">
        <f>C233/RES_summary!C$19</f>
        <v>0</v>
      </c>
      <c r="D296" s="177">
        <f>D233/RES_summary!D$19</f>
        <v>0</v>
      </c>
      <c r="E296" s="177">
        <f>E233/RES_summary!E$19</f>
        <v>0</v>
      </c>
      <c r="F296" s="177">
        <f>F233/RES_summary!F$19</f>
        <v>0</v>
      </c>
      <c r="G296" s="177">
        <f>G233/RES_summary!G$19</f>
        <v>0</v>
      </c>
      <c r="H296" s="177">
        <f>H233/RES_summary!H$19</f>
        <v>0</v>
      </c>
      <c r="I296" s="177">
        <f>I233/RES_summary!I$19</f>
        <v>0</v>
      </c>
      <c r="J296" s="177">
        <f>J233/RES_summary!J$19</f>
        <v>0</v>
      </c>
      <c r="K296" s="177">
        <f>K233/RES_summary!K$19</f>
        <v>0</v>
      </c>
      <c r="L296" s="177">
        <f>L233/RES_summary!L$19</f>
        <v>0</v>
      </c>
      <c r="M296" s="177">
        <f>M233/RES_summary!M$19</f>
        <v>0</v>
      </c>
      <c r="N296" s="177">
        <f>N233/RES_summary!N$19</f>
        <v>0</v>
      </c>
      <c r="O296" s="177">
        <f>O233/RES_summary!O$19</f>
        <v>0</v>
      </c>
      <c r="P296" s="177">
        <f>P233/RES_summary!P$19</f>
        <v>0</v>
      </c>
      <c r="Q296" s="177">
        <f>Q233/RES_summary!Q$19</f>
        <v>0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0</v>
      </c>
      <c r="C300" s="178">
        <f>C237/RES_summary!C$19</f>
        <v>0</v>
      </c>
      <c r="D300" s="178">
        <f>D237/RES_summary!D$19</f>
        <v>0</v>
      </c>
      <c r="E300" s="178">
        <f>E237/RES_summary!E$19</f>
        <v>0</v>
      </c>
      <c r="F300" s="178">
        <f>F237/RES_summary!F$19</f>
        <v>0</v>
      </c>
      <c r="G300" s="178">
        <f>G237/RES_summary!G$19</f>
        <v>0</v>
      </c>
      <c r="H300" s="178">
        <f>H237/RES_summary!H$19</f>
        <v>0</v>
      </c>
      <c r="I300" s="178">
        <f>I237/RES_summary!I$19</f>
        <v>0</v>
      </c>
      <c r="J300" s="178">
        <f>J237/RES_summary!J$19</f>
        <v>0</v>
      </c>
      <c r="K300" s="178">
        <f>K237/RES_summary!K$19</f>
        <v>0</v>
      </c>
      <c r="L300" s="178">
        <f>L237/RES_summary!L$19</f>
        <v>0</v>
      </c>
      <c r="M300" s="178">
        <f>M237/RES_summary!M$19</f>
        <v>0</v>
      </c>
      <c r="N300" s="178">
        <f>N237/RES_summary!N$19</f>
        <v>0</v>
      </c>
      <c r="O300" s="178">
        <f>O237/RES_summary!O$19</f>
        <v>0</v>
      </c>
      <c r="P300" s="178">
        <f>P237/RES_summary!P$19</f>
        <v>0</v>
      </c>
      <c r="Q300" s="178">
        <f>Q237/RES_summary!Q$19</f>
        <v>0</v>
      </c>
    </row>
    <row r="301" spans="1:17" ht="12" customHeight="1" x14ac:dyDescent="0.25">
      <c r="A301" s="167" t="s">
        <v>171</v>
      </c>
      <c r="B301" s="183">
        <f>B238/RES_summary!B$19</f>
        <v>0</v>
      </c>
      <c r="C301" s="183">
        <f>C238/RES_summary!C$19</f>
        <v>0</v>
      </c>
      <c r="D301" s="183">
        <f>D238/RES_summary!D$19</f>
        <v>0</v>
      </c>
      <c r="E301" s="183">
        <f>E238/RES_summary!E$19</f>
        <v>0</v>
      </c>
      <c r="F301" s="183">
        <f>F238/RES_summary!F$19</f>
        <v>0</v>
      </c>
      <c r="G301" s="183">
        <f>G238/RES_summary!G$19</f>
        <v>0</v>
      </c>
      <c r="H301" s="183">
        <f>H238/RES_summary!H$19</f>
        <v>0</v>
      </c>
      <c r="I301" s="183">
        <f>I238/RES_summary!I$19</f>
        <v>0</v>
      </c>
      <c r="J301" s="183">
        <f>J238/RES_summary!J$19</f>
        <v>0</v>
      </c>
      <c r="K301" s="183">
        <f>K238/RES_summary!K$19</f>
        <v>0</v>
      </c>
      <c r="L301" s="183">
        <f>L238/RES_summary!L$19</f>
        <v>0</v>
      </c>
      <c r="M301" s="183">
        <f>M238/RES_summary!M$19</f>
        <v>0</v>
      </c>
      <c r="N301" s="183">
        <f>N238/RES_summary!N$19</f>
        <v>0</v>
      </c>
      <c r="O301" s="183">
        <f>O238/RES_summary!O$19</f>
        <v>0</v>
      </c>
      <c r="P301" s="183">
        <f>P238/RES_summary!P$19</f>
        <v>0</v>
      </c>
      <c r="Q301" s="183">
        <f>Q238/RES_summary!Q$19</f>
        <v>0</v>
      </c>
    </row>
    <row r="302" spans="1:17" ht="12" customHeight="1" x14ac:dyDescent="0.25">
      <c r="A302" s="167" t="s">
        <v>144</v>
      </c>
      <c r="B302" s="183">
        <f>B239/RES_summary!B$19</f>
        <v>0</v>
      </c>
      <c r="C302" s="183">
        <f>C239/RES_summary!C$19</f>
        <v>0</v>
      </c>
      <c r="D302" s="183">
        <f>D239/RES_summary!D$19</f>
        <v>0</v>
      </c>
      <c r="E302" s="183">
        <f>E239/RES_summary!E$19</f>
        <v>0</v>
      </c>
      <c r="F302" s="183">
        <f>F239/RES_summary!F$19</f>
        <v>0</v>
      </c>
      <c r="G302" s="183">
        <f>G239/RES_summary!G$19</f>
        <v>0</v>
      </c>
      <c r="H302" s="183">
        <f>H239/RES_summary!H$19</f>
        <v>0</v>
      </c>
      <c r="I302" s="183">
        <f>I239/RES_summary!I$19</f>
        <v>0</v>
      </c>
      <c r="J302" s="183">
        <f>J239/RES_summary!J$19</f>
        <v>0</v>
      </c>
      <c r="K302" s="183">
        <f>K239/RES_summary!K$19</f>
        <v>0</v>
      </c>
      <c r="L302" s="183">
        <f>L239/RES_summary!L$19</f>
        <v>0</v>
      </c>
      <c r="M302" s="183">
        <f>M239/RES_summary!M$19</f>
        <v>0</v>
      </c>
      <c r="N302" s="183">
        <f>N239/RES_summary!N$19</f>
        <v>0</v>
      </c>
      <c r="O302" s="183">
        <f>O239/RES_summary!O$19</f>
        <v>0</v>
      </c>
      <c r="P302" s="183">
        <f>P239/RES_summary!P$19</f>
        <v>0</v>
      </c>
      <c r="Q302" s="183">
        <f>Q239/RES_summary!Q$19</f>
        <v>0</v>
      </c>
    </row>
    <row r="303" spans="1:17" ht="12" customHeight="1" x14ac:dyDescent="0.25">
      <c r="A303" s="167" t="s">
        <v>143</v>
      </c>
      <c r="B303" s="183">
        <f>B240/RES_summary!B$19</f>
        <v>0</v>
      </c>
      <c r="C303" s="183">
        <f>C240/RES_summary!C$19</f>
        <v>0</v>
      </c>
      <c r="D303" s="183">
        <f>D240/RES_summary!D$19</f>
        <v>0</v>
      </c>
      <c r="E303" s="183">
        <f>E240/RES_summary!E$19</f>
        <v>0</v>
      </c>
      <c r="F303" s="183">
        <f>F240/RES_summary!F$19</f>
        <v>0</v>
      </c>
      <c r="G303" s="183">
        <f>G240/RES_summary!G$19</f>
        <v>0</v>
      </c>
      <c r="H303" s="183">
        <f>H240/RES_summary!H$19</f>
        <v>0</v>
      </c>
      <c r="I303" s="183">
        <f>I240/RES_summary!I$19</f>
        <v>0</v>
      </c>
      <c r="J303" s="183">
        <f>J240/RES_summary!J$19</f>
        <v>0</v>
      </c>
      <c r="K303" s="183">
        <f>K240/RES_summary!K$19</f>
        <v>0</v>
      </c>
      <c r="L303" s="183">
        <f>L240/RES_summary!L$19</f>
        <v>0</v>
      </c>
      <c r="M303" s="183">
        <f>M240/RES_summary!M$19</f>
        <v>0</v>
      </c>
      <c r="N303" s="183">
        <f>N240/RES_summary!N$19</f>
        <v>0</v>
      </c>
      <c r="O303" s="183">
        <f>O240/RES_summary!O$19</f>
        <v>0</v>
      </c>
      <c r="P303" s="183">
        <f>P240/RES_summary!P$19</f>
        <v>0</v>
      </c>
      <c r="Q303" s="183">
        <f>Q240/RES_summary!Q$19</f>
        <v>0</v>
      </c>
    </row>
    <row r="304" spans="1:17" ht="12" customHeight="1" x14ac:dyDescent="0.25">
      <c r="A304" s="166" t="s">
        <v>57</v>
      </c>
      <c r="B304" s="182">
        <f>B241/RES_summary!B$19</f>
        <v>0</v>
      </c>
      <c r="C304" s="182">
        <f>C241/RES_summary!C$19</f>
        <v>0</v>
      </c>
      <c r="D304" s="182">
        <f>D241/RES_summary!D$19</f>
        <v>0</v>
      </c>
      <c r="E304" s="182">
        <f>E241/RES_summary!E$19</f>
        <v>0</v>
      </c>
      <c r="F304" s="182">
        <f>F241/RES_summary!F$19</f>
        <v>0</v>
      </c>
      <c r="G304" s="182">
        <f>G241/RES_summary!G$19</f>
        <v>0</v>
      </c>
      <c r="H304" s="182">
        <f>H241/RES_summary!H$19</f>
        <v>0</v>
      </c>
      <c r="I304" s="182">
        <f>I241/RES_summary!I$19</f>
        <v>0</v>
      </c>
      <c r="J304" s="182">
        <f>J241/RES_summary!J$19</f>
        <v>0</v>
      </c>
      <c r="K304" s="182">
        <f>K241/RES_summary!K$19</f>
        <v>0</v>
      </c>
      <c r="L304" s="182">
        <f>L241/RES_summary!L$19</f>
        <v>0</v>
      </c>
      <c r="M304" s="182">
        <f>M241/RES_summary!M$19</f>
        <v>0</v>
      </c>
      <c r="N304" s="182">
        <f>N241/RES_summary!N$19</f>
        <v>0</v>
      </c>
      <c r="O304" s="182">
        <f>O241/RES_summary!O$19</f>
        <v>0</v>
      </c>
      <c r="P304" s="182">
        <f>P241/RES_summary!P$19</f>
        <v>0</v>
      </c>
      <c r="Q304" s="182">
        <f>Q241/RES_summary!Q$19</f>
        <v>0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0</v>
      </c>
      <c r="C310" s="178">
        <f>C247/RES_summary!C$19</f>
        <v>0</v>
      </c>
      <c r="D310" s="178">
        <f>D247/RES_summary!D$19</f>
        <v>0</v>
      </c>
      <c r="E310" s="178">
        <f>E247/RES_summary!E$19</f>
        <v>0</v>
      </c>
      <c r="F310" s="178">
        <f>F247/RES_summary!F$19</f>
        <v>0</v>
      </c>
      <c r="G310" s="178">
        <f>G247/RES_summary!G$19</f>
        <v>0</v>
      </c>
      <c r="H310" s="178">
        <f>H247/RES_summary!H$19</f>
        <v>0</v>
      </c>
      <c r="I310" s="178">
        <f>I247/RES_summary!I$19</f>
        <v>0</v>
      </c>
      <c r="J310" s="178">
        <f>J247/RES_summary!J$19</f>
        <v>0</v>
      </c>
      <c r="K310" s="178">
        <f>K247/RES_summary!K$19</f>
        <v>0</v>
      </c>
      <c r="L310" s="178">
        <f>L247/RES_summary!L$19</f>
        <v>0</v>
      </c>
      <c r="M310" s="178">
        <f>M247/RES_summary!M$19</f>
        <v>0</v>
      </c>
      <c r="N310" s="178">
        <f>N247/RES_summary!N$19</f>
        <v>0</v>
      </c>
      <c r="O310" s="178">
        <f>O247/RES_summary!O$19</f>
        <v>0</v>
      </c>
      <c r="P310" s="178">
        <f>P247/RES_summary!P$19</f>
        <v>0</v>
      </c>
      <c r="Q310" s="178">
        <f>Q247/RES_summary!Q$19</f>
        <v>0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0</v>
      </c>
      <c r="C312" s="177">
        <f>C249/RES_summary!C$19</f>
        <v>0</v>
      </c>
      <c r="D312" s="177">
        <f>D249/RES_summary!D$19</f>
        <v>0</v>
      </c>
      <c r="E312" s="177">
        <f>E249/RES_summary!E$19</f>
        <v>0</v>
      </c>
      <c r="F312" s="177">
        <f>F249/RES_summary!F$19</f>
        <v>0</v>
      </c>
      <c r="G312" s="177">
        <f>G249/RES_summary!G$19</f>
        <v>0</v>
      </c>
      <c r="H312" s="177">
        <f>H249/RES_summary!H$19</f>
        <v>0</v>
      </c>
      <c r="I312" s="177">
        <f>I249/RES_summary!I$19</f>
        <v>0</v>
      </c>
      <c r="J312" s="177">
        <f>J249/RES_summary!J$19</f>
        <v>0</v>
      </c>
      <c r="K312" s="177">
        <f>K249/RES_summary!K$19</f>
        <v>0</v>
      </c>
      <c r="L312" s="177">
        <f>L249/RES_summary!L$19</f>
        <v>0</v>
      </c>
      <c r="M312" s="177">
        <f>M249/RES_summary!M$19</f>
        <v>0</v>
      </c>
      <c r="N312" s="177">
        <f>N249/RES_summary!N$19</f>
        <v>0</v>
      </c>
      <c r="O312" s="177">
        <f>O249/RES_summary!O$19</f>
        <v>0</v>
      </c>
      <c r="P312" s="177">
        <f>P249/RES_summary!P$19</f>
        <v>0</v>
      </c>
      <c r="Q312" s="177">
        <f>Q249/RES_summary!Q$19</f>
        <v>0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</v>
      </c>
      <c r="D317" s="168">
        <f t="shared" ref="D317:Q317" si="74">SUM(D318,D321,D323,D333)</f>
        <v>0</v>
      </c>
      <c r="E317" s="168">
        <f t="shared" si="74"/>
        <v>0</v>
      </c>
      <c r="F317" s="168">
        <f t="shared" si="74"/>
        <v>0</v>
      </c>
      <c r="G317" s="168">
        <f t="shared" si="74"/>
        <v>0</v>
      </c>
      <c r="H317" s="168">
        <f t="shared" si="74"/>
        <v>0</v>
      </c>
      <c r="I317" s="168">
        <f t="shared" si="74"/>
        <v>0</v>
      </c>
      <c r="J317" s="168">
        <f t="shared" si="74"/>
        <v>0</v>
      </c>
      <c r="K317" s="168">
        <f t="shared" si="74"/>
        <v>0</v>
      </c>
      <c r="L317" s="168">
        <f t="shared" si="74"/>
        <v>0</v>
      </c>
      <c r="M317" s="168">
        <f t="shared" si="74"/>
        <v>0</v>
      </c>
      <c r="N317" s="168">
        <f t="shared" si="74"/>
        <v>0</v>
      </c>
      <c r="O317" s="168">
        <f t="shared" si="74"/>
        <v>0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0</v>
      </c>
      <c r="D318" s="157">
        <f t="shared" ref="D318:Q318" si="75">SUM(D319:D320)</f>
        <v>0</v>
      </c>
      <c r="E318" s="157">
        <f t="shared" si="75"/>
        <v>0</v>
      </c>
      <c r="F318" s="157">
        <f t="shared" si="75"/>
        <v>0</v>
      </c>
      <c r="G318" s="157">
        <f t="shared" si="75"/>
        <v>0</v>
      </c>
      <c r="H318" s="157">
        <f t="shared" si="75"/>
        <v>0</v>
      </c>
      <c r="I318" s="157">
        <f t="shared" si="75"/>
        <v>0</v>
      </c>
      <c r="J318" s="157">
        <f t="shared" si="75"/>
        <v>0</v>
      </c>
      <c r="K318" s="157">
        <f t="shared" si="75"/>
        <v>0</v>
      </c>
      <c r="L318" s="157">
        <f t="shared" si="75"/>
        <v>0</v>
      </c>
      <c r="M318" s="157">
        <f t="shared" si="75"/>
        <v>0</v>
      </c>
      <c r="N318" s="157">
        <f t="shared" si="75"/>
        <v>0</v>
      </c>
      <c r="O318" s="157">
        <f t="shared" si="75"/>
        <v>0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0</v>
      </c>
      <c r="D319" s="156">
        <f>RES_hhdet_in_fec!D$5</f>
        <v>0</v>
      </c>
      <c r="E319" s="156">
        <f>RES_hhdet_in_fec!E$5</f>
        <v>0</v>
      </c>
      <c r="F319" s="156">
        <f>RES_hhdet_in_fec!F$5</f>
        <v>0</v>
      </c>
      <c r="G319" s="156">
        <f>RES_hhdet_in_fec!G$5</f>
        <v>0</v>
      </c>
      <c r="H319" s="156">
        <f>RES_hhdet_in_fec!H$5</f>
        <v>0</v>
      </c>
      <c r="I319" s="156">
        <f>RES_hhdet_in_fec!I$5</f>
        <v>0</v>
      </c>
      <c r="J319" s="156">
        <f>RES_hhdet_in_fec!J$5</f>
        <v>0</v>
      </c>
      <c r="K319" s="156">
        <f>RES_hhdet_in_fec!K$5</f>
        <v>0</v>
      </c>
      <c r="L319" s="156">
        <f>RES_hhdet_in_fec!L$5</f>
        <v>0</v>
      </c>
      <c r="M319" s="156">
        <f>RES_hhdet_in_fec!M$5</f>
        <v>0</v>
      </c>
      <c r="N319" s="156">
        <f>RES_hhdet_in_fec!N$5</f>
        <v>0</v>
      </c>
      <c r="O319" s="156">
        <f>RES_hhdet_in_fec!O$5</f>
        <v>0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0</v>
      </c>
      <c r="D320" s="156">
        <f>RES_hhdet_in_fec!D$6</f>
        <v>0</v>
      </c>
      <c r="E320" s="156">
        <f>RES_hhdet_in_fec!E$6</f>
        <v>0</v>
      </c>
      <c r="F320" s="156">
        <f>RES_hhdet_in_fec!F$6</f>
        <v>0</v>
      </c>
      <c r="G320" s="156">
        <f>RES_hhdet_in_fec!G$6</f>
        <v>0</v>
      </c>
      <c r="H320" s="156">
        <f>RES_hhdet_in_fec!H$6</f>
        <v>0</v>
      </c>
      <c r="I320" s="156">
        <f>RES_hhdet_in_fec!I$6</f>
        <v>0</v>
      </c>
      <c r="J320" s="156">
        <f>RES_hhdet_in_fec!J$6</f>
        <v>0</v>
      </c>
      <c r="K320" s="156">
        <f>RES_hhdet_in_fec!K$6</f>
        <v>0</v>
      </c>
      <c r="L320" s="156">
        <f>RES_hhdet_in_fec!L$6</f>
        <v>0</v>
      </c>
      <c r="M320" s="156">
        <f>RES_hhdet_in_fec!M$6</f>
        <v>0</v>
      </c>
      <c r="N320" s="156">
        <f>RES_hhdet_in_fec!N$6</f>
        <v>0</v>
      </c>
      <c r="O320" s="156">
        <f>RES_hhdet_in_fec!O$6</f>
        <v>0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0</v>
      </c>
      <c r="E321" s="157">
        <f t="shared" si="76"/>
        <v>0</v>
      </c>
      <c r="F321" s="157">
        <f t="shared" si="76"/>
        <v>0</v>
      </c>
      <c r="G321" s="157">
        <f t="shared" si="76"/>
        <v>0</v>
      </c>
      <c r="H321" s="157">
        <f t="shared" si="76"/>
        <v>0</v>
      </c>
      <c r="I321" s="157">
        <f t="shared" si="76"/>
        <v>0</v>
      </c>
      <c r="J321" s="157">
        <f t="shared" si="76"/>
        <v>0</v>
      </c>
      <c r="K321" s="157">
        <f t="shared" si="76"/>
        <v>0</v>
      </c>
      <c r="L321" s="157">
        <f t="shared" si="76"/>
        <v>0</v>
      </c>
      <c r="M321" s="157">
        <f t="shared" si="76"/>
        <v>0</v>
      </c>
      <c r="N321" s="157">
        <f t="shared" si="76"/>
        <v>0</v>
      </c>
      <c r="O321" s="157">
        <f t="shared" si="76"/>
        <v>0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0</v>
      </c>
      <c r="E322" s="156">
        <f>RES_hhdet_in_fec!E$8</f>
        <v>0</v>
      </c>
      <c r="F322" s="156">
        <f>RES_hhdet_in_fec!F$8</f>
        <v>0</v>
      </c>
      <c r="G322" s="156">
        <f>RES_hhdet_in_fec!G$8</f>
        <v>0</v>
      </c>
      <c r="H322" s="156">
        <f>RES_hhdet_in_fec!H$8</f>
        <v>0</v>
      </c>
      <c r="I322" s="156">
        <f>RES_hhdet_in_fec!I$8</f>
        <v>0</v>
      </c>
      <c r="J322" s="156">
        <f>RES_hhdet_in_fec!J$8</f>
        <v>0</v>
      </c>
      <c r="K322" s="156">
        <f>RES_hhdet_in_fec!K$8</f>
        <v>0</v>
      </c>
      <c r="L322" s="156">
        <f>RES_hhdet_in_fec!L$8</f>
        <v>0</v>
      </c>
      <c r="M322" s="156">
        <f>RES_hhdet_in_fec!M$8</f>
        <v>0</v>
      </c>
      <c r="N322" s="156">
        <f>RES_hhdet_in_fec!N$8</f>
        <v>0</v>
      </c>
      <c r="O322" s="156">
        <f>RES_hhdet_in_fec!O$8</f>
        <v>0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0</v>
      </c>
      <c r="D323" s="157">
        <f t="shared" ref="D323:Q323" si="77">SUM(D324:D326,D329:D330)</f>
        <v>0</v>
      </c>
      <c r="E323" s="157">
        <f t="shared" si="77"/>
        <v>0</v>
      </c>
      <c r="F323" s="157">
        <f t="shared" si="77"/>
        <v>0</v>
      </c>
      <c r="G323" s="157">
        <f t="shared" si="77"/>
        <v>0</v>
      </c>
      <c r="H323" s="157">
        <f t="shared" si="77"/>
        <v>0</v>
      </c>
      <c r="I323" s="157">
        <f t="shared" si="77"/>
        <v>0</v>
      </c>
      <c r="J323" s="157">
        <f t="shared" si="77"/>
        <v>0</v>
      </c>
      <c r="K323" s="157">
        <f t="shared" si="77"/>
        <v>0</v>
      </c>
      <c r="L323" s="157">
        <f t="shared" si="77"/>
        <v>0</v>
      </c>
      <c r="M323" s="157">
        <f t="shared" si="77"/>
        <v>0</v>
      </c>
      <c r="N323" s="157">
        <f t="shared" si="77"/>
        <v>0</v>
      </c>
      <c r="O323" s="157">
        <f t="shared" si="77"/>
        <v>0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0</v>
      </c>
      <c r="D324" s="132">
        <f>RES_hhdet_in_fec!D$10</f>
        <v>0</v>
      </c>
      <c r="E324" s="132">
        <f>RES_hhdet_in_fec!E$10</f>
        <v>0</v>
      </c>
      <c r="F324" s="132">
        <f>RES_hhdet_in_fec!F$10</f>
        <v>0</v>
      </c>
      <c r="G324" s="132">
        <f>RES_hhdet_in_fec!G$10</f>
        <v>0</v>
      </c>
      <c r="H324" s="132">
        <f>RES_hhdet_in_fec!H$10</f>
        <v>0</v>
      </c>
      <c r="I324" s="132">
        <f>RES_hhdet_in_fec!I$10</f>
        <v>0</v>
      </c>
      <c r="J324" s="132">
        <f>RES_hhdet_in_fec!J$10</f>
        <v>0</v>
      </c>
      <c r="K324" s="132">
        <f>RES_hhdet_in_fec!K$10</f>
        <v>0</v>
      </c>
      <c r="L324" s="132">
        <f>RES_hhdet_in_fec!L$10</f>
        <v>0</v>
      </c>
      <c r="M324" s="132">
        <f>RES_hhdet_in_fec!M$10</f>
        <v>0</v>
      </c>
      <c r="N324" s="132">
        <f>RES_hhdet_in_fec!N$10</f>
        <v>0</v>
      </c>
      <c r="O324" s="132">
        <f>RES_hhdet_in_fec!O$10</f>
        <v>0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0</v>
      </c>
      <c r="D329" s="162">
        <f>RES_hhdet_in_fec!D$15</f>
        <v>0</v>
      </c>
      <c r="E329" s="162">
        <f>RES_hhdet_in_fec!E$15</f>
        <v>0</v>
      </c>
      <c r="F329" s="162">
        <f>RES_hhdet_in_fec!F$15</f>
        <v>0</v>
      </c>
      <c r="G329" s="162">
        <f>RES_hhdet_in_fec!G$15</f>
        <v>0</v>
      </c>
      <c r="H329" s="162">
        <f>RES_hhdet_in_fec!H$15</f>
        <v>0</v>
      </c>
      <c r="I329" s="162">
        <f>RES_hhdet_in_fec!I$15</f>
        <v>0</v>
      </c>
      <c r="J329" s="162">
        <f>RES_hhdet_in_fec!J$15</f>
        <v>0</v>
      </c>
      <c r="K329" s="162">
        <f>RES_hhdet_in_fec!K$15</f>
        <v>0</v>
      </c>
      <c r="L329" s="162">
        <f>RES_hhdet_in_fec!L$15</f>
        <v>0</v>
      </c>
      <c r="M329" s="162">
        <f>RES_hhdet_in_fec!M$15</f>
        <v>0</v>
      </c>
      <c r="N329" s="162">
        <f>RES_hhdet_in_fec!N$15</f>
        <v>0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</v>
      </c>
      <c r="F330" s="160">
        <f t="shared" si="79"/>
        <v>0</v>
      </c>
      <c r="G330" s="160">
        <f t="shared" si="79"/>
        <v>0</v>
      </c>
      <c r="H330" s="160">
        <f t="shared" si="79"/>
        <v>0</v>
      </c>
      <c r="I330" s="160">
        <f t="shared" si="79"/>
        <v>0</v>
      </c>
      <c r="J330" s="160">
        <f t="shared" si="79"/>
        <v>0</v>
      </c>
      <c r="K330" s="160">
        <f t="shared" si="79"/>
        <v>0</v>
      </c>
      <c r="L330" s="160">
        <f t="shared" si="79"/>
        <v>0</v>
      </c>
      <c r="M330" s="160">
        <f t="shared" si="79"/>
        <v>0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</v>
      </c>
      <c r="F331" s="156">
        <f>RES_hhdet_in_fec!F$17</f>
        <v>0</v>
      </c>
      <c r="G331" s="156">
        <f>RES_hhdet_in_fec!G$17</f>
        <v>0</v>
      </c>
      <c r="H331" s="156">
        <f>RES_hhdet_in_fec!H$17</f>
        <v>0</v>
      </c>
      <c r="I331" s="156">
        <f>RES_hhdet_in_fec!I$17</f>
        <v>0</v>
      </c>
      <c r="J331" s="156">
        <f>RES_hhdet_in_fec!J$17</f>
        <v>0</v>
      </c>
      <c r="K331" s="156">
        <f>RES_hhdet_in_fec!K$17</f>
        <v>0</v>
      </c>
      <c r="L331" s="156">
        <f>RES_hhdet_in_fec!L$17</f>
        <v>0</v>
      </c>
      <c r="M331" s="156">
        <f>RES_hhdet_in_fec!M$17</f>
        <v>0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0</v>
      </c>
      <c r="F332" s="156">
        <f>RES_hhdet_in_fec!F$18</f>
        <v>0</v>
      </c>
      <c r="G332" s="156">
        <f>RES_hhdet_in_fec!G$18</f>
        <v>0</v>
      </c>
      <c r="H332" s="156">
        <f>RES_hhdet_in_fec!H$18</f>
        <v>0</v>
      </c>
      <c r="I332" s="156">
        <f>RES_hhdet_in_fec!I$18</f>
        <v>0</v>
      </c>
      <c r="J332" s="156">
        <f>RES_hhdet_in_fec!J$18</f>
        <v>0</v>
      </c>
      <c r="K332" s="156">
        <f>RES_hhdet_in_fec!K$18</f>
        <v>0</v>
      </c>
      <c r="L332" s="156">
        <f>RES_hhdet_in_fec!L$18</f>
        <v>0</v>
      </c>
      <c r="M332" s="156">
        <f>RES_hhdet_in_fec!M$18</f>
        <v>0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0</v>
      </c>
      <c r="D333" s="157">
        <f t="shared" ref="D333:Q333" si="80">SUM(D334:D336)</f>
        <v>0</v>
      </c>
      <c r="E333" s="157">
        <f t="shared" si="80"/>
        <v>0</v>
      </c>
      <c r="F333" s="157">
        <f t="shared" si="80"/>
        <v>0</v>
      </c>
      <c r="G333" s="157">
        <f t="shared" si="80"/>
        <v>0</v>
      </c>
      <c r="H333" s="157">
        <f t="shared" si="80"/>
        <v>0</v>
      </c>
      <c r="I333" s="157">
        <f t="shared" si="80"/>
        <v>0</v>
      </c>
      <c r="J333" s="157">
        <f t="shared" si="80"/>
        <v>0</v>
      </c>
      <c r="K333" s="157">
        <f t="shared" si="80"/>
        <v>0</v>
      </c>
      <c r="L333" s="157">
        <f t="shared" si="80"/>
        <v>0</v>
      </c>
      <c r="M333" s="157">
        <f t="shared" si="80"/>
        <v>0</v>
      </c>
      <c r="N333" s="157">
        <f t="shared" si="80"/>
        <v>0</v>
      </c>
      <c r="O333" s="157">
        <f t="shared" si="80"/>
        <v>0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0</v>
      </c>
      <c r="D336" s="57">
        <f>RES_hhdet_in_fec!D$22</f>
        <v>0</v>
      </c>
      <c r="E336" s="57">
        <f>RES_hhdet_in_fec!E$22</f>
        <v>0</v>
      </c>
      <c r="F336" s="57">
        <f>RES_hhdet_in_fec!F$22</f>
        <v>0</v>
      </c>
      <c r="G336" s="57">
        <f>RES_hhdet_in_fec!G$22</f>
        <v>0</v>
      </c>
      <c r="H336" s="57">
        <f>RES_hhdet_in_fec!H$22</f>
        <v>0</v>
      </c>
      <c r="I336" s="57">
        <f>RES_hhdet_in_fec!I$22</f>
        <v>0</v>
      </c>
      <c r="J336" s="57">
        <f>RES_hhdet_in_fec!J$22</f>
        <v>0</v>
      </c>
      <c r="K336" s="57">
        <f>RES_hhdet_in_fec!K$22</f>
        <v>0</v>
      </c>
      <c r="L336" s="57">
        <f>RES_hhdet_in_fec!L$22</f>
        <v>0</v>
      </c>
      <c r="M336" s="57">
        <f>RES_hhdet_in_fec!M$22</f>
        <v>0</v>
      </c>
      <c r="N336" s="57">
        <f>RES_hhdet_in_fec!N$22</f>
        <v>0</v>
      </c>
      <c r="O336" s="57">
        <f>RES_hhdet_in_fec!O$22</f>
        <v>0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0</v>
      </c>
      <c r="D338" s="168">
        <f t="shared" ref="D338:Q338" si="81">SUM(D339,D342,D344,D354)</f>
        <v>0</v>
      </c>
      <c r="E338" s="168">
        <f t="shared" si="81"/>
        <v>0</v>
      </c>
      <c r="F338" s="168">
        <f t="shared" si="81"/>
        <v>0</v>
      </c>
      <c r="G338" s="168">
        <f t="shared" si="81"/>
        <v>0</v>
      </c>
      <c r="H338" s="168">
        <f t="shared" si="81"/>
        <v>0</v>
      </c>
      <c r="I338" s="168">
        <f t="shared" si="81"/>
        <v>0</v>
      </c>
      <c r="J338" s="168">
        <f t="shared" si="81"/>
        <v>0</v>
      </c>
      <c r="K338" s="168">
        <f t="shared" si="81"/>
        <v>0</v>
      </c>
      <c r="L338" s="168">
        <f t="shared" si="81"/>
        <v>0</v>
      </c>
      <c r="M338" s="168">
        <f t="shared" si="81"/>
        <v>0</v>
      </c>
      <c r="N338" s="168">
        <f t="shared" si="81"/>
        <v>0</v>
      </c>
      <c r="O338" s="168">
        <f t="shared" si="81"/>
        <v>0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0</v>
      </c>
      <c r="D339" s="157">
        <f t="shared" ref="D339:Q339" si="82">SUM(D340:D341)</f>
        <v>0</v>
      </c>
      <c r="E339" s="157">
        <f t="shared" si="82"/>
        <v>0</v>
      </c>
      <c r="F339" s="157">
        <f t="shared" si="82"/>
        <v>0</v>
      </c>
      <c r="G339" s="157">
        <f t="shared" si="82"/>
        <v>0</v>
      </c>
      <c r="H339" s="157">
        <f t="shared" si="82"/>
        <v>0</v>
      </c>
      <c r="I339" s="157">
        <f t="shared" si="82"/>
        <v>0</v>
      </c>
      <c r="J339" s="157">
        <f t="shared" si="82"/>
        <v>0</v>
      </c>
      <c r="K339" s="157">
        <f t="shared" si="82"/>
        <v>0</v>
      </c>
      <c r="L339" s="157">
        <f t="shared" si="82"/>
        <v>0</v>
      </c>
      <c r="M339" s="157">
        <f t="shared" si="82"/>
        <v>0</v>
      </c>
      <c r="N339" s="157">
        <f t="shared" si="82"/>
        <v>0</v>
      </c>
      <c r="O339" s="157">
        <f t="shared" si="82"/>
        <v>0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0</v>
      </c>
      <c r="D340" s="156">
        <f>RES_hhdet_in_tes!D$5</f>
        <v>0</v>
      </c>
      <c r="E340" s="156">
        <f>RES_hhdet_in_tes!E$5</f>
        <v>0</v>
      </c>
      <c r="F340" s="156">
        <f>RES_hhdet_in_tes!F$5</f>
        <v>0</v>
      </c>
      <c r="G340" s="156">
        <f>RES_hhdet_in_tes!G$5</f>
        <v>0</v>
      </c>
      <c r="H340" s="156">
        <f>RES_hhdet_in_tes!H$5</f>
        <v>0</v>
      </c>
      <c r="I340" s="156">
        <f>RES_hhdet_in_tes!I$5</f>
        <v>0</v>
      </c>
      <c r="J340" s="156">
        <f>RES_hhdet_in_tes!J$5</f>
        <v>0</v>
      </c>
      <c r="K340" s="156">
        <f>RES_hhdet_in_tes!K$5</f>
        <v>0</v>
      </c>
      <c r="L340" s="156">
        <f>RES_hhdet_in_tes!L$5</f>
        <v>0</v>
      </c>
      <c r="M340" s="156">
        <f>RES_hhdet_in_tes!M$5</f>
        <v>0</v>
      </c>
      <c r="N340" s="156">
        <f>RES_hhdet_in_tes!N$5</f>
        <v>0</v>
      </c>
      <c r="O340" s="156">
        <f>RES_hhdet_in_tes!O$5</f>
        <v>0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0</v>
      </c>
      <c r="D341" s="156">
        <f>RES_hhdet_in_tes!D$6</f>
        <v>0</v>
      </c>
      <c r="E341" s="156">
        <f>RES_hhdet_in_tes!E$6</f>
        <v>0</v>
      </c>
      <c r="F341" s="156">
        <f>RES_hhdet_in_tes!F$6</f>
        <v>0</v>
      </c>
      <c r="G341" s="156">
        <f>RES_hhdet_in_tes!G$6</f>
        <v>0</v>
      </c>
      <c r="H341" s="156">
        <f>RES_hhdet_in_tes!H$6</f>
        <v>0</v>
      </c>
      <c r="I341" s="156">
        <f>RES_hhdet_in_tes!I$6</f>
        <v>0</v>
      </c>
      <c r="J341" s="156">
        <f>RES_hhdet_in_tes!J$6</f>
        <v>0</v>
      </c>
      <c r="K341" s="156">
        <f>RES_hhdet_in_tes!K$6</f>
        <v>0</v>
      </c>
      <c r="L341" s="156">
        <f>RES_hhdet_in_tes!L$6</f>
        <v>0</v>
      </c>
      <c r="M341" s="156">
        <f>RES_hhdet_in_tes!M$6</f>
        <v>0</v>
      </c>
      <c r="N341" s="156">
        <f>RES_hhdet_in_tes!N$6</f>
        <v>0</v>
      </c>
      <c r="O341" s="156">
        <f>RES_hhdet_in_tes!O$6</f>
        <v>0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0</v>
      </c>
      <c r="E342" s="157">
        <f t="shared" si="83"/>
        <v>0</v>
      </c>
      <c r="F342" s="157">
        <f t="shared" si="83"/>
        <v>0</v>
      </c>
      <c r="G342" s="157">
        <f t="shared" si="83"/>
        <v>0</v>
      </c>
      <c r="H342" s="157">
        <f t="shared" si="83"/>
        <v>0</v>
      </c>
      <c r="I342" s="157">
        <f t="shared" si="83"/>
        <v>0</v>
      </c>
      <c r="J342" s="157">
        <f t="shared" si="83"/>
        <v>0</v>
      </c>
      <c r="K342" s="157">
        <f t="shared" si="83"/>
        <v>0</v>
      </c>
      <c r="L342" s="157">
        <f t="shared" si="83"/>
        <v>0</v>
      </c>
      <c r="M342" s="157">
        <f t="shared" si="83"/>
        <v>0</v>
      </c>
      <c r="N342" s="157">
        <f t="shared" si="83"/>
        <v>0</v>
      </c>
      <c r="O342" s="157">
        <f t="shared" si="83"/>
        <v>0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0</v>
      </c>
      <c r="E343" s="156">
        <f>RES_hhdet_in_tes!E$8</f>
        <v>0</v>
      </c>
      <c r="F343" s="156">
        <f>RES_hhdet_in_tes!F$8</f>
        <v>0</v>
      </c>
      <c r="G343" s="156">
        <f>RES_hhdet_in_tes!G$8</f>
        <v>0</v>
      </c>
      <c r="H343" s="156">
        <f>RES_hhdet_in_tes!H$8</f>
        <v>0</v>
      </c>
      <c r="I343" s="156">
        <f>RES_hhdet_in_tes!I$8</f>
        <v>0</v>
      </c>
      <c r="J343" s="156">
        <f>RES_hhdet_in_tes!J$8</f>
        <v>0</v>
      </c>
      <c r="K343" s="156">
        <f>RES_hhdet_in_tes!K$8</f>
        <v>0</v>
      </c>
      <c r="L343" s="156">
        <f>RES_hhdet_in_tes!L$8</f>
        <v>0</v>
      </c>
      <c r="M343" s="156">
        <f>RES_hhdet_in_tes!M$8</f>
        <v>0</v>
      </c>
      <c r="N343" s="156">
        <f>RES_hhdet_in_tes!N$8</f>
        <v>0</v>
      </c>
      <c r="O343" s="156">
        <f>RES_hhdet_in_tes!O$8</f>
        <v>0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0</v>
      </c>
      <c r="D344" s="157">
        <f t="shared" ref="D344:Q344" si="84">SUM(D345:D347,D350:D351)</f>
        <v>0</v>
      </c>
      <c r="E344" s="157">
        <f t="shared" si="84"/>
        <v>0</v>
      </c>
      <c r="F344" s="157">
        <f t="shared" si="84"/>
        <v>0</v>
      </c>
      <c r="G344" s="157">
        <f t="shared" si="84"/>
        <v>0</v>
      </c>
      <c r="H344" s="157">
        <f t="shared" si="84"/>
        <v>0</v>
      </c>
      <c r="I344" s="157">
        <f t="shared" si="84"/>
        <v>0</v>
      </c>
      <c r="J344" s="157">
        <f t="shared" si="84"/>
        <v>0</v>
      </c>
      <c r="K344" s="157">
        <f t="shared" si="84"/>
        <v>0</v>
      </c>
      <c r="L344" s="157">
        <f t="shared" si="84"/>
        <v>0</v>
      </c>
      <c r="M344" s="157">
        <f t="shared" si="84"/>
        <v>0</v>
      </c>
      <c r="N344" s="157">
        <f t="shared" si="84"/>
        <v>0</v>
      </c>
      <c r="O344" s="157">
        <f t="shared" si="84"/>
        <v>0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0</v>
      </c>
      <c r="D345" s="132">
        <f>RES_hhdet_in_tes!D$10</f>
        <v>0</v>
      </c>
      <c r="E345" s="132">
        <f>RES_hhdet_in_tes!E$10</f>
        <v>0</v>
      </c>
      <c r="F345" s="132">
        <f>RES_hhdet_in_tes!F$10</f>
        <v>0</v>
      </c>
      <c r="G345" s="132">
        <f>RES_hhdet_in_tes!G$10</f>
        <v>0</v>
      </c>
      <c r="H345" s="132">
        <f>RES_hhdet_in_tes!H$10</f>
        <v>0</v>
      </c>
      <c r="I345" s="132">
        <f>RES_hhdet_in_tes!I$10</f>
        <v>0</v>
      </c>
      <c r="J345" s="132">
        <f>RES_hhdet_in_tes!J$10</f>
        <v>0</v>
      </c>
      <c r="K345" s="132">
        <f>RES_hhdet_in_tes!K$10</f>
        <v>0</v>
      </c>
      <c r="L345" s="132">
        <f>RES_hhdet_in_tes!L$10</f>
        <v>0</v>
      </c>
      <c r="M345" s="132">
        <f>RES_hhdet_in_tes!M$10</f>
        <v>0</v>
      </c>
      <c r="N345" s="132">
        <f>RES_hhdet_in_tes!N$10</f>
        <v>0</v>
      </c>
      <c r="O345" s="132">
        <f>RES_hhdet_in_tes!O$10</f>
        <v>0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</v>
      </c>
      <c r="D350" s="162">
        <f>RES_hhdet_in_tes!D$15</f>
        <v>0</v>
      </c>
      <c r="E350" s="162">
        <f>RES_hhdet_in_tes!E$15</f>
        <v>0</v>
      </c>
      <c r="F350" s="162">
        <f>RES_hhdet_in_tes!F$15</f>
        <v>0</v>
      </c>
      <c r="G350" s="162">
        <f>RES_hhdet_in_tes!G$15</f>
        <v>0</v>
      </c>
      <c r="H350" s="162">
        <f>RES_hhdet_in_tes!H$15</f>
        <v>0</v>
      </c>
      <c r="I350" s="162">
        <f>RES_hhdet_in_tes!I$15</f>
        <v>0</v>
      </c>
      <c r="J350" s="162">
        <f>RES_hhdet_in_tes!J$15</f>
        <v>0</v>
      </c>
      <c r="K350" s="162">
        <f>RES_hhdet_in_tes!K$15</f>
        <v>0</v>
      </c>
      <c r="L350" s="162">
        <f>RES_hhdet_in_tes!L$15</f>
        <v>0</v>
      </c>
      <c r="M350" s="162">
        <f>RES_hhdet_in_tes!M$15</f>
        <v>0</v>
      </c>
      <c r="N350" s="162">
        <f>RES_hhdet_in_tes!N$15</f>
        <v>0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</v>
      </c>
      <c r="F351" s="160">
        <f t="shared" si="86"/>
        <v>0</v>
      </c>
      <c r="G351" s="160">
        <f t="shared" si="86"/>
        <v>0</v>
      </c>
      <c r="H351" s="160">
        <f t="shared" si="86"/>
        <v>0</v>
      </c>
      <c r="I351" s="160">
        <f t="shared" si="86"/>
        <v>0</v>
      </c>
      <c r="J351" s="160">
        <f t="shared" si="86"/>
        <v>0</v>
      </c>
      <c r="K351" s="160">
        <f t="shared" si="86"/>
        <v>0</v>
      </c>
      <c r="L351" s="160">
        <f t="shared" si="86"/>
        <v>0</v>
      </c>
      <c r="M351" s="160">
        <f t="shared" si="86"/>
        <v>0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</v>
      </c>
      <c r="F352" s="156">
        <f>RES_hhdet_in_tes!F$17</f>
        <v>0</v>
      </c>
      <c r="G352" s="156">
        <f>RES_hhdet_in_tes!G$17</f>
        <v>0</v>
      </c>
      <c r="H352" s="156">
        <f>RES_hhdet_in_tes!H$17</f>
        <v>0</v>
      </c>
      <c r="I352" s="156">
        <f>RES_hhdet_in_tes!I$17</f>
        <v>0</v>
      </c>
      <c r="J352" s="156">
        <f>RES_hhdet_in_tes!J$17</f>
        <v>0</v>
      </c>
      <c r="K352" s="156">
        <f>RES_hhdet_in_tes!K$17</f>
        <v>0</v>
      </c>
      <c r="L352" s="156">
        <f>RES_hhdet_in_tes!L$17</f>
        <v>0</v>
      </c>
      <c r="M352" s="156">
        <f>RES_hhdet_in_tes!M$17</f>
        <v>0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0</v>
      </c>
      <c r="F353" s="156">
        <f>RES_hhdet_in_tes!F$18</f>
        <v>0</v>
      </c>
      <c r="G353" s="156">
        <f>RES_hhdet_in_tes!G$18</f>
        <v>0</v>
      </c>
      <c r="H353" s="156">
        <f>RES_hhdet_in_tes!H$18</f>
        <v>0</v>
      </c>
      <c r="I353" s="156">
        <f>RES_hhdet_in_tes!I$18</f>
        <v>0</v>
      </c>
      <c r="J353" s="156">
        <f>RES_hhdet_in_tes!J$18</f>
        <v>0</v>
      </c>
      <c r="K353" s="156">
        <f>RES_hhdet_in_tes!K$18</f>
        <v>0</v>
      </c>
      <c r="L353" s="156">
        <f>RES_hhdet_in_tes!L$18</f>
        <v>0</v>
      </c>
      <c r="M353" s="156">
        <f>RES_hhdet_in_tes!M$18</f>
        <v>0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0</v>
      </c>
      <c r="D354" s="157">
        <f t="shared" ref="D354:Q354" si="87">SUM(D355:D357)</f>
        <v>0</v>
      </c>
      <c r="E354" s="157">
        <f t="shared" si="87"/>
        <v>0</v>
      </c>
      <c r="F354" s="157">
        <f t="shared" si="87"/>
        <v>0</v>
      </c>
      <c r="G354" s="157">
        <f t="shared" si="87"/>
        <v>0</v>
      </c>
      <c r="H354" s="157">
        <f t="shared" si="87"/>
        <v>0</v>
      </c>
      <c r="I354" s="157">
        <f t="shared" si="87"/>
        <v>0</v>
      </c>
      <c r="J354" s="157">
        <f t="shared" si="87"/>
        <v>0</v>
      </c>
      <c r="K354" s="157">
        <f t="shared" si="87"/>
        <v>0</v>
      </c>
      <c r="L354" s="157">
        <f t="shared" si="87"/>
        <v>0</v>
      </c>
      <c r="M354" s="157">
        <f t="shared" si="87"/>
        <v>0</v>
      </c>
      <c r="N354" s="157">
        <f t="shared" si="87"/>
        <v>0</v>
      </c>
      <c r="O354" s="157">
        <f t="shared" si="87"/>
        <v>0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0</v>
      </c>
      <c r="D357" s="57">
        <f>RES_hhdet_in_tes!D$22</f>
        <v>0</v>
      </c>
      <c r="E357" s="57">
        <f>RES_hhdet_in_tes!E$22</f>
        <v>0</v>
      </c>
      <c r="F357" s="57">
        <f>RES_hhdet_in_tes!F$22</f>
        <v>0</v>
      </c>
      <c r="G357" s="57">
        <f>RES_hhdet_in_tes!G$22</f>
        <v>0</v>
      </c>
      <c r="H357" s="57">
        <f>RES_hhdet_in_tes!H$22</f>
        <v>0</v>
      </c>
      <c r="I357" s="57">
        <f>RES_hhdet_in_tes!I$22</f>
        <v>0</v>
      </c>
      <c r="J357" s="57">
        <f>RES_hhdet_in_tes!J$22</f>
        <v>0</v>
      </c>
      <c r="K357" s="57">
        <f>RES_hhdet_in_tes!K$22</f>
        <v>0</v>
      </c>
      <c r="L357" s="57">
        <f>RES_hhdet_in_tes!L$22</f>
        <v>0</v>
      </c>
      <c r="M357" s="57">
        <f>RES_hhdet_in_tes!M$22</f>
        <v>0</v>
      </c>
      <c r="N357" s="57">
        <f>RES_hhdet_in_tes!N$22</f>
        <v>0</v>
      </c>
      <c r="O357" s="57">
        <f>RES_hhdet_in_tes!O$22</f>
        <v>0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 t="str">
        <f t="shared" ref="C359:Q374" si="88">IF(C338=0,"",C338/C317)</f>
        <v/>
      </c>
      <c r="D359" s="175" t="str">
        <f t="shared" si="88"/>
        <v/>
      </c>
      <c r="E359" s="175" t="str">
        <f t="shared" si="88"/>
        <v/>
      </c>
      <c r="F359" s="175" t="str">
        <f t="shared" si="88"/>
        <v/>
      </c>
      <c r="G359" s="175" t="str">
        <f t="shared" si="88"/>
        <v/>
      </c>
      <c r="H359" s="175" t="str">
        <f t="shared" si="88"/>
        <v/>
      </c>
      <c r="I359" s="175" t="str">
        <f t="shared" si="88"/>
        <v/>
      </c>
      <c r="J359" s="175" t="str">
        <f t="shared" si="88"/>
        <v/>
      </c>
      <c r="K359" s="175" t="str">
        <f t="shared" si="88"/>
        <v/>
      </c>
      <c r="L359" s="175" t="str">
        <f t="shared" si="88"/>
        <v/>
      </c>
      <c r="M359" s="175" t="str">
        <f t="shared" si="88"/>
        <v/>
      </c>
      <c r="N359" s="175" t="str">
        <f t="shared" si="88"/>
        <v/>
      </c>
      <c r="O359" s="175" t="str">
        <f t="shared" si="88"/>
        <v/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 t="str">
        <f t="shared" si="88"/>
        <v/>
      </c>
      <c r="D360" s="169" t="str">
        <f t="shared" si="88"/>
        <v/>
      </c>
      <c r="E360" s="169" t="str">
        <f t="shared" si="88"/>
        <v/>
      </c>
      <c r="F360" s="169" t="str">
        <f t="shared" si="88"/>
        <v/>
      </c>
      <c r="G360" s="169" t="str">
        <f t="shared" si="88"/>
        <v/>
      </c>
      <c r="H360" s="169" t="str">
        <f t="shared" si="88"/>
        <v/>
      </c>
      <c r="I360" s="169" t="str">
        <f t="shared" si="88"/>
        <v/>
      </c>
      <c r="J360" s="169" t="str">
        <f t="shared" si="88"/>
        <v/>
      </c>
      <c r="K360" s="169" t="str">
        <f t="shared" si="88"/>
        <v/>
      </c>
      <c r="L360" s="169" t="str">
        <f t="shared" si="88"/>
        <v/>
      </c>
      <c r="M360" s="169" t="str">
        <f t="shared" si="88"/>
        <v/>
      </c>
      <c r="N360" s="169" t="str">
        <f t="shared" si="88"/>
        <v/>
      </c>
      <c r="O360" s="169" t="str">
        <f t="shared" si="88"/>
        <v/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 t="str">
        <f t="shared" si="88"/>
        <v/>
      </c>
      <c r="D361" s="73" t="str">
        <f t="shared" si="88"/>
        <v/>
      </c>
      <c r="E361" s="73" t="str">
        <f t="shared" si="88"/>
        <v/>
      </c>
      <c r="F361" s="73" t="str">
        <f t="shared" si="88"/>
        <v/>
      </c>
      <c r="G361" s="73" t="str">
        <f t="shared" si="88"/>
        <v/>
      </c>
      <c r="H361" s="73" t="str">
        <f t="shared" si="88"/>
        <v/>
      </c>
      <c r="I361" s="73" t="str">
        <f t="shared" si="88"/>
        <v/>
      </c>
      <c r="J361" s="73" t="str">
        <f t="shared" si="88"/>
        <v/>
      </c>
      <c r="K361" s="73" t="str">
        <f t="shared" si="88"/>
        <v/>
      </c>
      <c r="L361" s="73" t="str">
        <f t="shared" si="88"/>
        <v/>
      </c>
      <c r="M361" s="73" t="str">
        <f t="shared" si="88"/>
        <v/>
      </c>
      <c r="N361" s="73" t="str">
        <f t="shared" si="88"/>
        <v/>
      </c>
      <c r="O361" s="73" t="str">
        <f t="shared" si="88"/>
        <v/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 t="str">
        <f t="shared" si="88"/>
        <v/>
      </c>
      <c r="D362" s="73" t="str">
        <f t="shared" si="88"/>
        <v/>
      </c>
      <c r="E362" s="73" t="str">
        <f t="shared" si="88"/>
        <v/>
      </c>
      <c r="F362" s="73" t="str">
        <f t="shared" si="88"/>
        <v/>
      </c>
      <c r="G362" s="73" t="str">
        <f t="shared" si="88"/>
        <v/>
      </c>
      <c r="H362" s="73" t="str">
        <f t="shared" si="88"/>
        <v/>
      </c>
      <c r="I362" s="73" t="str">
        <f t="shared" si="88"/>
        <v/>
      </c>
      <c r="J362" s="73" t="str">
        <f t="shared" si="88"/>
        <v/>
      </c>
      <c r="K362" s="73" t="str">
        <f t="shared" si="88"/>
        <v/>
      </c>
      <c r="L362" s="73" t="str">
        <f t="shared" si="88"/>
        <v/>
      </c>
      <c r="M362" s="73" t="str">
        <f t="shared" si="88"/>
        <v/>
      </c>
      <c r="N362" s="73" t="str">
        <f t="shared" si="88"/>
        <v/>
      </c>
      <c r="O362" s="73" t="str">
        <f t="shared" si="88"/>
        <v/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 t="str">
        <f t="shared" si="88"/>
        <v/>
      </c>
      <c r="E363" s="169" t="str">
        <f t="shared" si="88"/>
        <v/>
      </c>
      <c r="F363" s="169" t="str">
        <f t="shared" si="88"/>
        <v/>
      </c>
      <c r="G363" s="169" t="str">
        <f t="shared" si="88"/>
        <v/>
      </c>
      <c r="H363" s="169" t="str">
        <f t="shared" si="88"/>
        <v/>
      </c>
      <c r="I363" s="169" t="str">
        <f t="shared" si="88"/>
        <v/>
      </c>
      <c r="J363" s="169" t="str">
        <f t="shared" si="88"/>
        <v/>
      </c>
      <c r="K363" s="169" t="str">
        <f t="shared" si="88"/>
        <v/>
      </c>
      <c r="L363" s="169" t="str">
        <f t="shared" si="88"/>
        <v/>
      </c>
      <c r="M363" s="169" t="str">
        <f t="shared" si="88"/>
        <v/>
      </c>
      <c r="N363" s="169" t="str">
        <f t="shared" si="88"/>
        <v/>
      </c>
      <c r="O363" s="169" t="str">
        <f t="shared" si="88"/>
        <v/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 t="str">
        <f t="shared" si="88"/>
        <v/>
      </c>
      <c r="E364" s="73" t="str">
        <f t="shared" si="88"/>
        <v/>
      </c>
      <c r="F364" s="73" t="str">
        <f t="shared" si="88"/>
        <v/>
      </c>
      <c r="G364" s="73" t="str">
        <f t="shared" si="88"/>
        <v/>
      </c>
      <c r="H364" s="73" t="str">
        <f t="shared" si="88"/>
        <v/>
      </c>
      <c r="I364" s="73" t="str">
        <f t="shared" si="88"/>
        <v/>
      </c>
      <c r="J364" s="73" t="str">
        <f t="shared" si="88"/>
        <v/>
      </c>
      <c r="K364" s="73" t="str">
        <f t="shared" si="88"/>
        <v/>
      </c>
      <c r="L364" s="73" t="str">
        <f t="shared" si="88"/>
        <v/>
      </c>
      <c r="M364" s="73" t="str">
        <f t="shared" si="88"/>
        <v/>
      </c>
      <c r="N364" s="73" t="str">
        <f t="shared" si="88"/>
        <v/>
      </c>
      <c r="O364" s="73" t="str">
        <f t="shared" si="88"/>
        <v/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 t="str">
        <f t="shared" si="88"/>
        <v/>
      </c>
      <c r="D365" s="169" t="str">
        <f t="shared" si="88"/>
        <v/>
      </c>
      <c r="E365" s="169" t="str">
        <f t="shared" si="88"/>
        <v/>
      </c>
      <c r="F365" s="169" t="str">
        <f t="shared" si="88"/>
        <v/>
      </c>
      <c r="G365" s="169" t="str">
        <f t="shared" si="88"/>
        <v/>
      </c>
      <c r="H365" s="169" t="str">
        <f t="shared" si="88"/>
        <v/>
      </c>
      <c r="I365" s="169" t="str">
        <f t="shared" si="88"/>
        <v/>
      </c>
      <c r="J365" s="169" t="str">
        <f t="shared" si="88"/>
        <v/>
      </c>
      <c r="K365" s="169" t="str">
        <f t="shared" si="88"/>
        <v/>
      </c>
      <c r="L365" s="169" t="str">
        <f t="shared" si="88"/>
        <v/>
      </c>
      <c r="M365" s="169" t="str">
        <f t="shared" si="88"/>
        <v/>
      </c>
      <c r="N365" s="169" t="str">
        <f t="shared" si="88"/>
        <v/>
      </c>
      <c r="O365" s="169" t="str">
        <f t="shared" si="88"/>
        <v/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 t="str">
        <f t="shared" si="88"/>
        <v/>
      </c>
      <c r="D366" s="174" t="str">
        <f t="shared" si="88"/>
        <v/>
      </c>
      <c r="E366" s="174" t="str">
        <f t="shared" si="88"/>
        <v/>
      </c>
      <c r="F366" s="174" t="str">
        <f t="shared" si="88"/>
        <v/>
      </c>
      <c r="G366" s="174" t="str">
        <f t="shared" si="88"/>
        <v/>
      </c>
      <c r="H366" s="174" t="str">
        <f t="shared" si="88"/>
        <v/>
      </c>
      <c r="I366" s="174" t="str">
        <f t="shared" si="88"/>
        <v/>
      </c>
      <c r="J366" s="174" t="str">
        <f t="shared" si="88"/>
        <v/>
      </c>
      <c r="K366" s="174" t="str">
        <f t="shared" si="88"/>
        <v/>
      </c>
      <c r="L366" s="174" t="str">
        <f t="shared" si="88"/>
        <v/>
      </c>
      <c r="M366" s="174" t="str">
        <f t="shared" si="88"/>
        <v/>
      </c>
      <c r="N366" s="174" t="str">
        <f t="shared" si="88"/>
        <v/>
      </c>
      <c r="O366" s="174" t="str">
        <f t="shared" si="88"/>
        <v/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 t="str">
        <f t="shared" si="88"/>
        <v/>
      </c>
      <c r="D371" s="171" t="str">
        <f t="shared" si="88"/>
        <v/>
      </c>
      <c r="E371" s="171" t="str">
        <f t="shared" si="88"/>
        <v/>
      </c>
      <c r="F371" s="171" t="str">
        <f t="shared" si="88"/>
        <v/>
      </c>
      <c r="G371" s="171" t="str">
        <f t="shared" si="88"/>
        <v/>
      </c>
      <c r="H371" s="171" t="str">
        <f t="shared" si="88"/>
        <v/>
      </c>
      <c r="I371" s="171" t="str">
        <f t="shared" si="88"/>
        <v/>
      </c>
      <c r="J371" s="171" t="str">
        <f t="shared" si="88"/>
        <v/>
      </c>
      <c r="K371" s="171" t="str">
        <f t="shared" si="88"/>
        <v/>
      </c>
      <c r="L371" s="171" t="str">
        <f t="shared" si="88"/>
        <v/>
      </c>
      <c r="M371" s="171" t="str">
        <f t="shared" si="88"/>
        <v/>
      </c>
      <c r="N371" s="171" t="str">
        <f t="shared" si="88"/>
        <v/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 t="str">
        <f t="shared" si="88"/>
        <v/>
      </c>
      <c r="F372" s="170" t="str">
        <f t="shared" si="88"/>
        <v/>
      </c>
      <c r="G372" s="170" t="str">
        <f t="shared" si="88"/>
        <v/>
      </c>
      <c r="H372" s="170" t="str">
        <f t="shared" si="88"/>
        <v/>
      </c>
      <c r="I372" s="170" t="str">
        <f t="shared" si="88"/>
        <v/>
      </c>
      <c r="J372" s="170" t="str">
        <f t="shared" si="88"/>
        <v/>
      </c>
      <c r="K372" s="170" t="str">
        <f t="shared" si="88"/>
        <v/>
      </c>
      <c r="L372" s="170" t="str">
        <f t="shared" si="88"/>
        <v/>
      </c>
      <c r="M372" s="170" t="str">
        <f t="shared" si="88"/>
        <v/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 t="str">
        <f t="shared" si="88"/>
        <v/>
      </c>
      <c r="F373" s="73" t="str">
        <f t="shared" si="88"/>
        <v/>
      </c>
      <c r="G373" s="73" t="str">
        <f t="shared" si="88"/>
        <v/>
      </c>
      <c r="H373" s="73" t="str">
        <f t="shared" si="88"/>
        <v/>
      </c>
      <c r="I373" s="73" t="str">
        <f t="shared" si="88"/>
        <v/>
      </c>
      <c r="J373" s="73" t="str">
        <f t="shared" si="88"/>
        <v/>
      </c>
      <c r="K373" s="73" t="str">
        <f t="shared" si="88"/>
        <v/>
      </c>
      <c r="L373" s="73" t="str">
        <f t="shared" si="88"/>
        <v/>
      </c>
      <c r="M373" s="73" t="str">
        <f t="shared" si="88"/>
        <v/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 t="str">
        <f t="shared" si="88"/>
        <v/>
      </c>
      <c r="F374" s="73" t="str">
        <f t="shared" si="88"/>
        <v/>
      </c>
      <c r="G374" s="73" t="str">
        <f t="shared" si="88"/>
        <v/>
      </c>
      <c r="H374" s="73" t="str">
        <f t="shared" si="88"/>
        <v/>
      </c>
      <c r="I374" s="73" t="str">
        <f t="shared" si="88"/>
        <v/>
      </c>
      <c r="J374" s="73" t="str">
        <f t="shared" si="88"/>
        <v/>
      </c>
      <c r="K374" s="73" t="str">
        <f t="shared" si="88"/>
        <v/>
      </c>
      <c r="L374" s="73" t="str">
        <f t="shared" si="88"/>
        <v/>
      </c>
      <c r="M374" s="73" t="str">
        <f t="shared" si="88"/>
        <v/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 t="str">
        <f t="shared" ref="C375:Q378" si="89">IF(C354=0,"",C354/C333)</f>
        <v/>
      </c>
      <c r="D375" s="169" t="str">
        <f t="shared" si="89"/>
        <v/>
      </c>
      <c r="E375" s="169" t="str">
        <f t="shared" si="89"/>
        <v/>
      </c>
      <c r="F375" s="169" t="str">
        <f t="shared" si="89"/>
        <v/>
      </c>
      <c r="G375" s="169" t="str">
        <f t="shared" si="89"/>
        <v/>
      </c>
      <c r="H375" s="169" t="str">
        <f t="shared" si="89"/>
        <v/>
      </c>
      <c r="I375" s="169" t="str">
        <f t="shared" si="89"/>
        <v/>
      </c>
      <c r="J375" s="169" t="str">
        <f t="shared" si="89"/>
        <v/>
      </c>
      <c r="K375" s="169" t="str">
        <f t="shared" si="89"/>
        <v/>
      </c>
      <c r="L375" s="169" t="str">
        <f t="shared" si="89"/>
        <v/>
      </c>
      <c r="M375" s="169" t="str">
        <f t="shared" si="89"/>
        <v/>
      </c>
      <c r="N375" s="169" t="str">
        <f t="shared" si="89"/>
        <v/>
      </c>
      <c r="O375" s="169" t="str">
        <f t="shared" si="89"/>
        <v/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 t="str">
        <f t="shared" si="89"/>
        <v/>
      </c>
      <c r="D378" s="65" t="str">
        <f t="shared" si="89"/>
        <v/>
      </c>
      <c r="E378" s="65" t="str">
        <f t="shared" si="89"/>
        <v/>
      </c>
      <c r="F378" s="65" t="str">
        <f t="shared" si="89"/>
        <v/>
      </c>
      <c r="G378" s="65" t="str">
        <f t="shared" si="89"/>
        <v/>
      </c>
      <c r="H378" s="65" t="str">
        <f t="shared" si="89"/>
        <v/>
      </c>
      <c r="I378" s="65" t="str">
        <f t="shared" si="89"/>
        <v/>
      </c>
      <c r="J378" s="65" t="str">
        <f t="shared" si="89"/>
        <v/>
      </c>
      <c r="K378" s="65" t="str">
        <f t="shared" si="89"/>
        <v/>
      </c>
      <c r="L378" s="65" t="str">
        <f t="shared" si="89"/>
        <v/>
      </c>
      <c r="M378" s="65" t="str">
        <f t="shared" si="89"/>
        <v/>
      </c>
      <c r="N378" s="65" t="str">
        <f t="shared" si="89"/>
        <v/>
      </c>
      <c r="O378" s="65" t="str">
        <f t="shared" si="89"/>
        <v/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0</v>
      </c>
      <c r="D380" s="168">
        <f t="shared" ref="D380:Q380" si="90">SUM(D381,D384,D386,D396)</f>
        <v>0</v>
      </c>
      <c r="E380" s="168">
        <f t="shared" si="90"/>
        <v>0</v>
      </c>
      <c r="F380" s="168">
        <f t="shared" si="90"/>
        <v>0</v>
      </c>
      <c r="G380" s="168">
        <f t="shared" si="90"/>
        <v>0</v>
      </c>
      <c r="H380" s="168">
        <f t="shared" si="90"/>
        <v>0</v>
      </c>
      <c r="I380" s="168">
        <f t="shared" si="90"/>
        <v>0</v>
      </c>
      <c r="J380" s="168">
        <f t="shared" si="90"/>
        <v>0</v>
      </c>
      <c r="K380" s="168">
        <f t="shared" si="90"/>
        <v>0</v>
      </c>
      <c r="L380" s="168">
        <f t="shared" si="90"/>
        <v>0</v>
      </c>
      <c r="M380" s="168">
        <f t="shared" si="90"/>
        <v>0</v>
      </c>
      <c r="N380" s="168">
        <f t="shared" si="90"/>
        <v>0</v>
      </c>
      <c r="O380" s="168">
        <f t="shared" si="90"/>
        <v>0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0</v>
      </c>
      <c r="D381" s="157">
        <f t="shared" ref="D381:Q381" si="91">SUM(D382:D383)</f>
        <v>0</v>
      </c>
      <c r="E381" s="157">
        <f t="shared" si="91"/>
        <v>0</v>
      </c>
      <c r="F381" s="157">
        <f t="shared" si="91"/>
        <v>0</v>
      </c>
      <c r="G381" s="157">
        <f t="shared" si="91"/>
        <v>0</v>
      </c>
      <c r="H381" s="157">
        <f t="shared" si="91"/>
        <v>0</v>
      </c>
      <c r="I381" s="157">
        <f t="shared" si="91"/>
        <v>0</v>
      </c>
      <c r="J381" s="157">
        <f t="shared" si="91"/>
        <v>0</v>
      </c>
      <c r="K381" s="157">
        <f t="shared" si="91"/>
        <v>0</v>
      </c>
      <c r="L381" s="157">
        <f t="shared" si="91"/>
        <v>0</v>
      </c>
      <c r="M381" s="157">
        <f t="shared" si="91"/>
        <v>0</v>
      </c>
      <c r="N381" s="157">
        <f t="shared" si="91"/>
        <v>0</v>
      </c>
      <c r="O381" s="157">
        <f t="shared" si="91"/>
        <v>0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0</v>
      </c>
      <c r="D382" s="156">
        <f>RES_hhdet_in_emi!D$5</f>
        <v>0</v>
      </c>
      <c r="E382" s="156">
        <f>RES_hhdet_in_emi!E$5</f>
        <v>0</v>
      </c>
      <c r="F382" s="156">
        <f>RES_hhdet_in_emi!F$5</f>
        <v>0</v>
      </c>
      <c r="G382" s="156">
        <f>RES_hhdet_in_emi!G$5</f>
        <v>0</v>
      </c>
      <c r="H382" s="156">
        <f>RES_hhdet_in_emi!H$5</f>
        <v>0</v>
      </c>
      <c r="I382" s="156">
        <f>RES_hhdet_in_emi!I$5</f>
        <v>0</v>
      </c>
      <c r="J382" s="156">
        <f>RES_hhdet_in_emi!J$5</f>
        <v>0</v>
      </c>
      <c r="K382" s="156">
        <f>RES_hhdet_in_emi!K$5</f>
        <v>0</v>
      </c>
      <c r="L382" s="156">
        <f>RES_hhdet_in_emi!L$5</f>
        <v>0</v>
      </c>
      <c r="M382" s="156">
        <f>RES_hhdet_in_emi!M$5</f>
        <v>0</v>
      </c>
      <c r="N382" s="156">
        <f>RES_hhdet_in_emi!N$5</f>
        <v>0</v>
      </c>
      <c r="O382" s="156">
        <f>RES_hhdet_in_emi!O$5</f>
        <v>0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</v>
      </c>
      <c r="D386" s="157">
        <f t="shared" ref="D386:Q386" si="93">SUM(D387:D389,D392:D393)</f>
        <v>0</v>
      </c>
      <c r="E386" s="157">
        <f t="shared" si="93"/>
        <v>0</v>
      </c>
      <c r="F386" s="157">
        <f t="shared" si="93"/>
        <v>0</v>
      </c>
      <c r="G386" s="157">
        <f t="shared" si="93"/>
        <v>0</v>
      </c>
      <c r="H386" s="157">
        <f t="shared" si="93"/>
        <v>0</v>
      </c>
      <c r="I386" s="157">
        <f t="shared" si="93"/>
        <v>0</v>
      </c>
      <c r="J386" s="157">
        <f t="shared" si="93"/>
        <v>0</v>
      </c>
      <c r="K386" s="157">
        <f t="shared" si="93"/>
        <v>0</v>
      </c>
      <c r="L386" s="157">
        <f t="shared" si="93"/>
        <v>0</v>
      </c>
      <c r="M386" s="157">
        <f t="shared" si="93"/>
        <v>0</v>
      </c>
      <c r="N386" s="157">
        <f t="shared" si="93"/>
        <v>0</v>
      </c>
      <c r="O386" s="157">
        <f t="shared" si="93"/>
        <v>0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0</v>
      </c>
      <c r="D387" s="132">
        <f>RES_hhdet_in_emi!D$10</f>
        <v>0</v>
      </c>
      <c r="E387" s="132">
        <f>RES_hhdet_in_emi!E$10</f>
        <v>0</v>
      </c>
      <c r="F387" s="132">
        <f>RES_hhdet_in_emi!F$10</f>
        <v>0</v>
      </c>
      <c r="G387" s="132">
        <f>RES_hhdet_in_emi!G$10</f>
        <v>0</v>
      </c>
      <c r="H387" s="132">
        <f>RES_hhdet_in_emi!H$10</f>
        <v>0</v>
      </c>
      <c r="I387" s="132">
        <f>RES_hhdet_in_emi!I$10</f>
        <v>0</v>
      </c>
      <c r="J387" s="132">
        <f>RES_hhdet_in_emi!J$10</f>
        <v>0</v>
      </c>
      <c r="K387" s="132">
        <f>RES_hhdet_in_emi!K$10</f>
        <v>0</v>
      </c>
      <c r="L387" s="132">
        <f>RES_hhdet_in_emi!L$10</f>
        <v>0</v>
      </c>
      <c r="M387" s="132">
        <f>RES_hhdet_in_emi!M$10</f>
        <v>0</v>
      </c>
      <c r="N387" s="132">
        <f>RES_hhdet_in_emi!N$10</f>
        <v>0</v>
      </c>
      <c r="O387" s="132">
        <f>RES_hhdet_in_emi!O$10</f>
        <v>0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0</v>
      </c>
      <c r="D401" s="168">
        <f t="shared" ref="D401:Q401" si="97">SUM(D402,D405,D407,D417)</f>
        <v>0</v>
      </c>
      <c r="E401" s="168">
        <f t="shared" si="97"/>
        <v>0</v>
      </c>
      <c r="F401" s="168">
        <f t="shared" si="97"/>
        <v>0</v>
      </c>
      <c r="G401" s="168">
        <f t="shared" si="97"/>
        <v>0</v>
      </c>
      <c r="H401" s="168">
        <f t="shared" si="97"/>
        <v>0</v>
      </c>
      <c r="I401" s="168">
        <f t="shared" si="97"/>
        <v>0</v>
      </c>
      <c r="J401" s="168">
        <f t="shared" si="97"/>
        <v>0</v>
      </c>
      <c r="K401" s="168">
        <f t="shared" si="97"/>
        <v>0</v>
      </c>
      <c r="L401" s="168">
        <f t="shared" si="97"/>
        <v>0</v>
      </c>
      <c r="M401" s="168">
        <f t="shared" si="97"/>
        <v>0</v>
      </c>
      <c r="N401" s="168">
        <f t="shared" si="97"/>
        <v>0</v>
      </c>
      <c r="O401" s="168">
        <f t="shared" si="97"/>
        <v>0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0</v>
      </c>
      <c r="D402" s="157">
        <f t="shared" ref="D402:Q402" si="98">SUM(D403:D404)</f>
        <v>0</v>
      </c>
      <c r="E402" s="157">
        <f t="shared" si="98"/>
        <v>0</v>
      </c>
      <c r="F402" s="157">
        <f t="shared" si="98"/>
        <v>0</v>
      </c>
      <c r="G402" s="157">
        <f t="shared" si="98"/>
        <v>0</v>
      </c>
      <c r="H402" s="157">
        <f t="shared" si="98"/>
        <v>0</v>
      </c>
      <c r="I402" s="157">
        <f t="shared" si="98"/>
        <v>0</v>
      </c>
      <c r="J402" s="157">
        <f t="shared" si="98"/>
        <v>0</v>
      </c>
      <c r="K402" s="157">
        <f t="shared" si="98"/>
        <v>0</v>
      </c>
      <c r="L402" s="157">
        <f t="shared" si="98"/>
        <v>0</v>
      </c>
      <c r="M402" s="157">
        <f t="shared" si="98"/>
        <v>0</v>
      </c>
      <c r="N402" s="157">
        <f t="shared" si="98"/>
        <v>0</v>
      </c>
      <c r="O402" s="157">
        <f t="shared" si="98"/>
        <v>0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0</v>
      </c>
      <c r="D403" s="156">
        <f t="shared" si="99"/>
        <v>0</v>
      </c>
      <c r="E403" s="156">
        <f t="shared" si="99"/>
        <v>0</v>
      </c>
      <c r="F403" s="156">
        <f t="shared" si="99"/>
        <v>0</v>
      </c>
      <c r="G403" s="156">
        <f t="shared" si="99"/>
        <v>0</v>
      </c>
      <c r="H403" s="156">
        <f t="shared" si="99"/>
        <v>0</v>
      </c>
      <c r="I403" s="156">
        <f t="shared" si="99"/>
        <v>0</v>
      </c>
      <c r="J403" s="156">
        <f t="shared" si="99"/>
        <v>0</v>
      </c>
      <c r="K403" s="156">
        <f t="shared" si="99"/>
        <v>0</v>
      </c>
      <c r="L403" s="156">
        <f t="shared" si="99"/>
        <v>0</v>
      </c>
      <c r="M403" s="156">
        <f t="shared" si="99"/>
        <v>0</v>
      </c>
      <c r="N403" s="156">
        <f t="shared" si="99"/>
        <v>0</v>
      </c>
      <c r="O403" s="156">
        <f t="shared" si="99"/>
        <v>0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0</v>
      </c>
      <c r="D404" s="156">
        <f t="shared" si="99"/>
        <v>0</v>
      </c>
      <c r="E404" s="156">
        <f t="shared" si="99"/>
        <v>0</v>
      </c>
      <c r="F404" s="156">
        <f t="shared" si="99"/>
        <v>0</v>
      </c>
      <c r="G404" s="156">
        <f t="shared" si="99"/>
        <v>0</v>
      </c>
      <c r="H404" s="156">
        <f t="shared" si="99"/>
        <v>0</v>
      </c>
      <c r="I404" s="156">
        <f t="shared" si="99"/>
        <v>0</v>
      </c>
      <c r="J404" s="156">
        <f t="shared" si="99"/>
        <v>0</v>
      </c>
      <c r="K404" s="156">
        <f t="shared" si="99"/>
        <v>0</v>
      </c>
      <c r="L404" s="156">
        <f t="shared" si="99"/>
        <v>0</v>
      </c>
      <c r="M404" s="156">
        <f t="shared" si="99"/>
        <v>0</v>
      </c>
      <c r="N404" s="156">
        <f t="shared" si="99"/>
        <v>0</v>
      </c>
      <c r="O404" s="156">
        <f t="shared" si="99"/>
        <v>0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0</v>
      </c>
      <c r="E405" s="157">
        <f t="shared" si="100"/>
        <v>0</v>
      </c>
      <c r="F405" s="157">
        <f t="shared" si="100"/>
        <v>0</v>
      </c>
      <c r="G405" s="157">
        <f t="shared" si="100"/>
        <v>0</v>
      </c>
      <c r="H405" s="157">
        <f t="shared" si="100"/>
        <v>0</v>
      </c>
      <c r="I405" s="157">
        <f t="shared" si="100"/>
        <v>0</v>
      </c>
      <c r="J405" s="157">
        <f t="shared" si="100"/>
        <v>0</v>
      </c>
      <c r="K405" s="157">
        <f t="shared" si="100"/>
        <v>0</v>
      </c>
      <c r="L405" s="157">
        <f t="shared" si="100"/>
        <v>0</v>
      </c>
      <c r="M405" s="157">
        <f t="shared" si="100"/>
        <v>0</v>
      </c>
      <c r="N405" s="157">
        <f t="shared" si="100"/>
        <v>0</v>
      </c>
      <c r="O405" s="157">
        <f t="shared" si="100"/>
        <v>0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0</v>
      </c>
      <c r="E406" s="156">
        <f t="shared" si="99"/>
        <v>0</v>
      </c>
      <c r="F406" s="156">
        <f t="shared" si="99"/>
        <v>0</v>
      </c>
      <c r="G406" s="156">
        <f t="shared" si="99"/>
        <v>0</v>
      </c>
      <c r="H406" s="156">
        <f t="shared" si="99"/>
        <v>0</v>
      </c>
      <c r="I406" s="156">
        <f t="shared" si="99"/>
        <v>0</v>
      </c>
      <c r="J406" s="156">
        <f t="shared" si="99"/>
        <v>0</v>
      </c>
      <c r="K406" s="156">
        <f t="shared" si="99"/>
        <v>0</v>
      </c>
      <c r="L406" s="156">
        <f t="shared" si="99"/>
        <v>0</v>
      </c>
      <c r="M406" s="156">
        <f t="shared" si="99"/>
        <v>0</v>
      </c>
      <c r="N406" s="156">
        <f t="shared" si="99"/>
        <v>0</v>
      </c>
      <c r="O406" s="156">
        <f t="shared" si="99"/>
        <v>0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0</v>
      </c>
      <c r="D407" s="157">
        <f t="shared" ref="D407:Q407" si="101">IF(D323=0,0,D323/0.086*1000000/SUM(D$59:D$63))</f>
        <v>0</v>
      </c>
      <c r="E407" s="157">
        <f t="shared" si="101"/>
        <v>0</v>
      </c>
      <c r="F407" s="157">
        <f t="shared" si="101"/>
        <v>0</v>
      </c>
      <c r="G407" s="157">
        <f t="shared" si="101"/>
        <v>0</v>
      </c>
      <c r="H407" s="157">
        <f t="shared" si="101"/>
        <v>0</v>
      </c>
      <c r="I407" s="157">
        <f t="shared" si="101"/>
        <v>0</v>
      </c>
      <c r="J407" s="157">
        <f t="shared" si="101"/>
        <v>0</v>
      </c>
      <c r="K407" s="157">
        <f t="shared" si="101"/>
        <v>0</v>
      </c>
      <c r="L407" s="157">
        <f t="shared" si="101"/>
        <v>0</v>
      </c>
      <c r="M407" s="157">
        <f t="shared" si="101"/>
        <v>0</v>
      </c>
      <c r="N407" s="157">
        <f t="shared" si="101"/>
        <v>0</v>
      </c>
      <c r="O407" s="157">
        <f t="shared" si="101"/>
        <v>0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0</v>
      </c>
      <c r="D408" s="132">
        <f t="shared" ref="D408:Q408" si="102">IF(D324=0,0,D324/0.086*1000000/D$59)</f>
        <v>0</v>
      </c>
      <c r="E408" s="132">
        <f t="shared" si="102"/>
        <v>0</v>
      </c>
      <c r="F408" s="132">
        <f t="shared" si="102"/>
        <v>0</v>
      </c>
      <c r="G408" s="132">
        <f t="shared" si="102"/>
        <v>0</v>
      </c>
      <c r="H408" s="132">
        <f t="shared" si="102"/>
        <v>0</v>
      </c>
      <c r="I408" s="132">
        <f t="shared" si="102"/>
        <v>0</v>
      </c>
      <c r="J408" s="132">
        <f t="shared" si="102"/>
        <v>0</v>
      </c>
      <c r="K408" s="132">
        <f t="shared" si="102"/>
        <v>0</v>
      </c>
      <c r="L408" s="132">
        <f t="shared" si="102"/>
        <v>0</v>
      </c>
      <c r="M408" s="132">
        <f t="shared" si="102"/>
        <v>0</v>
      </c>
      <c r="N408" s="132">
        <f t="shared" si="102"/>
        <v>0</v>
      </c>
      <c r="O408" s="132">
        <f t="shared" si="102"/>
        <v>0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0</v>
      </c>
      <c r="D413" s="162">
        <f t="shared" ref="D413:Q413" si="106">IF(D329=0,0,D329/0.086*1000000/D$62)</f>
        <v>0</v>
      </c>
      <c r="E413" s="162">
        <f t="shared" si="106"/>
        <v>0</v>
      </c>
      <c r="F413" s="162">
        <f t="shared" si="106"/>
        <v>0</v>
      </c>
      <c r="G413" s="162">
        <f t="shared" si="106"/>
        <v>0</v>
      </c>
      <c r="H413" s="162">
        <f t="shared" si="106"/>
        <v>0</v>
      </c>
      <c r="I413" s="162">
        <f t="shared" si="106"/>
        <v>0</v>
      </c>
      <c r="J413" s="162">
        <f t="shared" si="106"/>
        <v>0</v>
      </c>
      <c r="K413" s="162">
        <f t="shared" si="106"/>
        <v>0</v>
      </c>
      <c r="L413" s="162">
        <f t="shared" si="106"/>
        <v>0</v>
      </c>
      <c r="M413" s="162">
        <f t="shared" si="106"/>
        <v>0</v>
      </c>
      <c r="N413" s="162">
        <f t="shared" si="106"/>
        <v>0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0</v>
      </c>
      <c r="F414" s="160">
        <f t="shared" si="107"/>
        <v>0</v>
      </c>
      <c r="G414" s="160">
        <f t="shared" si="107"/>
        <v>0</v>
      </c>
      <c r="H414" s="160">
        <f t="shared" si="107"/>
        <v>0</v>
      </c>
      <c r="I414" s="160">
        <f t="shared" si="107"/>
        <v>0</v>
      </c>
      <c r="J414" s="160">
        <f t="shared" si="107"/>
        <v>0</v>
      </c>
      <c r="K414" s="160">
        <f t="shared" si="107"/>
        <v>0</v>
      </c>
      <c r="L414" s="160">
        <f t="shared" si="107"/>
        <v>0</v>
      </c>
      <c r="M414" s="160">
        <f t="shared" si="107"/>
        <v>0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0</v>
      </c>
      <c r="F415" s="156">
        <f t="shared" si="108"/>
        <v>0</v>
      </c>
      <c r="G415" s="156">
        <f t="shared" si="108"/>
        <v>0</v>
      </c>
      <c r="H415" s="156">
        <f t="shared" si="108"/>
        <v>0</v>
      </c>
      <c r="I415" s="156">
        <f t="shared" si="108"/>
        <v>0</v>
      </c>
      <c r="J415" s="156">
        <f t="shared" si="108"/>
        <v>0</v>
      </c>
      <c r="K415" s="156">
        <f t="shared" si="108"/>
        <v>0</v>
      </c>
      <c r="L415" s="156">
        <f t="shared" si="108"/>
        <v>0</v>
      </c>
      <c r="M415" s="156">
        <f t="shared" si="108"/>
        <v>0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0</v>
      </c>
      <c r="F416" s="156">
        <f t="shared" si="108"/>
        <v>0</v>
      </c>
      <c r="G416" s="156">
        <f t="shared" si="108"/>
        <v>0</v>
      </c>
      <c r="H416" s="156">
        <f t="shared" si="108"/>
        <v>0</v>
      </c>
      <c r="I416" s="156">
        <f t="shared" si="108"/>
        <v>0</v>
      </c>
      <c r="J416" s="156">
        <f t="shared" si="108"/>
        <v>0</v>
      </c>
      <c r="K416" s="156">
        <f t="shared" si="108"/>
        <v>0</v>
      </c>
      <c r="L416" s="156">
        <f t="shared" si="108"/>
        <v>0</v>
      </c>
      <c r="M416" s="156">
        <f t="shared" si="108"/>
        <v>0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0</v>
      </c>
      <c r="D417" s="157">
        <f t="shared" ref="D417:Q417" si="109">IF(D333=0,0,D333/0.086*1000000/SUM(D$65:D$67))</f>
        <v>0</v>
      </c>
      <c r="E417" s="157">
        <f t="shared" si="109"/>
        <v>0</v>
      </c>
      <c r="F417" s="157">
        <f t="shared" si="109"/>
        <v>0</v>
      </c>
      <c r="G417" s="157">
        <f t="shared" si="109"/>
        <v>0</v>
      </c>
      <c r="H417" s="157">
        <f t="shared" si="109"/>
        <v>0</v>
      </c>
      <c r="I417" s="157">
        <f t="shared" si="109"/>
        <v>0</v>
      </c>
      <c r="J417" s="157">
        <f t="shared" si="109"/>
        <v>0</v>
      </c>
      <c r="K417" s="157">
        <f t="shared" si="109"/>
        <v>0</v>
      </c>
      <c r="L417" s="157">
        <f t="shared" si="109"/>
        <v>0</v>
      </c>
      <c r="M417" s="157">
        <f t="shared" si="109"/>
        <v>0</v>
      </c>
      <c r="N417" s="157">
        <f t="shared" si="109"/>
        <v>0</v>
      </c>
      <c r="O417" s="157">
        <f t="shared" si="109"/>
        <v>0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0</v>
      </c>
      <c r="D420" s="57">
        <f t="shared" ref="D420:Q420" si="112">IF(D336=0,0,D336/0.086*1000000/D$67)</f>
        <v>0</v>
      </c>
      <c r="E420" s="57">
        <f t="shared" si="112"/>
        <v>0</v>
      </c>
      <c r="F420" s="57">
        <f t="shared" si="112"/>
        <v>0</v>
      </c>
      <c r="G420" s="57">
        <f t="shared" si="112"/>
        <v>0</v>
      </c>
      <c r="H420" s="57">
        <f t="shared" si="112"/>
        <v>0</v>
      </c>
      <c r="I420" s="57">
        <f t="shared" si="112"/>
        <v>0</v>
      </c>
      <c r="J420" s="57">
        <f t="shared" si="112"/>
        <v>0</v>
      </c>
      <c r="K420" s="57">
        <f t="shared" si="112"/>
        <v>0</v>
      </c>
      <c r="L420" s="57">
        <f t="shared" si="112"/>
        <v>0</v>
      </c>
      <c r="M420" s="57">
        <f t="shared" si="112"/>
        <v>0</v>
      </c>
      <c r="N420" s="57">
        <f t="shared" si="112"/>
        <v>0</v>
      </c>
      <c r="O420" s="57">
        <f t="shared" si="112"/>
        <v>0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0</v>
      </c>
      <c r="D422" s="168">
        <f t="shared" si="113"/>
        <v>0</v>
      </c>
      <c r="E422" s="168">
        <f t="shared" si="113"/>
        <v>0</v>
      </c>
      <c r="F422" s="168">
        <f t="shared" si="113"/>
        <v>0</v>
      </c>
      <c r="G422" s="168">
        <f t="shared" si="113"/>
        <v>0</v>
      </c>
      <c r="H422" s="168">
        <f t="shared" si="113"/>
        <v>0</v>
      </c>
      <c r="I422" s="168">
        <f t="shared" si="113"/>
        <v>0</v>
      </c>
      <c r="J422" s="168">
        <f t="shared" si="113"/>
        <v>0</v>
      </c>
      <c r="K422" s="168">
        <f t="shared" si="113"/>
        <v>0</v>
      </c>
      <c r="L422" s="168">
        <f t="shared" si="113"/>
        <v>0</v>
      </c>
      <c r="M422" s="168">
        <f t="shared" si="113"/>
        <v>0</v>
      </c>
      <c r="N422" s="168">
        <f t="shared" si="113"/>
        <v>0</v>
      </c>
      <c r="O422" s="168">
        <f t="shared" si="113"/>
        <v>0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0</v>
      </c>
      <c r="D423" s="157">
        <f t="shared" si="114"/>
        <v>0</v>
      </c>
      <c r="E423" s="157">
        <f t="shared" si="114"/>
        <v>0</v>
      </c>
      <c r="F423" s="157">
        <f t="shared" si="114"/>
        <v>0</v>
      </c>
      <c r="G423" s="157">
        <f t="shared" si="114"/>
        <v>0</v>
      </c>
      <c r="H423" s="157">
        <f t="shared" si="114"/>
        <v>0</v>
      </c>
      <c r="I423" s="157">
        <f t="shared" si="114"/>
        <v>0</v>
      </c>
      <c r="J423" s="157">
        <f t="shared" si="114"/>
        <v>0</v>
      </c>
      <c r="K423" s="157">
        <f t="shared" si="114"/>
        <v>0</v>
      </c>
      <c r="L423" s="157">
        <f t="shared" si="114"/>
        <v>0</v>
      </c>
      <c r="M423" s="157">
        <f t="shared" si="114"/>
        <v>0</v>
      </c>
      <c r="N423" s="157">
        <f t="shared" si="114"/>
        <v>0</v>
      </c>
      <c r="O423" s="157">
        <f t="shared" si="114"/>
        <v>0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0</v>
      </c>
      <c r="D424" s="156">
        <f t="shared" si="115"/>
        <v>0</v>
      </c>
      <c r="E424" s="156">
        <f t="shared" si="115"/>
        <v>0</v>
      </c>
      <c r="F424" s="156">
        <f t="shared" si="115"/>
        <v>0</v>
      </c>
      <c r="G424" s="156">
        <f t="shared" si="115"/>
        <v>0</v>
      </c>
      <c r="H424" s="156">
        <f t="shared" si="115"/>
        <v>0</v>
      </c>
      <c r="I424" s="156">
        <f t="shared" si="115"/>
        <v>0</v>
      </c>
      <c r="J424" s="156">
        <f t="shared" si="115"/>
        <v>0</v>
      </c>
      <c r="K424" s="156">
        <f t="shared" si="115"/>
        <v>0</v>
      </c>
      <c r="L424" s="156">
        <f t="shared" si="115"/>
        <v>0</v>
      </c>
      <c r="M424" s="156">
        <f t="shared" si="115"/>
        <v>0</v>
      </c>
      <c r="N424" s="156">
        <f t="shared" si="115"/>
        <v>0</v>
      </c>
      <c r="O424" s="156">
        <f t="shared" si="115"/>
        <v>0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0</v>
      </c>
      <c r="D425" s="156">
        <f t="shared" si="115"/>
        <v>0</v>
      </c>
      <c r="E425" s="156">
        <f t="shared" si="115"/>
        <v>0</v>
      </c>
      <c r="F425" s="156">
        <f t="shared" si="115"/>
        <v>0</v>
      </c>
      <c r="G425" s="156">
        <f t="shared" si="115"/>
        <v>0</v>
      </c>
      <c r="H425" s="156">
        <f t="shared" si="115"/>
        <v>0</v>
      </c>
      <c r="I425" s="156">
        <f t="shared" si="115"/>
        <v>0</v>
      </c>
      <c r="J425" s="156">
        <f t="shared" si="115"/>
        <v>0</v>
      </c>
      <c r="K425" s="156">
        <f t="shared" si="115"/>
        <v>0</v>
      </c>
      <c r="L425" s="156">
        <f t="shared" si="115"/>
        <v>0</v>
      </c>
      <c r="M425" s="156">
        <f t="shared" si="115"/>
        <v>0</v>
      </c>
      <c r="N425" s="156">
        <f t="shared" si="115"/>
        <v>0</v>
      </c>
      <c r="O425" s="156">
        <f t="shared" si="115"/>
        <v>0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0</v>
      </c>
      <c r="E426" s="157">
        <f t="shared" si="116"/>
        <v>0</v>
      </c>
      <c r="F426" s="157">
        <f t="shared" si="116"/>
        <v>0</v>
      </c>
      <c r="G426" s="157">
        <f t="shared" si="116"/>
        <v>0</v>
      </c>
      <c r="H426" s="157">
        <f t="shared" si="116"/>
        <v>0</v>
      </c>
      <c r="I426" s="157">
        <f t="shared" si="116"/>
        <v>0</v>
      </c>
      <c r="J426" s="157">
        <f t="shared" si="116"/>
        <v>0</v>
      </c>
      <c r="K426" s="157">
        <f t="shared" si="116"/>
        <v>0</v>
      </c>
      <c r="L426" s="157">
        <f t="shared" si="116"/>
        <v>0</v>
      </c>
      <c r="M426" s="157">
        <f t="shared" si="116"/>
        <v>0</v>
      </c>
      <c r="N426" s="157">
        <f t="shared" si="116"/>
        <v>0</v>
      </c>
      <c r="O426" s="157">
        <f t="shared" si="116"/>
        <v>0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0</v>
      </c>
      <c r="E427" s="156">
        <f t="shared" si="117"/>
        <v>0</v>
      </c>
      <c r="F427" s="156">
        <f t="shared" si="117"/>
        <v>0</v>
      </c>
      <c r="G427" s="156">
        <f t="shared" si="117"/>
        <v>0</v>
      </c>
      <c r="H427" s="156">
        <f t="shared" si="117"/>
        <v>0</v>
      </c>
      <c r="I427" s="156">
        <f t="shared" si="117"/>
        <v>0</v>
      </c>
      <c r="J427" s="156">
        <f t="shared" si="117"/>
        <v>0</v>
      </c>
      <c r="K427" s="156">
        <f t="shared" si="117"/>
        <v>0</v>
      </c>
      <c r="L427" s="156">
        <f t="shared" si="117"/>
        <v>0</v>
      </c>
      <c r="M427" s="156">
        <f t="shared" si="117"/>
        <v>0</v>
      </c>
      <c r="N427" s="156">
        <f t="shared" si="117"/>
        <v>0</v>
      </c>
      <c r="O427" s="156">
        <f t="shared" si="117"/>
        <v>0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0</v>
      </c>
      <c r="D428" s="157">
        <f t="shared" si="118"/>
        <v>0</v>
      </c>
      <c r="E428" s="157">
        <f t="shared" si="118"/>
        <v>0</v>
      </c>
      <c r="F428" s="157">
        <f t="shared" si="118"/>
        <v>0</v>
      </c>
      <c r="G428" s="157">
        <f t="shared" si="118"/>
        <v>0</v>
      </c>
      <c r="H428" s="157">
        <f t="shared" si="118"/>
        <v>0</v>
      </c>
      <c r="I428" s="157">
        <f t="shared" si="118"/>
        <v>0</v>
      </c>
      <c r="J428" s="157">
        <f t="shared" si="118"/>
        <v>0</v>
      </c>
      <c r="K428" s="157">
        <f t="shared" si="118"/>
        <v>0</v>
      </c>
      <c r="L428" s="157">
        <f t="shared" si="118"/>
        <v>0</v>
      </c>
      <c r="M428" s="157">
        <f t="shared" si="118"/>
        <v>0</v>
      </c>
      <c r="N428" s="157">
        <f t="shared" si="118"/>
        <v>0</v>
      </c>
      <c r="O428" s="157">
        <f t="shared" si="118"/>
        <v>0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0</v>
      </c>
      <c r="D429" s="132">
        <f t="shared" si="119"/>
        <v>0</v>
      </c>
      <c r="E429" s="132">
        <f t="shared" si="119"/>
        <v>0</v>
      </c>
      <c r="F429" s="132">
        <f t="shared" si="119"/>
        <v>0</v>
      </c>
      <c r="G429" s="132">
        <f t="shared" si="119"/>
        <v>0</v>
      </c>
      <c r="H429" s="132">
        <f t="shared" si="119"/>
        <v>0</v>
      </c>
      <c r="I429" s="132">
        <f t="shared" si="119"/>
        <v>0</v>
      </c>
      <c r="J429" s="132">
        <f t="shared" si="119"/>
        <v>0</v>
      </c>
      <c r="K429" s="132">
        <f t="shared" si="119"/>
        <v>0</v>
      </c>
      <c r="L429" s="132">
        <f t="shared" si="119"/>
        <v>0</v>
      </c>
      <c r="M429" s="132">
        <f t="shared" si="119"/>
        <v>0</v>
      </c>
      <c r="N429" s="132">
        <f t="shared" si="119"/>
        <v>0</v>
      </c>
      <c r="O429" s="132">
        <f t="shared" si="119"/>
        <v>0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0</v>
      </c>
      <c r="D434" s="162">
        <f t="shared" si="122"/>
        <v>0</v>
      </c>
      <c r="E434" s="162">
        <f t="shared" si="122"/>
        <v>0</v>
      </c>
      <c r="F434" s="162">
        <f t="shared" si="122"/>
        <v>0</v>
      </c>
      <c r="G434" s="162">
        <f t="shared" si="122"/>
        <v>0</v>
      </c>
      <c r="H434" s="162">
        <f t="shared" si="122"/>
        <v>0</v>
      </c>
      <c r="I434" s="162">
        <f t="shared" si="122"/>
        <v>0</v>
      </c>
      <c r="J434" s="162">
        <f t="shared" si="122"/>
        <v>0</v>
      </c>
      <c r="K434" s="162">
        <f t="shared" si="122"/>
        <v>0</v>
      </c>
      <c r="L434" s="162">
        <f t="shared" si="122"/>
        <v>0</v>
      </c>
      <c r="M434" s="162">
        <f t="shared" si="122"/>
        <v>0</v>
      </c>
      <c r="N434" s="162">
        <f t="shared" si="122"/>
        <v>0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0</v>
      </c>
      <c r="F435" s="160">
        <f t="shared" si="123"/>
        <v>0</v>
      </c>
      <c r="G435" s="160">
        <f t="shared" si="123"/>
        <v>0</v>
      </c>
      <c r="H435" s="160">
        <f t="shared" si="123"/>
        <v>0</v>
      </c>
      <c r="I435" s="160">
        <f t="shared" si="123"/>
        <v>0</v>
      </c>
      <c r="J435" s="160">
        <f t="shared" si="123"/>
        <v>0</v>
      </c>
      <c r="K435" s="160">
        <f t="shared" si="123"/>
        <v>0</v>
      </c>
      <c r="L435" s="160">
        <f t="shared" si="123"/>
        <v>0</v>
      </c>
      <c r="M435" s="160">
        <f t="shared" si="123"/>
        <v>0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0</v>
      </c>
      <c r="F436" s="156">
        <f t="shared" si="123"/>
        <v>0</v>
      </c>
      <c r="G436" s="156">
        <f t="shared" si="123"/>
        <v>0</v>
      </c>
      <c r="H436" s="156">
        <f t="shared" si="123"/>
        <v>0</v>
      </c>
      <c r="I436" s="156">
        <f t="shared" si="123"/>
        <v>0</v>
      </c>
      <c r="J436" s="156">
        <f t="shared" si="123"/>
        <v>0</v>
      </c>
      <c r="K436" s="156">
        <f t="shared" si="123"/>
        <v>0</v>
      </c>
      <c r="L436" s="156">
        <f t="shared" si="123"/>
        <v>0</v>
      </c>
      <c r="M436" s="156">
        <f t="shared" si="123"/>
        <v>0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0</v>
      </c>
      <c r="F437" s="156">
        <f t="shared" si="123"/>
        <v>0</v>
      </c>
      <c r="G437" s="156">
        <f t="shared" si="123"/>
        <v>0</v>
      </c>
      <c r="H437" s="156">
        <f t="shared" si="123"/>
        <v>0</v>
      </c>
      <c r="I437" s="156">
        <f t="shared" si="123"/>
        <v>0</v>
      </c>
      <c r="J437" s="156">
        <f t="shared" si="123"/>
        <v>0</v>
      </c>
      <c r="K437" s="156">
        <f t="shared" si="123"/>
        <v>0</v>
      </c>
      <c r="L437" s="156">
        <f t="shared" si="123"/>
        <v>0</v>
      </c>
      <c r="M437" s="156">
        <f t="shared" si="123"/>
        <v>0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0</v>
      </c>
      <c r="D438" s="157">
        <f t="shared" si="124"/>
        <v>0</v>
      </c>
      <c r="E438" s="157">
        <f t="shared" si="124"/>
        <v>0</v>
      </c>
      <c r="F438" s="157">
        <f t="shared" si="124"/>
        <v>0</v>
      </c>
      <c r="G438" s="157">
        <f t="shared" si="124"/>
        <v>0</v>
      </c>
      <c r="H438" s="157">
        <f t="shared" si="124"/>
        <v>0</v>
      </c>
      <c r="I438" s="157">
        <f t="shared" si="124"/>
        <v>0</v>
      </c>
      <c r="J438" s="157">
        <f t="shared" si="124"/>
        <v>0</v>
      </c>
      <c r="K438" s="157">
        <f t="shared" si="124"/>
        <v>0</v>
      </c>
      <c r="L438" s="157">
        <f t="shared" si="124"/>
        <v>0</v>
      </c>
      <c r="M438" s="157">
        <f t="shared" si="124"/>
        <v>0</v>
      </c>
      <c r="N438" s="157">
        <f t="shared" si="124"/>
        <v>0</v>
      </c>
      <c r="O438" s="157">
        <f t="shared" si="124"/>
        <v>0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0</v>
      </c>
      <c r="D441" s="57">
        <f t="shared" si="127"/>
        <v>0</v>
      </c>
      <c r="E441" s="57">
        <f t="shared" si="127"/>
        <v>0</v>
      </c>
      <c r="F441" s="57">
        <f t="shared" si="127"/>
        <v>0</v>
      </c>
      <c r="G441" s="57">
        <f t="shared" si="127"/>
        <v>0</v>
      </c>
      <c r="H441" s="57">
        <f t="shared" si="127"/>
        <v>0</v>
      </c>
      <c r="I441" s="57">
        <f t="shared" si="127"/>
        <v>0</v>
      </c>
      <c r="J441" s="57">
        <f t="shared" si="127"/>
        <v>0</v>
      </c>
      <c r="K441" s="57">
        <f t="shared" si="127"/>
        <v>0</v>
      </c>
      <c r="L441" s="57">
        <f t="shared" si="127"/>
        <v>0</v>
      </c>
      <c r="M441" s="57">
        <f t="shared" si="127"/>
        <v>0</v>
      </c>
      <c r="N441" s="57">
        <f t="shared" si="127"/>
        <v>0</v>
      </c>
      <c r="O441" s="57">
        <f t="shared" si="127"/>
        <v>0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0</v>
      </c>
      <c r="D443" s="168">
        <f t="shared" si="128"/>
        <v>0</v>
      </c>
      <c r="E443" s="168">
        <f t="shared" si="128"/>
        <v>0</v>
      </c>
      <c r="F443" s="168">
        <f t="shared" si="128"/>
        <v>0</v>
      </c>
      <c r="G443" s="168">
        <f t="shared" si="128"/>
        <v>0</v>
      </c>
      <c r="H443" s="168">
        <f t="shared" si="128"/>
        <v>0</v>
      </c>
      <c r="I443" s="168">
        <f t="shared" si="128"/>
        <v>0</v>
      </c>
      <c r="J443" s="168">
        <f t="shared" si="128"/>
        <v>0</v>
      </c>
      <c r="K443" s="168">
        <f t="shared" si="128"/>
        <v>0</v>
      </c>
      <c r="L443" s="168">
        <f t="shared" si="128"/>
        <v>0</v>
      </c>
      <c r="M443" s="168">
        <f t="shared" si="128"/>
        <v>0</v>
      </c>
      <c r="N443" s="168">
        <f t="shared" si="128"/>
        <v>0</v>
      </c>
      <c r="O443" s="168">
        <f t="shared" si="128"/>
        <v>0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0</v>
      </c>
      <c r="D444" s="157">
        <f t="shared" si="129"/>
        <v>0</v>
      </c>
      <c r="E444" s="157">
        <f t="shared" si="129"/>
        <v>0</v>
      </c>
      <c r="F444" s="157">
        <f t="shared" si="129"/>
        <v>0</v>
      </c>
      <c r="G444" s="157">
        <f t="shared" si="129"/>
        <v>0</v>
      </c>
      <c r="H444" s="157">
        <f t="shared" si="129"/>
        <v>0</v>
      </c>
      <c r="I444" s="157">
        <f t="shared" si="129"/>
        <v>0</v>
      </c>
      <c r="J444" s="157">
        <f t="shared" si="129"/>
        <v>0</v>
      </c>
      <c r="K444" s="157">
        <f t="shared" si="129"/>
        <v>0</v>
      </c>
      <c r="L444" s="157">
        <f t="shared" si="129"/>
        <v>0</v>
      </c>
      <c r="M444" s="157">
        <f t="shared" si="129"/>
        <v>0</v>
      </c>
      <c r="N444" s="157">
        <f t="shared" si="129"/>
        <v>0</v>
      </c>
      <c r="O444" s="157">
        <f t="shared" si="129"/>
        <v>0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0</v>
      </c>
      <c r="D445" s="156">
        <f t="shared" si="130"/>
        <v>0</v>
      </c>
      <c r="E445" s="156">
        <f t="shared" si="130"/>
        <v>0</v>
      </c>
      <c r="F445" s="156">
        <f t="shared" si="130"/>
        <v>0</v>
      </c>
      <c r="G445" s="156">
        <f t="shared" si="130"/>
        <v>0</v>
      </c>
      <c r="H445" s="156">
        <f t="shared" si="130"/>
        <v>0</v>
      </c>
      <c r="I445" s="156">
        <f t="shared" si="130"/>
        <v>0</v>
      </c>
      <c r="J445" s="156">
        <f t="shared" si="130"/>
        <v>0</v>
      </c>
      <c r="K445" s="156">
        <f t="shared" si="130"/>
        <v>0</v>
      </c>
      <c r="L445" s="156">
        <f t="shared" si="130"/>
        <v>0</v>
      </c>
      <c r="M445" s="156">
        <f t="shared" si="130"/>
        <v>0</v>
      </c>
      <c r="N445" s="156">
        <f t="shared" si="130"/>
        <v>0</v>
      </c>
      <c r="O445" s="156">
        <f t="shared" si="130"/>
        <v>0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0</v>
      </c>
      <c r="D449" s="157">
        <f t="shared" si="134"/>
        <v>0</v>
      </c>
      <c r="E449" s="157">
        <f t="shared" si="134"/>
        <v>0</v>
      </c>
      <c r="F449" s="157">
        <f t="shared" si="134"/>
        <v>0</v>
      </c>
      <c r="G449" s="157">
        <f t="shared" si="134"/>
        <v>0</v>
      </c>
      <c r="H449" s="157">
        <f t="shared" si="134"/>
        <v>0</v>
      </c>
      <c r="I449" s="157">
        <f t="shared" si="134"/>
        <v>0</v>
      </c>
      <c r="J449" s="157">
        <f t="shared" si="134"/>
        <v>0</v>
      </c>
      <c r="K449" s="157">
        <f t="shared" si="134"/>
        <v>0</v>
      </c>
      <c r="L449" s="157">
        <f t="shared" si="134"/>
        <v>0</v>
      </c>
      <c r="M449" s="157">
        <f t="shared" si="134"/>
        <v>0</v>
      </c>
      <c r="N449" s="157">
        <f t="shared" si="134"/>
        <v>0</v>
      </c>
      <c r="O449" s="157">
        <f t="shared" si="134"/>
        <v>0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0</v>
      </c>
      <c r="D450" s="132">
        <f t="shared" si="135"/>
        <v>0</v>
      </c>
      <c r="E450" s="132">
        <f t="shared" si="135"/>
        <v>0</v>
      </c>
      <c r="F450" s="132">
        <f t="shared" si="135"/>
        <v>0</v>
      </c>
      <c r="G450" s="132">
        <f t="shared" si="135"/>
        <v>0</v>
      </c>
      <c r="H450" s="132">
        <f t="shared" si="135"/>
        <v>0</v>
      </c>
      <c r="I450" s="132">
        <f t="shared" si="135"/>
        <v>0</v>
      </c>
      <c r="J450" s="132">
        <f t="shared" si="135"/>
        <v>0</v>
      </c>
      <c r="K450" s="132">
        <f t="shared" si="135"/>
        <v>0</v>
      </c>
      <c r="L450" s="132">
        <f t="shared" si="135"/>
        <v>0</v>
      </c>
      <c r="M450" s="132">
        <f t="shared" si="135"/>
        <v>0</v>
      </c>
      <c r="N450" s="132">
        <f t="shared" si="135"/>
        <v>0</v>
      </c>
      <c r="O450" s="132">
        <f t="shared" si="135"/>
        <v>0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0</v>
      </c>
      <c r="D464" s="184">
        <f>D401/RES_summary!D$21</f>
        <v>0</v>
      </c>
      <c r="E464" s="184">
        <f>E401/RES_summary!E$21</f>
        <v>0</v>
      </c>
      <c r="F464" s="184">
        <f>F401/RES_summary!F$21</f>
        <v>0</v>
      </c>
      <c r="G464" s="184">
        <f>G401/RES_summary!G$21</f>
        <v>0</v>
      </c>
      <c r="H464" s="184">
        <f>H401/RES_summary!H$21</f>
        <v>0</v>
      </c>
      <c r="I464" s="184">
        <f>I401/RES_summary!I$21</f>
        <v>0</v>
      </c>
      <c r="J464" s="184">
        <f>J401/RES_summary!J$21</f>
        <v>0</v>
      </c>
      <c r="K464" s="184">
        <f>K401/RES_summary!K$21</f>
        <v>0</v>
      </c>
      <c r="L464" s="184">
        <f>L401/RES_summary!L$21</f>
        <v>0</v>
      </c>
      <c r="M464" s="184">
        <f>M401/RES_summary!M$21</f>
        <v>0</v>
      </c>
      <c r="N464" s="184">
        <f>N401/RES_summary!N$21</f>
        <v>0</v>
      </c>
      <c r="O464" s="184">
        <f>O401/RES_summary!O$21</f>
        <v>0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0</v>
      </c>
      <c r="D465" s="178">
        <f>D402/RES_summary!D$21</f>
        <v>0</v>
      </c>
      <c r="E465" s="178">
        <f>E402/RES_summary!E$21</f>
        <v>0</v>
      </c>
      <c r="F465" s="178">
        <f>F402/RES_summary!F$21</f>
        <v>0</v>
      </c>
      <c r="G465" s="178">
        <f>G402/RES_summary!G$21</f>
        <v>0</v>
      </c>
      <c r="H465" s="178">
        <f>H402/RES_summary!H$21</f>
        <v>0</v>
      </c>
      <c r="I465" s="178">
        <f>I402/RES_summary!I$21</f>
        <v>0</v>
      </c>
      <c r="J465" s="178">
        <f>J402/RES_summary!J$21</f>
        <v>0</v>
      </c>
      <c r="K465" s="178">
        <f>K402/RES_summary!K$21</f>
        <v>0</v>
      </c>
      <c r="L465" s="178">
        <f>L402/RES_summary!L$21</f>
        <v>0</v>
      </c>
      <c r="M465" s="178">
        <f>M402/RES_summary!M$21</f>
        <v>0</v>
      </c>
      <c r="N465" s="178">
        <f>N402/RES_summary!N$21</f>
        <v>0</v>
      </c>
      <c r="O465" s="178">
        <f>O402/RES_summary!O$21</f>
        <v>0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0</v>
      </c>
      <c r="D466" s="177">
        <f>D403/RES_summary!D$21</f>
        <v>0</v>
      </c>
      <c r="E466" s="177">
        <f>E403/RES_summary!E$21</f>
        <v>0</v>
      </c>
      <c r="F466" s="177">
        <f>F403/RES_summary!F$21</f>
        <v>0</v>
      </c>
      <c r="G466" s="177">
        <f>G403/RES_summary!G$21</f>
        <v>0</v>
      </c>
      <c r="H466" s="177">
        <f>H403/RES_summary!H$21</f>
        <v>0</v>
      </c>
      <c r="I466" s="177">
        <f>I403/RES_summary!I$21</f>
        <v>0</v>
      </c>
      <c r="J466" s="177">
        <f>J403/RES_summary!J$21</f>
        <v>0</v>
      </c>
      <c r="K466" s="177">
        <f>K403/RES_summary!K$21</f>
        <v>0</v>
      </c>
      <c r="L466" s="177">
        <f>L403/RES_summary!L$21</f>
        <v>0</v>
      </c>
      <c r="M466" s="177">
        <f>M403/RES_summary!M$21</f>
        <v>0</v>
      </c>
      <c r="N466" s="177">
        <f>N403/RES_summary!N$21</f>
        <v>0</v>
      </c>
      <c r="O466" s="177">
        <f>O403/RES_summary!O$21</f>
        <v>0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</v>
      </c>
      <c r="D467" s="177">
        <f>D404/RES_summary!D$21</f>
        <v>0</v>
      </c>
      <c r="E467" s="177">
        <f>E404/RES_summary!E$21</f>
        <v>0</v>
      </c>
      <c r="F467" s="177">
        <f>F404/RES_summary!F$21</f>
        <v>0</v>
      </c>
      <c r="G467" s="177">
        <f>G404/RES_summary!G$21</f>
        <v>0</v>
      </c>
      <c r="H467" s="177">
        <f>H404/RES_summary!H$21</f>
        <v>0</v>
      </c>
      <c r="I467" s="177">
        <f>I404/RES_summary!I$21</f>
        <v>0</v>
      </c>
      <c r="J467" s="177">
        <f>J404/RES_summary!J$21</f>
        <v>0</v>
      </c>
      <c r="K467" s="177">
        <f>K404/RES_summary!K$21</f>
        <v>0</v>
      </c>
      <c r="L467" s="177">
        <f>L404/RES_summary!L$21</f>
        <v>0</v>
      </c>
      <c r="M467" s="177">
        <f>M404/RES_summary!M$21</f>
        <v>0</v>
      </c>
      <c r="N467" s="177">
        <f>N404/RES_summary!N$21</f>
        <v>0</v>
      </c>
      <c r="O467" s="177">
        <f>O404/RES_summary!O$21</f>
        <v>0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0</v>
      </c>
      <c r="E468" s="178">
        <f>E405/RES_summary!E$21</f>
        <v>0</v>
      </c>
      <c r="F468" s="178">
        <f>F405/RES_summary!F$21</f>
        <v>0</v>
      </c>
      <c r="G468" s="178">
        <f>G405/RES_summary!G$21</f>
        <v>0</v>
      </c>
      <c r="H468" s="178">
        <f>H405/RES_summary!H$21</f>
        <v>0</v>
      </c>
      <c r="I468" s="178">
        <f>I405/RES_summary!I$21</f>
        <v>0</v>
      </c>
      <c r="J468" s="178">
        <f>J405/RES_summary!J$21</f>
        <v>0</v>
      </c>
      <c r="K468" s="178">
        <f>K405/RES_summary!K$21</f>
        <v>0</v>
      </c>
      <c r="L468" s="178">
        <f>L405/RES_summary!L$21</f>
        <v>0</v>
      </c>
      <c r="M468" s="178">
        <f>M405/RES_summary!M$21</f>
        <v>0</v>
      </c>
      <c r="N468" s="178">
        <f>N405/RES_summary!N$21</f>
        <v>0</v>
      </c>
      <c r="O468" s="178">
        <f>O405/RES_summary!O$21</f>
        <v>0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0</v>
      </c>
      <c r="E469" s="177">
        <f>E406/RES_summary!E$21</f>
        <v>0</v>
      </c>
      <c r="F469" s="177">
        <f>F406/RES_summary!F$21</f>
        <v>0</v>
      </c>
      <c r="G469" s="177">
        <f>G406/RES_summary!G$21</f>
        <v>0</v>
      </c>
      <c r="H469" s="177">
        <f>H406/RES_summary!H$21</f>
        <v>0</v>
      </c>
      <c r="I469" s="177">
        <f>I406/RES_summary!I$21</f>
        <v>0</v>
      </c>
      <c r="J469" s="177">
        <f>J406/RES_summary!J$21</f>
        <v>0</v>
      </c>
      <c r="K469" s="177">
        <f>K406/RES_summary!K$21</f>
        <v>0</v>
      </c>
      <c r="L469" s="177">
        <f>L406/RES_summary!L$21</f>
        <v>0</v>
      </c>
      <c r="M469" s="177">
        <f>M406/RES_summary!M$21</f>
        <v>0</v>
      </c>
      <c r="N469" s="177">
        <f>N406/RES_summary!N$21</f>
        <v>0</v>
      </c>
      <c r="O469" s="177">
        <f>O406/RES_summary!O$21</f>
        <v>0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0</v>
      </c>
      <c r="D470" s="178">
        <f>D407/RES_summary!D$21</f>
        <v>0</v>
      </c>
      <c r="E470" s="178">
        <f>E407/RES_summary!E$21</f>
        <v>0</v>
      </c>
      <c r="F470" s="178">
        <f>F407/RES_summary!F$21</f>
        <v>0</v>
      </c>
      <c r="G470" s="178">
        <f>G407/RES_summary!G$21</f>
        <v>0</v>
      </c>
      <c r="H470" s="178">
        <f>H407/RES_summary!H$21</f>
        <v>0</v>
      </c>
      <c r="I470" s="178">
        <f>I407/RES_summary!I$21</f>
        <v>0</v>
      </c>
      <c r="J470" s="178">
        <f>J407/RES_summary!J$21</f>
        <v>0</v>
      </c>
      <c r="K470" s="178">
        <f>K407/RES_summary!K$21</f>
        <v>0</v>
      </c>
      <c r="L470" s="178">
        <f>L407/RES_summary!L$21</f>
        <v>0</v>
      </c>
      <c r="M470" s="178">
        <f>M407/RES_summary!M$21</f>
        <v>0</v>
      </c>
      <c r="N470" s="178">
        <f>N407/RES_summary!N$21</f>
        <v>0</v>
      </c>
      <c r="O470" s="178">
        <f>O407/RES_summary!O$21</f>
        <v>0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0</v>
      </c>
      <c r="D471" s="183">
        <f>D408/RES_summary!D$21</f>
        <v>0</v>
      </c>
      <c r="E471" s="183">
        <f>E408/RES_summary!E$21</f>
        <v>0</v>
      </c>
      <c r="F471" s="183">
        <f>F408/RES_summary!F$21</f>
        <v>0</v>
      </c>
      <c r="G471" s="183">
        <f>G408/RES_summary!G$21</f>
        <v>0</v>
      </c>
      <c r="H471" s="183">
        <f>H408/RES_summary!H$21</f>
        <v>0</v>
      </c>
      <c r="I471" s="183">
        <f>I408/RES_summary!I$21</f>
        <v>0</v>
      </c>
      <c r="J471" s="183">
        <f>J408/RES_summary!J$21</f>
        <v>0</v>
      </c>
      <c r="K471" s="183">
        <f>K408/RES_summary!K$21</f>
        <v>0</v>
      </c>
      <c r="L471" s="183">
        <f>L408/RES_summary!L$21</f>
        <v>0</v>
      </c>
      <c r="M471" s="183">
        <f>M408/RES_summary!M$21</f>
        <v>0</v>
      </c>
      <c r="N471" s="183">
        <f>N408/RES_summary!N$21</f>
        <v>0</v>
      </c>
      <c r="O471" s="183">
        <f>O408/RES_summary!O$21</f>
        <v>0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0</v>
      </c>
      <c r="D476" s="180">
        <f>D413/RES_summary!D$21</f>
        <v>0</v>
      </c>
      <c r="E476" s="180">
        <f>E413/RES_summary!E$21</f>
        <v>0</v>
      </c>
      <c r="F476" s="180">
        <f>F413/RES_summary!F$21</f>
        <v>0</v>
      </c>
      <c r="G476" s="180">
        <f>G413/RES_summary!G$21</f>
        <v>0</v>
      </c>
      <c r="H476" s="180">
        <f>H413/RES_summary!H$21</f>
        <v>0</v>
      </c>
      <c r="I476" s="180">
        <f>I413/RES_summary!I$21</f>
        <v>0</v>
      </c>
      <c r="J476" s="180">
        <f>J413/RES_summary!J$21</f>
        <v>0</v>
      </c>
      <c r="K476" s="180">
        <f>K413/RES_summary!K$21</f>
        <v>0</v>
      </c>
      <c r="L476" s="180">
        <f>L413/RES_summary!L$21</f>
        <v>0</v>
      </c>
      <c r="M476" s="180">
        <f>M413/RES_summary!M$21</f>
        <v>0</v>
      </c>
      <c r="N476" s="180">
        <f>N413/RES_summary!N$21</f>
        <v>0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0</v>
      </c>
      <c r="F477" s="179">
        <f>F414/RES_summary!F$21</f>
        <v>0</v>
      </c>
      <c r="G477" s="179">
        <f>G414/RES_summary!G$21</f>
        <v>0</v>
      </c>
      <c r="H477" s="179">
        <f>H414/RES_summary!H$21</f>
        <v>0</v>
      </c>
      <c r="I477" s="179">
        <f>I414/RES_summary!I$21</f>
        <v>0</v>
      </c>
      <c r="J477" s="179">
        <f>J414/RES_summary!J$21</f>
        <v>0</v>
      </c>
      <c r="K477" s="179">
        <f>K414/RES_summary!K$21</f>
        <v>0</v>
      </c>
      <c r="L477" s="179">
        <f>L414/RES_summary!L$21</f>
        <v>0</v>
      </c>
      <c r="M477" s="179">
        <f>M414/RES_summary!M$21</f>
        <v>0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0</v>
      </c>
      <c r="F478" s="177">
        <f>F415/RES_summary!F$21</f>
        <v>0</v>
      </c>
      <c r="G478" s="177">
        <f>G415/RES_summary!G$21</f>
        <v>0</v>
      </c>
      <c r="H478" s="177">
        <f>H415/RES_summary!H$21</f>
        <v>0</v>
      </c>
      <c r="I478" s="177">
        <f>I415/RES_summary!I$21</f>
        <v>0</v>
      </c>
      <c r="J478" s="177">
        <f>J415/RES_summary!J$21</f>
        <v>0</v>
      </c>
      <c r="K478" s="177">
        <f>K415/RES_summary!K$21</f>
        <v>0</v>
      </c>
      <c r="L478" s="177">
        <f>L415/RES_summary!L$21</f>
        <v>0</v>
      </c>
      <c r="M478" s="177">
        <f>M415/RES_summary!M$21</f>
        <v>0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0</v>
      </c>
      <c r="F479" s="177">
        <f>F416/RES_summary!F$21</f>
        <v>0</v>
      </c>
      <c r="G479" s="177">
        <f>G416/RES_summary!G$21</f>
        <v>0</v>
      </c>
      <c r="H479" s="177">
        <f>H416/RES_summary!H$21</f>
        <v>0</v>
      </c>
      <c r="I479" s="177">
        <f>I416/RES_summary!I$21</f>
        <v>0</v>
      </c>
      <c r="J479" s="177">
        <f>J416/RES_summary!J$21</f>
        <v>0</v>
      </c>
      <c r="K479" s="177">
        <f>K416/RES_summary!K$21</f>
        <v>0</v>
      </c>
      <c r="L479" s="177">
        <f>L416/RES_summary!L$21</f>
        <v>0</v>
      </c>
      <c r="M479" s="177">
        <f>M416/RES_summary!M$21</f>
        <v>0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0</v>
      </c>
      <c r="D480" s="178">
        <f>D417/RES_summary!D$21</f>
        <v>0</v>
      </c>
      <c r="E480" s="178">
        <f>E417/RES_summary!E$21</f>
        <v>0</v>
      </c>
      <c r="F480" s="178">
        <f>F417/RES_summary!F$21</f>
        <v>0</v>
      </c>
      <c r="G480" s="178">
        <f>G417/RES_summary!G$21</f>
        <v>0</v>
      </c>
      <c r="H480" s="178">
        <f>H417/RES_summary!H$21</f>
        <v>0</v>
      </c>
      <c r="I480" s="178">
        <f>I417/RES_summary!I$21</f>
        <v>0</v>
      </c>
      <c r="J480" s="178">
        <f>J417/RES_summary!J$21</f>
        <v>0</v>
      </c>
      <c r="K480" s="178">
        <f>K417/RES_summary!K$21</f>
        <v>0</v>
      </c>
      <c r="L480" s="178">
        <f>L417/RES_summary!L$21</f>
        <v>0</v>
      </c>
      <c r="M480" s="178">
        <f>M417/RES_summary!M$21</f>
        <v>0</v>
      </c>
      <c r="N480" s="178">
        <f>N417/RES_summary!N$21</f>
        <v>0</v>
      </c>
      <c r="O480" s="178">
        <f>O417/RES_summary!O$21</f>
        <v>0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0</v>
      </c>
      <c r="D483" s="176">
        <f>D420/RES_summary!D$21</f>
        <v>0</v>
      </c>
      <c r="E483" s="176">
        <f>E420/RES_summary!E$21</f>
        <v>0</v>
      </c>
      <c r="F483" s="176">
        <f>F420/RES_summary!F$21</f>
        <v>0</v>
      </c>
      <c r="G483" s="176">
        <f>G420/RES_summary!G$21</f>
        <v>0</v>
      </c>
      <c r="H483" s="176">
        <f>H420/RES_summary!H$21</f>
        <v>0</v>
      </c>
      <c r="I483" s="176">
        <f>I420/RES_summary!I$21</f>
        <v>0</v>
      </c>
      <c r="J483" s="176">
        <f>J420/RES_summary!J$21</f>
        <v>0</v>
      </c>
      <c r="K483" s="176">
        <f>K420/RES_summary!K$21</f>
        <v>0</v>
      </c>
      <c r="L483" s="176">
        <f>L420/RES_summary!L$21</f>
        <v>0</v>
      </c>
      <c r="M483" s="176">
        <f>M420/RES_summary!M$21</f>
        <v>0</v>
      </c>
      <c r="N483" s="176">
        <f>N420/RES_summary!N$21</f>
        <v>0</v>
      </c>
      <c r="O483" s="176">
        <f>O420/RES_summary!O$21</f>
        <v>0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0</v>
      </c>
      <c r="D485" s="184">
        <f>D422/RES_summary!D$21</f>
        <v>0</v>
      </c>
      <c r="E485" s="184">
        <f>E422/RES_summary!E$21</f>
        <v>0</v>
      </c>
      <c r="F485" s="184">
        <f>F422/RES_summary!F$21</f>
        <v>0</v>
      </c>
      <c r="G485" s="184">
        <f>G422/RES_summary!G$21</f>
        <v>0</v>
      </c>
      <c r="H485" s="184">
        <f>H422/RES_summary!H$21</f>
        <v>0</v>
      </c>
      <c r="I485" s="184">
        <f>I422/RES_summary!I$21</f>
        <v>0</v>
      </c>
      <c r="J485" s="184">
        <f>J422/RES_summary!J$21</f>
        <v>0</v>
      </c>
      <c r="K485" s="184">
        <f>K422/RES_summary!K$21</f>
        <v>0</v>
      </c>
      <c r="L485" s="184">
        <f>L422/RES_summary!L$21</f>
        <v>0</v>
      </c>
      <c r="M485" s="184">
        <f>M422/RES_summary!M$21</f>
        <v>0</v>
      </c>
      <c r="N485" s="184">
        <f>N422/RES_summary!N$21</f>
        <v>0</v>
      </c>
      <c r="O485" s="184">
        <f>O422/RES_summary!O$21</f>
        <v>0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0</v>
      </c>
      <c r="D486" s="178">
        <f>D423/RES_summary!D$21</f>
        <v>0</v>
      </c>
      <c r="E486" s="178">
        <f>E423/RES_summary!E$21</f>
        <v>0</v>
      </c>
      <c r="F486" s="178">
        <f>F423/RES_summary!F$21</f>
        <v>0</v>
      </c>
      <c r="G486" s="178">
        <f>G423/RES_summary!G$21</f>
        <v>0</v>
      </c>
      <c r="H486" s="178">
        <f>H423/RES_summary!H$21</f>
        <v>0</v>
      </c>
      <c r="I486" s="178">
        <f>I423/RES_summary!I$21</f>
        <v>0</v>
      </c>
      <c r="J486" s="178">
        <f>J423/RES_summary!J$21</f>
        <v>0</v>
      </c>
      <c r="K486" s="178">
        <f>K423/RES_summary!K$21</f>
        <v>0</v>
      </c>
      <c r="L486" s="178">
        <f>L423/RES_summary!L$21</f>
        <v>0</v>
      </c>
      <c r="M486" s="178">
        <f>M423/RES_summary!M$21</f>
        <v>0</v>
      </c>
      <c r="N486" s="178">
        <f>N423/RES_summary!N$21</f>
        <v>0</v>
      </c>
      <c r="O486" s="178">
        <f>O423/RES_summary!O$21</f>
        <v>0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0</v>
      </c>
      <c r="D487" s="177">
        <f>D424/RES_summary!D$21</f>
        <v>0</v>
      </c>
      <c r="E487" s="177">
        <f>E424/RES_summary!E$21</f>
        <v>0</v>
      </c>
      <c r="F487" s="177">
        <f>F424/RES_summary!F$21</f>
        <v>0</v>
      </c>
      <c r="G487" s="177">
        <f>G424/RES_summary!G$21</f>
        <v>0</v>
      </c>
      <c r="H487" s="177">
        <f>H424/RES_summary!H$21</f>
        <v>0</v>
      </c>
      <c r="I487" s="177">
        <f>I424/RES_summary!I$21</f>
        <v>0</v>
      </c>
      <c r="J487" s="177">
        <f>J424/RES_summary!J$21</f>
        <v>0</v>
      </c>
      <c r="K487" s="177">
        <f>K424/RES_summary!K$21</f>
        <v>0</v>
      </c>
      <c r="L487" s="177">
        <f>L424/RES_summary!L$21</f>
        <v>0</v>
      </c>
      <c r="M487" s="177">
        <f>M424/RES_summary!M$21</f>
        <v>0</v>
      </c>
      <c r="N487" s="177">
        <f>N424/RES_summary!N$21</f>
        <v>0</v>
      </c>
      <c r="O487" s="177">
        <f>O424/RES_summary!O$21</f>
        <v>0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</v>
      </c>
      <c r="D488" s="177">
        <f>D425/RES_summary!D$21</f>
        <v>0</v>
      </c>
      <c r="E488" s="177">
        <f>E425/RES_summary!E$21</f>
        <v>0</v>
      </c>
      <c r="F488" s="177">
        <f>F425/RES_summary!F$21</f>
        <v>0</v>
      </c>
      <c r="G488" s="177">
        <f>G425/RES_summary!G$21</f>
        <v>0</v>
      </c>
      <c r="H488" s="177">
        <f>H425/RES_summary!H$21</f>
        <v>0</v>
      </c>
      <c r="I488" s="177">
        <f>I425/RES_summary!I$21</f>
        <v>0</v>
      </c>
      <c r="J488" s="177">
        <f>J425/RES_summary!J$21</f>
        <v>0</v>
      </c>
      <c r="K488" s="177">
        <f>K425/RES_summary!K$21</f>
        <v>0</v>
      </c>
      <c r="L488" s="177">
        <f>L425/RES_summary!L$21</f>
        <v>0</v>
      </c>
      <c r="M488" s="177">
        <f>M425/RES_summary!M$21</f>
        <v>0</v>
      </c>
      <c r="N488" s="177">
        <f>N425/RES_summary!N$21</f>
        <v>0</v>
      </c>
      <c r="O488" s="177">
        <f>O425/RES_summary!O$21</f>
        <v>0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0</v>
      </c>
      <c r="E489" s="178">
        <f>E426/RES_summary!E$21</f>
        <v>0</v>
      </c>
      <c r="F489" s="178">
        <f>F426/RES_summary!F$21</f>
        <v>0</v>
      </c>
      <c r="G489" s="178">
        <f>G426/RES_summary!G$21</f>
        <v>0</v>
      </c>
      <c r="H489" s="178">
        <f>H426/RES_summary!H$21</f>
        <v>0</v>
      </c>
      <c r="I489" s="178">
        <f>I426/RES_summary!I$21</f>
        <v>0</v>
      </c>
      <c r="J489" s="178">
        <f>J426/RES_summary!J$21</f>
        <v>0</v>
      </c>
      <c r="K489" s="178">
        <f>K426/RES_summary!K$21</f>
        <v>0</v>
      </c>
      <c r="L489" s="178">
        <f>L426/RES_summary!L$21</f>
        <v>0</v>
      </c>
      <c r="M489" s="178">
        <f>M426/RES_summary!M$21</f>
        <v>0</v>
      </c>
      <c r="N489" s="178">
        <f>N426/RES_summary!N$21</f>
        <v>0</v>
      </c>
      <c r="O489" s="178">
        <f>O426/RES_summary!O$21</f>
        <v>0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0</v>
      </c>
      <c r="E490" s="177">
        <f>E427/RES_summary!E$21</f>
        <v>0</v>
      </c>
      <c r="F490" s="177">
        <f>F427/RES_summary!F$21</f>
        <v>0</v>
      </c>
      <c r="G490" s="177">
        <f>G427/RES_summary!G$21</f>
        <v>0</v>
      </c>
      <c r="H490" s="177">
        <f>H427/RES_summary!H$21</f>
        <v>0</v>
      </c>
      <c r="I490" s="177">
        <f>I427/RES_summary!I$21</f>
        <v>0</v>
      </c>
      <c r="J490" s="177">
        <f>J427/RES_summary!J$21</f>
        <v>0</v>
      </c>
      <c r="K490" s="177">
        <f>K427/RES_summary!K$21</f>
        <v>0</v>
      </c>
      <c r="L490" s="177">
        <f>L427/RES_summary!L$21</f>
        <v>0</v>
      </c>
      <c r="M490" s="177">
        <f>M427/RES_summary!M$21</f>
        <v>0</v>
      </c>
      <c r="N490" s="177">
        <f>N427/RES_summary!N$21</f>
        <v>0</v>
      </c>
      <c r="O490" s="177">
        <f>O427/RES_summary!O$21</f>
        <v>0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0</v>
      </c>
      <c r="D491" s="178">
        <f>D428/RES_summary!D$21</f>
        <v>0</v>
      </c>
      <c r="E491" s="178">
        <f>E428/RES_summary!E$21</f>
        <v>0</v>
      </c>
      <c r="F491" s="178">
        <f>F428/RES_summary!F$21</f>
        <v>0</v>
      </c>
      <c r="G491" s="178">
        <f>G428/RES_summary!G$21</f>
        <v>0</v>
      </c>
      <c r="H491" s="178">
        <f>H428/RES_summary!H$21</f>
        <v>0</v>
      </c>
      <c r="I491" s="178">
        <f>I428/RES_summary!I$21</f>
        <v>0</v>
      </c>
      <c r="J491" s="178">
        <f>J428/RES_summary!J$21</f>
        <v>0</v>
      </c>
      <c r="K491" s="178">
        <f>K428/RES_summary!K$21</f>
        <v>0</v>
      </c>
      <c r="L491" s="178">
        <f>L428/RES_summary!L$21</f>
        <v>0</v>
      </c>
      <c r="M491" s="178">
        <f>M428/RES_summary!M$21</f>
        <v>0</v>
      </c>
      <c r="N491" s="178">
        <f>N428/RES_summary!N$21</f>
        <v>0</v>
      </c>
      <c r="O491" s="178">
        <f>O428/RES_summary!O$21</f>
        <v>0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0</v>
      </c>
      <c r="D492" s="183">
        <f>D429/RES_summary!D$21</f>
        <v>0</v>
      </c>
      <c r="E492" s="183">
        <f>E429/RES_summary!E$21</f>
        <v>0</v>
      </c>
      <c r="F492" s="183">
        <f>F429/RES_summary!F$21</f>
        <v>0</v>
      </c>
      <c r="G492" s="183">
        <f>G429/RES_summary!G$21</f>
        <v>0</v>
      </c>
      <c r="H492" s="183">
        <f>H429/RES_summary!H$21</f>
        <v>0</v>
      </c>
      <c r="I492" s="183">
        <f>I429/RES_summary!I$21</f>
        <v>0</v>
      </c>
      <c r="J492" s="183">
        <f>J429/RES_summary!J$21</f>
        <v>0</v>
      </c>
      <c r="K492" s="183">
        <f>K429/RES_summary!K$21</f>
        <v>0</v>
      </c>
      <c r="L492" s="183">
        <f>L429/RES_summary!L$21</f>
        <v>0</v>
      </c>
      <c r="M492" s="183">
        <f>M429/RES_summary!M$21</f>
        <v>0</v>
      </c>
      <c r="N492" s="183">
        <f>N429/RES_summary!N$21</f>
        <v>0</v>
      </c>
      <c r="O492" s="183">
        <f>O429/RES_summary!O$21</f>
        <v>0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0</v>
      </c>
      <c r="D497" s="180">
        <f>D434/RES_summary!D$21</f>
        <v>0</v>
      </c>
      <c r="E497" s="180">
        <f>E434/RES_summary!E$21</f>
        <v>0</v>
      </c>
      <c r="F497" s="180">
        <f>F434/RES_summary!F$21</f>
        <v>0</v>
      </c>
      <c r="G497" s="180">
        <f>G434/RES_summary!G$21</f>
        <v>0</v>
      </c>
      <c r="H497" s="180">
        <f>H434/RES_summary!H$21</f>
        <v>0</v>
      </c>
      <c r="I497" s="180">
        <f>I434/RES_summary!I$21</f>
        <v>0</v>
      </c>
      <c r="J497" s="180">
        <f>J434/RES_summary!J$21</f>
        <v>0</v>
      </c>
      <c r="K497" s="180">
        <f>K434/RES_summary!K$21</f>
        <v>0</v>
      </c>
      <c r="L497" s="180">
        <f>L434/RES_summary!L$21</f>
        <v>0</v>
      </c>
      <c r="M497" s="180">
        <f>M434/RES_summary!M$21</f>
        <v>0</v>
      </c>
      <c r="N497" s="180">
        <f>N434/RES_summary!N$21</f>
        <v>0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0</v>
      </c>
      <c r="F498" s="179">
        <f>F435/RES_summary!F$21</f>
        <v>0</v>
      </c>
      <c r="G498" s="179">
        <f>G435/RES_summary!G$21</f>
        <v>0</v>
      </c>
      <c r="H498" s="179">
        <f>H435/RES_summary!H$21</f>
        <v>0</v>
      </c>
      <c r="I498" s="179">
        <f>I435/RES_summary!I$21</f>
        <v>0</v>
      </c>
      <c r="J498" s="179">
        <f>J435/RES_summary!J$21</f>
        <v>0</v>
      </c>
      <c r="K498" s="179">
        <f>K435/RES_summary!K$21</f>
        <v>0</v>
      </c>
      <c r="L498" s="179">
        <f>L435/RES_summary!L$21</f>
        <v>0</v>
      </c>
      <c r="M498" s="179">
        <f>M435/RES_summary!M$21</f>
        <v>0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0</v>
      </c>
      <c r="F499" s="177">
        <f>F436/RES_summary!F$21</f>
        <v>0</v>
      </c>
      <c r="G499" s="177">
        <f>G436/RES_summary!G$21</f>
        <v>0</v>
      </c>
      <c r="H499" s="177">
        <f>H436/RES_summary!H$21</f>
        <v>0</v>
      </c>
      <c r="I499" s="177">
        <f>I436/RES_summary!I$21</f>
        <v>0</v>
      </c>
      <c r="J499" s="177">
        <f>J436/RES_summary!J$21</f>
        <v>0</v>
      </c>
      <c r="K499" s="177">
        <f>K436/RES_summary!K$21</f>
        <v>0</v>
      </c>
      <c r="L499" s="177">
        <f>L436/RES_summary!L$21</f>
        <v>0</v>
      </c>
      <c r="M499" s="177">
        <f>M436/RES_summary!M$21</f>
        <v>0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0</v>
      </c>
      <c r="F500" s="177">
        <f>F437/RES_summary!F$21</f>
        <v>0</v>
      </c>
      <c r="G500" s="177">
        <f>G437/RES_summary!G$21</f>
        <v>0</v>
      </c>
      <c r="H500" s="177">
        <f>H437/RES_summary!H$21</f>
        <v>0</v>
      </c>
      <c r="I500" s="177">
        <f>I437/RES_summary!I$21</f>
        <v>0</v>
      </c>
      <c r="J500" s="177">
        <f>J437/RES_summary!J$21</f>
        <v>0</v>
      </c>
      <c r="K500" s="177">
        <f>K437/RES_summary!K$21</f>
        <v>0</v>
      </c>
      <c r="L500" s="177">
        <f>L437/RES_summary!L$21</f>
        <v>0</v>
      </c>
      <c r="M500" s="177">
        <f>M437/RES_summary!M$21</f>
        <v>0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0</v>
      </c>
      <c r="D501" s="178">
        <f>D438/RES_summary!D$21</f>
        <v>0</v>
      </c>
      <c r="E501" s="178">
        <f>E438/RES_summary!E$21</f>
        <v>0</v>
      </c>
      <c r="F501" s="178">
        <f>F438/RES_summary!F$21</f>
        <v>0</v>
      </c>
      <c r="G501" s="178">
        <f>G438/RES_summary!G$21</f>
        <v>0</v>
      </c>
      <c r="H501" s="178">
        <f>H438/RES_summary!H$21</f>
        <v>0</v>
      </c>
      <c r="I501" s="178">
        <f>I438/RES_summary!I$21</f>
        <v>0</v>
      </c>
      <c r="J501" s="178">
        <f>J438/RES_summary!J$21</f>
        <v>0</v>
      </c>
      <c r="K501" s="178">
        <f>K438/RES_summary!K$21</f>
        <v>0</v>
      </c>
      <c r="L501" s="178">
        <f>L438/RES_summary!L$21</f>
        <v>0</v>
      </c>
      <c r="M501" s="178">
        <f>M438/RES_summary!M$21</f>
        <v>0</v>
      </c>
      <c r="N501" s="178">
        <f>N438/RES_summary!N$21</f>
        <v>0</v>
      </c>
      <c r="O501" s="178">
        <f>O438/RES_summary!O$21</f>
        <v>0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0</v>
      </c>
      <c r="D504" s="176">
        <f>D441/RES_summary!D$21</f>
        <v>0</v>
      </c>
      <c r="E504" s="176">
        <f>E441/RES_summary!E$21</f>
        <v>0</v>
      </c>
      <c r="F504" s="176">
        <f>F441/RES_summary!F$21</f>
        <v>0</v>
      </c>
      <c r="G504" s="176">
        <f>G441/RES_summary!G$21</f>
        <v>0</v>
      </c>
      <c r="H504" s="176">
        <f>H441/RES_summary!H$21</f>
        <v>0</v>
      </c>
      <c r="I504" s="176">
        <f>I441/RES_summary!I$21</f>
        <v>0</v>
      </c>
      <c r="J504" s="176">
        <f>J441/RES_summary!J$21</f>
        <v>0</v>
      </c>
      <c r="K504" s="176">
        <f>K441/RES_summary!K$21</f>
        <v>0</v>
      </c>
      <c r="L504" s="176">
        <f>L441/RES_summary!L$21</f>
        <v>0</v>
      </c>
      <c r="M504" s="176">
        <f>M441/RES_summary!M$21</f>
        <v>0</v>
      </c>
      <c r="N504" s="176">
        <f>N441/RES_summary!N$21</f>
        <v>0</v>
      </c>
      <c r="O504" s="176">
        <f>O441/RES_summary!O$21</f>
        <v>0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0</v>
      </c>
      <c r="D506" s="184">
        <f>D443/RES_summary!D$21</f>
        <v>0</v>
      </c>
      <c r="E506" s="184">
        <f>E443/RES_summary!E$21</f>
        <v>0</v>
      </c>
      <c r="F506" s="184">
        <f>F443/RES_summary!F$21</f>
        <v>0</v>
      </c>
      <c r="G506" s="184">
        <f>G443/RES_summary!G$21</f>
        <v>0</v>
      </c>
      <c r="H506" s="184">
        <f>H443/RES_summary!H$21</f>
        <v>0</v>
      </c>
      <c r="I506" s="184">
        <f>I443/RES_summary!I$21</f>
        <v>0</v>
      </c>
      <c r="J506" s="184">
        <f>J443/RES_summary!J$21</f>
        <v>0</v>
      </c>
      <c r="K506" s="184">
        <f>K443/RES_summary!K$21</f>
        <v>0</v>
      </c>
      <c r="L506" s="184">
        <f>L443/RES_summary!L$21</f>
        <v>0</v>
      </c>
      <c r="M506" s="184">
        <f>M443/RES_summary!M$21</f>
        <v>0</v>
      </c>
      <c r="N506" s="184">
        <f>N443/RES_summary!N$21</f>
        <v>0</v>
      </c>
      <c r="O506" s="184">
        <f>O443/RES_summary!O$21</f>
        <v>0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0</v>
      </c>
      <c r="D507" s="178">
        <f>D444/RES_summary!D$21</f>
        <v>0</v>
      </c>
      <c r="E507" s="178">
        <f>E444/RES_summary!E$21</f>
        <v>0</v>
      </c>
      <c r="F507" s="178">
        <f>F444/RES_summary!F$21</f>
        <v>0</v>
      </c>
      <c r="G507" s="178">
        <f>G444/RES_summary!G$21</f>
        <v>0</v>
      </c>
      <c r="H507" s="178">
        <f>H444/RES_summary!H$21</f>
        <v>0</v>
      </c>
      <c r="I507" s="178">
        <f>I444/RES_summary!I$21</f>
        <v>0</v>
      </c>
      <c r="J507" s="178">
        <f>J444/RES_summary!J$21</f>
        <v>0</v>
      </c>
      <c r="K507" s="178">
        <f>K444/RES_summary!K$21</f>
        <v>0</v>
      </c>
      <c r="L507" s="178">
        <f>L444/RES_summary!L$21</f>
        <v>0</v>
      </c>
      <c r="M507" s="178">
        <f>M444/RES_summary!M$21</f>
        <v>0</v>
      </c>
      <c r="N507" s="178">
        <f>N444/RES_summary!N$21</f>
        <v>0</v>
      </c>
      <c r="O507" s="178">
        <f>O444/RES_summary!O$21</f>
        <v>0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0</v>
      </c>
      <c r="D508" s="177">
        <f>D445/RES_summary!D$21</f>
        <v>0</v>
      </c>
      <c r="E508" s="177">
        <f>E445/RES_summary!E$21</f>
        <v>0</v>
      </c>
      <c r="F508" s="177">
        <f>F445/RES_summary!F$21</f>
        <v>0</v>
      </c>
      <c r="G508" s="177">
        <f>G445/RES_summary!G$21</f>
        <v>0</v>
      </c>
      <c r="H508" s="177">
        <f>H445/RES_summary!H$21</f>
        <v>0</v>
      </c>
      <c r="I508" s="177">
        <f>I445/RES_summary!I$21</f>
        <v>0</v>
      </c>
      <c r="J508" s="177">
        <f>J445/RES_summary!J$21</f>
        <v>0</v>
      </c>
      <c r="K508" s="177">
        <f>K445/RES_summary!K$21</f>
        <v>0</v>
      </c>
      <c r="L508" s="177">
        <f>L445/RES_summary!L$21</f>
        <v>0</v>
      </c>
      <c r="M508" s="177">
        <f>M445/RES_summary!M$21</f>
        <v>0</v>
      </c>
      <c r="N508" s="177">
        <f>N445/RES_summary!N$21</f>
        <v>0</v>
      </c>
      <c r="O508" s="177">
        <f>O445/RES_summary!O$21</f>
        <v>0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0</v>
      </c>
      <c r="D512" s="178">
        <f>D449/RES_summary!D$21</f>
        <v>0</v>
      </c>
      <c r="E512" s="178">
        <f>E449/RES_summary!E$21</f>
        <v>0</v>
      </c>
      <c r="F512" s="178">
        <f>F449/RES_summary!F$21</f>
        <v>0</v>
      </c>
      <c r="G512" s="178">
        <f>G449/RES_summary!G$21</f>
        <v>0</v>
      </c>
      <c r="H512" s="178">
        <f>H449/RES_summary!H$21</f>
        <v>0</v>
      </c>
      <c r="I512" s="178">
        <f>I449/RES_summary!I$21</f>
        <v>0</v>
      </c>
      <c r="J512" s="178">
        <f>J449/RES_summary!J$21</f>
        <v>0</v>
      </c>
      <c r="K512" s="178">
        <f>K449/RES_summary!K$21</f>
        <v>0</v>
      </c>
      <c r="L512" s="178">
        <f>L449/RES_summary!L$21</f>
        <v>0</v>
      </c>
      <c r="M512" s="178">
        <f>M449/RES_summary!M$21</f>
        <v>0</v>
      </c>
      <c r="N512" s="178">
        <f>N449/RES_summary!N$21</f>
        <v>0</v>
      </c>
      <c r="O512" s="178">
        <f>O449/RES_summary!O$21</f>
        <v>0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0</v>
      </c>
      <c r="D513" s="183">
        <f>D450/RES_summary!D$21</f>
        <v>0</v>
      </c>
      <c r="E513" s="183">
        <f>E450/RES_summary!E$21</f>
        <v>0</v>
      </c>
      <c r="F513" s="183">
        <f>F450/RES_summary!F$21</f>
        <v>0</v>
      </c>
      <c r="G513" s="183">
        <f>G450/RES_summary!G$21</f>
        <v>0</v>
      </c>
      <c r="H513" s="183">
        <f>H450/RES_summary!H$21</f>
        <v>0</v>
      </c>
      <c r="I513" s="183">
        <f>I450/RES_summary!I$21</f>
        <v>0</v>
      </c>
      <c r="J513" s="183">
        <f>J450/RES_summary!J$21</f>
        <v>0</v>
      </c>
      <c r="K513" s="183">
        <f>K450/RES_summary!K$21</f>
        <v>0</v>
      </c>
      <c r="L513" s="183">
        <f>L450/RES_summary!L$21</f>
        <v>0</v>
      </c>
      <c r="M513" s="183">
        <f>M450/RES_summary!M$21</f>
        <v>0</v>
      </c>
      <c r="N513" s="183">
        <f>N450/RES_summary!N$21</f>
        <v>0</v>
      </c>
      <c r="O513" s="183">
        <f>O450/RES_summary!O$21</f>
        <v>0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124603</v>
      </c>
      <c r="C5" s="151">
        <f>RES_hhdet_num!C$24</f>
        <v>124925.99999999997</v>
      </c>
      <c r="D5" s="151">
        <f>RES_hhdet_num!D$24</f>
        <v>124336</v>
      </c>
      <c r="E5" s="151">
        <f>RES_hhdet_num!E$24</f>
        <v>123741</v>
      </c>
      <c r="F5" s="151">
        <f>RES_hhdet_num!F$24</f>
        <v>122564</v>
      </c>
      <c r="G5" s="151">
        <f>RES_hhdet_num!G$24</f>
        <v>124523</v>
      </c>
      <c r="H5" s="151">
        <f>RES_hhdet_num!H$24</f>
        <v>128358.99999999997</v>
      </c>
      <c r="I5" s="151">
        <f>RES_hhdet_num!I$24</f>
        <v>129727</v>
      </c>
      <c r="J5" s="151">
        <f>RES_hhdet_num!J$24</f>
        <v>134132</v>
      </c>
      <c r="K5" s="151">
        <f>RES_hhdet_num!K$24</f>
        <v>134427.00000000003</v>
      </c>
      <c r="L5" s="151">
        <f>RES_hhdet_num!L$24</f>
        <v>227996.00000000006</v>
      </c>
      <c r="M5" s="151">
        <f>RES_hhdet_num!M$24</f>
        <v>246594.00000000006</v>
      </c>
      <c r="N5" s="151">
        <f>RES_hhdet_num!N$24</f>
        <v>235676.00000000012</v>
      </c>
      <c r="O5" s="151">
        <f>RES_hhdet_num!O$24</f>
        <v>223245.00000000012</v>
      </c>
      <c r="P5" s="151">
        <f>RES_hhdet_num!P$24</f>
        <v>220489.00000000012</v>
      </c>
      <c r="Q5" s="151">
        <f>RES_hhdet_num!Q$24</f>
        <v>214759.00000000015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124603</v>
      </c>
      <c r="C7" s="67">
        <f>RES_hhdet_num!C$26</f>
        <v>124925.99999999997</v>
      </c>
      <c r="D7" s="67">
        <f>RES_hhdet_num!D$26</f>
        <v>124336</v>
      </c>
      <c r="E7" s="67">
        <f>RES_hhdet_num!E$26</f>
        <v>123741</v>
      </c>
      <c r="F7" s="67">
        <f>RES_hhdet_num!F$26</f>
        <v>122564</v>
      </c>
      <c r="G7" s="67">
        <f>RES_hhdet_num!G$26</f>
        <v>124523</v>
      </c>
      <c r="H7" s="67">
        <f>RES_hhdet_num!H$26</f>
        <v>128358.99999999997</v>
      </c>
      <c r="I7" s="67">
        <f>RES_hhdet_num!I$26</f>
        <v>129727</v>
      </c>
      <c r="J7" s="67">
        <f>RES_hhdet_num!J$26</f>
        <v>134132</v>
      </c>
      <c r="K7" s="67">
        <f>RES_hhdet_num!K$26</f>
        <v>134427.00000000003</v>
      </c>
      <c r="L7" s="67">
        <f>RES_hhdet_num!L$26</f>
        <v>227996.00000000006</v>
      </c>
      <c r="M7" s="67">
        <f>RES_hhdet_num!M$26</f>
        <v>246594.00000000006</v>
      </c>
      <c r="N7" s="67">
        <f>RES_hhdet_num!N$26</f>
        <v>235676.00000000012</v>
      </c>
      <c r="O7" s="67">
        <f>RES_hhdet_num!O$26</f>
        <v>223245.00000000012</v>
      </c>
      <c r="P7" s="67">
        <f>RES_hhdet_num!P$26</f>
        <v>220489.00000000012</v>
      </c>
      <c r="Q7" s="67">
        <f>RES_hhdet_num!Q$26</f>
        <v>214759.00000000015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996</v>
      </c>
      <c r="C9" s="67">
        <f>RES_hhdet_num!C$29</f>
        <v>1136.9999999999998</v>
      </c>
      <c r="D9" s="67">
        <f>RES_hhdet_num!D$29</f>
        <v>1380</v>
      </c>
      <c r="E9" s="67">
        <f>RES_hhdet_num!E$29</f>
        <v>1631</v>
      </c>
      <c r="F9" s="67">
        <f>RES_hhdet_num!F$29</f>
        <v>1896</v>
      </c>
      <c r="G9" s="67">
        <f>RES_hhdet_num!G$29</f>
        <v>2242</v>
      </c>
      <c r="H9" s="67">
        <f>RES_hhdet_num!H$29</f>
        <v>2740.9999999999995</v>
      </c>
      <c r="I9" s="67">
        <f>RES_hhdet_num!I$29</f>
        <v>3457</v>
      </c>
      <c r="J9" s="67">
        <f>RES_hhdet_num!J$29</f>
        <v>4230.0000000000009</v>
      </c>
      <c r="K9" s="67">
        <f>RES_hhdet_num!K$29</f>
        <v>4903.0000000000009</v>
      </c>
      <c r="L9" s="67">
        <f>RES_hhdet_num!L$29</f>
        <v>10926.000000000004</v>
      </c>
      <c r="M9" s="67">
        <f>RES_hhdet_num!M$29</f>
        <v>11878.000000000004</v>
      </c>
      <c r="N9" s="67">
        <f>RES_hhdet_num!N$29</f>
        <v>11281.000000000004</v>
      </c>
      <c r="O9" s="67">
        <f>RES_hhdet_num!O$29</f>
        <v>10528.000000000004</v>
      </c>
      <c r="P9" s="67">
        <f>RES_hhdet_num!P$29</f>
        <v>10243.000000000004</v>
      </c>
      <c r="Q9" s="67">
        <f>RES_hhdet_num!Q$29</f>
        <v>10181.000000000005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82862</v>
      </c>
      <c r="C11" s="67">
        <f>RES_hhdet_num!C$31</f>
        <v>83360.999999999985</v>
      </c>
      <c r="D11" s="67">
        <f>RES_hhdet_num!D$31</f>
        <v>83161</v>
      </c>
      <c r="E11" s="67">
        <f>RES_hhdet_num!E$31</f>
        <v>83100.999999999985</v>
      </c>
      <c r="F11" s="67">
        <f>RES_hhdet_num!F$31</f>
        <v>82558</v>
      </c>
      <c r="G11" s="67">
        <f>RES_hhdet_num!G$31</f>
        <v>83870.999999999985</v>
      </c>
      <c r="H11" s="67">
        <f>RES_hhdet_num!H$31</f>
        <v>86528.999999999971</v>
      </c>
      <c r="I11" s="67">
        <f>RES_hhdet_num!I$31</f>
        <v>87274</v>
      </c>
      <c r="J11" s="67">
        <f>RES_hhdet_num!J$31</f>
        <v>89367.000000000015</v>
      </c>
      <c r="K11" s="67">
        <f>RES_hhdet_num!K$31</f>
        <v>88627.000000000015</v>
      </c>
      <c r="L11" s="67">
        <f>RES_hhdet_num!L$31</f>
        <v>144386.00000000003</v>
      </c>
      <c r="M11" s="67">
        <f>RES_hhdet_num!M$31</f>
        <v>151664.00000000006</v>
      </c>
      <c r="N11" s="67">
        <f>RES_hhdet_num!N$31</f>
        <v>141583.00000000006</v>
      </c>
      <c r="O11" s="67">
        <f>RES_hhdet_num!O$31</f>
        <v>131494.00000000009</v>
      </c>
      <c r="P11" s="67">
        <f>RES_hhdet_num!P$31</f>
        <v>128973.00000000009</v>
      </c>
      <c r="Q11" s="67">
        <f>RES_hhdet_num!Q$31</f>
        <v>124432.0000000001</v>
      </c>
    </row>
    <row r="12" spans="1:17" ht="12" customHeight="1" x14ac:dyDescent="0.25">
      <c r="A12" s="23" t="s">
        <v>168</v>
      </c>
      <c r="B12" s="67">
        <f>RES_hhdet_num!B$32</f>
        <v>5937</v>
      </c>
      <c r="C12" s="67">
        <f>RES_hhdet_num!C$32</f>
        <v>5969.9999999999982</v>
      </c>
      <c r="D12" s="67">
        <f>RES_hhdet_num!D$32</f>
        <v>6046.9999999999991</v>
      </c>
      <c r="E12" s="67">
        <f>RES_hhdet_num!E$32</f>
        <v>5974.9999999999982</v>
      </c>
      <c r="F12" s="67">
        <f>RES_hhdet_num!F$32</f>
        <v>5960.9999999999991</v>
      </c>
      <c r="G12" s="67">
        <f>RES_hhdet_num!G$32</f>
        <v>6355.9999999999991</v>
      </c>
      <c r="H12" s="67">
        <f>RES_hhdet_num!H$32</f>
        <v>6778.0000000000009</v>
      </c>
      <c r="I12" s="67">
        <f>RES_hhdet_num!I$32</f>
        <v>7329</v>
      </c>
      <c r="J12" s="67">
        <f>RES_hhdet_num!J$32</f>
        <v>8758</v>
      </c>
      <c r="K12" s="67">
        <f>RES_hhdet_num!K$32</f>
        <v>10022.000000000002</v>
      </c>
      <c r="L12" s="67">
        <f>RES_hhdet_num!L$32</f>
        <v>23447.000000000007</v>
      </c>
      <c r="M12" s="67">
        <f>RES_hhdet_num!M$32</f>
        <v>30416.000000000007</v>
      </c>
      <c r="N12" s="67">
        <f>RES_hhdet_num!N$32</f>
        <v>32964.000000000022</v>
      </c>
      <c r="O12" s="67">
        <f>RES_hhdet_num!O$32</f>
        <v>34344.000000000007</v>
      </c>
      <c r="P12" s="67">
        <f>RES_hhdet_num!P$32</f>
        <v>35305.000000000015</v>
      </c>
      <c r="Q12" s="67">
        <f>RES_hhdet_num!Q$32</f>
        <v>36048.000000000022</v>
      </c>
    </row>
    <row r="13" spans="1:17" ht="12" customHeight="1" x14ac:dyDescent="0.25">
      <c r="A13" s="23" t="s">
        <v>142</v>
      </c>
      <c r="B13" s="67">
        <f>RES_hhdet_num!B$35</f>
        <v>33410</v>
      </c>
      <c r="C13" s="67">
        <f>RES_hhdet_num!C$35</f>
        <v>33215.999999999985</v>
      </c>
      <c r="D13" s="67">
        <f>RES_hhdet_num!D$35</f>
        <v>32746.999999999993</v>
      </c>
      <c r="E13" s="67">
        <f>RES_hhdet_num!E$35</f>
        <v>32340.000000000007</v>
      </c>
      <c r="F13" s="67">
        <f>RES_hhdet_num!F$35</f>
        <v>31751.999999999993</v>
      </c>
      <c r="G13" s="67">
        <f>RES_hhdet_num!G$35</f>
        <v>31880.000000000011</v>
      </c>
      <c r="H13" s="67">
        <f>RES_hhdet_num!H$35</f>
        <v>32505.999999999996</v>
      </c>
      <c r="I13" s="67">
        <f>RES_hhdet_num!I$35</f>
        <v>32403.000000000007</v>
      </c>
      <c r="J13" s="67">
        <f>RES_hhdet_num!J$35</f>
        <v>32793</v>
      </c>
      <c r="K13" s="67">
        <f>RES_hhdet_num!K$35</f>
        <v>32143.000000000007</v>
      </c>
      <c r="L13" s="67">
        <f>RES_hhdet_num!L$35</f>
        <v>51758.000000000022</v>
      </c>
      <c r="M13" s="67">
        <f>RES_hhdet_num!M$35</f>
        <v>53737</v>
      </c>
      <c r="N13" s="67">
        <f>RES_hhdet_num!N$35</f>
        <v>49584.000000000022</v>
      </c>
      <c r="O13" s="67">
        <f>RES_hhdet_num!O$35</f>
        <v>45518.000000000015</v>
      </c>
      <c r="P13" s="67">
        <f>RES_hhdet_num!P$35</f>
        <v>44131.000000000015</v>
      </c>
      <c r="Q13" s="67">
        <f>RES_hhdet_num!Q$35</f>
        <v>42086.000000000036</v>
      </c>
    </row>
    <row r="14" spans="1:17" ht="12" customHeight="1" x14ac:dyDescent="0.25">
      <c r="A14" s="23" t="s">
        <v>141</v>
      </c>
      <c r="B14" s="67">
        <f>RES_hhdet_num!B$36</f>
        <v>2394</v>
      </c>
      <c r="C14" s="67">
        <f>RES_hhdet_num!C$36</f>
        <v>2378.9999999999991</v>
      </c>
      <c r="D14" s="67">
        <f>RES_hhdet_num!D$36</f>
        <v>2380.9999999999995</v>
      </c>
      <c r="E14" s="67">
        <f>RES_hhdet_num!E$36</f>
        <v>2325.0000000000005</v>
      </c>
      <c r="F14" s="67">
        <f>RES_hhdet_num!F$36</f>
        <v>2292.9999999999995</v>
      </c>
      <c r="G14" s="67">
        <f>RES_hhdet_num!G$36</f>
        <v>2416.0000000000009</v>
      </c>
      <c r="H14" s="67">
        <f>RES_hhdet_num!H$36</f>
        <v>2545.9999999999995</v>
      </c>
      <c r="I14" s="67">
        <f>RES_hhdet_num!I$36</f>
        <v>2721.0000000000009</v>
      </c>
      <c r="J14" s="67">
        <f>RES_hhdet_num!J$36</f>
        <v>3213.9999999999982</v>
      </c>
      <c r="K14" s="67">
        <f>RES_hhdet_num!K$36</f>
        <v>3635.0000000000005</v>
      </c>
      <c r="L14" s="67">
        <f>RES_hhdet_num!L$36</f>
        <v>8405.0000000000036</v>
      </c>
      <c r="M14" s="67">
        <f>RES_hhdet_num!M$36</f>
        <v>10776.999999999993</v>
      </c>
      <c r="N14" s="67">
        <f>RES_hhdet_num!N$36</f>
        <v>11545.000000000009</v>
      </c>
      <c r="O14" s="67">
        <f>RES_hhdet_num!O$36</f>
        <v>11889</v>
      </c>
      <c r="P14" s="67">
        <f>RES_hhdet_num!P$36</f>
        <v>12080.000000000005</v>
      </c>
      <c r="Q14" s="67">
        <f>RES_hhdet_num!Q$36</f>
        <v>12193.000000000005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63462</v>
      </c>
      <c r="C16" s="67">
        <f>RES_hhdet_num!C$40</f>
        <v>59290.999999999993</v>
      </c>
      <c r="D16" s="67">
        <f>RES_hhdet_num!D$40</f>
        <v>55988.000000000007</v>
      </c>
      <c r="E16" s="67">
        <f>RES_hhdet_num!E$40</f>
        <v>64750</v>
      </c>
      <c r="F16" s="67">
        <f>RES_hhdet_num!F$40</f>
        <v>63209.000000000007</v>
      </c>
      <c r="G16" s="67">
        <f>RES_hhdet_num!G$40</f>
        <v>57496.000000000007</v>
      </c>
      <c r="H16" s="67">
        <f>RES_hhdet_num!H$40</f>
        <v>57675.000000000007</v>
      </c>
      <c r="I16" s="67">
        <f>RES_hhdet_num!I$40</f>
        <v>55064.000000000022</v>
      </c>
      <c r="J16" s="67">
        <f>RES_hhdet_num!J$40</f>
        <v>51749.000000000036</v>
      </c>
      <c r="K16" s="67">
        <f>RES_hhdet_num!K$40</f>
        <v>49852.000000000015</v>
      </c>
      <c r="L16" s="67">
        <f>RES_hhdet_num!L$40</f>
        <v>93204.000000000015</v>
      </c>
      <c r="M16" s="67">
        <f>RES_hhdet_num!M$40</f>
        <v>103641.00000000003</v>
      </c>
      <c r="N16" s="67">
        <f>RES_hhdet_num!N$40</f>
        <v>111169.00000000004</v>
      </c>
      <c r="O16" s="67">
        <f>RES_hhdet_num!O$40</f>
        <v>113701.00000000001</v>
      </c>
      <c r="P16" s="67">
        <f>RES_hhdet_num!P$40</f>
        <v>111860.00000000004</v>
      </c>
      <c r="Q16" s="67">
        <f>RES_hhdet_num!Q$40</f>
        <v>97692.000000000058</v>
      </c>
    </row>
    <row r="17" spans="1:17" ht="12" customHeight="1" x14ac:dyDescent="0.25">
      <c r="A17" s="29" t="s">
        <v>140</v>
      </c>
      <c r="B17" s="83">
        <f>RES_hhdet_num!B$41</f>
        <v>61141</v>
      </c>
      <c r="C17" s="83">
        <f>RES_hhdet_num!C$41</f>
        <v>65634.999999999985</v>
      </c>
      <c r="D17" s="83">
        <f>RES_hhdet_num!D$41</f>
        <v>68347.999999999985</v>
      </c>
      <c r="E17" s="83">
        <f>RES_hhdet_num!E$41</f>
        <v>58991.000000000007</v>
      </c>
      <c r="F17" s="83">
        <f>RES_hhdet_num!F$41</f>
        <v>59355</v>
      </c>
      <c r="G17" s="83">
        <f>RES_hhdet_num!G$41</f>
        <v>67027</v>
      </c>
      <c r="H17" s="83">
        <f>RES_hhdet_num!H$41</f>
        <v>70683.999999999971</v>
      </c>
      <c r="I17" s="83">
        <f>RES_hhdet_num!I$41</f>
        <v>74662.999999999985</v>
      </c>
      <c r="J17" s="83">
        <f>RES_hhdet_num!J$41</f>
        <v>82382.999999999985</v>
      </c>
      <c r="K17" s="83">
        <f>RES_hhdet_num!K$41</f>
        <v>84575.000000000015</v>
      </c>
      <c r="L17" s="83">
        <f>RES_hhdet_num!L$41</f>
        <v>134792.00000000003</v>
      </c>
      <c r="M17" s="83">
        <f>RES_hhdet_num!M$41</f>
        <v>142953.00000000003</v>
      </c>
      <c r="N17" s="83">
        <f>RES_hhdet_num!N$41</f>
        <v>124507.00000000006</v>
      </c>
      <c r="O17" s="83">
        <f>RES_hhdet_num!O$41</f>
        <v>109544.00000000006</v>
      </c>
      <c r="P17" s="83">
        <f>RES_hhdet_num!P$41</f>
        <v>108629.00000000009</v>
      </c>
      <c r="Q17" s="83">
        <f>RES_hhdet_num!Q$41</f>
        <v>117067.0000000001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7787.6875000000291</v>
      </c>
      <c r="D21" s="67">
        <f t="shared" ref="D21:Q21" si="0">C7+D35-D7</f>
        <v>7787.6874999999709</v>
      </c>
      <c r="E21" s="67">
        <f t="shared" si="0"/>
        <v>7787.6875</v>
      </c>
      <c r="F21" s="67">
        <f t="shared" si="0"/>
        <v>7787.6875</v>
      </c>
      <c r="G21" s="67">
        <f t="shared" si="0"/>
        <v>7787.6875</v>
      </c>
      <c r="H21" s="67">
        <f t="shared" si="0"/>
        <v>7787.6875000000291</v>
      </c>
      <c r="I21" s="67">
        <f t="shared" si="0"/>
        <v>7787.6874999999709</v>
      </c>
      <c r="J21" s="67">
        <f t="shared" si="0"/>
        <v>7787.6875</v>
      </c>
      <c r="K21" s="67">
        <f t="shared" si="0"/>
        <v>7787.6874999999709</v>
      </c>
      <c r="L21" s="67">
        <f t="shared" si="0"/>
        <v>7787.6875</v>
      </c>
      <c r="M21" s="67">
        <f t="shared" si="0"/>
        <v>7787.6875</v>
      </c>
      <c r="N21" s="67">
        <f t="shared" si="0"/>
        <v>10917.999999999942</v>
      </c>
      <c r="O21" s="67">
        <f t="shared" si="0"/>
        <v>12431</v>
      </c>
      <c r="P21" s="67">
        <f t="shared" si="0"/>
        <v>7787.6875</v>
      </c>
      <c r="Q21" s="67">
        <f t="shared" si="0"/>
        <v>7787.6874999999709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124.00000000000023</v>
      </c>
      <c r="D23" s="67">
        <f t="shared" ref="D23:Q23" si="1">C9+D37-D9</f>
        <v>119.99999999999977</v>
      </c>
      <c r="E23" s="67">
        <f t="shared" si="1"/>
        <v>109</v>
      </c>
      <c r="F23" s="67">
        <f t="shared" si="1"/>
        <v>116</v>
      </c>
      <c r="G23" s="67">
        <f t="shared" si="1"/>
        <v>110</v>
      </c>
      <c r="H23" s="67">
        <f t="shared" si="1"/>
        <v>119.00000000000045</v>
      </c>
      <c r="I23" s="67">
        <f t="shared" si="1"/>
        <v>111.99999999999955</v>
      </c>
      <c r="J23" s="67">
        <f t="shared" si="1"/>
        <v>185.99999999999909</v>
      </c>
      <c r="K23" s="67">
        <f t="shared" si="1"/>
        <v>265</v>
      </c>
      <c r="L23" s="67">
        <f t="shared" si="1"/>
        <v>362.99999999999636</v>
      </c>
      <c r="M23" s="67">
        <f t="shared" si="1"/>
        <v>417</v>
      </c>
      <c r="N23" s="67">
        <f t="shared" si="1"/>
        <v>597</v>
      </c>
      <c r="O23" s="67">
        <f t="shared" si="1"/>
        <v>753</v>
      </c>
      <c r="P23" s="67">
        <f t="shared" si="1"/>
        <v>618</v>
      </c>
      <c r="Q23" s="67">
        <f t="shared" si="1"/>
        <v>888.99999999999818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5880.220862913804</v>
      </c>
      <c r="D25" s="67">
        <f t="shared" si="2"/>
        <v>5777.2197640231316</v>
      </c>
      <c r="E25" s="67">
        <f t="shared" si="2"/>
        <v>5598.7912435027683</v>
      </c>
      <c r="F25" s="67">
        <f t="shared" si="2"/>
        <v>5655.5520869461761</v>
      </c>
      <c r="G25" s="67">
        <f t="shared" si="2"/>
        <v>5406.7416035749629</v>
      </c>
      <c r="H25" s="67">
        <f t="shared" si="2"/>
        <v>3884.2500000000146</v>
      </c>
      <c r="I25" s="67">
        <f t="shared" si="2"/>
        <v>5887.5444958339795</v>
      </c>
      <c r="J25" s="67">
        <f t="shared" si="2"/>
        <v>5954.2391435353929</v>
      </c>
      <c r="K25" s="67">
        <f t="shared" si="2"/>
        <v>3884.25</v>
      </c>
      <c r="L25" s="67">
        <f t="shared" si="2"/>
        <v>5580.9194012419612</v>
      </c>
      <c r="M25" s="67">
        <f t="shared" si="2"/>
        <v>6323.4124154819583</v>
      </c>
      <c r="N25" s="67">
        <f t="shared" si="2"/>
        <v>10081</v>
      </c>
      <c r="O25" s="67">
        <f t="shared" si="2"/>
        <v>10089</v>
      </c>
      <c r="P25" s="67">
        <f t="shared" si="2"/>
        <v>3884.25</v>
      </c>
      <c r="Q25" s="67">
        <f t="shared" si="2"/>
        <v>4540.9999999999854</v>
      </c>
    </row>
    <row r="26" spans="1:17" ht="12" customHeight="1" x14ac:dyDescent="0.25">
      <c r="A26" s="23" t="s">
        <v>168</v>
      </c>
      <c r="B26" s="67"/>
      <c r="C26" s="67">
        <f t="shared" si="2"/>
        <v>455.70354520889123</v>
      </c>
      <c r="D26" s="67">
        <f t="shared" si="2"/>
        <v>402.11368634430073</v>
      </c>
      <c r="E26" s="67">
        <f t="shared" si="2"/>
        <v>466.02094170703276</v>
      </c>
      <c r="F26" s="67">
        <f t="shared" si="2"/>
        <v>379.47141741768155</v>
      </c>
      <c r="G26" s="67">
        <f t="shared" si="2"/>
        <v>483.99596765619845</v>
      </c>
      <c r="H26" s="67">
        <f t="shared" si="2"/>
        <v>299.69605369145665</v>
      </c>
      <c r="I26" s="67">
        <f t="shared" si="2"/>
        <v>511.67382267871017</v>
      </c>
      <c r="J26" s="67">
        <f t="shared" si="2"/>
        <v>638.40616563218282</v>
      </c>
      <c r="K26" s="67">
        <f t="shared" si="2"/>
        <v>278.24999999999818</v>
      </c>
      <c r="L26" s="67">
        <f t="shared" si="2"/>
        <v>2955.6958604502652</v>
      </c>
      <c r="M26" s="67">
        <f t="shared" si="2"/>
        <v>1273.1474379771535</v>
      </c>
      <c r="N26" s="67">
        <f t="shared" si="2"/>
        <v>0</v>
      </c>
      <c r="O26" s="67">
        <f t="shared" si="2"/>
        <v>278.25</v>
      </c>
      <c r="P26" s="67">
        <f t="shared" si="2"/>
        <v>278.25</v>
      </c>
      <c r="Q26" s="67">
        <f t="shared" si="2"/>
        <v>1819.234501959043</v>
      </c>
    </row>
    <row r="27" spans="1:17" ht="12" customHeight="1" x14ac:dyDescent="0.25">
      <c r="A27" s="23" t="s">
        <v>142</v>
      </c>
      <c r="B27" s="67"/>
      <c r="C27" s="67">
        <f t="shared" si="2"/>
        <v>3132.0000000000073</v>
      </c>
      <c r="D27" s="67">
        <f t="shared" si="2"/>
        <v>3139.9839640721548</v>
      </c>
      <c r="E27" s="67">
        <f t="shared" si="2"/>
        <v>3132</v>
      </c>
      <c r="F27" s="67">
        <f t="shared" si="2"/>
        <v>3132</v>
      </c>
      <c r="G27" s="67">
        <f t="shared" si="2"/>
        <v>3132.0000000000036</v>
      </c>
      <c r="H27" s="67">
        <f t="shared" si="2"/>
        <v>6001.1266387732867</v>
      </c>
      <c r="I27" s="67">
        <f t="shared" si="2"/>
        <v>3132</v>
      </c>
      <c r="J27" s="67">
        <f t="shared" si="2"/>
        <v>3131.9999999999927</v>
      </c>
      <c r="K27" s="67">
        <f t="shared" si="2"/>
        <v>4752.6175548561951</v>
      </c>
      <c r="L27" s="67">
        <f t="shared" si="2"/>
        <v>4195.9527103755681</v>
      </c>
      <c r="M27" s="67">
        <f t="shared" si="2"/>
        <v>4307.3965727069517</v>
      </c>
      <c r="N27" s="67">
        <f t="shared" si="2"/>
        <v>4188.3585204490737</v>
      </c>
      <c r="O27" s="67">
        <f t="shared" si="2"/>
        <v>5020.4172995510235</v>
      </c>
      <c r="P27" s="67">
        <f t="shared" si="2"/>
        <v>9759.1266387732758</v>
      </c>
      <c r="Q27" s="67">
        <f t="shared" si="2"/>
        <v>3218.53579609179</v>
      </c>
    </row>
    <row r="28" spans="1:17" ht="12" customHeight="1" x14ac:dyDescent="0.25">
      <c r="A28" s="23" t="s">
        <v>141</v>
      </c>
      <c r="B28" s="67"/>
      <c r="C28" s="67">
        <f t="shared" si="2"/>
        <v>224.25000000000045</v>
      </c>
      <c r="D28" s="67">
        <f t="shared" si="2"/>
        <v>224.24999999999955</v>
      </c>
      <c r="E28" s="67">
        <f t="shared" si="2"/>
        <v>240.64176851819684</v>
      </c>
      <c r="F28" s="67">
        <f t="shared" si="2"/>
        <v>224.25</v>
      </c>
      <c r="G28" s="67">
        <f t="shared" si="2"/>
        <v>224.24999999999955</v>
      </c>
      <c r="H28" s="67">
        <f t="shared" si="2"/>
        <v>503.85770243656907</v>
      </c>
      <c r="I28" s="67">
        <f t="shared" si="2"/>
        <v>224.25</v>
      </c>
      <c r="J28" s="67">
        <f t="shared" si="2"/>
        <v>224.24999999999864</v>
      </c>
      <c r="K28" s="67">
        <f t="shared" si="2"/>
        <v>456.94139459051348</v>
      </c>
      <c r="L28" s="67">
        <f t="shared" si="2"/>
        <v>301.65133925698137</v>
      </c>
      <c r="M28" s="67">
        <f t="shared" si="2"/>
        <v>308.72874208327266</v>
      </c>
      <c r="N28" s="67">
        <f t="shared" si="2"/>
        <v>300.55547518704225</v>
      </c>
      <c r="O28" s="67">
        <f t="shared" si="2"/>
        <v>483.78262921783426</v>
      </c>
      <c r="P28" s="67">
        <f t="shared" si="2"/>
        <v>1138.2426600811341</v>
      </c>
      <c r="Q28" s="67">
        <f t="shared" si="2"/>
        <v>2755.0446157923907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9990.108471053034</v>
      </c>
      <c r="D30" s="67">
        <f t="shared" si="3"/>
        <v>8275.7137220692312</v>
      </c>
      <c r="E30" s="67">
        <f t="shared" si="3"/>
        <v>5949.75</v>
      </c>
      <c r="F30" s="67">
        <f t="shared" si="3"/>
        <v>6187.7583142070143</v>
      </c>
      <c r="G30" s="67">
        <f t="shared" si="3"/>
        <v>11853.742013461619</v>
      </c>
      <c r="H30" s="67">
        <f t="shared" si="3"/>
        <v>7288.2479975866299</v>
      </c>
      <c r="I30" s="67">
        <f t="shared" si="3"/>
        <v>7700.6335935774914</v>
      </c>
      <c r="J30" s="67">
        <f t="shared" si="3"/>
        <v>9185.2582775014816</v>
      </c>
      <c r="K30" s="67">
        <f t="shared" si="3"/>
        <v>11768.858471053027</v>
      </c>
      <c r="L30" s="67">
        <f t="shared" si="3"/>
        <v>7585.4715395193052</v>
      </c>
      <c r="M30" s="67">
        <f t="shared" si="3"/>
        <v>11016.380055836635</v>
      </c>
      <c r="N30" s="67">
        <f t="shared" si="3"/>
        <v>6579.4985948003014</v>
      </c>
      <c r="O30" s="67">
        <f t="shared" si="3"/>
        <v>12090.49201346164</v>
      </c>
      <c r="P30" s="67">
        <f t="shared" si="3"/>
        <v>13416.997997586601</v>
      </c>
      <c r="Q30" s="67">
        <f t="shared" si="3"/>
        <v>14167.999999999985</v>
      </c>
    </row>
    <row r="31" spans="1:17" ht="12" customHeight="1" x14ac:dyDescent="0.25">
      <c r="A31" s="29" t="s">
        <v>140</v>
      </c>
      <c r="B31" s="83"/>
      <c r="C31" s="83">
        <f t="shared" si="3"/>
        <v>5732.2500000000146</v>
      </c>
      <c r="D31" s="83">
        <f t="shared" si="3"/>
        <v>5732.2499999999854</v>
      </c>
      <c r="E31" s="83">
        <f t="shared" si="3"/>
        <v>11483.057444163343</v>
      </c>
      <c r="F31" s="83">
        <f t="shared" si="3"/>
        <v>5732.25</v>
      </c>
      <c r="G31" s="83">
        <f t="shared" si="3"/>
        <v>5732.25</v>
      </c>
      <c r="H31" s="83">
        <f t="shared" si="3"/>
        <v>5732.2500000000146</v>
      </c>
      <c r="I31" s="83">
        <f t="shared" si="3"/>
        <v>5732.2499999999854</v>
      </c>
      <c r="J31" s="83">
        <f t="shared" si="3"/>
        <v>5732.25</v>
      </c>
      <c r="K31" s="83">
        <f t="shared" si="3"/>
        <v>8109.9719573836628</v>
      </c>
      <c r="L31" s="83">
        <f t="shared" si="3"/>
        <v>13527.753142441361</v>
      </c>
      <c r="M31" s="83">
        <f t="shared" si="3"/>
        <v>7858.3074441633362</v>
      </c>
      <c r="N31" s="83">
        <f t="shared" si="3"/>
        <v>18445.999999999971</v>
      </c>
      <c r="O31" s="83">
        <f t="shared" si="3"/>
        <v>14963</v>
      </c>
      <c r="P31" s="83">
        <f t="shared" si="3"/>
        <v>9888.689502413341</v>
      </c>
      <c r="Q31" s="83">
        <f t="shared" si="3"/>
        <v>8925.0657382714126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8110.6875</v>
      </c>
      <c r="D35" s="67">
        <f>RES_hhdet_in!D$26</f>
        <v>7197.6874999999991</v>
      </c>
      <c r="E35" s="67">
        <f>RES_hhdet_in!E$26</f>
        <v>7192.6874999999991</v>
      </c>
      <c r="F35" s="67">
        <f>RES_hhdet_in!F$26</f>
        <v>6610.6875000000018</v>
      </c>
      <c r="G35" s="67">
        <f>RES_hhdet_in!G$26</f>
        <v>9746.6875</v>
      </c>
      <c r="H35" s="67">
        <f>RES_hhdet_in!H$26</f>
        <v>11623.687500000002</v>
      </c>
      <c r="I35" s="67">
        <f>RES_hhdet_in!I$26</f>
        <v>9155.6875</v>
      </c>
      <c r="J35" s="67">
        <f>RES_hhdet_in!J$26</f>
        <v>12192.687500000002</v>
      </c>
      <c r="K35" s="67">
        <f>RES_hhdet_in!K$26</f>
        <v>8082.6875</v>
      </c>
      <c r="L35" s="67">
        <f>RES_hhdet_in!L$26</f>
        <v>101356.68750000001</v>
      </c>
      <c r="M35" s="67">
        <f>RES_hhdet_in!M$26</f>
        <v>26385.687499999996</v>
      </c>
      <c r="N35" s="67">
        <f>RES_hhdet_in!N$26</f>
        <v>0</v>
      </c>
      <c r="O35" s="67">
        <f>RES_hhdet_in!O$26</f>
        <v>0</v>
      </c>
      <c r="P35" s="67">
        <f>RES_hhdet_in!P$26</f>
        <v>5031.6875</v>
      </c>
      <c r="Q35" s="67">
        <f>RES_hhdet_in!Q$26</f>
        <v>2057.6875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265</v>
      </c>
      <c r="D37" s="67">
        <f>RES_hhdet_in!D$29</f>
        <v>363</v>
      </c>
      <c r="E37" s="67">
        <f>RES_hhdet_in!E$29</f>
        <v>360</v>
      </c>
      <c r="F37" s="67">
        <f>RES_hhdet_in!F$29</f>
        <v>381</v>
      </c>
      <c r="G37" s="67">
        <f>RES_hhdet_in!G$29</f>
        <v>456</v>
      </c>
      <c r="H37" s="67">
        <f>RES_hhdet_in!H$29</f>
        <v>618</v>
      </c>
      <c r="I37" s="67">
        <f>RES_hhdet_in!I$29</f>
        <v>828</v>
      </c>
      <c r="J37" s="67">
        <f>RES_hhdet_in!J$29</f>
        <v>958.99999999999989</v>
      </c>
      <c r="K37" s="67">
        <f>RES_hhdet_in!K$29</f>
        <v>938</v>
      </c>
      <c r="L37" s="67">
        <f>RES_hhdet_in!L$29</f>
        <v>6386</v>
      </c>
      <c r="M37" s="67">
        <f>RES_hhdet_in!M$29</f>
        <v>1369</v>
      </c>
      <c r="N37" s="67">
        <f>RES_hhdet_in!N$29</f>
        <v>0</v>
      </c>
      <c r="O37" s="67">
        <f>RES_hhdet_in!O$29</f>
        <v>0</v>
      </c>
      <c r="P37" s="67">
        <f>RES_hhdet_in!P$29</f>
        <v>333</v>
      </c>
      <c r="Q37" s="67">
        <f>RES_hhdet_in!Q$29</f>
        <v>827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6379.2208629137949</v>
      </c>
      <c r="D39" s="67">
        <f>RES_hhdet_in!D$31</f>
        <v>5577.2197640231407</v>
      </c>
      <c r="E39" s="67">
        <f>RES_hhdet_in!E$31</f>
        <v>5538.7912435027483</v>
      </c>
      <c r="F39" s="67">
        <f>RES_hhdet_in!F$31</f>
        <v>5112.5520869461852</v>
      </c>
      <c r="G39" s="67">
        <f>RES_hhdet_in!G$31</f>
        <v>6719.7416035749447</v>
      </c>
      <c r="H39" s="67">
        <f>RES_hhdet_in!H$31</f>
        <v>6542.2500000000018</v>
      </c>
      <c r="I39" s="67">
        <f>RES_hhdet_in!I$31</f>
        <v>6632.5444958340013</v>
      </c>
      <c r="J39" s="67">
        <f>RES_hhdet_in!J$31</f>
        <v>8047.2391435354093</v>
      </c>
      <c r="K39" s="67">
        <f>RES_hhdet_in!K$31</f>
        <v>3144.2500000000018</v>
      </c>
      <c r="L39" s="67">
        <f>RES_hhdet_in!L$31</f>
        <v>61339.919401241976</v>
      </c>
      <c r="M39" s="67">
        <f>RES_hhdet_in!M$31</f>
        <v>13601.412415482</v>
      </c>
      <c r="N39" s="67">
        <f>RES_hhdet_in!N$31</f>
        <v>0</v>
      </c>
      <c r="O39" s="67">
        <f>RES_hhdet_in!O$31</f>
        <v>2.9333294057980345E-11</v>
      </c>
      <c r="P39" s="67">
        <f>RES_hhdet_in!P$31</f>
        <v>1363.2499999999884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488.70354520888907</v>
      </c>
      <c r="D40" s="67">
        <f>RES_hhdet_in!D$32</f>
        <v>479.11368634430141</v>
      </c>
      <c r="E40" s="67">
        <f>RES_hhdet_in!E$32</f>
        <v>394.02094170703191</v>
      </c>
      <c r="F40" s="67">
        <f>RES_hhdet_in!F$32</f>
        <v>365.47141741768218</v>
      </c>
      <c r="G40" s="67">
        <f>RES_hhdet_in!G$32</f>
        <v>878.99596765619799</v>
      </c>
      <c r="H40" s="67">
        <f>RES_hhdet_in!H$32</f>
        <v>721.69605369145847</v>
      </c>
      <c r="I40" s="67">
        <f>RES_hhdet_in!I$32</f>
        <v>1062.6738226787093</v>
      </c>
      <c r="J40" s="67">
        <f>RES_hhdet_in!J$32</f>
        <v>2067.4061656321837</v>
      </c>
      <c r="K40" s="67">
        <f>RES_hhdet_in!K$32</f>
        <v>1542.2499999999991</v>
      </c>
      <c r="L40" s="67">
        <f>RES_hhdet_in!L$32</f>
        <v>16380.695860450269</v>
      </c>
      <c r="M40" s="67">
        <f>RES_hhdet_in!M$32</f>
        <v>8242.1474379771516</v>
      </c>
      <c r="N40" s="67">
        <f>RES_hhdet_in!N$32</f>
        <v>2548.0000000000146</v>
      </c>
      <c r="O40" s="67">
        <f>RES_hhdet_in!O$32</f>
        <v>1658.2499999999868</v>
      </c>
      <c r="P40" s="67">
        <f>RES_hhdet_in!P$32</f>
        <v>1239.2500000000036</v>
      </c>
      <c r="Q40" s="67">
        <f>RES_hhdet_in!Q$32</f>
        <v>2562.2345019590498</v>
      </c>
    </row>
    <row r="41" spans="1:17" ht="12" customHeight="1" x14ac:dyDescent="0.25">
      <c r="A41" s="23" t="s">
        <v>142</v>
      </c>
      <c r="B41" s="67"/>
      <c r="C41" s="67">
        <f>RES_hhdet_in!C$35</f>
        <v>2937.9999999999955</v>
      </c>
      <c r="D41" s="67">
        <f>RES_hhdet_in!D$35</f>
        <v>2670.9839640721602</v>
      </c>
      <c r="E41" s="67">
        <f>RES_hhdet_in!E$35</f>
        <v>2725.0000000000159</v>
      </c>
      <c r="F41" s="67">
        <f>RES_hhdet_in!F$35</f>
        <v>2543.9999999999873</v>
      </c>
      <c r="G41" s="67">
        <f>RES_hhdet_in!G$35</f>
        <v>3260.0000000000191</v>
      </c>
      <c r="H41" s="67">
        <f>RES_hhdet_in!H$35</f>
        <v>6627.1266387732712</v>
      </c>
      <c r="I41" s="67">
        <f>RES_hhdet_in!I$35</f>
        <v>3029.0000000000091</v>
      </c>
      <c r="J41" s="67">
        <f>RES_hhdet_in!J$35</f>
        <v>3521.9999999999836</v>
      </c>
      <c r="K41" s="67">
        <f>RES_hhdet_in!K$35</f>
        <v>4102.6175548562051</v>
      </c>
      <c r="L41" s="67">
        <f>RES_hhdet_in!L$35</f>
        <v>23810.952710375583</v>
      </c>
      <c r="M41" s="67">
        <f>RES_hhdet_in!M$35</f>
        <v>6286.3965727069271</v>
      </c>
      <c r="N41" s="67">
        <f>RES_hhdet_in!N$35</f>
        <v>35.358520449095614</v>
      </c>
      <c r="O41" s="67">
        <f>RES_hhdet_in!O$35</f>
        <v>954.41729955101789</v>
      </c>
      <c r="P41" s="67">
        <f>RES_hhdet_in!P$35</f>
        <v>8372.1266387732721</v>
      </c>
      <c r="Q41" s="67">
        <f>RES_hhdet_in!Q$35</f>
        <v>1173.535796091815</v>
      </c>
    </row>
    <row r="42" spans="1:17" ht="12" customHeight="1" x14ac:dyDescent="0.25">
      <c r="A42" s="23" t="s">
        <v>141</v>
      </c>
      <c r="B42" s="67"/>
      <c r="C42" s="67">
        <f>RES_hhdet_in!C$36</f>
        <v>209.24999999999966</v>
      </c>
      <c r="D42" s="67">
        <f>RES_hhdet_in!D$36</f>
        <v>226.24999999999991</v>
      </c>
      <c r="E42" s="67">
        <f>RES_hhdet_in!E$36</f>
        <v>184.64176851819764</v>
      </c>
      <c r="F42" s="67">
        <f>RES_hhdet_in!F$36</f>
        <v>192.2499999999992</v>
      </c>
      <c r="G42" s="67">
        <f>RES_hhdet_in!G$36</f>
        <v>347.25000000000102</v>
      </c>
      <c r="H42" s="67">
        <f>RES_hhdet_in!H$36</f>
        <v>633.85770243656771</v>
      </c>
      <c r="I42" s="67">
        <f>RES_hhdet_in!I$36</f>
        <v>399.25000000000125</v>
      </c>
      <c r="J42" s="67">
        <f>RES_hhdet_in!J$36</f>
        <v>717.24999999999591</v>
      </c>
      <c r="K42" s="67">
        <f>RES_hhdet_in!K$36</f>
        <v>877.94139459051587</v>
      </c>
      <c r="L42" s="67">
        <f>RES_hhdet_in!L$36</f>
        <v>5071.651339256985</v>
      </c>
      <c r="M42" s="67">
        <f>RES_hhdet_in!M$36</f>
        <v>2680.7287420832617</v>
      </c>
      <c r="N42" s="67">
        <f>RES_hhdet_in!N$36</f>
        <v>1068.5554751870595</v>
      </c>
      <c r="O42" s="67">
        <f>RES_hhdet_in!O$36</f>
        <v>827.78262921782584</v>
      </c>
      <c r="P42" s="67">
        <f>RES_hhdet_in!P$36</f>
        <v>1329.2426600811391</v>
      </c>
      <c r="Q42" s="67">
        <f>RES_hhdet_in!Q$36</f>
        <v>2868.0446157923907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5819.108471053024</v>
      </c>
      <c r="D44" s="67">
        <f>RES_hhdet_in!D$40</f>
        <v>4972.7137220692457</v>
      </c>
      <c r="E44" s="67">
        <f>RES_hhdet_in!E$40</f>
        <v>14711.749999999989</v>
      </c>
      <c r="F44" s="67">
        <f>RES_hhdet_in!F$40</f>
        <v>4646.7583142070143</v>
      </c>
      <c r="G44" s="67">
        <f>RES_hhdet_in!G$40</f>
        <v>6140.7420134616195</v>
      </c>
      <c r="H44" s="67">
        <f>RES_hhdet_in!H$40</f>
        <v>7467.2479975866299</v>
      </c>
      <c r="I44" s="67">
        <f>RES_hhdet_in!I$40</f>
        <v>5089.6335935775069</v>
      </c>
      <c r="J44" s="67">
        <f>RES_hhdet_in!J$40</f>
        <v>5870.2582775014998</v>
      </c>
      <c r="K44" s="67">
        <f>RES_hhdet_in!K$40</f>
        <v>9871.8584710530085</v>
      </c>
      <c r="L44" s="67">
        <f>RES_hhdet_in!L$40</f>
        <v>50937.471539519305</v>
      </c>
      <c r="M44" s="67">
        <f>RES_hhdet_in!M$40</f>
        <v>21453.380055836657</v>
      </c>
      <c r="N44" s="67">
        <f>RES_hhdet_in!N$40</f>
        <v>14107.498594800316</v>
      </c>
      <c r="O44" s="67">
        <f>RES_hhdet_in!O$40</f>
        <v>14622.49201346161</v>
      </c>
      <c r="P44" s="67">
        <f>RES_hhdet_in!P$40</f>
        <v>11575.99799758663</v>
      </c>
      <c r="Q44" s="67">
        <f>RES_hhdet_in!Q$40</f>
        <v>0</v>
      </c>
    </row>
    <row r="45" spans="1:17" ht="12" customHeight="1" x14ac:dyDescent="0.25">
      <c r="A45" s="29" t="s">
        <v>140</v>
      </c>
      <c r="B45" s="83"/>
      <c r="C45" s="83">
        <f>RES_hhdet_in!C$41</f>
        <v>10226.250000000004</v>
      </c>
      <c r="D45" s="83">
        <f>RES_hhdet_in!D$41</f>
        <v>8445.2499999999927</v>
      </c>
      <c r="E45" s="83">
        <f>RES_hhdet_in!E$41</f>
        <v>2126.0574441633594</v>
      </c>
      <c r="F45" s="83">
        <f>RES_hhdet_in!F$41</f>
        <v>6096.2499999999927</v>
      </c>
      <c r="G45" s="83">
        <f>RES_hhdet_in!G$41</f>
        <v>13404.250000000005</v>
      </c>
      <c r="H45" s="83">
        <f>RES_hhdet_in!H$41</f>
        <v>9389.2499999999854</v>
      </c>
      <c r="I45" s="83">
        <f>RES_hhdet_in!I$41</f>
        <v>9711.2500000000073</v>
      </c>
      <c r="J45" s="83">
        <f>RES_hhdet_in!J$41</f>
        <v>13452.249999999996</v>
      </c>
      <c r="K45" s="83">
        <f>RES_hhdet_in!K$41</f>
        <v>10301.971957383688</v>
      </c>
      <c r="L45" s="83">
        <f>RES_hhdet_in!L$41</f>
        <v>63744.753142441376</v>
      </c>
      <c r="M45" s="83">
        <f>RES_hhdet_in!M$41</f>
        <v>16019.307444163347</v>
      </c>
      <c r="N45" s="83">
        <f>RES_hhdet_in!N$41</f>
        <v>0</v>
      </c>
      <c r="O45" s="83">
        <f>RES_hhdet_in!O$41</f>
        <v>0</v>
      </c>
      <c r="P45" s="83">
        <f>RES_hhdet_in!P$41</f>
        <v>8973.6895024133719</v>
      </c>
      <c r="Q45" s="83">
        <f>RES_hhdet_in!Q$41</f>
        <v>17363.065738271434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3884.6523998872581</v>
      </c>
      <c r="D49" s="67">
        <f>RES_hhdet_in_new!D$26</f>
        <v>3397.3098278295734</v>
      </c>
      <c r="E49" s="67">
        <f>RES_hhdet_in_new!E$26</f>
        <v>3080.9674680999133</v>
      </c>
      <c r="F49" s="67">
        <f>RES_hhdet_in_new!F$26</f>
        <v>2994.1521565371045</v>
      </c>
      <c r="G49" s="67">
        <f>RES_hhdet_in_new!G$26</f>
        <v>4111.2870577752892</v>
      </c>
      <c r="H49" s="67">
        <f>RES_hhdet_in_new!H$26</f>
        <v>5664.1906908272113</v>
      </c>
      <c r="I49" s="67">
        <f>RES_hhdet_in_new!I$26</f>
        <v>3900.3526036207895</v>
      </c>
      <c r="J49" s="67">
        <f>RES_hhdet_in_new!J$26</f>
        <v>5111.471698246859</v>
      </c>
      <c r="K49" s="67">
        <f>RES_hhdet_in_new!K$26</f>
        <v>4001.9220141156538</v>
      </c>
      <c r="L49" s="67">
        <f>RES_hhdet_in_new!L$26</f>
        <v>26096.557354972036</v>
      </c>
      <c r="M49" s="67">
        <f>RES_hhdet_in_new!M$26</f>
        <v>14590.471774950009</v>
      </c>
      <c r="N49" s="67">
        <f>RES_hhdet_in_new!N$26</f>
        <v>0</v>
      </c>
      <c r="O49" s="67">
        <f>RES_hhdet_in_new!O$26</f>
        <v>0</v>
      </c>
      <c r="P49" s="67">
        <f>RES_hhdet_in_new!P$26</f>
        <v>2613.9287926722609</v>
      </c>
      <c r="Q49" s="67">
        <f>RES_hhdet_in_new!Q$26</f>
        <v>907.03078107341844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126.99999999999999</v>
      </c>
      <c r="D51" s="67">
        <f>RES_hhdet_in_new!D$29</f>
        <v>171</v>
      </c>
      <c r="E51" s="67">
        <f>RES_hhdet_in_new!E$29</f>
        <v>154</v>
      </c>
      <c r="F51" s="67">
        <f>RES_hhdet_in_new!F$29</f>
        <v>173</v>
      </c>
      <c r="G51" s="67">
        <f>RES_hhdet_in_new!G$29</f>
        <v>192</v>
      </c>
      <c r="H51" s="67">
        <f>RES_hhdet_in_new!H$29</f>
        <v>300.99999999999994</v>
      </c>
      <c r="I51" s="67">
        <f>RES_hhdet_in_new!I$29</f>
        <v>353</v>
      </c>
      <c r="J51" s="67">
        <f>RES_hhdet_in_new!J$29</f>
        <v>402.00000000000011</v>
      </c>
      <c r="K51" s="67">
        <f>RES_hhdet_in_new!K$29</f>
        <v>464.00000000000011</v>
      </c>
      <c r="L51" s="67">
        <f>RES_hhdet_in_new!L$29</f>
        <v>1644.0000000000005</v>
      </c>
      <c r="M51" s="67">
        <f>RES_hhdet_in_new!M$29</f>
        <v>757.00000000000011</v>
      </c>
      <c r="N51" s="67">
        <f>RES_hhdet_in_new!N$29</f>
        <v>0</v>
      </c>
      <c r="O51" s="67">
        <f>RES_hhdet_in_new!O$29</f>
        <v>0</v>
      </c>
      <c r="P51" s="67">
        <f>RES_hhdet_in_new!P$29</f>
        <v>173.00000000000009</v>
      </c>
      <c r="Q51" s="67">
        <f>RES_hhdet_in_new!Q$29</f>
        <v>365.00000000000023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3594.2460703115571</v>
      </c>
      <c r="D53" s="67">
        <f>RES_hhdet_in_new!D$31</f>
        <v>3095.2412966565234</v>
      </c>
      <c r="E53" s="67">
        <f>RES_hhdet_in_new!E$31</f>
        <v>2874.3037133074104</v>
      </c>
      <c r="F53" s="67">
        <f>RES_hhdet_in_new!F$31</f>
        <v>2792.5215348048473</v>
      </c>
      <c r="G53" s="67">
        <f>RES_hhdet_in_new!G$31</f>
        <v>3131.6263899563187</v>
      </c>
      <c r="H53" s="67">
        <f>RES_hhdet_in_new!H$31</f>
        <v>0</v>
      </c>
      <c r="I53" s="67">
        <f>RES_hhdet_in_new!I$31</f>
        <v>3089.8745190786844</v>
      </c>
      <c r="J53" s="67">
        <f>RES_hhdet_in_new!J$31</f>
        <v>3353.7981987997655</v>
      </c>
      <c r="K53" s="67">
        <f>RES_hhdet_in_new!K$31</f>
        <v>0</v>
      </c>
      <c r="L53" s="67">
        <f>RES_hhdet_in_new!L$31</f>
        <v>10901.28568431114</v>
      </c>
      <c r="M53" s="67">
        <f>RES_hhdet_in_new!M$31</f>
        <v>6348.3243369728571</v>
      </c>
      <c r="N53" s="67">
        <f>RES_hhdet_in_new!N$31</f>
        <v>0</v>
      </c>
      <c r="O53" s="67">
        <f>RES_hhdet_in_new!O$31</f>
        <v>0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290.40632957570079</v>
      </c>
      <c r="D54" s="67">
        <f>RES_hhdet_in_new!D$32</f>
        <v>302.06853117304985</v>
      </c>
      <c r="E54" s="67">
        <f>RES_hhdet_in_new!E$32</f>
        <v>206.66375479250283</v>
      </c>
      <c r="F54" s="67">
        <f>RES_hhdet_in_new!F$32</f>
        <v>201.63062173225725</v>
      </c>
      <c r="G54" s="67">
        <f>RES_hhdet_in_new!G$32</f>
        <v>632.32419232586187</v>
      </c>
      <c r="H54" s="67">
        <f>RES_hhdet_in_new!H$32</f>
        <v>0</v>
      </c>
      <c r="I54" s="67">
        <f>RES_hhdet_in_new!I$32</f>
        <v>810.47808454210508</v>
      </c>
      <c r="J54" s="67">
        <f>RES_hhdet_in_new!J$32</f>
        <v>1757.6734994470933</v>
      </c>
      <c r="K54" s="67">
        <f>RES_hhdet_in_new!K$32</f>
        <v>0</v>
      </c>
      <c r="L54" s="67">
        <f>RES_hhdet_in_new!L$32</f>
        <v>15195.271670660894</v>
      </c>
      <c r="M54" s="67">
        <f>RES_hhdet_in_new!M$32</f>
        <v>8242.1474379771516</v>
      </c>
      <c r="N54" s="67">
        <f>RES_hhdet_in_new!N$32</f>
        <v>0</v>
      </c>
      <c r="O54" s="67">
        <f>RES_hhdet_in_new!O$32</f>
        <v>0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208.53297290413752</v>
      </c>
      <c r="H55" s="67">
        <f>RES_hhdet_in_new!H$35</f>
        <v>5132.2150689270038</v>
      </c>
      <c r="I55" s="67">
        <f>RES_hhdet_in_new!I$35</f>
        <v>0</v>
      </c>
      <c r="J55" s="67">
        <f>RES_hhdet_in_new!J$35</f>
        <v>0</v>
      </c>
      <c r="K55" s="67">
        <f>RES_hhdet_in_new!K$35</f>
        <v>3217.1048213907839</v>
      </c>
      <c r="L55" s="67">
        <f>RES_hhdet_in_new!L$35</f>
        <v>0</v>
      </c>
      <c r="M55" s="67">
        <f>RES_hhdet_in_new!M$35</f>
        <v>0</v>
      </c>
      <c r="N55" s="67">
        <f>RES_hhdet_in_new!N$35</f>
        <v>0</v>
      </c>
      <c r="O55" s="67">
        <f>RES_hhdet_in_new!O$35</f>
        <v>0</v>
      </c>
      <c r="P55" s="67">
        <f>RES_hhdet_in_new!P$35</f>
        <v>1902.2303561477208</v>
      </c>
      <c r="Q55" s="67">
        <f>RES_hhdet_in_new!Q$35</f>
        <v>615.66313771911587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138.80350258897101</v>
      </c>
      <c r="H56" s="67">
        <f>RES_hhdet_in_new!H$36</f>
        <v>531.97562190020756</v>
      </c>
      <c r="I56" s="67">
        <f>RES_hhdet_in_new!I$36</f>
        <v>0</v>
      </c>
      <c r="J56" s="67">
        <f>RES_hhdet_in_new!J$36</f>
        <v>0</v>
      </c>
      <c r="K56" s="67">
        <f>RES_hhdet_in_new!K$36</f>
        <v>784.81719272487021</v>
      </c>
      <c r="L56" s="67">
        <f>RES_hhdet_in_new!L$36</f>
        <v>0</v>
      </c>
      <c r="M56" s="67">
        <f>RES_hhdet_in_new!M$36</f>
        <v>0</v>
      </c>
      <c r="N56" s="67">
        <f>RES_hhdet_in_new!N$36</f>
        <v>0</v>
      </c>
      <c r="O56" s="67">
        <f>RES_hhdet_in_new!O$36</f>
        <v>0</v>
      </c>
      <c r="P56" s="67">
        <f>RES_hhdet_in_new!P$36</f>
        <v>711.69843652453994</v>
      </c>
      <c r="Q56" s="67">
        <f>RES_hhdet_in_new!Q$36</f>
        <v>291.36764335430263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3884.6523998872581</v>
      </c>
      <c r="D58" s="67">
        <f>RES_hhdet_in_new!D$40</f>
        <v>3397.3098278295734</v>
      </c>
      <c r="E58" s="67">
        <f>RES_hhdet_in_new!E$40</f>
        <v>3080.9674680999133</v>
      </c>
      <c r="F58" s="67">
        <f>RES_hhdet_in_new!F$40</f>
        <v>2994.1521565371045</v>
      </c>
      <c r="G58" s="67">
        <f>RES_hhdet_in_new!G$40</f>
        <v>4111.2870577752892</v>
      </c>
      <c r="H58" s="67">
        <f>RES_hhdet_in_new!H$40</f>
        <v>5664.1906908272113</v>
      </c>
      <c r="I58" s="67">
        <f>RES_hhdet_in_new!I$40</f>
        <v>3900.3526036207895</v>
      </c>
      <c r="J58" s="67">
        <f>RES_hhdet_in_new!J$40</f>
        <v>5111.4716982468581</v>
      </c>
      <c r="K58" s="67">
        <f>RES_hhdet_in_new!K$40</f>
        <v>4001.9220141156538</v>
      </c>
      <c r="L58" s="67">
        <f>RES_hhdet_in_new!L$40</f>
        <v>20755.584956624654</v>
      </c>
      <c r="M58" s="67">
        <f>RES_hhdet_in_new!M$40</f>
        <v>14590.471774950009</v>
      </c>
      <c r="N58" s="67">
        <f>RES_hhdet_in_new!N$40</f>
        <v>0</v>
      </c>
      <c r="O58" s="67">
        <f>RES_hhdet_in_new!O$40</f>
        <v>0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0</v>
      </c>
      <c r="E59" s="83">
        <f>RES_hhdet_in_new!E$41</f>
        <v>0</v>
      </c>
      <c r="F59" s="83">
        <f>RES_hhdet_in_new!F$41</f>
        <v>0</v>
      </c>
      <c r="G59" s="83">
        <f>RES_hhdet_in_new!G$41</f>
        <v>0</v>
      </c>
      <c r="H59" s="83">
        <f>RES_hhdet_in_new!H$41</f>
        <v>0</v>
      </c>
      <c r="I59" s="83">
        <f>RES_hhdet_in_new!I$41</f>
        <v>0</v>
      </c>
      <c r="J59" s="83">
        <f>RES_hhdet_in_new!J$41</f>
        <v>0</v>
      </c>
      <c r="K59" s="83">
        <f>RES_hhdet_in_new!K$41</f>
        <v>0</v>
      </c>
      <c r="L59" s="83">
        <f>RES_hhdet_in_new!L$41</f>
        <v>5340.9723983473787</v>
      </c>
      <c r="M59" s="83">
        <f>RES_hhdet_in_new!M$41</f>
        <v>0</v>
      </c>
      <c r="N59" s="83">
        <f>RES_hhdet_in_new!N$41</f>
        <v>0</v>
      </c>
      <c r="O59" s="83">
        <f>RES_hhdet_in_new!O$41</f>
        <v>0</v>
      </c>
      <c r="P59" s="83">
        <f>RES_hhdet_in_new!P$41</f>
        <v>2613.9287926722609</v>
      </c>
      <c r="Q59" s="83">
        <f>RES_hhdet_in_new!Q$41</f>
        <v>907.03078107341844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4226.0351001127419</v>
      </c>
      <c r="D63" s="67">
        <f t="shared" si="4"/>
        <v>3800.3776721704257</v>
      </c>
      <c r="E63" s="67">
        <f t="shared" si="4"/>
        <v>4111.7200319000858</v>
      </c>
      <c r="F63" s="67">
        <f t="shared" si="4"/>
        <v>3616.5353434628973</v>
      </c>
      <c r="G63" s="67">
        <f t="shared" si="4"/>
        <v>5635.4004422247108</v>
      </c>
      <c r="H63" s="67">
        <f t="shared" si="4"/>
        <v>5959.4968091727906</v>
      </c>
      <c r="I63" s="67">
        <f t="shared" si="4"/>
        <v>5255.3348963792105</v>
      </c>
      <c r="J63" s="67">
        <f t="shared" si="4"/>
        <v>7081.2158017531428</v>
      </c>
      <c r="K63" s="67">
        <f t="shared" si="4"/>
        <v>4080.7654858843462</v>
      </c>
      <c r="L63" s="67">
        <f t="shared" si="4"/>
        <v>75260.130145027972</v>
      </c>
      <c r="M63" s="67">
        <f t="shared" si="4"/>
        <v>11795.215725049988</v>
      </c>
      <c r="N63" s="67">
        <f t="shared" si="4"/>
        <v>0</v>
      </c>
      <c r="O63" s="67">
        <f t="shared" si="4"/>
        <v>0</v>
      </c>
      <c r="P63" s="67">
        <f t="shared" si="4"/>
        <v>2417.7587073277391</v>
      </c>
      <c r="Q63" s="67">
        <f t="shared" si="4"/>
        <v>1150.6567189265816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138</v>
      </c>
      <c r="D65" s="67">
        <f t="shared" si="5"/>
        <v>192</v>
      </c>
      <c r="E65" s="67">
        <f t="shared" si="5"/>
        <v>206</v>
      </c>
      <c r="F65" s="67">
        <f t="shared" si="5"/>
        <v>208</v>
      </c>
      <c r="G65" s="67">
        <f t="shared" si="5"/>
        <v>264</v>
      </c>
      <c r="H65" s="67">
        <f t="shared" si="5"/>
        <v>317.00000000000006</v>
      </c>
      <c r="I65" s="67">
        <f t="shared" si="5"/>
        <v>475</v>
      </c>
      <c r="J65" s="67">
        <f t="shared" si="5"/>
        <v>556.99999999999977</v>
      </c>
      <c r="K65" s="67">
        <f t="shared" si="5"/>
        <v>473.99999999999989</v>
      </c>
      <c r="L65" s="67">
        <f t="shared" si="5"/>
        <v>4742</v>
      </c>
      <c r="M65" s="67">
        <f t="shared" si="5"/>
        <v>611.99999999999989</v>
      </c>
      <c r="N65" s="67">
        <f t="shared" si="5"/>
        <v>0</v>
      </c>
      <c r="O65" s="67">
        <f t="shared" si="5"/>
        <v>0</v>
      </c>
      <c r="P65" s="67">
        <f t="shared" si="5"/>
        <v>159.99999999999991</v>
      </c>
      <c r="Q65" s="67">
        <f t="shared" si="5"/>
        <v>461.99999999999977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2784.9747926022378</v>
      </c>
      <c r="D67" s="67">
        <f t="shared" si="6"/>
        <v>2481.9784673666172</v>
      </c>
      <c r="E67" s="67">
        <f t="shared" si="6"/>
        <v>2664.487530195338</v>
      </c>
      <c r="F67" s="67">
        <f t="shared" si="6"/>
        <v>2320.0305521413379</v>
      </c>
      <c r="G67" s="67">
        <f t="shared" si="6"/>
        <v>3588.1152136186261</v>
      </c>
      <c r="H67" s="67">
        <f t="shared" si="6"/>
        <v>6542.2500000000018</v>
      </c>
      <c r="I67" s="67">
        <f t="shared" si="6"/>
        <v>3542.6699767553168</v>
      </c>
      <c r="J67" s="67">
        <f t="shared" si="6"/>
        <v>4693.4409447356438</v>
      </c>
      <c r="K67" s="67">
        <f t="shared" si="6"/>
        <v>3144.2500000000018</v>
      </c>
      <c r="L67" s="67">
        <f t="shared" si="6"/>
        <v>50438.633716930839</v>
      </c>
      <c r="M67" s="67">
        <f t="shared" si="6"/>
        <v>7253.0880785091431</v>
      </c>
      <c r="N67" s="67">
        <f t="shared" si="6"/>
        <v>0</v>
      </c>
      <c r="O67" s="67">
        <f t="shared" si="6"/>
        <v>2.9333294057980345E-11</v>
      </c>
      <c r="P67" s="67">
        <f t="shared" si="6"/>
        <v>1363.2499999999884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198.29721563318827</v>
      </c>
      <c r="D68" s="67">
        <f t="shared" si="6"/>
        <v>177.04515517125157</v>
      </c>
      <c r="E68" s="67">
        <f t="shared" si="6"/>
        <v>187.35718691452908</v>
      </c>
      <c r="F68" s="67">
        <f t="shared" si="6"/>
        <v>163.84079568542492</v>
      </c>
      <c r="G68" s="67">
        <f t="shared" si="6"/>
        <v>246.67177533033612</v>
      </c>
      <c r="H68" s="67">
        <f t="shared" si="6"/>
        <v>721.69605369145847</v>
      </c>
      <c r="I68" s="67">
        <f t="shared" si="6"/>
        <v>252.19573813660418</v>
      </c>
      <c r="J68" s="67">
        <f t="shared" si="6"/>
        <v>309.73266618509047</v>
      </c>
      <c r="K68" s="67">
        <f t="shared" si="6"/>
        <v>1542.2499999999991</v>
      </c>
      <c r="L68" s="67">
        <f t="shared" si="6"/>
        <v>1185.4241897893753</v>
      </c>
      <c r="M68" s="67">
        <f t="shared" si="6"/>
        <v>0</v>
      </c>
      <c r="N68" s="67">
        <f t="shared" si="6"/>
        <v>2548.0000000000146</v>
      </c>
      <c r="O68" s="67">
        <f t="shared" si="6"/>
        <v>1658.2499999999868</v>
      </c>
      <c r="P68" s="67">
        <f t="shared" si="6"/>
        <v>1239.2500000000036</v>
      </c>
      <c r="Q68" s="67">
        <f t="shared" si="6"/>
        <v>2562.2345019590498</v>
      </c>
    </row>
    <row r="69" spans="1:17" ht="12" customHeight="1" x14ac:dyDescent="0.25">
      <c r="A69" s="148" t="s">
        <v>142</v>
      </c>
      <c r="B69" s="67"/>
      <c r="C69" s="67">
        <f t="shared" si="6"/>
        <v>2937.9999999999955</v>
      </c>
      <c r="D69" s="67">
        <f t="shared" si="6"/>
        <v>2670.9839640721602</v>
      </c>
      <c r="E69" s="67">
        <f t="shared" si="6"/>
        <v>2725.0000000000159</v>
      </c>
      <c r="F69" s="67">
        <f t="shared" si="6"/>
        <v>2543.9999999999873</v>
      </c>
      <c r="G69" s="67">
        <f t="shared" si="6"/>
        <v>3051.4670270958813</v>
      </c>
      <c r="H69" s="67">
        <f t="shared" si="6"/>
        <v>1494.9115698462674</v>
      </c>
      <c r="I69" s="67">
        <f t="shared" si="6"/>
        <v>3029.0000000000091</v>
      </c>
      <c r="J69" s="67">
        <f t="shared" si="6"/>
        <v>3521.9999999999836</v>
      </c>
      <c r="K69" s="67">
        <f t="shared" si="6"/>
        <v>885.51273346542121</v>
      </c>
      <c r="L69" s="67">
        <f t="shared" si="6"/>
        <v>23810.952710375583</v>
      </c>
      <c r="M69" s="67">
        <f t="shared" si="6"/>
        <v>6286.3965727069271</v>
      </c>
      <c r="N69" s="67">
        <f t="shared" si="6"/>
        <v>35.358520449095614</v>
      </c>
      <c r="O69" s="67">
        <f t="shared" si="6"/>
        <v>954.41729955101789</v>
      </c>
      <c r="P69" s="67">
        <f t="shared" si="6"/>
        <v>6469.8962826255511</v>
      </c>
      <c r="Q69" s="67">
        <f t="shared" si="6"/>
        <v>557.87265837269911</v>
      </c>
    </row>
    <row r="70" spans="1:17" ht="12" customHeight="1" x14ac:dyDescent="0.25">
      <c r="A70" s="148" t="s">
        <v>141</v>
      </c>
      <c r="B70" s="67"/>
      <c r="C70" s="67">
        <f t="shared" si="6"/>
        <v>209.24999999999966</v>
      </c>
      <c r="D70" s="67">
        <f t="shared" si="6"/>
        <v>226.24999999999991</v>
      </c>
      <c r="E70" s="67">
        <f t="shared" si="6"/>
        <v>184.64176851819764</v>
      </c>
      <c r="F70" s="67">
        <f t="shared" si="6"/>
        <v>192.2499999999992</v>
      </c>
      <c r="G70" s="67">
        <f t="shared" si="6"/>
        <v>208.44649741103001</v>
      </c>
      <c r="H70" s="67">
        <f t="shared" si="6"/>
        <v>101.88208053636015</v>
      </c>
      <c r="I70" s="67">
        <f t="shared" si="6"/>
        <v>399.25000000000125</v>
      </c>
      <c r="J70" s="67">
        <f t="shared" si="6"/>
        <v>717.24999999999591</v>
      </c>
      <c r="K70" s="67">
        <f t="shared" si="6"/>
        <v>93.124201865645659</v>
      </c>
      <c r="L70" s="67">
        <f t="shared" si="6"/>
        <v>5071.651339256985</v>
      </c>
      <c r="M70" s="67">
        <f t="shared" si="6"/>
        <v>2680.7287420832617</v>
      </c>
      <c r="N70" s="67">
        <f t="shared" si="6"/>
        <v>1068.5554751870595</v>
      </c>
      <c r="O70" s="67">
        <f t="shared" si="6"/>
        <v>827.78262921782584</v>
      </c>
      <c r="P70" s="67">
        <f t="shared" si="6"/>
        <v>617.54422355659915</v>
      </c>
      <c r="Q70" s="67">
        <f t="shared" si="6"/>
        <v>2576.6769724380879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1934.4560711657659</v>
      </c>
      <c r="D72" s="67">
        <f t="shared" si="7"/>
        <v>1575.4038942396724</v>
      </c>
      <c r="E72" s="67">
        <f t="shared" si="7"/>
        <v>11630.782531900077</v>
      </c>
      <c r="F72" s="67">
        <f t="shared" si="7"/>
        <v>1652.6061576699099</v>
      </c>
      <c r="G72" s="67">
        <f t="shared" si="7"/>
        <v>2029.4549556863303</v>
      </c>
      <c r="H72" s="67">
        <f t="shared" si="7"/>
        <v>1803.0573067594187</v>
      </c>
      <c r="I72" s="67">
        <f t="shared" si="7"/>
        <v>1189.2809899567173</v>
      </c>
      <c r="J72" s="67">
        <f t="shared" si="7"/>
        <v>758.78657925464177</v>
      </c>
      <c r="K72" s="67">
        <f t="shared" si="7"/>
        <v>5869.9364569373547</v>
      </c>
      <c r="L72" s="67">
        <f t="shared" si="7"/>
        <v>30181.886582894651</v>
      </c>
      <c r="M72" s="67">
        <f t="shared" si="7"/>
        <v>6862.9082808866478</v>
      </c>
      <c r="N72" s="67">
        <f t="shared" si="7"/>
        <v>14107.498594800316</v>
      </c>
      <c r="O72" s="67">
        <f t="shared" si="7"/>
        <v>14622.49201346161</v>
      </c>
      <c r="P72" s="67">
        <f t="shared" si="7"/>
        <v>11575.99799758663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10226.250000000004</v>
      </c>
      <c r="D73" s="83">
        <f t="shared" si="7"/>
        <v>8445.2499999999927</v>
      </c>
      <c r="E73" s="83">
        <f t="shared" si="7"/>
        <v>2126.0574441633594</v>
      </c>
      <c r="F73" s="83">
        <f t="shared" si="7"/>
        <v>6096.2499999999927</v>
      </c>
      <c r="G73" s="83">
        <f t="shared" si="7"/>
        <v>13404.250000000005</v>
      </c>
      <c r="H73" s="83">
        <f t="shared" si="7"/>
        <v>9389.2499999999854</v>
      </c>
      <c r="I73" s="83">
        <f t="shared" si="7"/>
        <v>9711.2500000000073</v>
      </c>
      <c r="J73" s="83">
        <f t="shared" si="7"/>
        <v>13452.249999999996</v>
      </c>
      <c r="K73" s="83">
        <f t="shared" si="7"/>
        <v>10301.971957383688</v>
      </c>
      <c r="L73" s="83">
        <f t="shared" si="7"/>
        <v>58403.780744093994</v>
      </c>
      <c r="M73" s="83">
        <f t="shared" si="7"/>
        <v>16019.307444163347</v>
      </c>
      <c r="N73" s="83">
        <f t="shared" si="7"/>
        <v>0</v>
      </c>
      <c r="O73" s="83">
        <f t="shared" si="7"/>
        <v>0</v>
      </c>
      <c r="P73" s="83">
        <f t="shared" si="7"/>
        <v>6359.760709741111</v>
      </c>
      <c r="Q73" s="83">
        <f t="shared" si="7"/>
        <v>16456.034957198015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14.062500000000011</v>
      </c>
      <c r="C79" s="80">
        <f>RES_hhdet_numvin!C26</f>
        <v>8110.6875000000055</v>
      </c>
      <c r="D79" s="80">
        <f>RES_hhdet_numvin!D26</f>
        <v>7197.6875000000045</v>
      </c>
      <c r="E79" s="80">
        <f>RES_hhdet_numvin!E26</f>
        <v>7192.6875000000036</v>
      </c>
      <c r="F79" s="80">
        <f>RES_hhdet_numvin!F26</f>
        <v>6610.6875000000045</v>
      </c>
      <c r="G79" s="80">
        <f>RES_hhdet_numvin!G26</f>
        <v>9746.6875000000073</v>
      </c>
      <c r="H79" s="80">
        <f>RES_hhdet_numvin!H26</f>
        <v>11623.687500000007</v>
      </c>
      <c r="I79" s="80">
        <f>RES_hhdet_numvin!I26</f>
        <v>9155.6875000000055</v>
      </c>
      <c r="J79" s="80">
        <f>RES_hhdet_numvin!J26</f>
        <v>12192.687500000007</v>
      </c>
      <c r="K79" s="80">
        <f>RES_hhdet_numvin!K26</f>
        <v>8082.6875000000045</v>
      </c>
      <c r="L79" s="80">
        <f>RES_hhdet_numvin!L26</f>
        <v>101356.68750000007</v>
      </c>
      <c r="M79" s="80">
        <f>RES_hhdet_numvin!M26</f>
        <v>26385.687500000015</v>
      </c>
      <c r="N79" s="80">
        <f>RES_hhdet_numvin!N26</f>
        <v>0</v>
      </c>
      <c r="O79" s="80">
        <f>RES_hhdet_numvin!O26</f>
        <v>0</v>
      </c>
      <c r="P79" s="80">
        <f>RES_hhdet_numvin!P26</f>
        <v>5031.6875000000036</v>
      </c>
      <c r="Q79" s="80">
        <f>RES_hhdet_numvin!Q26</f>
        <v>2057.6875000000014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0</v>
      </c>
      <c r="I81" s="80">
        <f>RES_hhdet_numvin!I29</f>
        <v>0</v>
      </c>
      <c r="J81" s="80">
        <f>RES_hhdet_numvin!J29</f>
        <v>328.00000000000023</v>
      </c>
      <c r="K81" s="80">
        <f>RES_hhdet_numvin!K29</f>
        <v>938.00000000000068</v>
      </c>
      <c r="L81" s="80">
        <f>RES_hhdet_numvin!L29</f>
        <v>6386.0000000000036</v>
      </c>
      <c r="M81" s="80">
        <f>RES_hhdet_numvin!M29</f>
        <v>1369.0000000000009</v>
      </c>
      <c r="N81" s="80">
        <f>RES_hhdet_numvin!N29</f>
        <v>0</v>
      </c>
      <c r="O81" s="80">
        <f>RES_hhdet_numvin!O29</f>
        <v>0</v>
      </c>
      <c r="P81" s="80">
        <f>RES_hhdet_numvin!P29</f>
        <v>333.00000000000023</v>
      </c>
      <c r="Q81" s="80">
        <f>RES_hhdet_numvin!Q29</f>
        <v>827.00000000000045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3610.0888568754767</v>
      </c>
      <c r="D83" s="80">
        <f>RES_hhdet_numvin!D31</f>
        <v>5577.2197640231443</v>
      </c>
      <c r="E83" s="80">
        <f>RES_hhdet_numvin!E31</f>
        <v>5538.7912435027602</v>
      </c>
      <c r="F83" s="80">
        <f>RES_hhdet_numvin!F31</f>
        <v>5112.5520869461889</v>
      </c>
      <c r="G83" s="80">
        <f>RES_hhdet_numvin!G31</f>
        <v>6719.7416035749675</v>
      </c>
      <c r="H83" s="80">
        <f>RES_hhdet_numvin!H31</f>
        <v>4864.5828595330859</v>
      </c>
      <c r="I83" s="80">
        <f>RES_hhdet_numvin!I31</f>
        <v>6632.5444958340058</v>
      </c>
      <c r="J83" s="80">
        <f>RES_hhdet_numvin!J31</f>
        <v>8047.2391435354148</v>
      </c>
      <c r="K83" s="80">
        <f>RES_hhdet_numvin!K31</f>
        <v>2824.3134303137235</v>
      </c>
      <c r="L83" s="80">
        <f>RES_hhdet_numvin!L31</f>
        <v>61339.919401242019</v>
      </c>
      <c r="M83" s="80">
        <f>RES_hhdet_numvin!M31</f>
        <v>13601.41241548198</v>
      </c>
      <c r="N83" s="80">
        <f>RES_hhdet_numvin!N31</f>
        <v>0</v>
      </c>
      <c r="O83" s="80">
        <f>RES_hhdet_numvin!O31</f>
        <v>0</v>
      </c>
      <c r="P83" s="80">
        <f>RES_hhdet_numvin!P31</f>
        <v>563.59469913732403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5.6291158064547275</v>
      </c>
      <c r="C84" s="80">
        <f>RES_hhdet_numvin!C32</f>
        <v>1518.6683527320813</v>
      </c>
      <c r="D84" s="80">
        <f>RES_hhdet_numvin!D32</f>
        <v>450.22894809562456</v>
      </c>
      <c r="E84" s="80">
        <f>RES_hhdet_numvin!E32</f>
        <v>394.02094170703219</v>
      </c>
      <c r="F84" s="80">
        <f>RES_hhdet_numvin!F32</f>
        <v>1155.7495741129169</v>
      </c>
      <c r="G84" s="80">
        <f>RES_hhdet_numvin!G32</f>
        <v>1914.2785740377162</v>
      </c>
      <c r="H84" s="80">
        <f>RES_hhdet_numvin!H32</f>
        <v>733.84614960364047</v>
      </c>
      <c r="I84" s="80">
        <f>RES_hhdet_numvin!I32</f>
        <v>1781.4729115757996</v>
      </c>
      <c r="J84" s="80">
        <f>RES_hhdet_numvin!J32</f>
        <v>2067.4061656321851</v>
      </c>
      <c r="K84" s="80">
        <f>RES_hhdet_numvin!K32</f>
        <v>277.81512023955719</v>
      </c>
      <c r="L84" s="80">
        <f>RES_hhdet_numvin!L32</f>
        <v>16380.69586045028</v>
      </c>
      <c r="M84" s="80">
        <f>RES_hhdet_numvin!M32</f>
        <v>8242.1474379771553</v>
      </c>
      <c r="N84" s="80">
        <f>RES_hhdet_numvin!N32</f>
        <v>0</v>
      </c>
      <c r="O84" s="80">
        <f>RES_hhdet_numvin!O32</f>
        <v>0</v>
      </c>
      <c r="P84" s="80">
        <f>RES_hhdet_numvin!P32</f>
        <v>801.27378769970232</v>
      </c>
      <c r="Q84" s="80">
        <f>RES_hhdet_numvin!Q32</f>
        <v>324.76706032987914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900.08210778067644</v>
      </c>
      <c r="D85" s="80">
        <f>RES_hhdet_numvin!D35</f>
        <v>866.45495257096616</v>
      </c>
      <c r="E85" s="80">
        <f>RES_hhdet_numvin!E35</f>
        <v>800.0163757413942</v>
      </c>
      <c r="F85" s="80">
        <f>RES_hhdet_numvin!F35</f>
        <v>10.966666547873613</v>
      </c>
      <c r="G85" s="80">
        <f>RES_hhdet_numvin!G35</f>
        <v>595.86409133411462</v>
      </c>
      <c r="H85" s="80">
        <f>RES_hhdet_numvin!H35</f>
        <v>6025.2584908632816</v>
      </c>
      <c r="I85" s="80">
        <f>RES_hhdet_numvin!I35</f>
        <v>0</v>
      </c>
      <c r="J85" s="80">
        <f>RES_hhdet_numvin!J35</f>
        <v>1884.7101340623342</v>
      </c>
      <c r="K85" s="80">
        <f>RES_hhdet_numvin!K35</f>
        <v>4102.6175548562078</v>
      </c>
      <c r="L85" s="80">
        <f>RES_hhdet_numvin!L35</f>
        <v>19912.378797170353</v>
      </c>
      <c r="M85" s="80">
        <f>RES_hhdet_numvin!M35</f>
        <v>3476.538679899174</v>
      </c>
      <c r="N85" s="80">
        <f>RES_hhdet_numvin!N35</f>
        <v>0</v>
      </c>
      <c r="O85" s="80">
        <f>RES_hhdet_numvin!O35</f>
        <v>0</v>
      </c>
      <c r="P85" s="80">
        <f>RES_hhdet_numvin!P35</f>
        <v>2337.5763530818376</v>
      </c>
      <c r="Q85" s="80">
        <f>RES_hhdet_numvin!Q35</f>
        <v>1173.5357960918159</v>
      </c>
    </row>
    <row r="86" spans="1:17" ht="12" customHeight="1" x14ac:dyDescent="0.25">
      <c r="A86" s="23" t="s">
        <v>141</v>
      </c>
      <c r="B86" s="80">
        <f>RES_hhdet_numvin!B36</f>
        <v>8.4333841935452831</v>
      </c>
      <c r="C86" s="80">
        <f>RES_hhdet_numvin!C36</f>
        <v>2081.8481826117709</v>
      </c>
      <c r="D86" s="80">
        <f>RES_hhdet_numvin!D36</f>
        <v>303.78383531026958</v>
      </c>
      <c r="E86" s="80">
        <f>RES_hhdet_numvin!E36</f>
        <v>459.85893904881812</v>
      </c>
      <c r="F86" s="80">
        <f>RES_hhdet_numvin!F36</f>
        <v>331.41917239302501</v>
      </c>
      <c r="G86" s="80">
        <f>RES_hhdet_numvin!G36</f>
        <v>516.80323105320861</v>
      </c>
      <c r="H86" s="80">
        <f>RES_hhdet_numvin!H36</f>
        <v>0</v>
      </c>
      <c r="I86" s="80">
        <f>RES_hhdet_numvin!I36</f>
        <v>741.67009259020074</v>
      </c>
      <c r="J86" s="80">
        <f>RES_hhdet_numvin!J36</f>
        <v>193.33205677007473</v>
      </c>
      <c r="K86" s="80">
        <f>RES_hhdet_numvin!K36</f>
        <v>877.94139459051644</v>
      </c>
      <c r="L86" s="80">
        <f>RES_hhdet_numvin!L36</f>
        <v>3723.6934411374218</v>
      </c>
      <c r="M86" s="80">
        <f>RES_hhdet_numvin!M36</f>
        <v>1065.5889666417079</v>
      </c>
      <c r="N86" s="80">
        <f>RES_hhdet_numvin!N36</f>
        <v>0</v>
      </c>
      <c r="O86" s="80">
        <f>RES_hhdet_numvin!O36</f>
        <v>0</v>
      </c>
      <c r="P86" s="80">
        <f>RES_hhdet_numvin!P36</f>
        <v>1329.2426600811398</v>
      </c>
      <c r="Q86" s="80">
        <f>RES_hhdet_numvin!Q36</f>
        <v>559.38464357830651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4991.2830126546505</v>
      </c>
      <c r="E88" s="80">
        <f>RES_hhdet_numvin!E40</f>
        <v>3240.7726654646449</v>
      </c>
      <c r="F88" s="80">
        <f>RES_hhdet_numvin!F40</f>
        <v>6610.6875000000036</v>
      </c>
      <c r="G88" s="80">
        <f>RES_hhdet_numvin!G40</f>
        <v>9746.6875000000036</v>
      </c>
      <c r="H88" s="80">
        <f>RES_hhdet_numvin!H40</f>
        <v>7371.2936183475686</v>
      </c>
      <c r="I88" s="80">
        <f>RES_hhdet_numvin!I40</f>
        <v>0</v>
      </c>
      <c r="J88" s="80">
        <f>RES_hhdet_numvin!J40</f>
        <v>5870.2582775015035</v>
      </c>
      <c r="K88" s="80">
        <f>RES_hhdet_numvin!K40</f>
        <v>4056.034457383691</v>
      </c>
      <c r="L88" s="80">
        <f>RES_hhdet_numvin!L40</f>
        <v>37611.934357558654</v>
      </c>
      <c r="M88" s="80">
        <f>RES_hhdet_numvin!M40</f>
        <v>16457.966791739414</v>
      </c>
      <c r="N88" s="80">
        <f>RES_hhdet_numvin!N40</f>
        <v>0</v>
      </c>
      <c r="O88" s="80">
        <f>RES_hhdet_numvin!O40</f>
        <v>0</v>
      </c>
      <c r="P88" s="80">
        <f>RES_hhdet_numvin!P40</f>
        <v>1735.0818193499485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14.062500000000009</v>
      </c>
      <c r="C89" s="78">
        <f>RES_hhdet_numvin!C41</f>
        <v>8110.6875000000055</v>
      </c>
      <c r="D89" s="78">
        <f>RES_hhdet_numvin!D41</f>
        <v>2206.4044873453545</v>
      </c>
      <c r="E89" s="78">
        <f>RES_hhdet_numvin!E41</f>
        <v>3951.9148345353592</v>
      </c>
      <c r="F89" s="78">
        <f>RES_hhdet_numvin!F41</f>
        <v>0</v>
      </c>
      <c r="G89" s="78">
        <f>RES_hhdet_numvin!G41</f>
        <v>0</v>
      </c>
      <c r="H89" s="78">
        <f>RES_hhdet_numvin!H41</f>
        <v>4252.3938816524396</v>
      </c>
      <c r="I89" s="78">
        <f>RES_hhdet_numvin!I41</f>
        <v>9155.6875000000073</v>
      </c>
      <c r="J89" s="78">
        <f>RES_hhdet_numvin!J41</f>
        <v>6322.4292224985047</v>
      </c>
      <c r="K89" s="78">
        <f>RES_hhdet_numvin!K41</f>
        <v>4026.6530426163149</v>
      </c>
      <c r="L89" s="78">
        <f>RES_hhdet_numvin!L41</f>
        <v>63744.753142441412</v>
      </c>
      <c r="M89" s="78">
        <f>RES_hhdet_numvin!M41</f>
        <v>9927.7207082606055</v>
      </c>
      <c r="N89" s="78">
        <f>RES_hhdet_numvin!N41</f>
        <v>0</v>
      </c>
      <c r="O89" s="78">
        <f>RES_hhdet_numvin!O41</f>
        <v>0</v>
      </c>
      <c r="P89" s="78">
        <f>RES_hhdet_numvin!P41</f>
        <v>3296.6056806500551</v>
      </c>
      <c r="Q89" s="78">
        <f>RES_hhdet_numvin!Q41</f>
        <v>2057.6875000000009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72.144868539414176</v>
      </c>
      <c r="C93" s="168">
        <f t="shared" ref="C93:Q93" si="8">SUM(C94,C97,C99,C108)</f>
        <v>72.673588115463545</v>
      </c>
      <c r="D93" s="168">
        <f t="shared" si="8"/>
        <v>73.924034108300617</v>
      </c>
      <c r="E93" s="168">
        <f t="shared" si="8"/>
        <v>77.327449982804126</v>
      </c>
      <c r="F93" s="168">
        <f t="shared" si="8"/>
        <v>78.276146722764736</v>
      </c>
      <c r="G93" s="168">
        <f t="shared" si="8"/>
        <v>78.365395798043608</v>
      </c>
      <c r="H93" s="168">
        <f t="shared" si="8"/>
        <v>77.754592419602403</v>
      </c>
      <c r="I93" s="168">
        <f t="shared" si="8"/>
        <v>78.557402207886554</v>
      </c>
      <c r="J93" s="168">
        <f t="shared" si="8"/>
        <v>76.783208862367729</v>
      </c>
      <c r="K93" s="168">
        <f t="shared" si="8"/>
        <v>77.632449927544485</v>
      </c>
      <c r="L93" s="168">
        <f t="shared" si="8"/>
        <v>115.67491708819267</v>
      </c>
      <c r="M93" s="168">
        <f t="shared" si="8"/>
        <v>113.03710662392058</v>
      </c>
      <c r="N93" s="168">
        <f t="shared" si="8"/>
        <v>102.42005395649571</v>
      </c>
      <c r="O93" s="168">
        <f t="shared" si="8"/>
        <v>95.352241834008808</v>
      </c>
      <c r="P93" s="168">
        <f t="shared" si="8"/>
        <v>90.160656272590984</v>
      </c>
      <c r="Q93" s="168">
        <f t="shared" si="8"/>
        <v>87.560369159219249</v>
      </c>
    </row>
    <row r="94" spans="1:17" ht="12" customHeight="1" x14ac:dyDescent="0.25">
      <c r="A94" s="158" t="s">
        <v>65</v>
      </c>
      <c r="B94" s="157">
        <f>SUM(B95:B96)</f>
        <v>27.904112177987482</v>
      </c>
      <c r="C94" s="157">
        <f t="shared" ref="C94:Q94" si="9">SUM(C95:C96)</f>
        <v>28.019959843700786</v>
      </c>
      <c r="D94" s="157">
        <f t="shared" si="9"/>
        <v>28.304652831242112</v>
      </c>
      <c r="E94" s="157">
        <f t="shared" si="9"/>
        <v>28.032541021592362</v>
      </c>
      <c r="F94" s="157">
        <f t="shared" si="9"/>
        <v>27.976257327413375</v>
      </c>
      <c r="G94" s="157">
        <f t="shared" si="9"/>
        <v>28.443983725751082</v>
      </c>
      <c r="H94" s="157">
        <f t="shared" si="9"/>
        <v>28.151704772532252</v>
      </c>
      <c r="I94" s="157">
        <f t="shared" si="9"/>
        <v>28.626624194996499</v>
      </c>
      <c r="J94" s="157">
        <f t="shared" si="9"/>
        <v>28.399126362599912</v>
      </c>
      <c r="K94" s="157">
        <f t="shared" si="9"/>
        <v>28.593998802864924</v>
      </c>
      <c r="L94" s="157">
        <f t="shared" si="9"/>
        <v>29.172895369972615</v>
      </c>
      <c r="M94" s="157">
        <f t="shared" si="9"/>
        <v>26.324849647108337</v>
      </c>
      <c r="N94" s="157">
        <f t="shared" si="9"/>
        <v>25.990738828823783</v>
      </c>
      <c r="O94" s="157">
        <f t="shared" si="9"/>
        <v>25.874883351259857</v>
      </c>
      <c r="P94" s="157">
        <f t="shared" si="9"/>
        <v>25.331802733020282</v>
      </c>
      <c r="Q94" s="157">
        <f t="shared" si="9"/>
        <v>25.036420153647217</v>
      </c>
    </row>
    <row r="95" spans="1:17" ht="12" customHeight="1" x14ac:dyDescent="0.25">
      <c r="A95" s="23" t="s">
        <v>84</v>
      </c>
      <c r="B95" s="156">
        <f>RES_hhdet_fec!B$26</f>
        <v>27.644215498525622</v>
      </c>
      <c r="C95" s="156">
        <f>RES_hhdet_fec!C$26</f>
        <v>27.73582616662199</v>
      </c>
      <c r="D95" s="156">
        <f>RES_hhdet_fec!D$26</f>
        <v>27.735107258848249</v>
      </c>
      <c r="E95" s="156">
        <f>RES_hhdet_fec!E$26</f>
        <v>26.908468871983636</v>
      </c>
      <c r="F95" s="156">
        <f>RES_hhdet_fec!F$26</f>
        <v>26.81192714591884</v>
      </c>
      <c r="G95" s="156">
        <f>RES_hhdet_fec!G$26</f>
        <v>27.207961555998459</v>
      </c>
      <c r="H95" s="156">
        <f>RES_hhdet_fec!H$26</f>
        <v>27.483042942703474</v>
      </c>
      <c r="I95" s="156">
        <f>RES_hhdet_fec!I$26</f>
        <v>27.724144896865567</v>
      </c>
      <c r="J95" s="156">
        <f>RES_hhdet_fec!J$26</f>
        <v>28.136782142196619</v>
      </c>
      <c r="K95" s="156">
        <f>RES_hhdet_fec!K$26</f>
        <v>28.300395127056376</v>
      </c>
      <c r="L95" s="156">
        <f>RES_hhdet_fec!L$26</f>
        <v>27.942826918132702</v>
      </c>
      <c r="M95" s="156">
        <f>RES_hhdet_fec!M$26</f>
        <v>26.041584242097738</v>
      </c>
      <c r="N95" s="156">
        <f>RES_hhdet_fec!N$26</f>
        <v>25.687952911218041</v>
      </c>
      <c r="O95" s="156">
        <f>RES_hhdet_fec!O$26</f>
        <v>25.540857707770293</v>
      </c>
      <c r="P95" s="156">
        <f>RES_hhdet_fec!P$26</f>
        <v>25.037893493108065</v>
      </c>
      <c r="Q95" s="156">
        <f>RES_hhdet_fec!Q$26</f>
        <v>24.650227248103647</v>
      </c>
    </row>
    <row r="96" spans="1:17" ht="12" customHeight="1" x14ac:dyDescent="0.25">
      <c r="A96" s="23" t="s">
        <v>60</v>
      </c>
      <c r="B96" s="156">
        <f>RES_hhdet_fec!B$27</f>
        <v>0.25989667946185946</v>
      </c>
      <c r="C96" s="156">
        <f>RES_hhdet_fec!C$27</f>
        <v>0.28413367707879461</v>
      </c>
      <c r="D96" s="156">
        <f>RES_hhdet_fec!D$27</f>
        <v>0.5695455723938645</v>
      </c>
      <c r="E96" s="156">
        <f>RES_hhdet_fec!E$27</f>
        <v>1.1240721496087245</v>
      </c>
      <c r="F96" s="156">
        <f>RES_hhdet_fec!F$27</f>
        <v>1.1643301814945362</v>
      </c>
      <c r="G96" s="156">
        <f>RES_hhdet_fec!G$27</f>
        <v>1.2360221697526246</v>
      </c>
      <c r="H96" s="156">
        <f>RES_hhdet_fec!H$27</f>
        <v>0.66866182982877953</v>
      </c>
      <c r="I96" s="156">
        <f>RES_hhdet_fec!I$27</f>
        <v>0.90247929813092964</v>
      </c>
      <c r="J96" s="156">
        <f>RES_hhdet_fec!J$27</f>
        <v>0.26234422040329308</v>
      </c>
      <c r="K96" s="156">
        <f>RES_hhdet_fec!K$27</f>
        <v>0.29360367580854946</v>
      </c>
      <c r="L96" s="156">
        <f>RES_hhdet_fec!L$27</f>
        <v>1.2300684518399123</v>
      </c>
      <c r="M96" s="156">
        <f>RES_hhdet_fec!M$27</f>
        <v>0.28326540501059777</v>
      </c>
      <c r="N96" s="156">
        <f>RES_hhdet_fec!N$27</f>
        <v>0.3027859176057433</v>
      </c>
      <c r="O96" s="156">
        <f>RES_hhdet_fec!O$27</f>
        <v>0.33402564348956398</v>
      </c>
      <c r="P96" s="156">
        <f>RES_hhdet_fec!P$27</f>
        <v>0.29390923991221712</v>
      </c>
      <c r="Q96" s="156">
        <f>RES_hhdet_fec!Q$27</f>
        <v>0.3861929055435705</v>
      </c>
    </row>
    <row r="97" spans="1:17" ht="12" customHeight="1" x14ac:dyDescent="0.25">
      <c r="A97" s="158" t="s">
        <v>112</v>
      </c>
      <c r="B97" s="157">
        <f>B98</f>
        <v>0.13311945363074099</v>
      </c>
      <c r="C97" s="157">
        <f t="shared" ref="C97:Q97" si="10">C98</f>
        <v>0.14724132019705158</v>
      </c>
      <c r="D97" s="157">
        <f t="shared" si="10"/>
        <v>0.17255832390415335</v>
      </c>
      <c r="E97" s="157">
        <f t="shared" si="10"/>
        <v>0.19852374269254947</v>
      </c>
      <c r="F97" s="157">
        <f t="shared" si="10"/>
        <v>0.22501397895606493</v>
      </c>
      <c r="G97" s="157">
        <f t="shared" si="10"/>
        <v>0.25929235267273032</v>
      </c>
      <c r="H97" s="157">
        <f t="shared" si="10"/>
        <v>0.30809821151711875</v>
      </c>
      <c r="I97" s="157">
        <f t="shared" si="10"/>
        <v>0.37792690306232124</v>
      </c>
      <c r="J97" s="157">
        <f t="shared" si="10"/>
        <v>0.44370897707322943</v>
      </c>
      <c r="K97" s="157">
        <f t="shared" si="10"/>
        <v>0.50256191089863123</v>
      </c>
      <c r="L97" s="157">
        <f t="shared" si="10"/>
        <v>1.0280845317811811</v>
      </c>
      <c r="M97" s="157">
        <f t="shared" si="10"/>
        <v>1.0270409331412964</v>
      </c>
      <c r="N97" s="157">
        <f t="shared" si="10"/>
        <v>0.97725387151203558</v>
      </c>
      <c r="O97" s="157">
        <f t="shared" si="10"/>
        <v>0.90699293558447147</v>
      </c>
      <c r="P97" s="157">
        <f t="shared" si="10"/>
        <v>0.83711837048329174</v>
      </c>
      <c r="Q97" s="157">
        <f t="shared" si="10"/>
        <v>0.80112940013997036</v>
      </c>
    </row>
    <row r="98" spans="1:17" ht="12" customHeight="1" x14ac:dyDescent="0.25">
      <c r="A98" s="23" t="s">
        <v>60</v>
      </c>
      <c r="B98" s="156">
        <f>RES_hhdet_fec!B$29</f>
        <v>0.13311945363074099</v>
      </c>
      <c r="C98" s="156">
        <f>RES_hhdet_fec!C$29</f>
        <v>0.14724132019705158</v>
      </c>
      <c r="D98" s="156">
        <f>RES_hhdet_fec!D$29</f>
        <v>0.17255832390415335</v>
      </c>
      <c r="E98" s="156">
        <f>RES_hhdet_fec!E$29</f>
        <v>0.19852374269254947</v>
      </c>
      <c r="F98" s="156">
        <f>RES_hhdet_fec!F$29</f>
        <v>0.22501397895606493</v>
      </c>
      <c r="G98" s="156">
        <f>RES_hhdet_fec!G$29</f>
        <v>0.25929235267273032</v>
      </c>
      <c r="H98" s="156">
        <f>RES_hhdet_fec!H$29</f>
        <v>0.30809821151711875</v>
      </c>
      <c r="I98" s="156">
        <f>RES_hhdet_fec!I$29</f>
        <v>0.37792690306232124</v>
      </c>
      <c r="J98" s="156">
        <f>RES_hhdet_fec!J$29</f>
        <v>0.44370897707322943</v>
      </c>
      <c r="K98" s="156">
        <f>RES_hhdet_fec!K$29</f>
        <v>0.50256191089863123</v>
      </c>
      <c r="L98" s="156">
        <f>RES_hhdet_fec!L$29</f>
        <v>1.0280845317811811</v>
      </c>
      <c r="M98" s="156">
        <f>RES_hhdet_fec!M$29</f>
        <v>1.0270409331412964</v>
      </c>
      <c r="N98" s="156">
        <f>RES_hhdet_fec!N$29</f>
        <v>0.97725387151203558</v>
      </c>
      <c r="O98" s="156">
        <f>RES_hhdet_fec!O$29</f>
        <v>0.90699293558447147</v>
      </c>
      <c r="P98" s="156">
        <f>RES_hhdet_fec!P$29</f>
        <v>0.83711837048329174</v>
      </c>
      <c r="Q98" s="156">
        <f>RES_hhdet_fec!Q$29</f>
        <v>0.80112940013997036</v>
      </c>
    </row>
    <row r="99" spans="1:17" ht="12" customHeight="1" x14ac:dyDescent="0.25">
      <c r="A99" s="158" t="s">
        <v>63</v>
      </c>
      <c r="B99" s="157">
        <f>SUM(B100:B101,B104:B105)</f>
        <v>15.8466080368847</v>
      </c>
      <c r="C99" s="157">
        <f t="shared" ref="C99:Q99" si="11">SUM(C100:C101,C104:C105)</f>
        <v>16.043727352135381</v>
      </c>
      <c r="D99" s="157">
        <f t="shared" si="11"/>
        <v>16.082016244108793</v>
      </c>
      <c r="E99" s="157">
        <f t="shared" si="11"/>
        <v>16.631624891278751</v>
      </c>
      <c r="F99" s="157">
        <f t="shared" si="11"/>
        <v>16.777092356876988</v>
      </c>
      <c r="G99" s="157">
        <f t="shared" si="11"/>
        <v>17.189986818912764</v>
      </c>
      <c r="H99" s="157">
        <f t="shared" si="11"/>
        <v>17.432073632013317</v>
      </c>
      <c r="I99" s="157">
        <f t="shared" si="11"/>
        <v>17.790430742930479</v>
      </c>
      <c r="J99" s="157">
        <f t="shared" si="11"/>
        <v>18.262700543755418</v>
      </c>
      <c r="K99" s="157">
        <f t="shared" si="11"/>
        <v>18.142932861207242</v>
      </c>
      <c r="L99" s="157">
        <f t="shared" si="11"/>
        <v>30.539081134312589</v>
      </c>
      <c r="M99" s="157">
        <f t="shared" si="11"/>
        <v>32.671518443775284</v>
      </c>
      <c r="N99" s="157">
        <f t="shared" si="11"/>
        <v>30.83539758864956</v>
      </c>
      <c r="O99" s="157">
        <f t="shared" si="11"/>
        <v>28.602313803591063</v>
      </c>
      <c r="P99" s="157">
        <f t="shared" si="11"/>
        <v>28.117005075946995</v>
      </c>
      <c r="Q99" s="157">
        <f t="shared" si="11"/>
        <v>27.051988319527602</v>
      </c>
    </row>
    <row r="100" spans="1:17" ht="12" customHeight="1" x14ac:dyDescent="0.25">
      <c r="A100" s="167" t="s">
        <v>169</v>
      </c>
      <c r="B100" s="132">
        <f>RES_hhdet_fec!B$31</f>
        <v>11.384867195317968</v>
      </c>
      <c r="C100" s="132">
        <f>RES_hhdet_fec!C$31</f>
        <v>11.554636682973063</v>
      </c>
      <c r="D100" s="132">
        <f>RES_hhdet_fec!D$31</f>
        <v>11.527000533562008</v>
      </c>
      <c r="E100" s="132">
        <f>RES_hhdet_fec!E$31</f>
        <v>11.812338832305121</v>
      </c>
      <c r="F100" s="132">
        <f>RES_hhdet_fec!F$31</f>
        <v>11.878255777219149</v>
      </c>
      <c r="G100" s="132">
        <f>RES_hhdet_fec!G$31</f>
        <v>12.208673437574642</v>
      </c>
      <c r="H100" s="132">
        <f>RES_hhdet_fec!H$31</f>
        <v>12.577845157410955</v>
      </c>
      <c r="I100" s="132">
        <f>RES_hhdet_fec!I$31</f>
        <v>12.763912662092672</v>
      </c>
      <c r="J100" s="132">
        <f>RES_hhdet_fec!J$31</f>
        <v>13.170121130476524</v>
      </c>
      <c r="K100" s="132">
        <f>RES_hhdet_fec!K$31</f>
        <v>12.972836602423593</v>
      </c>
      <c r="L100" s="132">
        <f>RES_hhdet_fec!L$31</f>
        <v>20.999531519702238</v>
      </c>
      <c r="M100" s="132">
        <f>RES_hhdet_fec!M$31</f>
        <v>22.32100066722484</v>
      </c>
      <c r="N100" s="132">
        <f>RES_hhdet_fec!N$31</f>
        <v>20.540210668811831</v>
      </c>
      <c r="O100" s="132">
        <f>RES_hhdet_fec!O$31</f>
        <v>18.724819094915851</v>
      </c>
      <c r="P100" s="132">
        <f>RES_hhdet_fec!P$31</f>
        <v>18.304923680998716</v>
      </c>
      <c r="Q100" s="132">
        <f>RES_hhdet_fec!Q$31</f>
        <v>17.452416751564854</v>
      </c>
    </row>
    <row r="101" spans="1:17" ht="12" customHeight="1" x14ac:dyDescent="0.25">
      <c r="A101" s="167" t="s">
        <v>168</v>
      </c>
      <c r="B101" s="132">
        <f>SUM(B102:B103)</f>
        <v>0.55874006882276239</v>
      </c>
      <c r="C101" s="132">
        <f t="shared" ref="C101:Q101" si="12">SUM(C102:C103)</f>
        <v>0.56916203978808599</v>
      </c>
      <c r="D101" s="132">
        <f t="shared" si="12"/>
        <v>0.5788323015975374</v>
      </c>
      <c r="E101" s="132">
        <f t="shared" si="12"/>
        <v>0.58883156332359943</v>
      </c>
      <c r="F101" s="132">
        <f t="shared" si="12"/>
        <v>0.59687176909213657</v>
      </c>
      <c r="G101" s="132">
        <f t="shared" si="12"/>
        <v>0.64621987989144414</v>
      </c>
      <c r="H101" s="132">
        <f t="shared" si="12"/>
        <v>0.69095825660879773</v>
      </c>
      <c r="I101" s="132">
        <f t="shared" si="12"/>
        <v>0.75430486805214492</v>
      </c>
      <c r="J101" s="132">
        <f t="shared" si="12"/>
        <v>0.91166800228455758</v>
      </c>
      <c r="K101" s="132">
        <f t="shared" si="12"/>
        <v>1.040452422787455</v>
      </c>
      <c r="L101" s="132">
        <f t="shared" si="12"/>
        <v>2.426889810633349</v>
      </c>
      <c r="M101" s="132">
        <f t="shared" si="12"/>
        <v>3.1908474927321491</v>
      </c>
      <c r="N101" s="132">
        <f t="shared" si="12"/>
        <v>3.4169779747878231</v>
      </c>
      <c r="O101" s="132">
        <f t="shared" si="12"/>
        <v>3.5023876987385689</v>
      </c>
      <c r="P101" s="132">
        <f t="shared" si="12"/>
        <v>3.5993882172607172</v>
      </c>
      <c r="Q101" s="132">
        <f t="shared" si="12"/>
        <v>3.6435472172191776</v>
      </c>
    </row>
    <row r="102" spans="1:17" ht="12" customHeight="1" x14ac:dyDescent="0.25">
      <c r="A102" s="166" t="s">
        <v>57</v>
      </c>
      <c r="B102" s="165">
        <f>RES_hhdet_fec!B$33</f>
        <v>0.28550101118137561</v>
      </c>
      <c r="C102" s="165">
        <f>RES_hhdet_fec!C$33</f>
        <v>0.28962480475368829</v>
      </c>
      <c r="D102" s="165">
        <f>RES_hhdet_fec!D$33</f>
        <v>0.29336251703631638</v>
      </c>
      <c r="E102" s="165">
        <f>RES_hhdet_fec!E$33</f>
        <v>0.29725940221004404</v>
      </c>
      <c r="F102" s="165">
        <f>RES_hhdet_fec!F$33</f>
        <v>0.30017925507887189</v>
      </c>
      <c r="G102" s="165">
        <f>RES_hhdet_fec!G$33</f>
        <v>0.32382366883938712</v>
      </c>
      <c r="H102" s="165">
        <f>RES_hhdet_fec!H$33</f>
        <v>0.34483724609005284</v>
      </c>
      <c r="I102" s="165">
        <f>RES_hhdet_fec!I$33</f>
        <v>0.37515583753656484</v>
      </c>
      <c r="J102" s="165">
        <f>RES_hhdet_fec!J$33</f>
        <v>0.45173690849248843</v>
      </c>
      <c r="K102" s="165">
        <f>RES_hhdet_fec!K$33</f>
        <v>0.51344194151129297</v>
      </c>
      <c r="L102" s="165">
        <f>RES_hhdet_fec!L$33</f>
        <v>1.1935478885754882</v>
      </c>
      <c r="M102" s="165">
        <f>RES_hhdet_fec!M$33</f>
        <v>1.5667557541869406</v>
      </c>
      <c r="N102" s="165">
        <f>RES_hhdet_fec!N$33</f>
        <v>1.6737929452713192</v>
      </c>
      <c r="O102" s="165">
        <f>RES_hhdet_fec!O$33</f>
        <v>1.711711678468419</v>
      </c>
      <c r="P102" s="165">
        <f>RES_hhdet_fec!P$33</f>
        <v>1.7537730043899129</v>
      </c>
      <c r="Q102" s="165">
        <f>RES_hhdet_fec!Q$33</f>
        <v>1.7695902313805361</v>
      </c>
    </row>
    <row r="103" spans="1:17" ht="12" customHeight="1" x14ac:dyDescent="0.25">
      <c r="A103" s="147" t="s">
        <v>59</v>
      </c>
      <c r="B103" s="164">
        <f>RES_hhdet_fec!B$34</f>
        <v>0.27323905764138673</v>
      </c>
      <c r="C103" s="164">
        <f>RES_hhdet_fec!C$34</f>
        <v>0.2795372350343977</v>
      </c>
      <c r="D103" s="164">
        <f>RES_hhdet_fec!D$34</f>
        <v>0.28546978456122096</v>
      </c>
      <c r="E103" s="164">
        <f>RES_hhdet_fec!E$34</f>
        <v>0.29157216111355538</v>
      </c>
      <c r="F103" s="164">
        <f>RES_hhdet_fec!F$34</f>
        <v>0.29669251401326463</v>
      </c>
      <c r="G103" s="164">
        <f>RES_hhdet_fec!G$34</f>
        <v>0.32239621105205701</v>
      </c>
      <c r="H103" s="164">
        <f>RES_hhdet_fec!H$34</f>
        <v>0.34612101051874489</v>
      </c>
      <c r="I103" s="164">
        <f>RES_hhdet_fec!I$34</f>
        <v>0.37914903051558013</v>
      </c>
      <c r="J103" s="164">
        <f>RES_hhdet_fec!J$34</f>
        <v>0.4599310937920692</v>
      </c>
      <c r="K103" s="164">
        <f>RES_hhdet_fec!K$34</f>
        <v>0.52701048127616212</v>
      </c>
      <c r="L103" s="164">
        <f>RES_hhdet_fec!L$34</f>
        <v>1.2333419220578605</v>
      </c>
      <c r="M103" s="164">
        <f>RES_hhdet_fec!M$34</f>
        <v>1.6240917385452083</v>
      </c>
      <c r="N103" s="164">
        <f>RES_hhdet_fec!N$34</f>
        <v>1.7431850295165041</v>
      </c>
      <c r="O103" s="164">
        <f>RES_hhdet_fec!O$34</f>
        <v>1.7906760202701497</v>
      </c>
      <c r="P103" s="164">
        <f>RES_hhdet_fec!P$34</f>
        <v>1.8456152128708045</v>
      </c>
      <c r="Q103" s="164">
        <f>RES_hhdet_fec!Q$34</f>
        <v>1.8739569858386416</v>
      </c>
    </row>
    <row r="104" spans="1:17" ht="12" customHeight="1" x14ac:dyDescent="0.25">
      <c r="A104" s="163" t="s">
        <v>142</v>
      </c>
      <c r="B104" s="162">
        <f>RES_hhdet_fec!B$35</f>
        <v>3.700027345631693</v>
      </c>
      <c r="C104" s="162">
        <f>RES_hhdet_fec!C$35</f>
        <v>3.7153985102254898</v>
      </c>
      <c r="D104" s="162">
        <f>RES_hhdet_fec!D$35</f>
        <v>3.7678941072658141</v>
      </c>
      <c r="E104" s="162">
        <f>RES_hhdet_fec!E$35</f>
        <v>4.0159469331617785</v>
      </c>
      <c r="F104" s="162">
        <f>RES_hhdet_fec!F$35</f>
        <v>4.0845964735039093</v>
      </c>
      <c r="G104" s="162">
        <f>RES_hhdet_fec!G$35</f>
        <v>4.1036980189370365</v>
      </c>
      <c r="H104" s="162">
        <f>RES_hhdet_fec!H$35</f>
        <v>3.9256425981028968</v>
      </c>
      <c r="I104" s="162">
        <f>RES_hhdet_fec!I$35</f>
        <v>4.0134888719807638</v>
      </c>
      <c r="J104" s="162">
        <f>RES_hhdet_fec!J$35</f>
        <v>3.879062773565384</v>
      </c>
      <c r="K104" s="162">
        <f>RES_hhdet_fec!K$35</f>
        <v>3.7885420151889804</v>
      </c>
      <c r="L104" s="162">
        <f>RES_hhdet_fec!L$35</f>
        <v>6.3118044892236309</v>
      </c>
      <c r="M104" s="162">
        <f>RES_hhdet_fec!M$35</f>
        <v>6.1523699297444558</v>
      </c>
      <c r="N104" s="162">
        <f>RES_hhdet_fec!N$35</f>
        <v>5.7954070514768485</v>
      </c>
      <c r="O104" s="162">
        <f>RES_hhdet_fec!O$35</f>
        <v>5.2731613408990796</v>
      </c>
      <c r="P104" s="162">
        <f>RES_hhdet_fec!P$35</f>
        <v>5.0932345744255345</v>
      </c>
      <c r="Q104" s="162">
        <f>RES_hhdet_fec!Q$35</f>
        <v>4.8321838298299742</v>
      </c>
    </row>
    <row r="105" spans="1:17" ht="12" customHeight="1" x14ac:dyDescent="0.25">
      <c r="A105" s="161" t="s">
        <v>141</v>
      </c>
      <c r="B105" s="160">
        <f>SUM(B106:B107)</f>
        <v>0.20297342711227562</v>
      </c>
      <c r="C105" s="160">
        <f t="shared" ref="C105:Q105" si="13">SUM(C106:C107)</f>
        <v>0.20453011914874281</v>
      </c>
      <c r="D105" s="160">
        <f t="shared" si="13"/>
        <v>0.20828930168343252</v>
      </c>
      <c r="E105" s="160">
        <f t="shared" si="13"/>
        <v>0.21450756248825156</v>
      </c>
      <c r="F105" s="160">
        <f t="shared" si="13"/>
        <v>0.21736833706179479</v>
      </c>
      <c r="G105" s="160">
        <f t="shared" si="13"/>
        <v>0.23139548250963898</v>
      </c>
      <c r="H105" s="160">
        <f t="shared" si="13"/>
        <v>0.23762761989066628</v>
      </c>
      <c r="I105" s="160">
        <f t="shared" si="13"/>
        <v>0.25872434080489948</v>
      </c>
      <c r="J105" s="160">
        <f t="shared" si="13"/>
        <v>0.30184863742895285</v>
      </c>
      <c r="K105" s="160">
        <f t="shared" si="13"/>
        <v>0.34110182080721252</v>
      </c>
      <c r="L105" s="160">
        <f t="shared" si="13"/>
        <v>0.80085531475337202</v>
      </c>
      <c r="M105" s="160">
        <f t="shared" si="13"/>
        <v>1.0073003540738352</v>
      </c>
      <c r="N105" s="160">
        <f t="shared" si="13"/>
        <v>1.0828018935730577</v>
      </c>
      <c r="O105" s="160">
        <f t="shared" si="13"/>
        <v>1.101945669037562</v>
      </c>
      <c r="P105" s="160">
        <f t="shared" si="13"/>
        <v>1.1194586032620273</v>
      </c>
      <c r="Q105" s="160">
        <f t="shared" si="13"/>
        <v>1.1238405209135944</v>
      </c>
    </row>
    <row r="106" spans="1:17" ht="12" customHeight="1" x14ac:dyDescent="0.25">
      <c r="A106" s="148" t="s">
        <v>60</v>
      </c>
      <c r="B106" s="156">
        <f>RES_hhdet_fec!B$37</f>
        <v>9.2794160817264659E-2</v>
      </c>
      <c r="C106" s="156">
        <f>RES_hhdet_fec!C$37</f>
        <v>9.3136638052121024E-2</v>
      </c>
      <c r="D106" s="156">
        <f>RES_hhdet_fec!D$37</f>
        <v>9.5885869065561333E-2</v>
      </c>
      <c r="E106" s="156">
        <f>RES_hhdet_fec!E$37</f>
        <v>0.10105061276624043</v>
      </c>
      <c r="F106" s="156">
        <f>RES_hhdet_fec!F$37</f>
        <v>0.10324051712681477</v>
      </c>
      <c r="G106" s="156">
        <f>RES_hhdet_fec!G$37</f>
        <v>0.10884840165662299</v>
      </c>
      <c r="H106" s="156">
        <f>RES_hhdet_fec!H$37</f>
        <v>0.10761521316586187</v>
      </c>
      <c r="I106" s="156">
        <f>RES_hhdet_fec!I$37</f>
        <v>0.11795963729379375</v>
      </c>
      <c r="J106" s="156">
        <f>RES_hhdet_fec!J$37</f>
        <v>0.1330636938975861</v>
      </c>
      <c r="K106" s="156">
        <f>RES_hhdet_fec!K$37</f>
        <v>0.1499540359899256</v>
      </c>
      <c r="L106" s="156">
        <f>RES_hhdet_fec!L$37</f>
        <v>0.35874166034571575</v>
      </c>
      <c r="M106" s="156">
        <f>RES_hhdet_fec!M$37</f>
        <v>0.43185201549211133</v>
      </c>
      <c r="N106" s="156">
        <f>RES_hhdet_fec!N$37</f>
        <v>0.47228523401208061</v>
      </c>
      <c r="O106" s="156">
        <f>RES_hhdet_fec!O$37</f>
        <v>0.48206018088848734</v>
      </c>
      <c r="P106" s="156">
        <f>RES_hhdet_fec!P$37</f>
        <v>0.48796074824207791</v>
      </c>
      <c r="Q106" s="156">
        <f>RES_hhdet_fec!Q$37</f>
        <v>0.48998683892484179</v>
      </c>
    </row>
    <row r="107" spans="1:17" ht="12" customHeight="1" x14ac:dyDescent="0.25">
      <c r="A107" s="148" t="s">
        <v>59</v>
      </c>
      <c r="B107" s="156">
        <f>RES_hhdet_fec!B$38</f>
        <v>0.11017926629501094</v>
      </c>
      <c r="C107" s="156">
        <f>RES_hhdet_fec!C$38</f>
        <v>0.1113934810966218</v>
      </c>
      <c r="D107" s="156">
        <f>RES_hhdet_fec!D$38</f>
        <v>0.1124034326178712</v>
      </c>
      <c r="E107" s="156">
        <f>RES_hhdet_fec!E$38</f>
        <v>0.11345694972201113</v>
      </c>
      <c r="F107" s="156">
        <f>RES_hhdet_fec!F$38</f>
        <v>0.11412781993498002</v>
      </c>
      <c r="G107" s="156">
        <f>RES_hhdet_fec!G$38</f>
        <v>0.12254708085301598</v>
      </c>
      <c r="H107" s="156">
        <f>RES_hhdet_fec!H$38</f>
        <v>0.13001240672480441</v>
      </c>
      <c r="I107" s="156">
        <f>RES_hhdet_fec!I$38</f>
        <v>0.1407647035111057</v>
      </c>
      <c r="J107" s="156">
        <f>RES_hhdet_fec!J$38</f>
        <v>0.16878494353136675</v>
      </c>
      <c r="K107" s="156">
        <f>RES_hhdet_fec!K$38</f>
        <v>0.19114778481728695</v>
      </c>
      <c r="L107" s="156">
        <f>RES_hhdet_fec!L$38</f>
        <v>0.44211365440765626</v>
      </c>
      <c r="M107" s="156">
        <f>RES_hhdet_fec!M$38</f>
        <v>0.57544833858172384</v>
      </c>
      <c r="N107" s="156">
        <f>RES_hhdet_fec!N$38</f>
        <v>0.61051665956097712</v>
      </c>
      <c r="O107" s="156">
        <f>RES_hhdet_fec!O$38</f>
        <v>0.61988548814907452</v>
      </c>
      <c r="P107" s="156">
        <f>RES_hhdet_fec!P$38</f>
        <v>0.63149785501994937</v>
      </c>
      <c r="Q107" s="156">
        <f>RES_hhdet_fec!Q$38</f>
        <v>0.63385368198875269</v>
      </c>
    </row>
    <row r="108" spans="1:17" ht="12" customHeight="1" x14ac:dyDescent="0.25">
      <c r="A108" s="158" t="s">
        <v>62</v>
      </c>
      <c r="B108" s="157">
        <f>SUM(B109:B110)</f>
        <v>28.261028870911261</v>
      </c>
      <c r="C108" s="157">
        <f t="shared" ref="C108:Q108" si="14">SUM(C109:C110)</f>
        <v>28.462659599430324</v>
      </c>
      <c r="D108" s="157">
        <f t="shared" si="14"/>
        <v>29.364806709045553</v>
      </c>
      <c r="E108" s="157">
        <f t="shared" si="14"/>
        <v>32.464760327240455</v>
      </c>
      <c r="F108" s="157">
        <f t="shared" si="14"/>
        <v>33.297783059518309</v>
      </c>
      <c r="G108" s="157">
        <f t="shared" si="14"/>
        <v>32.472132900707038</v>
      </c>
      <c r="H108" s="157">
        <f t="shared" si="14"/>
        <v>31.862715803539707</v>
      </c>
      <c r="I108" s="157">
        <f t="shared" si="14"/>
        <v>31.762420366897253</v>
      </c>
      <c r="J108" s="157">
        <f t="shared" si="14"/>
        <v>29.677672978939178</v>
      </c>
      <c r="K108" s="157">
        <f t="shared" si="14"/>
        <v>30.392956352573691</v>
      </c>
      <c r="L108" s="157">
        <f t="shared" si="14"/>
        <v>54.934856052126278</v>
      </c>
      <c r="M108" s="157">
        <f t="shared" si="14"/>
        <v>53.013697599895657</v>
      </c>
      <c r="N108" s="157">
        <f t="shared" si="14"/>
        <v>44.616663667510316</v>
      </c>
      <c r="O108" s="157">
        <f t="shared" si="14"/>
        <v>39.968051743573412</v>
      </c>
      <c r="P108" s="157">
        <f t="shared" si="14"/>
        <v>35.874730093140414</v>
      </c>
      <c r="Q108" s="157">
        <f t="shared" si="14"/>
        <v>34.670831285904463</v>
      </c>
    </row>
    <row r="109" spans="1:17" ht="12" customHeight="1" x14ac:dyDescent="0.25">
      <c r="A109" s="23" t="s">
        <v>57</v>
      </c>
      <c r="B109" s="156">
        <f>RES_hhdet_fec!B$40</f>
        <v>18.90843512672636</v>
      </c>
      <c r="C109" s="156">
        <f>RES_hhdet_fec!C$40</f>
        <v>18.109807204603378</v>
      </c>
      <c r="D109" s="156">
        <f>RES_hhdet_fec!D$40</f>
        <v>17.787689133871485</v>
      </c>
      <c r="E109" s="156">
        <f>RES_hhdet_fec!E$40</f>
        <v>21.349015418759087</v>
      </c>
      <c r="F109" s="156">
        <f>RES_hhdet_fec!F$40</f>
        <v>21.64420374347527</v>
      </c>
      <c r="G109" s="156">
        <f>RES_hhdet_fec!G$40</f>
        <v>19.42985113568005</v>
      </c>
      <c r="H109" s="156">
        <f>RES_hhdet_fec!H$40</f>
        <v>19.101472319328831</v>
      </c>
      <c r="I109" s="156">
        <f>RES_hhdet_fec!I$40</f>
        <v>18.089633662537899</v>
      </c>
      <c r="J109" s="156">
        <f>RES_hhdet_fec!J$40</f>
        <v>16.129002222641098</v>
      </c>
      <c r="K109" s="156">
        <f>RES_hhdet_fec!K$40</f>
        <v>15.969515592553238</v>
      </c>
      <c r="L109" s="156">
        <f>RES_hhdet_fec!L$40</f>
        <v>30.38267972241653</v>
      </c>
      <c r="M109" s="156">
        <f>RES_hhdet_fec!M$40</f>
        <v>30.510015724426996</v>
      </c>
      <c r="N109" s="156">
        <f>RES_hhdet_fec!N$40</f>
        <v>27.969676133740272</v>
      </c>
      <c r="O109" s="156">
        <f>RES_hhdet_fec!O$40</f>
        <v>26.182538739736071</v>
      </c>
      <c r="P109" s="156">
        <f>RES_hhdet_fec!P$40</f>
        <v>23.465933214850892</v>
      </c>
      <c r="Q109" s="156">
        <f>RES_hhdet_fec!Q$40</f>
        <v>20.880139267285898</v>
      </c>
    </row>
    <row r="110" spans="1:17" ht="12" customHeight="1" x14ac:dyDescent="0.25">
      <c r="A110" s="29" t="s">
        <v>140</v>
      </c>
      <c r="B110" s="57">
        <f>RES_hhdet_fec!B$41</f>
        <v>9.3525937441848992</v>
      </c>
      <c r="C110" s="57">
        <f>RES_hhdet_fec!C$41</f>
        <v>10.352852394826947</v>
      </c>
      <c r="D110" s="57">
        <f>RES_hhdet_fec!D$41</f>
        <v>11.577117575174068</v>
      </c>
      <c r="E110" s="57">
        <f>RES_hhdet_fec!E$41</f>
        <v>11.115744908481371</v>
      </c>
      <c r="F110" s="57">
        <f>RES_hhdet_fec!F$41</f>
        <v>11.653579316043038</v>
      </c>
      <c r="G110" s="57">
        <f>RES_hhdet_fec!G$41</f>
        <v>13.042281765026992</v>
      </c>
      <c r="H110" s="57">
        <f>RES_hhdet_fec!H$41</f>
        <v>12.761243484210878</v>
      </c>
      <c r="I110" s="57">
        <f>RES_hhdet_fec!I$41</f>
        <v>13.672786704359353</v>
      </c>
      <c r="J110" s="57">
        <f>RES_hhdet_fec!J$41</f>
        <v>13.548670756298078</v>
      </c>
      <c r="K110" s="57">
        <f>RES_hhdet_fec!K$41</f>
        <v>14.423440760020453</v>
      </c>
      <c r="L110" s="57">
        <f>RES_hhdet_fec!L$41</f>
        <v>24.552176329709745</v>
      </c>
      <c r="M110" s="57">
        <f>RES_hhdet_fec!M$41</f>
        <v>22.503681875468661</v>
      </c>
      <c r="N110" s="57">
        <f>RES_hhdet_fec!N$41</f>
        <v>16.646987533770044</v>
      </c>
      <c r="O110" s="57">
        <f>RES_hhdet_fec!O$41</f>
        <v>13.785513003837341</v>
      </c>
      <c r="P110" s="57">
        <f>RES_hhdet_fec!P$41</f>
        <v>12.40879687828952</v>
      </c>
      <c r="Q110" s="57">
        <f>RES_hhdet_fec!Q$41</f>
        <v>13.790692018618564</v>
      </c>
    </row>
    <row r="112" spans="1:17" ht="12" customHeight="1" x14ac:dyDescent="0.25">
      <c r="A112" s="152" t="s">
        <v>119</v>
      </c>
      <c r="B112" s="168">
        <f>SUM(B113,B116,B118,B127)</f>
        <v>39.852867621661822</v>
      </c>
      <c r="C112" s="168">
        <f t="shared" ref="C112:Q112" si="15">SUM(C113,C116,C118,C127)</f>
        <v>40.83561912955988</v>
      </c>
      <c r="D112" s="168">
        <f t="shared" si="15"/>
        <v>42.345201034640148</v>
      </c>
      <c r="E112" s="168">
        <f t="shared" si="15"/>
        <v>44.321949610058439</v>
      </c>
      <c r="F112" s="168">
        <f t="shared" si="15"/>
        <v>45.381323110026159</v>
      </c>
      <c r="G112" s="168">
        <f t="shared" si="15"/>
        <v>46.682658497408767</v>
      </c>
      <c r="H112" s="168">
        <f t="shared" si="15"/>
        <v>46.670412641651339</v>
      </c>
      <c r="I112" s="168">
        <f t="shared" si="15"/>
        <v>48.213972817857666</v>
      </c>
      <c r="J112" s="168">
        <f t="shared" si="15"/>
        <v>47.85359671292872</v>
      </c>
      <c r="K112" s="168">
        <f t="shared" si="15"/>
        <v>49.048285072136963</v>
      </c>
      <c r="L112" s="168">
        <f t="shared" si="15"/>
        <v>74.994078356100772</v>
      </c>
      <c r="M112" s="168">
        <f t="shared" si="15"/>
        <v>73.010660192981447</v>
      </c>
      <c r="N112" s="168">
        <f t="shared" si="15"/>
        <v>65.919268760458564</v>
      </c>
      <c r="O112" s="168">
        <f t="shared" si="15"/>
        <v>61.419529430573128</v>
      </c>
      <c r="P112" s="168">
        <f t="shared" si="15"/>
        <v>58.395938535345572</v>
      </c>
      <c r="Q112" s="168">
        <f t="shared" si="15"/>
        <v>57.691336452920787</v>
      </c>
    </row>
    <row r="113" spans="1:17" ht="12" customHeight="1" x14ac:dyDescent="0.25">
      <c r="A113" s="158" t="s">
        <v>65</v>
      </c>
      <c r="B113" s="157">
        <f>SUM(B114:B115)</f>
        <v>16.346995941620818</v>
      </c>
      <c r="C113" s="157">
        <f t="shared" ref="C113:Q113" si="16">SUM(C114:C115)</f>
        <v>16.531069780450444</v>
      </c>
      <c r="D113" s="157">
        <f t="shared" si="16"/>
        <v>16.917448661405288</v>
      </c>
      <c r="E113" s="157">
        <f t="shared" si="16"/>
        <v>17.089609195082929</v>
      </c>
      <c r="F113" s="157">
        <f t="shared" si="16"/>
        <v>17.176614874542206</v>
      </c>
      <c r="G113" s="157">
        <f t="shared" si="16"/>
        <v>17.63424701812858</v>
      </c>
      <c r="H113" s="157">
        <f t="shared" si="16"/>
        <v>17.40720019583561</v>
      </c>
      <c r="I113" s="157">
        <f t="shared" si="16"/>
        <v>17.936763467550545</v>
      </c>
      <c r="J113" s="157">
        <f t="shared" si="16"/>
        <v>17.733922811124174</v>
      </c>
      <c r="K113" s="157">
        <f t="shared" si="16"/>
        <v>18.013028829125226</v>
      </c>
      <c r="L113" s="157">
        <f t="shared" si="16"/>
        <v>19.343442629102917</v>
      </c>
      <c r="M113" s="157">
        <f t="shared" si="16"/>
        <v>17.294185773866253</v>
      </c>
      <c r="N113" s="157">
        <f t="shared" si="16"/>
        <v>17.167541167897802</v>
      </c>
      <c r="O113" s="157">
        <f t="shared" si="16"/>
        <v>17.208291427097024</v>
      </c>
      <c r="P113" s="157">
        <f t="shared" si="16"/>
        <v>16.917880024295354</v>
      </c>
      <c r="Q113" s="157">
        <f t="shared" si="16"/>
        <v>16.830872577529561</v>
      </c>
    </row>
    <row r="114" spans="1:17" ht="12" customHeight="1" x14ac:dyDescent="0.25">
      <c r="A114" s="23" t="s">
        <v>84</v>
      </c>
      <c r="B114" s="156">
        <f>RES_hhdet_tes!B$26</f>
        <v>16.087099262158958</v>
      </c>
      <c r="C114" s="156">
        <f>RES_hhdet_tes!C$26</f>
        <v>16.246936103371649</v>
      </c>
      <c r="D114" s="156">
        <f>RES_hhdet_tes!D$26</f>
        <v>16.347903089011425</v>
      </c>
      <c r="E114" s="156">
        <f>RES_hhdet_tes!E$26</f>
        <v>15.965537045474203</v>
      </c>
      <c r="F114" s="156">
        <f>RES_hhdet_tes!F$26</f>
        <v>16.012284693047672</v>
      </c>
      <c r="G114" s="156">
        <f>RES_hhdet_tes!G$26</f>
        <v>16.398224848375957</v>
      </c>
      <c r="H114" s="156">
        <f>RES_hhdet_tes!H$26</f>
        <v>16.738538366006832</v>
      </c>
      <c r="I114" s="156">
        <f>RES_hhdet_tes!I$26</f>
        <v>17.034284169419614</v>
      </c>
      <c r="J114" s="156">
        <f>RES_hhdet_tes!J$26</f>
        <v>17.471578590720881</v>
      </c>
      <c r="K114" s="156">
        <f>RES_hhdet_tes!K$26</f>
        <v>17.719425153316678</v>
      </c>
      <c r="L114" s="156">
        <f>RES_hhdet_tes!L$26</f>
        <v>18.113374177263005</v>
      </c>
      <c r="M114" s="156">
        <f>RES_hhdet_tes!M$26</f>
        <v>17.010920368855654</v>
      </c>
      <c r="N114" s="156">
        <f>RES_hhdet_tes!N$26</f>
        <v>16.86475525029206</v>
      </c>
      <c r="O114" s="156">
        <f>RES_hhdet_tes!O$26</f>
        <v>16.874265783607459</v>
      </c>
      <c r="P114" s="156">
        <f>RES_hhdet_tes!P$26</f>
        <v>16.623970784383136</v>
      </c>
      <c r="Q114" s="156">
        <f>RES_hhdet_tes!Q$26</f>
        <v>16.444679671985991</v>
      </c>
    </row>
    <row r="115" spans="1:17" ht="12" customHeight="1" x14ac:dyDescent="0.25">
      <c r="A115" s="23" t="s">
        <v>60</v>
      </c>
      <c r="B115" s="156">
        <f>RES_hhdet_tes!B$27</f>
        <v>0.25989667946185957</v>
      </c>
      <c r="C115" s="156">
        <f>RES_hhdet_tes!C$27</f>
        <v>0.28413367707879461</v>
      </c>
      <c r="D115" s="156">
        <f>RES_hhdet_tes!D$27</f>
        <v>0.56954557239386427</v>
      </c>
      <c r="E115" s="156">
        <f>RES_hhdet_tes!E$27</f>
        <v>1.1240721496087247</v>
      </c>
      <c r="F115" s="156">
        <f>RES_hhdet_tes!F$27</f>
        <v>1.1643301814945362</v>
      </c>
      <c r="G115" s="156">
        <f>RES_hhdet_tes!G$27</f>
        <v>1.2360221697526239</v>
      </c>
      <c r="H115" s="156">
        <f>RES_hhdet_tes!H$27</f>
        <v>0.66866182982877953</v>
      </c>
      <c r="I115" s="156">
        <f>RES_hhdet_tes!I$27</f>
        <v>0.90247929813092986</v>
      </c>
      <c r="J115" s="156">
        <f>RES_hhdet_tes!J$27</f>
        <v>0.26234422040329303</v>
      </c>
      <c r="K115" s="156">
        <f>RES_hhdet_tes!K$27</f>
        <v>0.29360367580854946</v>
      </c>
      <c r="L115" s="156">
        <f>RES_hhdet_tes!L$27</f>
        <v>1.2300684518399121</v>
      </c>
      <c r="M115" s="156">
        <f>RES_hhdet_tes!M$27</f>
        <v>0.28326540501059772</v>
      </c>
      <c r="N115" s="156">
        <f>RES_hhdet_tes!N$27</f>
        <v>0.3027859176057433</v>
      </c>
      <c r="O115" s="156">
        <f>RES_hhdet_tes!O$27</f>
        <v>0.33402564348956398</v>
      </c>
      <c r="P115" s="156">
        <f>RES_hhdet_tes!P$27</f>
        <v>0.29390923991221712</v>
      </c>
      <c r="Q115" s="156">
        <f>RES_hhdet_tes!Q$27</f>
        <v>0.3861929055435705</v>
      </c>
    </row>
    <row r="116" spans="1:17" ht="12" customHeight="1" x14ac:dyDescent="0.25">
      <c r="A116" s="158" t="s">
        <v>112</v>
      </c>
      <c r="B116" s="157">
        <f>B117</f>
        <v>0.2100464185682015</v>
      </c>
      <c r="C116" s="157">
        <f t="shared" ref="C116:Q116" si="17">C117</f>
        <v>0.24168317530180738</v>
      </c>
      <c r="D116" s="157">
        <f t="shared" si="17"/>
        <v>0.29564114325058732</v>
      </c>
      <c r="E116" s="157">
        <f t="shared" si="17"/>
        <v>0.35210415446542004</v>
      </c>
      <c r="F116" s="157">
        <f t="shared" si="17"/>
        <v>0.41238669629881802</v>
      </c>
      <c r="G116" s="157">
        <f t="shared" si="17"/>
        <v>0.49167030653064603</v>
      </c>
      <c r="H116" s="157">
        <f t="shared" si="17"/>
        <v>0.60776427263255062</v>
      </c>
      <c r="I116" s="157">
        <f t="shared" si="17"/>
        <v>0.77842161060243809</v>
      </c>
      <c r="J116" s="157">
        <f t="shared" si="17"/>
        <v>0.95894121606406546</v>
      </c>
      <c r="K116" s="157">
        <f t="shared" si="17"/>
        <v>1.1340290640869906</v>
      </c>
      <c r="L116" s="157">
        <f t="shared" si="17"/>
        <v>2.6355883774449973</v>
      </c>
      <c r="M116" s="157">
        <f t="shared" si="17"/>
        <v>2.6999148355219451</v>
      </c>
      <c r="N116" s="157">
        <f t="shared" si="17"/>
        <v>2.599354099312432</v>
      </c>
      <c r="O116" s="157">
        <f t="shared" si="17"/>
        <v>2.4454220101707969</v>
      </c>
      <c r="P116" s="157">
        <f t="shared" si="17"/>
        <v>2.2986267243778582</v>
      </c>
      <c r="Q116" s="157">
        <f t="shared" si="17"/>
        <v>2.2806010434110524</v>
      </c>
    </row>
    <row r="117" spans="1:17" ht="12" customHeight="1" x14ac:dyDescent="0.25">
      <c r="A117" s="23" t="s">
        <v>60</v>
      </c>
      <c r="B117" s="156">
        <f>RES_hhdet_tes!B$29</f>
        <v>0.2100464185682015</v>
      </c>
      <c r="C117" s="156">
        <f>RES_hhdet_tes!C$29</f>
        <v>0.24168317530180738</v>
      </c>
      <c r="D117" s="156">
        <f>RES_hhdet_tes!D$29</f>
        <v>0.29564114325058732</v>
      </c>
      <c r="E117" s="156">
        <f>RES_hhdet_tes!E$29</f>
        <v>0.35210415446542004</v>
      </c>
      <c r="F117" s="156">
        <f>RES_hhdet_tes!F$29</f>
        <v>0.41238669629881802</v>
      </c>
      <c r="G117" s="156">
        <f>RES_hhdet_tes!G$29</f>
        <v>0.49167030653064603</v>
      </c>
      <c r="H117" s="156">
        <f>RES_hhdet_tes!H$29</f>
        <v>0.60776427263255062</v>
      </c>
      <c r="I117" s="156">
        <f>RES_hhdet_tes!I$29</f>
        <v>0.77842161060243809</v>
      </c>
      <c r="J117" s="156">
        <f>RES_hhdet_tes!J$29</f>
        <v>0.95894121606406546</v>
      </c>
      <c r="K117" s="156">
        <f>RES_hhdet_tes!K$29</f>
        <v>1.1340290640869906</v>
      </c>
      <c r="L117" s="156">
        <f>RES_hhdet_tes!L$29</f>
        <v>2.6355883774449973</v>
      </c>
      <c r="M117" s="156">
        <f>RES_hhdet_tes!M$29</f>
        <v>2.6999148355219451</v>
      </c>
      <c r="N117" s="156">
        <f>RES_hhdet_tes!N$29</f>
        <v>2.599354099312432</v>
      </c>
      <c r="O117" s="156">
        <f>RES_hhdet_tes!O$29</f>
        <v>2.4454220101707969</v>
      </c>
      <c r="P117" s="156">
        <f>RES_hhdet_tes!P$29</f>
        <v>2.2986267243778582</v>
      </c>
      <c r="Q117" s="156">
        <f>RES_hhdet_tes!Q$29</f>
        <v>2.2806010434110524</v>
      </c>
    </row>
    <row r="118" spans="1:17" ht="12" customHeight="1" x14ac:dyDescent="0.25">
      <c r="A118" s="158" t="s">
        <v>63</v>
      </c>
      <c r="B118" s="157">
        <f>SUM(B119:B120,B123:B124)</f>
        <v>8.8951284634620968</v>
      </c>
      <c r="C118" s="157">
        <f t="shared" ref="C118:Q118" si="18">SUM(C119:C120,C123:C124)</f>
        <v>9.0555072522545981</v>
      </c>
      <c r="D118" s="157">
        <f t="shared" si="18"/>
        <v>9.1392189054318838</v>
      </c>
      <c r="E118" s="157">
        <f t="shared" si="18"/>
        <v>9.5257017929926917</v>
      </c>
      <c r="F118" s="157">
        <f t="shared" si="18"/>
        <v>9.6772390732987379</v>
      </c>
      <c r="G118" s="157">
        <f t="shared" si="18"/>
        <v>9.9973314465389773</v>
      </c>
      <c r="H118" s="157">
        <f t="shared" si="18"/>
        <v>10.210520731807659</v>
      </c>
      <c r="I118" s="157">
        <f t="shared" si="18"/>
        <v>10.522459157074824</v>
      </c>
      <c r="J118" s="157">
        <f t="shared" si="18"/>
        <v>10.905381618974463</v>
      </c>
      <c r="K118" s="157">
        <f t="shared" si="18"/>
        <v>10.935317655690358</v>
      </c>
      <c r="L118" s="157">
        <f t="shared" si="18"/>
        <v>19.020740996621413</v>
      </c>
      <c r="M118" s="157">
        <f t="shared" si="18"/>
        <v>20.53147254036368</v>
      </c>
      <c r="N118" s="157">
        <f t="shared" si="18"/>
        <v>19.596523267606621</v>
      </c>
      <c r="O118" s="157">
        <f t="shared" si="18"/>
        <v>18.358826869169267</v>
      </c>
      <c r="P118" s="157">
        <f t="shared" si="18"/>
        <v>18.130057577826541</v>
      </c>
      <c r="Q118" s="157">
        <f t="shared" si="18"/>
        <v>17.538487844634002</v>
      </c>
    </row>
    <row r="119" spans="1:17" ht="12" customHeight="1" x14ac:dyDescent="0.25">
      <c r="A119" s="167" t="s">
        <v>169</v>
      </c>
      <c r="B119" s="132">
        <f>RES_hhdet_tes!B$31</f>
        <v>5.867055095804143</v>
      </c>
      <c r="C119" s="132">
        <f>RES_hhdet_tes!C$31</f>
        <v>5.9902299189642463</v>
      </c>
      <c r="D119" s="132">
        <f>RES_hhdet_tes!D$31</f>
        <v>6.0097421185162858</v>
      </c>
      <c r="E119" s="132">
        <f>RES_hhdet_tes!E$31</f>
        <v>6.1959024485107728</v>
      </c>
      <c r="F119" s="132">
        <f>RES_hhdet_tes!F$31</f>
        <v>6.2680563112928418</v>
      </c>
      <c r="G119" s="132">
        <f>RES_hhdet_tes!G$31</f>
        <v>6.493848003084044</v>
      </c>
      <c r="H119" s="132">
        <f>RES_hhdet_tes!H$31</f>
        <v>6.751528615612937</v>
      </c>
      <c r="I119" s="132">
        <f>RES_hhdet_tes!I$31</f>
        <v>6.90340935815862</v>
      </c>
      <c r="J119" s="132">
        <f>RES_hhdet_tes!J$31</f>
        <v>7.1839523953319313</v>
      </c>
      <c r="K119" s="132">
        <f>RES_hhdet_tes!K$31</f>
        <v>7.1240691246863195</v>
      </c>
      <c r="L119" s="132">
        <f>RES_hhdet_tes!L$31</f>
        <v>11.850205650717239</v>
      </c>
      <c r="M119" s="132">
        <f>RES_hhdet_tes!M$31</f>
        <v>12.662282064042238</v>
      </c>
      <c r="N119" s="132">
        <f>RES_hhdet_tes!N$31</f>
        <v>11.728040549427096</v>
      </c>
      <c r="O119" s="132">
        <f>RES_hhdet_tes!O$31</f>
        <v>10.771428088457668</v>
      </c>
      <c r="P119" s="132">
        <f>RES_hhdet_tes!P$31</f>
        <v>10.56328797431223</v>
      </c>
      <c r="Q119" s="132">
        <f>RES_hhdet_tes!Q$31</f>
        <v>10.110648454423741</v>
      </c>
    </row>
    <row r="120" spans="1:17" ht="12" customHeight="1" x14ac:dyDescent="0.25">
      <c r="A120" s="167" t="s">
        <v>168</v>
      </c>
      <c r="B120" s="132">
        <f>SUM(B121:B122)</f>
        <v>0.42036858790044762</v>
      </c>
      <c r="C120" s="132">
        <f t="shared" ref="C120:Q120" si="19">SUM(C121:C122)</f>
        <v>0.42975943049984539</v>
      </c>
      <c r="D120" s="132">
        <f t="shared" si="19"/>
        <v>0.43865960728434</v>
      </c>
      <c r="E120" s="132">
        <f t="shared" si="19"/>
        <v>0.44776118966564021</v>
      </c>
      <c r="F120" s="132">
        <f t="shared" si="19"/>
        <v>0.45535435234353971</v>
      </c>
      <c r="G120" s="132">
        <f t="shared" si="19"/>
        <v>0.49588206195408413</v>
      </c>
      <c r="H120" s="132">
        <f t="shared" si="19"/>
        <v>0.53359721237750724</v>
      </c>
      <c r="I120" s="132">
        <f t="shared" si="19"/>
        <v>0.58571112783636137</v>
      </c>
      <c r="J120" s="132">
        <f t="shared" si="19"/>
        <v>0.71335383226744198</v>
      </c>
      <c r="K120" s="132">
        <f t="shared" si="19"/>
        <v>0.81840502174685748</v>
      </c>
      <c r="L120" s="132">
        <f t="shared" si="19"/>
        <v>1.9354171662546418</v>
      </c>
      <c r="M120" s="132">
        <f t="shared" si="19"/>
        <v>2.5471373438721887</v>
      </c>
      <c r="N120" s="132">
        <f t="shared" si="19"/>
        <v>2.729808893806454</v>
      </c>
      <c r="O120" s="132">
        <f t="shared" si="19"/>
        <v>2.8000453565664141</v>
      </c>
      <c r="P120" s="132">
        <f t="shared" si="19"/>
        <v>2.8802588930444246</v>
      </c>
      <c r="Q120" s="132">
        <f t="shared" si="19"/>
        <v>2.9182505169048829</v>
      </c>
    </row>
    <row r="121" spans="1:17" ht="12" customHeight="1" x14ac:dyDescent="0.25">
      <c r="A121" s="166" t="s">
        <v>57</v>
      </c>
      <c r="B121" s="165">
        <f>RES_hhdet_tes!B$33</f>
        <v>0.14712953025906092</v>
      </c>
      <c r="C121" s="165">
        <f>RES_hhdet_tes!C$33</f>
        <v>0.15022219546544768</v>
      </c>
      <c r="D121" s="165">
        <f>RES_hhdet_tes!D$33</f>
        <v>0.15318982272311887</v>
      </c>
      <c r="E121" s="165">
        <f>RES_hhdet_tes!E$33</f>
        <v>0.15618902855208483</v>
      </c>
      <c r="F121" s="165">
        <f>RES_hhdet_tes!F$33</f>
        <v>0.15866183833027506</v>
      </c>
      <c r="G121" s="165">
        <f>RES_hhdet_tes!G$33</f>
        <v>0.17348585090202698</v>
      </c>
      <c r="H121" s="165">
        <f>RES_hhdet_tes!H$33</f>
        <v>0.18747620185876229</v>
      </c>
      <c r="I121" s="165">
        <f>RES_hhdet_tes!I$33</f>
        <v>0.20656209732078107</v>
      </c>
      <c r="J121" s="165">
        <f>RES_hhdet_tes!J$33</f>
        <v>0.25342273847537278</v>
      </c>
      <c r="K121" s="165">
        <f>RES_hhdet_tes!K$33</f>
        <v>0.29139454047069507</v>
      </c>
      <c r="L121" s="165">
        <f>RES_hhdet_tes!L$33</f>
        <v>0.70207524419678136</v>
      </c>
      <c r="M121" s="165">
        <f>RES_hhdet_tes!M$33</f>
        <v>0.92304560532698032</v>
      </c>
      <c r="N121" s="165">
        <f>RES_hhdet_tes!N$33</f>
        <v>0.98662386428994919</v>
      </c>
      <c r="O121" s="165">
        <f>RES_hhdet_tes!O$33</f>
        <v>1.0093693362962644</v>
      </c>
      <c r="P121" s="165">
        <f>RES_hhdet_tes!P$33</f>
        <v>1.0346436801736201</v>
      </c>
      <c r="Q121" s="165">
        <f>RES_hhdet_tes!Q$33</f>
        <v>1.0442935310662411</v>
      </c>
    </row>
    <row r="122" spans="1:17" ht="12" customHeight="1" x14ac:dyDescent="0.25">
      <c r="A122" s="147" t="s">
        <v>59</v>
      </c>
      <c r="B122" s="164">
        <f>RES_hhdet_tes!B$34</f>
        <v>0.27323905764138673</v>
      </c>
      <c r="C122" s="164">
        <f>RES_hhdet_tes!C$34</f>
        <v>0.2795372350343977</v>
      </c>
      <c r="D122" s="164">
        <f>RES_hhdet_tes!D$34</f>
        <v>0.28546978456122113</v>
      </c>
      <c r="E122" s="164">
        <f>RES_hhdet_tes!E$34</f>
        <v>0.29157216111355538</v>
      </c>
      <c r="F122" s="164">
        <f>RES_hhdet_tes!F$34</f>
        <v>0.29669251401326463</v>
      </c>
      <c r="G122" s="164">
        <f>RES_hhdet_tes!G$34</f>
        <v>0.32239621105205718</v>
      </c>
      <c r="H122" s="164">
        <f>RES_hhdet_tes!H$34</f>
        <v>0.34612101051874494</v>
      </c>
      <c r="I122" s="164">
        <f>RES_hhdet_tes!I$34</f>
        <v>0.3791490305155803</v>
      </c>
      <c r="J122" s="164">
        <f>RES_hhdet_tes!J$34</f>
        <v>0.4599310937920692</v>
      </c>
      <c r="K122" s="164">
        <f>RES_hhdet_tes!K$34</f>
        <v>0.52701048127616235</v>
      </c>
      <c r="L122" s="164">
        <f>RES_hhdet_tes!L$34</f>
        <v>1.2333419220578605</v>
      </c>
      <c r="M122" s="164">
        <f>RES_hhdet_tes!M$34</f>
        <v>1.6240917385452085</v>
      </c>
      <c r="N122" s="164">
        <f>RES_hhdet_tes!N$34</f>
        <v>1.7431850295165046</v>
      </c>
      <c r="O122" s="164">
        <f>RES_hhdet_tes!O$34</f>
        <v>1.7906760202701497</v>
      </c>
      <c r="P122" s="164">
        <f>RES_hhdet_tes!P$34</f>
        <v>1.8456152128708043</v>
      </c>
      <c r="Q122" s="164">
        <f>RES_hhdet_tes!Q$34</f>
        <v>1.8739569858386418</v>
      </c>
    </row>
    <row r="123" spans="1:17" ht="12" customHeight="1" x14ac:dyDescent="0.25">
      <c r="A123" s="163" t="s">
        <v>142</v>
      </c>
      <c r="B123" s="162">
        <f>RES_hhdet_tes!B$35</f>
        <v>2.4364217194275266</v>
      </c>
      <c r="C123" s="162">
        <f>RES_hhdet_tes!C$35</f>
        <v>2.462397680700529</v>
      </c>
      <c r="D123" s="162">
        <f>RES_hhdet_tes!D$35</f>
        <v>2.5144292340573458</v>
      </c>
      <c r="E123" s="162">
        <f>RES_hhdet_tes!E$35</f>
        <v>2.7006202640926937</v>
      </c>
      <c r="F123" s="162">
        <f>RES_hhdet_tes!F$35</f>
        <v>2.7696942934786368</v>
      </c>
      <c r="G123" s="162">
        <f>RES_hhdet_tes!G$35</f>
        <v>2.8103294061426514</v>
      </c>
      <c r="H123" s="162">
        <f>RES_hhdet_tes!H$35</f>
        <v>2.7204238136724666</v>
      </c>
      <c r="I123" s="162">
        <f>RES_hhdet_tes!I$35</f>
        <v>2.8094419596566382</v>
      </c>
      <c r="J123" s="162">
        <f>RES_hhdet_tes!J$35</f>
        <v>2.7445055226742672</v>
      </c>
      <c r="K123" s="162">
        <f>RES_hhdet_tes!K$35</f>
        <v>2.6942690720094711</v>
      </c>
      <c r="L123" s="162">
        <f>RES_hhdet_tes!L$35</f>
        <v>4.5318710582326007</v>
      </c>
      <c r="M123" s="162">
        <f>RES_hhdet_tes!M$35</f>
        <v>4.4317771275376376</v>
      </c>
      <c r="N123" s="162">
        <f>RES_hhdet_tes!N$35</f>
        <v>4.1836986667863121</v>
      </c>
      <c r="O123" s="162">
        <f>RES_hhdet_tes!O$35</f>
        <v>3.8157344553242156</v>
      </c>
      <c r="P123" s="162">
        <f>RES_hhdet_tes!P$35</f>
        <v>3.6985076873759581</v>
      </c>
      <c r="Q123" s="162">
        <f>RES_hhdet_tes!Q$35</f>
        <v>3.5174408711391716</v>
      </c>
    </row>
    <row r="124" spans="1:17" ht="12" customHeight="1" x14ac:dyDescent="0.25">
      <c r="A124" s="161" t="s">
        <v>141</v>
      </c>
      <c r="B124" s="160">
        <f>SUM(B125:B126)</f>
        <v>0.17128306032998053</v>
      </c>
      <c r="C124" s="160">
        <f t="shared" ref="C124:Q124" si="20">SUM(C125:C126)</f>
        <v>0.17312022208997724</v>
      </c>
      <c r="D124" s="160">
        <f t="shared" si="20"/>
        <v>0.17638794557391335</v>
      </c>
      <c r="E124" s="160">
        <f t="shared" si="20"/>
        <v>0.18141789072358616</v>
      </c>
      <c r="F124" s="160">
        <f t="shared" si="20"/>
        <v>0.18413411618371969</v>
      </c>
      <c r="G124" s="160">
        <f t="shared" si="20"/>
        <v>0.19727197535819599</v>
      </c>
      <c r="H124" s="160">
        <f t="shared" si="20"/>
        <v>0.20497109014474812</v>
      </c>
      <c r="I124" s="160">
        <f t="shared" si="20"/>
        <v>0.22389671142320378</v>
      </c>
      <c r="J124" s="160">
        <f t="shared" si="20"/>
        <v>0.2635698687008225</v>
      </c>
      <c r="K124" s="160">
        <f t="shared" si="20"/>
        <v>0.29857443724771016</v>
      </c>
      <c r="L124" s="160">
        <f t="shared" si="20"/>
        <v>0.70324712141693368</v>
      </c>
      <c r="M124" s="160">
        <f t="shared" si="20"/>
        <v>0.89027600491161674</v>
      </c>
      <c r="N124" s="160">
        <f t="shared" si="20"/>
        <v>0.95497515758675755</v>
      </c>
      <c r="O124" s="160">
        <f t="shared" si="20"/>
        <v>0.97161896882096821</v>
      </c>
      <c r="P124" s="160">
        <f t="shared" si="20"/>
        <v>0.98800302309392696</v>
      </c>
      <c r="Q124" s="160">
        <f t="shared" si="20"/>
        <v>0.99214800216620713</v>
      </c>
    </row>
    <row r="125" spans="1:17" ht="12" customHeight="1" x14ac:dyDescent="0.25">
      <c r="A125" s="148" t="s">
        <v>60</v>
      </c>
      <c r="B125" s="156">
        <f>RES_hhdet_tes!B$37</f>
        <v>6.11037940349696E-2</v>
      </c>
      <c r="C125" s="156">
        <f>RES_hhdet_tes!C$37</f>
        <v>6.1726740993355449E-2</v>
      </c>
      <c r="D125" s="156">
        <f>RES_hhdet_tes!D$37</f>
        <v>6.3984512956042155E-2</v>
      </c>
      <c r="E125" s="156">
        <f>RES_hhdet_tes!E$37</f>
        <v>6.7960941001575098E-2</v>
      </c>
      <c r="F125" s="156">
        <f>RES_hhdet_tes!F$37</f>
        <v>7.0006296248739677E-2</v>
      </c>
      <c r="G125" s="156">
        <f>RES_hhdet_tes!G$37</f>
        <v>7.4724894505179967E-2</v>
      </c>
      <c r="H125" s="156">
        <f>RES_hhdet_tes!H$37</f>
        <v>7.4958683419943731E-2</v>
      </c>
      <c r="I125" s="156">
        <f>RES_hhdet_tes!I$37</f>
        <v>8.3132007912098058E-2</v>
      </c>
      <c r="J125" s="156">
        <f>RES_hhdet_tes!J$37</f>
        <v>9.4784925169455705E-2</v>
      </c>
      <c r="K125" s="156">
        <f>RES_hhdet_tes!K$37</f>
        <v>0.10742665243042321</v>
      </c>
      <c r="L125" s="156">
        <f>RES_hhdet_tes!L$37</f>
        <v>0.26113346700927731</v>
      </c>
      <c r="M125" s="156">
        <f>RES_hhdet_tes!M$37</f>
        <v>0.31482766632989295</v>
      </c>
      <c r="N125" s="156">
        <f>RES_hhdet_tes!N$37</f>
        <v>0.34445849802578055</v>
      </c>
      <c r="O125" s="156">
        <f>RES_hhdet_tes!O$37</f>
        <v>0.35173348067189369</v>
      </c>
      <c r="P125" s="156">
        <f>RES_hhdet_tes!P$37</f>
        <v>0.35650516807397731</v>
      </c>
      <c r="Q125" s="156">
        <f>RES_hhdet_tes!Q$37</f>
        <v>0.35829432017745411</v>
      </c>
    </row>
    <row r="126" spans="1:17" ht="12" customHeight="1" x14ac:dyDescent="0.25">
      <c r="A126" s="148" t="s">
        <v>59</v>
      </c>
      <c r="B126" s="156">
        <f>RES_hhdet_tes!B$38</f>
        <v>0.11017926629501093</v>
      </c>
      <c r="C126" s="156">
        <f>RES_hhdet_tes!C$38</f>
        <v>0.1113934810966218</v>
      </c>
      <c r="D126" s="156">
        <f>RES_hhdet_tes!D$38</f>
        <v>0.11240343261787121</v>
      </c>
      <c r="E126" s="156">
        <f>RES_hhdet_tes!E$38</f>
        <v>0.11345694972201108</v>
      </c>
      <c r="F126" s="156">
        <f>RES_hhdet_tes!F$38</f>
        <v>0.11412781993498002</v>
      </c>
      <c r="G126" s="156">
        <f>RES_hhdet_tes!G$38</f>
        <v>0.12254708085301602</v>
      </c>
      <c r="H126" s="156">
        <f>RES_hhdet_tes!H$38</f>
        <v>0.13001240672480441</v>
      </c>
      <c r="I126" s="156">
        <f>RES_hhdet_tes!I$38</f>
        <v>0.1407647035111057</v>
      </c>
      <c r="J126" s="156">
        <f>RES_hhdet_tes!J$38</f>
        <v>0.1687849435313668</v>
      </c>
      <c r="K126" s="156">
        <f>RES_hhdet_tes!K$38</f>
        <v>0.19114778481728695</v>
      </c>
      <c r="L126" s="156">
        <f>RES_hhdet_tes!L$38</f>
        <v>0.44211365440765638</v>
      </c>
      <c r="M126" s="156">
        <f>RES_hhdet_tes!M$38</f>
        <v>0.57544833858172384</v>
      </c>
      <c r="N126" s="156">
        <f>RES_hhdet_tes!N$38</f>
        <v>0.610516659560977</v>
      </c>
      <c r="O126" s="156">
        <f>RES_hhdet_tes!O$38</f>
        <v>0.61988548814907452</v>
      </c>
      <c r="P126" s="156">
        <f>RES_hhdet_tes!P$38</f>
        <v>0.63149785501994959</v>
      </c>
      <c r="Q126" s="156">
        <f>RES_hhdet_tes!Q$38</f>
        <v>0.63385368198875303</v>
      </c>
    </row>
    <row r="127" spans="1:17" ht="12" customHeight="1" x14ac:dyDescent="0.25">
      <c r="A127" s="158" t="s">
        <v>62</v>
      </c>
      <c r="B127" s="157">
        <f>SUM(B128:B129)</f>
        <v>14.400696798010706</v>
      </c>
      <c r="C127" s="157">
        <f t="shared" ref="C127:Q127" si="21">SUM(C128:C129)</f>
        <v>15.007358921553028</v>
      </c>
      <c r="D127" s="157">
        <f t="shared" si="21"/>
        <v>15.992892324552386</v>
      </c>
      <c r="E127" s="157">
        <f t="shared" si="21"/>
        <v>17.354534467517396</v>
      </c>
      <c r="F127" s="157">
        <f t="shared" si="21"/>
        <v>18.115082465886399</v>
      </c>
      <c r="G127" s="157">
        <f t="shared" si="21"/>
        <v>18.559409726210561</v>
      </c>
      <c r="H127" s="157">
        <f t="shared" si="21"/>
        <v>18.444927441375523</v>
      </c>
      <c r="I127" s="157">
        <f t="shared" si="21"/>
        <v>18.976328582629858</v>
      </c>
      <c r="J127" s="157">
        <f t="shared" si="21"/>
        <v>18.255351066766018</v>
      </c>
      <c r="K127" s="157">
        <f t="shared" si="21"/>
        <v>18.965909523234387</v>
      </c>
      <c r="L127" s="157">
        <f t="shared" si="21"/>
        <v>33.994306352931439</v>
      </c>
      <c r="M127" s="157">
        <f t="shared" si="21"/>
        <v>32.485087043229569</v>
      </c>
      <c r="N127" s="157">
        <f t="shared" si="21"/>
        <v>26.555850225641702</v>
      </c>
      <c r="O127" s="157">
        <f t="shared" si="21"/>
        <v>23.406989124136039</v>
      </c>
      <c r="P127" s="157">
        <f t="shared" si="21"/>
        <v>21.049374208845819</v>
      </c>
      <c r="Q127" s="157">
        <f t="shared" si="21"/>
        <v>21.041374987346167</v>
      </c>
    </row>
    <row r="128" spans="1:17" ht="12" customHeight="1" x14ac:dyDescent="0.25">
      <c r="A128" s="23" t="s">
        <v>57</v>
      </c>
      <c r="B128" s="156">
        <f>RES_hhdet_tes!B$40</f>
        <v>7.2282848305760465</v>
      </c>
      <c r="C128" s="156">
        <f>RES_hhdet_tes!C$40</f>
        <v>6.988312157888922</v>
      </c>
      <c r="D128" s="156">
        <f>RES_hhdet_tes!D$40</f>
        <v>6.9521461712783728</v>
      </c>
      <c r="E128" s="156">
        <f>RES_hhdet_tes!E$40</f>
        <v>8.6493530604497302</v>
      </c>
      <c r="F128" s="156">
        <f>RES_hhdet_tes!F$40</f>
        <v>8.9171839934433912</v>
      </c>
      <c r="G128" s="156">
        <f>RES_hhdet_tes!G$40</f>
        <v>8.1520892193338348</v>
      </c>
      <c r="H128" s="156">
        <f>RES_hhdet_tes!H$40</f>
        <v>8.1781150771532953</v>
      </c>
      <c r="I128" s="156">
        <f>RES_hhdet_tes!I$40</f>
        <v>7.8906340646145656</v>
      </c>
      <c r="J128" s="156">
        <f>RES_hhdet_tes!J$40</f>
        <v>7.1856882331282241</v>
      </c>
      <c r="K128" s="156">
        <f>RES_hhdet_tes!K$40</f>
        <v>7.1417396931801056</v>
      </c>
      <c r="L128" s="156">
        <f>RES_hhdet_tes!L$40</f>
        <v>13.759238223540461</v>
      </c>
      <c r="M128" s="156">
        <f>RES_hhdet_tes!M$40</f>
        <v>13.931157722894898</v>
      </c>
      <c r="N128" s="156">
        <f>RES_hhdet_tes!N$40</f>
        <v>12.810752459780554</v>
      </c>
      <c r="O128" s="156">
        <f>RES_hhdet_tes!O$40</f>
        <v>12.011879858148975</v>
      </c>
      <c r="P128" s="156">
        <f>RES_hhdet_tes!P$40</f>
        <v>10.787971819066195</v>
      </c>
      <c r="Q128" s="156">
        <f>RES_hhdet_tes!Q$40</f>
        <v>9.6162965849970945</v>
      </c>
    </row>
    <row r="129" spans="1:17" ht="12" customHeight="1" x14ac:dyDescent="0.25">
      <c r="A129" s="29" t="s">
        <v>140</v>
      </c>
      <c r="B129" s="57">
        <f>RES_hhdet_tes!B$41</f>
        <v>7.1724119674346607</v>
      </c>
      <c r="C129" s="57">
        <f>RES_hhdet_tes!C$41</f>
        <v>8.0190467636641056</v>
      </c>
      <c r="D129" s="57">
        <f>RES_hhdet_tes!D$41</f>
        <v>9.0407461532740125</v>
      </c>
      <c r="E129" s="57">
        <f>RES_hhdet_tes!E$41</f>
        <v>8.7051814070676663</v>
      </c>
      <c r="F129" s="57">
        <f>RES_hhdet_tes!F$41</f>
        <v>9.1978984724430077</v>
      </c>
      <c r="G129" s="57">
        <f>RES_hhdet_tes!G$41</f>
        <v>10.407320506876728</v>
      </c>
      <c r="H129" s="57">
        <f>RES_hhdet_tes!H$41</f>
        <v>10.266812364222227</v>
      </c>
      <c r="I129" s="57">
        <f>RES_hhdet_tes!I$41</f>
        <v>11.085694518015291</v>
      </c>
      <c r="J129" s="57">
        <f>RES_hhdet_tes!J$41</f>
        <v>11.069662833637794</v>
      </c>
      <c r="K129" s="57">
        <f>RES_hhdet_tes!K$41</f>
        <v>11.824169830054283</v>
      </c>
      <c r="L129" s="57">
        <f>RES_hhdet_tes!L$41</f>
        <v>20.235068129390978</v>
      </c>
      <c r="M129" s="57">
        <f>RES_hhdet_tes!M$41</f>
        <v>18.553929320334671</v>
      </c>
      <c r="N129" s="57">
        <f>RES_hhdet_tes!N$41</f>
        <v>13.745097765861148</v>
      </c>
      <c r="O129" s="57">
        <f>RES_hhdet_tes!O$41</f>
        <v>11.395109265987063</v>
      </c>
      <c r="P129" s="57">
        <f>RES_hhdet_tes!P$41</f>
        <v>10.261402389779622</v>
      </c>
      <c r="Q129" s="57">
        <f>RES_hhdet_tes!Q$41</f>
        <v>11.425078402349072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0.5524005854954106</v>
      </c>
      <c r="C131" s="175">
        <f t="shared" si="22"/>
        <v>0.56190454040442295</v>
      </c>
      <c r="D131" s="175">
        <f t="shared" si="22"/>
        <v>0.57282048450715417</v>
      </c>
      <c r="E131" s="175">
        <f t="shared" si="22"/>
        <v>0.5731722644405659</v>
      </c>
      <c r="F131" s="175">
        <f t="shared" si="22"/>
        <v>0.57975928823829148</v>
      </c>
      <c r="G131" s="175">
        <f t="shared" si="22"/>
        <v>0.59570500502179813</v>
      </c>
      <c r="H131" s="175">
        <f t="shared" si="22"/>
        <v>0.60022708870743746</v>
      </c>
      <c r="I131" s="175">
        <f t="shared" si="22"/>
        <v>0.61374194490633704</v>
      </c>
      <c r="J131" s="175">
        <f t="shared" si="22"/>
        <v>0.62322996683695875</v>
      </c>
      <c r="K131" s="175">
        <f t="shared" si="22"/>
        <v>0.6318013294429643</v>
      </c>
      <c r="L131" s="175">
        <f t="shared" si="22"/>
        <v>0.64831754579018985</v>
      </c>
      <c r="M131" s="175">
        <f t="shared" si="22"/>
        <v>0.64589993829098191</v>
      </c>
      <c r="N131" s="175">
        <f t="shared" si="22"/>
        <v>0.64361681344611144</v>
      </c>
      <c r="O131" s="175">
        <f t="shared" si="22"/>
        <v>0.64413304028544538</v>
      </c>
      <c r="P131" s="175">
        <f t="shared" si="22"/>
        <v>0.64768759400765419</v>
      </c>
      <c r="Q131" s="175">
        <f t="shared" si="22"/>
        <v>0.65887497970703168</v>
      </c>
    </row>
    <row r="132" spans="1:17" ht="12" customHeight="1" x14ac:dyDescent="0.25">
      <c r="A132" s="158" t="s">
        <v>65</v>
      </c>
      <c r="B132" s="169">
        <f t="shared" si="22"/>
        <v>0.58582748798280548</v>
      </c>
      <c r="C132" s="169">
        <f t="shared" si="22"/>
        <v>0.58997478485561861</v>
      </c>
      <c r="D132" s="169">
        <f t="shared" si="22"/>
        <v>0.59769143830416971</v>
      </c>
      <c r="E132" s="169">
        <f t="shared" si="22"/>
        <v>0.60963468070623628</v>
      </c>
      <c r="F132" s="169">
        <f t="shared" si="22"/>
        <v>0.613971149661652</v>
      </c>
      <c r="G132" s="169">
        <f t="shared" si="22"/>
        <v>0.61996403837637681</v>
      </c>
      <c r="H132" s="169">
        <f t="shared" si="22"/>
        <v>0.61833556214399832</v>
      </c>
      <c r="I132" s="169">
        <f t="shared" si="22"/>
        <v>0.62657627198269572</v>
      </c>
      <c r="J132" s="169">
        <f t="shared" si="22"/>
        <v>0.62445311115199564</v>
      </c>
      <c r="K132" s="169">
        <f t="shared" si="22"/>
        <v>0.62995836830350715</v>
      </c>
      <c r="L132" s="169">
        <f t="shared" si="22"/>
        <v>0.66306214668746732</v>
      </c>
      <c r="M132" s="169">
        <f t="shared" si="22"/>
        <v>0.65695287934022217</v>
      </c>
      <c r="N132" s="169">
        <f t="shared" si="22"/>
        <v>0.66052532330704516</v>
      </c>
      <c r="O132" s="169">
        <f t="shared" si="22"/>
        <v>0.6650577393331184</v>
      </c>
      <c r="P132" s="169">
        <f t="shared" si="22"/>
        <v>0.66785140412619393</v>
      </c>
      <c r="Q132" s="169">
        <f t="shared" si="22"/>
        <v>0.67225555707402918</v>
      </c>
    </row>
    <row r="133" spans="1:17" ht="12" customHeight="1" x14ac:dyDescent="0.25">
      <c r="A133" s="23" t="s">
        <v>84</v>
      </c>
      <c r="B133" s="73">
        <f t="shared" si="22"/>
        <v>0.5819336512919655</v>
      </c>
      <c r="C133" s="73">
        <f t="shared" si="22"/>
        <v>0.58577437015103706</v>
      </c>
      <c r="D133" s="73">
        <f t="shared" si="22"/>
        <v>0.58942995736192805</v>
      </c>
      <c r="E133" s="73">
        <f t="shared" si="22"/>
        <v>0.59332759219522468</v>
      </c>
      <c r="F133" s="73">
        <f t="shared" si="22"/>
        <v>0.59720752655726095</v>
      </c>
      <c r="G133" s="73">
        <f t="shared" si="22"/>
        <v>0.60269950082903911</v>
      </c>
      <c r="H133" s="73">
        <f t="shared" si="22"/>
        <v>0.60904967477230465</v>
      </c>
      <c r="I133" s="73">
        <f t="shared" si="22"/>
        <v>0.61442054327689921</v>
      </c>
      <c r="J133" s="73">
        <f t="shared" si="22"/>
        <v>0.62095155382103284</v>
      </c>
      <c r="K133" s="73">
        <f t="shared" si="22"/>
        <v>0.6261193553575567</v>
      </c>
      <c r="L133" s="73">
        <f t="shared" si="22"/>
        <v>0.64822983838864368</v>
      </c>
      <c r="M133" s="73">
        <f t="shared" si="22"/>
        <v>0.65322140967739251</v>
      </c>
      <c r="N133" s="73">
        <f t="shared" si="22"/>
        <v>0.65652390864229382</v>
      </c>
      <c r="O133" s="73">
        <f t="shared" si="22"/>
        <v>0.66067733420220276</v>
      </c>
      <c r="P133" s="73">
        <f t="shared" si="22"/>
        <v>0.66395245226836086</v>
      </c>
      <c r="Q133" s="73">
        <f t="shared" si="22"/>
        <v>0.6671208142006515</v>
      </c>
    </row>
    <row r="134" spans="1:17" ht="12" customHeight="1" x14ac:dyDescent="0.25">
      <c r="A134" s="23" t="s">
        <v>60</v>
      </c>
      <c r="B134" s="73">
        <f t="shared" si="22"/>
        <v>1.0000000000000004</v>
      </c>
      <c r="C134" s="73">
        <f t="shared" si="22"/>
        <v>1</v>
      </c>
      <c r="D134" s="73">
        <f t="shared" si="22"/>
        <v>0.99999999999999956</v>
      </c>
      <c r="E134" s="73">
        <f t="shared" si="22"/>
        <v>1.0000000000000002</v>
      </c>
      <c r="F134" s="73">
        <f t="shared" si="22"/>
        <v>1</v>
      </c>
      <c r="G134" s="73">
        <f t="shared" si="22"/>
        <v>0.99999999999999944</v>
      </c>
      <c r="H134" s="73">
        <f t="shared" si="22"/>
        <v>1</v>
      </c>
      <c r="I134" s="73">
        <f t="shared" si="22"/>
        <v>1.0000000000000002</v>
      </c>
      <c r="J134" s="73">
        <f t="shared" si="22"/>
        <v>0.99999999999999978</v>
      </c>
      <c r="K134" s="73">
        <f t="shared" si="22"/>
        <v>1</v>
      </c>
      <c r="L134" s="73">
        <f t="shared" si="22"/>
        <v>0.99999999999999978</v>
      </c>
      <c r="M134" s="73">
        <f t="shared" si="22"/>
        <v>0.99999999999999978</v>
      </c>
      <c r="N134" s="73">
        <f t="shared" si="22"/>
        <v>1</v>
      </c>
      <c r="O134" s="73">
        <f t="shared" si="22"/>
        <v>1</v>
      </c>
      <c r="P134" s="73">
        <f t="shared" si="22"/>
        <v>1</v>
      </c>
      <c r="Q134" s="73">
        <f t="shared" si="22"/>
        <v>1</v>
      </c>
    </row>
    <row r="135" spans="1:17" ht="12" customHeight="1" x14ac:dyDescent="0.25">
      <c r="A135" s="158" t="s">
        <v>112</v>
      </c>
      <c r="B135" s="169">
        <f t="shared" si="22"/>
        <v>1.5778792117855864</v>
      </c>
      <c r="C135" s="169">
        <f t="shared" si="22"/>
        <v>1.6414086411230573</v>
      </c>
      <c r="D135" s="169">
        <f t="shared" si="22"/>
        <v>1.7132824227870902</v>
      </c>
      <c r="E135" s="169">
        <f t="shared" si="22"/>
        <v>1.7736123130154668</v>
      </c>
      <c r="F135" s="169">
        <f t="shared" si="22"/>
        <v>1.8327158970836142</v>
      </c>
      <c r="G135" s="169">
        <f t="shared" si="22"/>
        <v>1.896200568441812</v>
      </c>
      <c r="H135" s="169">
        <f t="shared" si="22"/>
        <v>1.9726316152237113</v>
      </c>
      <c r="I135" s="169">
        <f t="shared" si="22"/>
        <v>2.0597147339735011</v>
      </c>
      <c r="J135" s="169">
        <f t="shared" si="22"/>
        <v>2.1611940835395864</v>
      </c>
      <c r="K135" s="169">
        <f t="shared" si="22"/>
        <v>2.2564962435359108</v>
      </c>
      <c r="L135" s="169">
        <f t="shared" si="22"/>
        <v>2.5635911211296771</v>
      </c>
      <c r="M135" s="169">
        <f t="shared" si="22"/>
        <v>2.6288288503399904</v>
      </c>
      <c r="N135" s="169">
        <f t="shared" si="22"/>
        <v>2.6598555146071061</v>
      </c>
      <c r="O135" s="169">
        <f t="shared" si="22"/>
        <v>2.6961863915675957</v>
      </c>
      <c r="P135" s="169">
        <f t="shared" si="22"/>
        <v>2.7458801591593276</v>
      </c>
      <c r="Q135" s="169">
        <f t="shared" si="22"/>
        <v>2.8467324292587368</v>
      </c>
    </row>
    <row r="136" spans="1:17" ht="12" customHeight="1" x14ac:dyDescent="0.25">
      <c r="A136" s="23" t="s">
        <v>60</v>
      </c>
      <c r="B136" s="73">
        <f t="shared" si="22"/>
        <v>1.5778792117855864</v>
      </c>
      <c r="C136" s="73">
        <f t="shared" si="22"/>
        <v>1.6414086411230573</v>
      </c>
      <c r="D136" s="73">
        <f t="shared" si="22"/>
        <v>1.7132824227870902</v>
      </c>
      <c r="E136" s="73">
        <f t="shared" si="22"/>
        <v>1.7736123130154668</v>
      </c>
      <c r="F136" s="73">
        <f t="shared" si="22"/>
        <v>1.8327158970836142</v>
      </c>
      <c r="G136" s="73">
        <f t="shared" si="22"/>
        <v>1.896200568441812</v>
      </c>
      <c r="H136" s="73">
        <f t="shared" si="22"/>
        <v>1.9726316152237113</v>
      </c>
      <c r="I136" s="73">
        <f t="shared" si="22"/>
        <v>2.0597147339735011</v>
      </c>
      <c r="J136" s="73">
        <f t="shared" si="22"/>
        <v>2.1611940835395864</v>
      </c>
      <c r="K136" s="73">
        <f t="shared" si="22"/>
        <v>2.2564962435359108</v>
      </c>
      <c r="L136" s="73">
        <f t="shared" si="22"/>
        <v>2.5635911211296771</v>
      </c>
      <c r="M136" s="73">
        <f t="shared" si="22"/>
        <v>2.6288288503399904</v>
      </c>
      <c r="N136" s="73">
        <f t="shared" si="22"/>
        <v>2.6598555146071061</v>
      </c>
      <c r="O136" s="73">
        <f t="shared" si="22"/>
        <v>2.6961863915675957</v>
      </c>
      <c r="P136" s="73">
        <f t="shared" si="22"/>
        <v>2.7458801591593276</v>
      </c>
      <c r="Q136" s="73">
        <f t="shared" si="22"/>
        <v>2.8467324292587368</v>
      </c>
    </row>
    <row r="137" spans="1:17" ht="12" customHeight="1" x14ac:dyDescent="0.25">
      <c r="A137" s="158" t="s">
        <v>63</v>
      </c>
      <c r="B137" s="169">
        <f t="shared" si="22"/>
        <v>0.56132696932729831</v>
      </c>
      <c r="C137" s="169">
        <f t="shared" si="22"/>
        <v>0.56442664809118259</v>
      </c>
      <c r="D137" s="169">
        <f t="shared" si="22"/>
        <v>0.56828812797523365</v>
      </c>
      <c r="E137" s="169">
        <f t="shared" si="22"/>
        <v>0.5727463104334295</v>
      </c>
      <c r="F137" s="169">
        <f t="shared" si="22"/>
        <v>0.57681264830922885</v>
      </c>
      <c r="G137" s="169">
        <f t="shared" si="22"/>
        <v>0.58157877326233398</v>
      </c>
      <c r="H137" s="169">
        <f t="shared" si="22"/>
        <v>0.58573184965536396</v>
      </c>
      <c r="I137" s="169">
        <f t="shared" si="22"/>
        <v>0.59146736293927082</v>
      </c>
      <c r="J137" s="169">
        <f t="shared" si="22"/>
        <v>0.59713959569376773</v>
      </c>
      <c r="K137" s="169">
        <f t="shared" si="22"/>
        <v>0.6027315285431043</v>
      </c>
      <c r="L137" s="169">
        <f t="shared" si="22"/>
        <v>0.62283278638827178</v>
      </c>
      <c r="M137" s="169">
        <f t="shared" si="22"/>
        <v>0.62842113003399214</v>
      </c>
      <c r="N137" s="169">
        <f t="shared" si="22"/>
        <v>0.63552036944774326</v>
      </c>
      <c r="O137" s="169">
        <f t="shared" si="22"/>
        <v>0.64186509508417078</v>
      </c>
      <c r="P137" s="169">
        <f t="shared" si="22"/>
        <v>0.64480756498977554</v>
      </c>
      <c r="Q137" s="169">
        <f t="shared" si="22"/>
        <v>0.64832527788627514</v>
      </c>
    </row>
    <row r="138" spans="1:17" ht="12" customHeight="1" x14ac:dyDescent="0.25">
      <c r="A138" s="167" t="s">
        <v>169</v>
      </c>
      <c r="B138" s="174">
        <f t="shared" si="22"/>
        <v>0.51533803558261726</v>
      </c>
      <c r="C138" s="174">
        <f t="shared" si="22"/>
        <v>0.51842650559419678</v>
      </c>
      <c r="D138" s="174">
        <f t="shared" si="22"/>
        <v>0.52136217926062589</v>
      </c>
      <c r="E138" s="174">
        <f t="shared" si="22"/>
        <v>0.52452799877072875</v>
      </c>
      <c r="F138" s="174">
        <f t="shared" si="22"/>
        <v>0.52769164335677188</v>
      </c>
      <c r="G138" s="174">
        <f t="shared" si="22"/>
        <v>0.5319044723645342</v>
      </c>
      <c r="H138" s="174">
        <f t="shared" si="22"/>
        <v>0.5367794348807744</v>
      </c>
      <c r="I138" s="174">
        <f t="shared" si="22"/>
        <v>0.54085369752340429</v>
      </c>
      <c r="J138" s="174">
        <f t="shared" si="22"/>
        <v>0.54547352481882605</v>
      </c>
      <c r="K138" s="174">
        <f t="shared" si="22"/>
        <v>0.54915276766496823</v>
      </c>
      <c r="L138" s="174">
        <f t="shared" si="22"/>
        <v>0.56430809609248223</v>
      </c>
      <c r="M138" s="174">
        <f t="shared" si="22"/>
        <v>0.56728111130944803</v>
      </c>
      <c r="N138" s="174">
        <f t="shared" si="22"/>
        <v>0.57097956484131407</v>
      </c>
      <c r="O138" s="174">
        <f t="shared" si="22"/>
        <v>0.57524871315751824</v>
      </c>
      <c r="P138" s="174">
        <f t="shared" si="22"/>
        <v>0.57707358732543468</v>
      </c>
      <c r="Q138" s="174">
        <f t="shared" si="22"/>
        <v>0.57932655392939658</v>
      </c>
    </row>
    <row r="139" spans="1:17" ht="12" customHeight="1" x14ac:dyDescent="0.25">
      <c r="A139" s="167" t="s">
        <v>168</v>
      </c>
      <c r="B139" s="174">
        <f t="shared" si="22"/>
        <v>0.75235088971897679</v>
      </c>
      <c r="C139" s="174">
        <f t="shared" si="22"/>
        <v>0.75507395162870683</v>
      </c>
      <c r="D139" s="174">
        <f t="shared" si="22"/>
        <v>0.75783539735717864</v>
      </c>
      <c r="E139" s="174">
        <f t="shared" si="22"/>
        <v>0.76042321362377052</v>
      </c>
      <c r="F139" s="174">
        <f t="shared" si="22"/>
        <v>0.76290147385618534</v>
      </c>
      <c r="G139" s="174">
        <f t="shared" si="22"/>
        <v>0.76735810423750095</v>
      </c>
      <c r="H139" s="174">
        <f t="shared" si="22"/>
        <v>0.77225680028253263</v>
      </c>
      <c r="I139" s="174">
        <f t="shared" si="22"/>
        <v>0.7764912472974671</v>
      </c>
      <c r="J139" s="174">
        <f t="shared" si="22"/>
        <v>0.78247106455402815</v>
      </c>
      <c r="K139" s="174">
        <f t="shared" si="22"/>
        <v>0.78658572350121037</v>
      </c>
      <c r="L139" s="174">
        <f t="shared" si="22"/>
        <v>0.797488686043621</v>
      </c>
      <c r="M139" s="174">
        <f t="shared" si="22"/>
        <v>0.79826358034153921</v>
      </c>
      <c r="N139" s="174">
        <f t="shared" si="22"/>
        <v>0.79889566568715187</v>
      </c>
      <c r="O139" s="174">
        <f t="shared" si="22"/>
        <v>0.79946756253594864</v>
      </c>
      <c r="P139" s="174">
        <f t="shared" si="22"/>
        <v>0.80020790178515955</v>
      </c>
      <c r="Q139" s="174">
        <f t="shared" si="22"/>
        <v>0.80093665401491498</v>
      </c>
    </row>
    <row r="140" spans="1:17" ht="12" customHeight="1" x14ac:dyDescent="0.25">
      <c r="A140" s="166" t="s">
        <v>57</v>
      </c>
      <c r="B140" s="173">
        <f t="shared" si="22"/>
        <v>0.51533803558261715</v>
      </c>
      <c r="C140" s="173">
        <f t="shared" si="22"/>
        <v>0.51867862489611105</v>
      </c>
      <c r="D140" s="173">
        <f t="shared" si="22"/>
        <v>0.52218607977158504</v>
      </c>
      <c r="E140" s="173">
        <f t="shared" si="22"/>
        <v>0.52543007013692833</v>
      </c>
      <c r="F140" s="173">
        <f t="shared" si="22"/>
        <v>0.52855697269482116</v>
      </c>
      <c r="G140" s="173">
        <f t="shared" si="22"/>
        <v>0.53574172488322336</v>
      </c>
      <c r="H140" s="173">
        <f t="shared" si="22"/>
        <v>0.54366575532216044</v>
      </c>
      <c r="I140" s="173">
        <f t="shared" si="22"/>
        <v>0.55060344702925845</v>
      </c>
      <c r="J140" s="173">
        <f t="shared" si="22"/>
        <v>0.56099630938078804</v>
      </c>
      <c r="K140" s="173">
        <f t="shared" si="22"/>
        <v>0.56753162706768467</v>
      </c>
      <c r="L140" s="173">
        <f t="shared" si="22"/>
        <v>0.58822545028730722</v>
      </c>
      <c r="M140" s="173">
        <f t="shared" si="22"/>
        <v>0.58914454461728771</v>
      </c>
      <c r="N140" s="173">
        <f t="shared" si="22"/>
        <v>0.58945395072747131</v>
      </c>
      <c r="O140" s="173">
        <f t="shared" si="22"/>
        <v>0.58968420265696464</v>
      </c>
      <c r="P140" s="173">
        <f t="shared" si="22"/>
        <v>0.58995301990837912</v>
      </c>
      <c r="Q140" s="173">
        <f t="shared" si="22"/>
        <v>0.59013296555753547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</v>
      </c>
      <c r="D141" s="172">
        <f t="shared" si="22"/>
        <v>1.0000000000000007</v>
      </c>
      <c r="E141" s="172">
        <f t="shared" si="22"/>
        <v>1</v>
      </c>
      <c r="F141" s="172">
        <f t="shared" si="22"/>
        <v>1</v>
      </c>
      <c r="G141" s="172">
        <f t="shared" si="22"/>
        <v>1.0000000000000004</v>
      </c>
      <c r="H141" s="172">
        <f t="shared" si="22"/>
        <v>1.0000000000000002</v>
      </c>
      <c r="I141" s="172">
        <f t="shared" si="22"/>
        <v>1.0000000000000004</v>
      </c>
      <c r="J141" s="172">
        <f t="shared" si="22"/>
        <v>1</v>
      </c>
      <c r="K141" s="172">
        <f t="shared" si="22"/>
        <v>1.0000000000000004</v>
      </c>
      <c r="L141" s="172">
        <f t="shared" si="22"/>
        <v>1</v>
      </c>
      <c r="M141" s="172">
        <f t="shared" si="22"/>
        <v>1.0000000000000002</v>
      </c>
      <c r="N141" s="172">
        <f t="shared" si="22"/>
        <v>1.0000000000000002</v>
      </c>
      <c r="O141" s="172">
        <f t="shared" si="22"/>
        <v>1</v>
      </c>
      <c r="P141" s="172">
        <f t="shared" si="22"/>
        <v>0.99999999999999989</v>
      </c>
      <c r="Q141" s="172">
        <f t="shared" si="22"/>
        <v>1.0000000000000002</v>
      </c>
    </row>
    <row r="142" spans="1:17" ht="12" customHeight="1" x14ac:dyDescent="0.25">
      <c r="A142" s="163" t="s">
        <v>142</v>
      </c>
      <c r="B142" s="171">
        <f t="shared" si="22"/>
        <v>0.65848748991112249</v>
      </c>
      <c r="C142" s="171">
        <f t="shared" si="22"/>
        <v>0.66275466115506532</v>
      </c>
      <c r="D142" s="171">
        <f t="shared" si="22"/>
        <v>0.6673301219396397</v>
      </c>
      <c r="E142" s="171">
        <f t="shared" si="22"/>
        <v>0.67247409117691692</v>
      </c>
      <c r="F142" s="171">
        <f t="shared" si="22"/>
        <v>0.67808272162138372</v>
      </c>
      <c r="G142" s="171">
        <f t="shared" si="22"/>
        <v>0.6848285115459346</v>
      </c>
      <c r="H142" s="171">
        <f t="shared" si="22"/>
        <v>0.69298815307005701</v>
      </c>
      <c r="I142" s="171">
        <f t="shared" si="22"/>
        <v>0.69999993752819445</v>
      </c>
      <c r="J142" s="171">
        <f t="shared" si="22"/>
        <v>0.7075176873592316</v>
      </c>
      <c r="K142" s="171">
        <f t="shared" si="22"/>
        <v>0.71116251613619108</v>
      </c>
      <c r="L142" s="171">
        <f t="shared" si="22"/>
        <v>0.71799927674724806</v>
      </c>
      <c r="M142" s="171">
        <f t="shared" si="22"/>
        <v>0.72033658218625929</v>
      </c>
      <c r="N142" s="171">
        <f t="shared" si="22"/>
        <v>0.72189901927944411</v>
      </c>
      <c r="O142" s="171">
        <f t="shared" si="22"/>
        <v>0.72361420571926383</v>
      </c>
      <c r="P142" s="171">
        <f t="shared" si="22"/>
        <v>0.72616087740139335</v>
      </c>
      <c r="Q142" s="171">
        <f t="shared" si="22"/>
        <v>0.72791950699916497</v>
      </c>
    </row>
    <row r="143" spans="1:17" ht="12" customHeight="1" x14ac:dyDescent="0.25">
      <c r="A143" s="161" t="s">
        <v>141</v>
      </c>
      <c r="B143" s="170">
        <f t="shared" si="22"/>
        <v>0.84386938116404064</v>
      </c>
      <c r="C143" s="170">
        <f t="shared" si="22"/>
        <v>0.84642898958112378</v>
      </c>
      <c r="D143" s="170">
        <f t="shared" si="22"/>
        <v>0.84684112025108094</v>
      </c>
      <c r="E143" s="170">
        <f t="shared" si="22"/>
        <v>0.84574123457079653</v>
      </c>
      <c r="F143" s="170">
        <f t="shared" si="22"/>
        <v>0.84710643082931136</v>
      </c>
      <c r="G143" s="170">
        <f t="shared" si="22"/>
        <v>0.85253166232395416</v>
      </c>
      <c r="H143" s="170">
        <f t="shared" si="22"/>
        <v>0.86257266827423684</v>
      </c>
      <c r="I143" s="170">
        <f t="shared" si="22"/>
        <v>0.86538711714040562</v>
      </c>
      <c r="J143" s="170">
        <f t="shared" si="22"/>
        <v>0.87318555069793824</v>
      </c>
      <c r="K143" s="170">
        <f t="shared" si="22"/>
        <v>0.87532349297092016</v>
      </c>
      <c r="L143" s="170">
        <f t="shared" si="22"/>
        <v>0.87812006546213994</v>
      </c>
      <c r="M143" s="170">
        <f t="shared" si="22"/>
        <v>0.88382377839049131</v>
      </c>
      <c r="N143" s="170">
        <f t="shared" si="22"/>
        <v>0.88194817838331063</v>
      </c>
      <c r="O143" s="170">
        <f t="shared" si="22"/>
        <v>0.88173037575398705</v>
      </c>
      <c r="P143" s="170">
        <f t="shared" si="22"/>
        <v>0.8825721828524542</v>
      </c>
      <c r="Q143" s="170">
        <f t="shared" si="22"/>
        <v>0.88281921118102091</v>
      </c>
    </row>
    <row r="144" spans="1:17" ht="12" customHeight="1" x14ac:dyDescent="0.25">
      <c r="A144" s="148" t="s">
        <v>60</v>
      </c>
      <c r="B144" s="73">
        <f t="shared" si="22"/>
        <v>0.65848748991112205</v>
      </c>
      <c r="C144" s="73">
        <f t="shared" si="22"/>
        <v>0.66275466115506554</v>
      </c>
      <c r="D144" s="73">
        <f t="shared" si="22"/>
        <v>0.66729867059235981</v>
      </c>
      <c r="E144" s="73">
        <f t="shared" si="22"/>
        <v>0.67254358129216496</v>
      </c>
      <c r="F144" s="73">
        <f t="shared" si="22"/>
        <v>0.67808936062135305</v>
      </c>
      <c r="G144" s="73">
        <f t="shared" si="22"/>
        <v>0.68650428823851506</v>
      </c>
      <c r="H144" s="73">
        <f t="shared" si="22"/>
        <v>0.69654355750254116</v>
      </c>
      <c r="I144" s="73">
        <f t="shared" si="22"/>
        <v>0.70474960604572756</v>
      </c>
      <c r="J144" s="73">
        <f t="shared" si="22"/>
        <v>0.71232747561034904</v>
      </c>
      <c r="K144" s="73">
        <f t="shared" si="22"/>
        <v>0.71639720612548552</v>
      </c>
      <c r="L144" s="73">
        <f t="shared" si="22"/>
        <v>0.72791508730161303</v>
      </c>
      <c r="M144" s="73">
        <f t="shared" si="22"/>
        <v>0.72901747597758737</v>
      </c>
      <c r="N144" s="73">
        <f t="shared" si="22"/>
        <v>0.72934420392438015</v>
      </c>
      <c r="O144" s="73">
        <f t="shared" si="22"/>
        <v>0.72964641058635482</v>
      </c>
      <c r="P144" s="73">
        <f t="shared" si="22"/>
        <v>0.7306021424024759</v>
      </c>
      <c r="Q144" s="73">
        <f t="shared" si="22"/>
        <v>0.73123253874256045</v>
      </c>
    </row>
    <row r="145" spans="1:17" ht="12" customHeight="1" x14ac:dyDescent="0.25">
      <c r="A145" s="148" t="s">
        <v>59</v>
      </c>
      <c r="B145" s="73">
        <f t="shared" si="22"/>
        <v>0.99999999999999989</v>
      </c>
      <c r="C145" s="73">
        <f t="shared" si="22"/>
        <v>1</v>
      </c>
      <c r="D145" s="73">
        <f t="shared" si="22"/>
        <v>1.0000000000000002</v>
      </c>
      <c r="E145" s="73">
        <f t="shared" si="22"/>
        <v>0.99999999999999956</v>
      </c>
      <c r="F145" s="73">
        <f t="shared" si="22"/>
        <v>1</v>
      </c>
      <c r="G145" s="73">
        <f t="shared" si="22"/>
        <v>1.0000000000000004</v>
      </c>
      <c r="H145" s="73">
        <f t="shared" si="22"/>
        <v>1</v>
      </c>
      <c r="I145" s="73">
        <f t="shared" si="22"/>
        <v>1</v>
      </c>
      <c r="J145" s="73">
        <f t="shared" si="22"/>
        <v>1.0000000000000002</v>
      </c>
      <c r="K145" s="73">
        <f t="shared" si="22"/>
        <v>1</v>
      </c>
      <c r="L145" s="73">
        <f t="shared" si="22"/>
        <v>1.0000000000000002</v>
      </c>
      <c r="M145" s="73">
        <f t="shared" si="22"/>
        <v>1</v>
      </c>
      <c r="N145" s="73">
        <f t="shared" si="22"/>
        <v>0.99999999999999978</v>
      </c>
      <c r="O145" s="73">
        <f t="shared" si="22"/>
        <v>1</v>
      </c>
      <c r="P145" s="73">
        <f t="shared" si="22"/>
        <v>1.0000000000000004</v>
      </c>
      <c r="Q145" s="73">
        <f t="shared" si="22"/>
        <v>1.0000000000000004</v>
      </c>
    </row>
    <row r="146" spans="1:17" ht="12" customHeight="1" x14ac:dyDescent="0.25">
      <c r="A146" s="158" t="s">
        <v>62</v>
      </c>
      <c r="B146" s="169">
        <f t="shared" si="22"/>
        <v>0.50956024509189657</v>
      </c>
      <c r="C146" s="169">
        <f t="shared" si="22"/>
        <v>0.5272648140672489</v>
      </c>
      <c r="D146" s="169">
        <f t="shared" si="22"/>
        <v>0.54462787659439715</v>
      </c>
      <c r="E146" s="169">
        <f t="shared" si="22"/>
        <v>0.53456530381207201</v>
      </c>
      <c r="F146" s="169">
        <f t="shared" si="22"/>
        <v>0.54403268930866933</v>
      </c>
      <c r="G146" s="169">
        <f t="shared" si="22"/>
        <v>0.57154883490287922</v>
      </c>
      <c r="H146" s="169">
        <f t="shared" si="22"/>
        <v>0.57888748577189486</v>
      </c>
      <c r="I146" s="169">
        <f t="shared" si="22"/>
        <v>0.59744592393868567</v>
      </c>
      <c r="J146" s="169">
        <f t="shared" si="22"/>
        <v>0.61512070301876309</v>
      </c>
      <c r="K146" s="169">
        <f t="shared" si="22"/>
        <v>0.62402318824204628</v>
      </c>
      <c r="L146" s="169">
        <f t="shared" si="22"/>
        <v>0.61881123927356996</v>
      </c>
      <c r="M146" s="169">
        <f t="shared" si="22"/>
        <v>0.61276780367973249</v>
      </c>
      <c r="N146" s="169">
        <f t="shared" si="22"/>
        <v>0.5952002691985141</v>
      </c>
      <c r="O146" s="169">
        <f t="shared" si="22"/>
        <v>0.58564248451013678</v>
      </c>
      <c r="P146" s="169">
        <f t="shared" si="22"/>
        <v>0.58674655263457043</v>
      </c>
      <c r="Q146" s="169">
        <f t="shared" ref="Q146" si="23">IF(Q127=0,"",Q127/Q108)</f>
        <v>0.60688983237331851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0.38227832087273783</v>
      </c>
      <c r="C147" s="73">
        <f t="shared" si="24"/>
        <v>0.38588550827380125</v>
      </c>
      <c r="D147" s="73">
        <f t="shared" si="24"/>
        <v>0.39084032326830082</v>
      </c>
      <c r="E147" s="73">
        <f t="shared" si="24"/>
        <v>0.40514060675836422</v>
      </c>
      <c r="F147" s="73">
        <f t="shared" si="24"/>
        <v>0.41198946836431954</v>
      </c>
      <c r="G147" s="73">
        <f t="shared" si="24"/>
        <v>0.41956519184872848</v>
      </c>
      <c r="H147" s="73">
        <f t="shared" si="24"/>
        <v>0.42814056112720894</v>
      </c>
      <c r="I147" s="73">
        <f t="shared" si="24"/>
        <v>0.43619645437902932</v>
      </c>
      <c r="J147" s="73">
        <f t="shared" si="24"/>
        <v>0.44551350008751994</v>
      </c>
      <c r="K147" s="73">
        <f t="shared" si="24"/>
        <v>0.44721079057090363</v>
      </c>
      <c r="L147" s="73">
        <f t="shared" si="24"/>
        <v>0.45286453825825013</v>
      </c>
      <c r="M147" s="73">
        <f t="shared" si="24"/>
        <v>0.45660932622008793</v>
      </c>
      <c r="N147" s="73">
        <f t="shared" si="24"/>
        <v>0.45802291018760621</v>
      </c>
      <c r="O147" s="73">
        <f t="shared" si="24"/>
        <v>0.45877445184179488</v>
      </c>
      <c r="P147" s="73">
        <f t="shared" si="24"/>
        <v>0.45972907705365873</v>
      </c>
      <c r="Q147" s="73">
        <f t="shared" si="24"/>
        <v>0.46054753092875644</v>
      </c>
    </row>
    <row r="148" spans="1:17" ht="12" customHeight="1" x14ac:dyDescent="0.25">
      <c r="A148" s="29" t="s">
        <v>140</v>
      </c>
      <c r="B148" s="65">
        <f t="shared" si="24"/>
        <v>0.76689014444727743</v>
      </c>
      <c r="C148" s="65">
        <f t="shared" si="24"/>
        <v>0.77457365930098809</v>
      </c>
      <c r="D148" s="65">
        <f t="shared" si="24"/>
        <v>0.78091511937832936</v>
      </c>
      <c r="E148" s="65">
        <f t="shared" si="24"/>
        <v>0.7831397246643873</v>
      </c>
      <c r="F148" s="65">
        <f t="shared" si="24"/>
        <v>0.78927668684423957</v>
      </c>
      <c r="G148" s="65">
        <f t="shared" si="24"/>
        <v>0.79796777085310799</v>
      </c>
      <c r="H148" s="65">
        <f t="shared" si="24"/>
        <v>0.80453071653440833</v>
      </c>
      <c r="I148" s="65">
        <f t="shared" si="24"/>
        <v>0.8107853035168604</v>
      </c>
      <c r="J148" s="65">
        <f t="shared" si="24"/>
        <v>0.8170294365218137</v>
      </c>
      <c r="K148" s="65">
        <f t="shared" si="24"/>
        <v>0.81978842821118336</v>
      </c>
      <c r="L148" s="65">
        <f t="shared" si="24"/>
        <v>0.82416596629379923</v>
      </c>
      <c r="M148" s="65">
        <f t="shared" si="24"/>
        <v>0.8244841632142148</v>
      </c>
      <c r="N148" s="65">
        <f t="shared" si="24"/>
        <v>0.82568078686776636</v>
      </c>
      <c r="O148" s="65">
        <f t="shared" si="24"/>
        <v>0.82660030590193601</v>
      </c>
      <c r="P148" s="65">
        <f t="shared" si="24"/>
        <v>0.82694579421579639</v>
      </c>
      <c r="Q148" s="65">
        <f t="shared" si="24"/>
        <v>0.82846302324236376</v>
      </c>
    </row>
    <row r="150" spans="1:17" ht="12" customHeight="1" x14ac:dyDescent="0.25">
      <c r="A150" s="152" t="s">
        <v>121</v>
      </c>
      <c r="B150" s="168">
        <f>SUM(B151,B154,B156,B165)</f>
        <v>153.81769333945397</v>
      </c>
      <c r="C150" s="168">
        <f t="shared" ref="C150:Q150" si="25">SUM(C151,C154,C156,C165)</f>
        <v>152.40924868293578</v>
      </c>
      <c r="D150" s="168">
        <f t="shared" si="25"/>
        <v>151.49321851304626</v>
      </c>
      <c r="E150" s="168">
        <f t="shared" si="25"/>
        <v>159.48203260466914</v>
      </c>
      <c r="F150" s="168">
        <f t="shared" si="25"/>
        <v>160.18868917919357</v>
      </c>
      <c r="G150" s="168">
        <f t="shared" si="25"/>
        <v>156.32031368253462</v>
      </c>
      <c r="H150" s="168">
        <f t="shared" si="25"/>
        <v>157.21032790240065</v>
      </c>
      <c r="I150" s="168">
        <f t="shared" si="25"/>
        <v>155.7458052221244</v>
      </c>
      <c r="J150" s="168">
        <f t="shared" si="25"/>
        <v>152.93167214745887</v>
      </c>
      <c r="K150" s="168">
        <f t="shared" si="25"/>
        <v>152.58438993463176</v>
      </c>
      <c r="L150" s="168">
        <f t="shared" si="25"/>
        <v>212.71970133968338</v>
      </c>
      <c r="M150" s="168">
        <f t="shared" si="25"/>
        <v>212.510386812083</v>
      </c>
      <c r="N150" s="168">
        <f t="shared" si="25"/>
        <v>200.44305087024807</v>
      </c>
      <c r="O150" s="168">
        <f t="shared" si="25"/>
        <v>190.63720465499614</v>
      </c>
      <c r="P150" s="168">
        <f t="shared" si="25"/>
        <v>181.13332852720197</v>
      </c>
      <c r="Q150" s="168">
        <f t="shared" si="25"/>
        <v>171.06740477594496</v>
      </c>
    </row>
    <row r="151" spans="1:17" ht="12" customHeight="1" x14ac:dyDescent="0.25">
      <c r="A151" s="158" t="s">
        <v>65</v>
      </c>
      <c r="B151" s="157">
        <f>SUM(B152:B153)</f>
        <v>73.032445714462298</v>
      </c>
      <c r="C151" s="157">
        <f t="shared" ref="C151:Q151" si="26">SUM(C152:C153)</f>
        <v>73.2744692634746</v>
      </c>
      <c r="D151" s="157">
        <f t="shared" si="26"/>
        <v>73.272570002019251</v>
      </c>
      <c r="E151" s="157">
        <f t="shared" si="26"/>
        <v>71.088698185602539</v>
      </c>
      <c r="F151" s="157">
        <f t="shared" si="26"/>
        <v>70.833647418530333</v>
      </c>
      <c r="G151" s="157">
        <f t="shared" si="26"/>
        <v>71.879919162314906</v>
      </c>
      <c r="H151" s="157">
        <f t="shared" si="26"/>
        <v>72.606648645474408</v>
      </c>
      <c r="I151" s="157">
        <f t="shared" si="26"/>
        <v>73.243608857998154</v>
      </c>
      <c r="J151" s="157">
        <f t="shared" si="26"/>
        <v>74.333743147430738</v>
      </c>
      <c r="K151" s="157">
        <f t="shared" si="26"/>
        <v>74.765987514632556</v>
      </c>
      <c r="L151" s="157">
        <f t="shared" si="26"/>
        <v>73.821338504468812</v>
      </c>
      <c r="M151" s="157">
        <f t="shared" si="26"/>
        <v>68.798500994938166</v>
      </c>
      <c r="N151" s="157">
        <f t="shared" si="26"/>
        <v>67.864252707921963</v>
      </c>
      <c r="O151" s="157">
        <f t="shared" si="26"/>
        <v>67.475646185113277</v>
      </c>
      <c r="P151" s="157">
        <f t="shared" si="26"/>
        <v>66.146879712952227</v>
      </c>
      <c r="Q151" s="157">
        <f t="shared" si="26"/>
        <v>65.122715580129395</v>
      </c>
    </row>
    <row r="152" spans="1:17" ht="12" customHeight="1" x14ac:dyDescent="0.25">
      <c r="A152" s="23" t="s">
        <v>84</v>
      </c>
      <c r="B152" s="156">
        <f>RES_hhdet_emi!B$26</f>
        <v>73.032445714462298</v>
      </c>
      <c r="C152" s="156">
        <f>RES_hhdet_emi!C$26</f>
        <v>73.2744692634746</v>
      </c>
      <c r="D152" s="156">
        <f>RES_hhdet_emi!D$26</f>
        <v>73.272570002019251</v>
      </c>
      <c r="E152" s="156">
        <f>RES_hhdet_emi!E$26</f>
        <v>71.088698185602539</v>
      </c>
      <c r="F152" s="156">
        <f>RES_hhdet_emi!F$26</f>
        <v>70.833647418530333</v>
      </c>
      <c r="G152" s="156">
        <f>RES_hhdet_emi!G$26</f>
        <v>71.879919162314906</v>
      </c>
      <c r="H152" s="156">
        <f>RES_hhdet_emi!H$26</f>
        <v>72.606648645474408</v>
      </c>
      <c r="I152" s="156">
        <f>RES_hhdet_emi!I$26</f>
        <v>73.243608857998154</v>
      </c>
      <c r="J152" s="156">
        <f>RES_hhdet_emi!J$26</f>
        <v>74.333743147430738</v>
      </c>
      <c r="K152" s="156">
        <f>RES_hhdet_emi!K$26</f>
        <v>74.765987514632556</v>
      </c>
      <c r="L152" s="156">
        <f>RES_hhdet_emi!L$26</f>
        <v>73.821338504468812</v>
      </c>
      <c r="M152" s="156">
        <f>RES_hhdet_emi!M$26</f>
        <v>68.798500994938166</v>
      </c>
      <c r="N152" s="156">
        <f>RES_hhdet_emi!N$26</f>
        <v>67.864252707921963</v>
      </c>
      <c r="O152" s="156">
        <f>RES_hhdet_emi!O$26</f>
        <v>67.475646185113277</v>
      </c>
      <c r="P152" s="156">
        <f>RES_hhdet_emi!P$26</f>
        <v>66.146879712952227</v>
      </c>
      <c r="Q152" s="156">
        <f>RES_hhdet_emi!Q$26</f>
        <v>65.122715580129395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30.831604989998997</v>
      </c>
      <c r="C156" s="157">
        <f t="shared" ref="C156:Q156" si="28">SUM(C157:C158,C161:C162)</f>
        <v>31.291008571989874</v>
      </c>
      <c r="D156" s="157">
        <f t="shared" si="28"/>
        <v>31.227871988774645</v>
      </c>
      <c r="E156" s="157">
        <f t="shared" si="28"/>
        <v>31.991993975497177</v>
      </c>
      <c r="F156" s="157">
        <f t="shared" si="28"/>
        <v>32.173851901525211</v>
      </c>
      <c r="G156" s="157">
        <f t="shared" si="28"/>
        <v>33.10923815651973</v>
      </c>
      <c r="H156" s="157">
        <f t="shared" si="28"/>
        <v>34.140057299483139</v>
      </c>
      <c r="I156" s="157">
        <f t="shared" si="28"/>
        <v>34.711721408370309</v>
      </c>
      <c r="J156" s="157">
        <f t="shared" si="28"/>
        <v>35.987188994897501</v>
      </c>
      <c r="K156" s="157">
        <f t="shared" si="28"/>
        <v>35.629005485888101</v>
      </c>
      <c r="L156" s="157">
        <f t="shared" si="28"/>
        <v>58.631248450810226</v>
      </c>
      <c r="M156" s="157">
        <f t="shared" si="28"/>
        <v>63.108366167240305</v>
      </c>
      <c r="N156" s="157">
        <f t="shared" si="28"/>
        <v>58.686527499140766</v>
      </c>
      <c r="O156" s="157">
        <f t="shared" si="28"/>
        <v>53.990673903505332</v>
      </c>
      <c r="P156" s="157">
        <f t="shared" si="28"/>
        <v>52.992485059185022</v>
      </c>
      <c r="Q156" s="157">
        <f t="shared" si="28"/>
        <v>50.782058965639543</v>
      </c>
    </row>
    <row r="157" spans="1:17" ht="12" customHeight="1" x14ac:dyDescent="0.25">
      <c r="A157" s="167" t="s">
        <v>169</v>
      </c>
      <c r="B157" s="132">
        <f>RES_hhdet_emi!B$31</f>
        <v>30.077348205188446</v>
      </c>
      <c r="C157" s="132">
        <f>RES_hhdet_emi!C$31</f>
        <v>30.525857257355405</v>
      </c>
      <c r="D157" s="132">
        <f>RES_hhdet_emi!D$31</f>
        <v>30.452846121201897</v>
      </c>
      <c r="E157" s="132">
        <f>RES_hhdet_emi!E$31</f>
        <v>31.206673040773005</v>
      </c>
      <c r="F157" s="132">
        <f>RES_hhdet_emi!F$31</f>
        <v>31.380817092766584</v>
      </c>
      <c r="G157" s="132">
        <f>RES_hhdet_emi!G$31</f>
        <v>32.253737861464082</v>
      </c>
      <c r="H157" s="132">
        <f>RES_hhdet_emi!H$31</f>
        <v>33.229041848285412</v>
      </c>
      <c r="I157" s="132">
        <f>RES_hhdet_emi!I$31</f>
        <v>33.720608155732911</v>
      </c>
      <c r="J157" s="132">
        <f>RES_hhdet_emi!J$31</f>
        <v>34.793758447068925</v>
      </c>
      <c r="K157" s="132">
        <f>RES_hhdet_emi!K$31</f>
        <v>34.27255821311411</v>
      </c>
      <c r="L157" s="132">
        <f>RES_hhdet_emi!L$31</f>
        <v>55.478049135580989</v>
      </c>
      <c r="M157" s="132">
        <f>RES_hhdet_emi!M$31</f>
        <v>58.969199889521846</v>
      </c>
      <c r="N157" s="132">
        <f>RES_hhdet_emi!N$31</f>
        <v>54.264582791782466</v>
      </c>
      <c r="O157" s="132">
        <f>RES_hhdet_emi!O$31</f>
        <v>49.468552802140628</v>
      </c>
      <c r="P157" s="132">
        <f>RES_hhdet_emi!P$31</f>
        <v>48.359243369059037</v>
      </c>
      <c r="Q157" s="132">
        <f>RES_hhdet_emi!Q$31</f>
        <v>46.10703020539006</v>
      </c>
    </row>
    <row r="158" spans="1:17" ht="12" customHeight="1" x14ac:dyDescent="0.25">
      <c r="A158" s="167" t="s">
        <v>168</v>
      </c>
      <c r="B158" s="132">
        <f>SUM(B159:B160)</f>
        <v>0.75425678481054992</v>
      </c>
      <c r="C158" s="132">
        <f t="shared" ref="C158:Q158" si="29">SUM(C159:C160)</f>
        <v>0.7651513146344705</v>
      </c>
      <c r="D158" s="132">
        <f t="shared" si="29"/>
        <v>0.77502586757274705</v>
      </c>
      <c r="E158" s="132">
        <f t="shared" si="29"/>
        <v>0.78532093472417119</v>
      </c>
      <c r="F158" s="132">
        <f t="shared" si="29"/>
        <v>0.79303480875862353</v>
      </c>
      <c r="G158" s="132">
        <f t="shared" si="29"/>
        <v>0.85550029505564695</v>
      </c>
      <c r="H158" s="132">
        <f t="shared" si="29"/>
        <v>0.91101545119772509</v>
      </c>
      <c r="I158" s="132">
        <f t="shared" si="29"/>
        <v>0.99111325263739491</v>
      </c>
      <c r="J158" s="132">
        <f t="shared" si="29"/>
        <v>1.1934305478285776</v>
      </c>
      <c r="K158" s="132">
        <f t="shared" si="29"/>
        <v>1.3564472727739931</v>
      </c>
      <c r="L158" s="132">
        <f t="shared" si="29"/>
        <v>3.1531993152292368</v>
      </c>
      <c r="M158" s="132">
        <f t="shared" si="29"/>
        <v>4.1391662777184566</v>
      </c>
      <c r="N158" s="132">
        <f t="shared" si="29"/>
        <v>4.421944707358298</v>
      </c>
      <c r="O158" s="132">
        <f t="shared" si="29"/>
        <v>4.5221211013647062</v>
      </c>
      <c r="P158" s="132">
        <f t="shared" si="29"/>
        <v>4.6332416901259839</v>
      </c>
      <c r="Q158" s="132">
        <f t="shared" si="29"/>
        <v>4.6750287602494831</v>
      </c>
    </row>
    <row r="159" spans="1:17" ht="12" customHeight="1" x14ac:dyDescent="0.25">
      <c r="A159" s="166" t="s">
        <v>57</v>
      </c>
      <c r="B159" s="165">
        <f>RES_hhdet_emi!B$33</f>
        <v>0.75425678481054992</v>
      </c>
      <c r="C159" s="165">
        <f>RES_hhdet_emi!C$33</f>
        <v>0.7651513146344705</v>
      </c>
      <c r="D159" s="165">
        <f>RES_hhdet_emi!D$33</f>
        <v>0.77502586757274705</v>
      </c>
      <c r="E159" s="165">
        <f>RES_hhdet_emi!E$33</f>
        <v>0.78532093472417119</v>
      </c>
      <c r="F159" s="165">
        <f>RES_hhdet_emi!F$33</f>
        <v>0.79303480875862353</v>
      </c>
      <c r="G159" s="165">
        <f>RES_hhdet_emi!G$33</f>
        <v>0.85550029505564695</v>
      </c>
      <c r="H159" s="165">
        <f>RES_hhdet_emi!H$33</f>
        <v>0.91101545119772509</v>
      </c>
      <c r="I159" s="165">
        <f>RES_hhdet_emi!I$33</f>
        <v>0.99111325263739491</v>
      </c>
      <c r="J159" s="165">
        <f>RES_hhdet_emi!J$33</f>
        <v>1.1934305478285776</v>
      </c>
      <c r="K159" s="165">
        <f>RES_hhdet_emi!K$33</f>
        <v>1.3564472727739931</v>
      </c>
      <c r="L159" s="165">
        <f>RES_hhdet_emi!L$33</f>
        <v>3.1531993152292368</v>
      </c>
      <c r="M159" s="165">
        <f>RES_hhdet_emi!M$33</f>
        <v>4.1391662777184566</v>
      </c>
      <c r="N159" s="165">
        <f>RES_hhdet_emi!N$33</f>
        <v>4.421944707358298</v>
      </c>
      <c r="O159" s="165">
        <f>RES_hhdet_emi!O$33</f>
        <v>4.5221211013647062</v>
      </c>
      <c r="P159" s="165">
        <f>RES_hhdet_emi!P$33</f>
        <v>4.6332416901259839</v>
      </c>
      <c r="Q159" s="165">
        <f>RES_hhdet_emi!Q$33</f>
        <v>4.6750287602494831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49.953642634992683</v>
      </c>
      <c r="C165" s="157">
        <f t="shared" ref="C165:Q165" si="31">SUM(C166:C167)</f>
        <v>47.843770847471298</v>
      </c>
      <c r="D165" s="157">
        <f t="shared" si="31"/>
        <v>46.992776522252385</v>
      </c>
      <c r="E165" s="157">
        <f t="shared" si="31"/>
        <v>56.401340443569424</v>
      </c>
      <c r="F165" s="157">
        <f t="shared" si="31"/>
        <v>57.181189859138023</v>
      </c>
      <c r="G165" s="157">
        <f t="shared" si="31"/>
        <v>51.331156363699982</v>
      </c>
      <c r="H165" s="157">
        <f t="shared" si="31"/>
        <v>50.463621957443124</v>
      </c>
      <c r="I165" s="157">
        <f t="shared" si="31"/>
        <v>47.79047495575594</v>
      </c>
      <c r="J165" s="157">
        <f t="shared" si="31"/>
        <v>42.610740005130623</v>
      </c>
      <c r="K165" s="157">
        <f t="shared" si="31"/>
        <v>42.189396934111109</v>
      </c>
      <c r="L165" s="157">
        <f t="shared" si="31"/>
        <v>80.267114384404351</v>
      </c>
      <c r="M165" s="157">
        <f t="shared" si="31"/>
        <v>80.603519649904541</v>
      </c>
      <c r="N165" s="157">
        <f t="shared" si="31"/>
        <v>73.892270663185343</v>
      </c>
      <c r="O165" s="157">
        <f t="shared" si="31"/>
        <v>69.170884566377538</v>
      </c>
      <c r="P165" s="157">
        <f t="shared" si="31"/>
        <v>61.993963755064726</v>
      </c>
      <c r="Q165" s="157">
        <f t="shared" si="31"/>
        <v>55.162630230176021</v>
      </c>
    </row>
    <row r="166" spans="1:17" ht="12" customHeight="1" x14ac:dyDescent="0.25">
      <c r="A166" s="23" t="s">
        <v>57</v>
      </c>
      <c r="B166" s="156">
        <f>RES_hhdet_emi!B$40</f>
        <v>49.953642634992683</v>
      </c>
      <c r="C166" s="156">
        <f>RES_hhdet_emi!C$40</f>
        <v>47.843770847471298</v>
      </c>
      <c r="D166" s="156">
        <f>RES_hhdet_emi!D$40</f>
        <v>46.992776522252385</v>
      </c>
      <c r="E166" s="156">
        <f>RES_hhdet_emi!E$40</f>
        <v>56.401340443569424</v>
      </c>
      <c r="F166" s="156">
        <f>RES_hhdet_emi!F$40</f>
        <v>57.181189859138023</v>
      </c>
      <c r="G166" s="156">
        <f>RES_hhdet_emi!G$40</f>
        <v>51.331156363699982</v>
      </c>
      <c r="H166" s="156">
        <f>RES_hhdet_emi!H$40</f>
        <v>50.463621957443124</v>
      </c>
      <c r="I166" s="156">
        <f>RES_hhdet_emi!I$40</f>
        <v>47.79047495575594</v>
      </c>
      <c r="J166" s="156">
        <f>RES_hhdet_emi!J$40</f>
        <v>42.610740005130623</v>
      </c>
      <c r="K166" s="156">
        <f>RES_hhdet_emi!K$40</f>
        <v>42.189396934111109</v>
      </c>
      <c r="L166" s="156">
        <f>RES_hhdet_emi!L$40</f>
        <v>80.267114384404351</v>
      </c>
      <c r="M166" s="156">
        <f>RES_hhdet_emi!M$40</f>
        <v>80.603519649904541</v>
      </c>
      <c r="N166" s="156">
        <f>RES_hhdet_emi!N$40</f>
        <v>73.892270663185343</v>
      </c>
      <c r="O166" s="156">
        <f>RES_hhdet_emi!O$40</f>
        <v>69.170884566377538</v>
      </c>
      <c r="P166" s="156">
        <f>RES_hhdet_emi!P$40</f>
        <v>61.993963755064726</v>
      </c>
      <c r="Q166" s="156">
        <f>RES_hhdet_emi!Q$40</f>
        <v>55.162630230176021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6732.5330868899327</v>
      </c>
      <c r="C169" s="168">
        <f t="shared" ref="C169:Q169" si="32">SUM(C170,C173,C175,C184)</f>
        <v>6764.3382664363871</v>
      </c>
      <c r="D169" s="168">
        <f t="shared" si="32"/>
        <v>6913.3782006577658</v>
      </c>
      <c r="E169" s="168">
        <f t="shared" si="32"/>
        <v>7266.4387321007998</v>
      </c>
      <c r="F169" s="168">
        <f t="shared" si="32"/>
        <v>7426.2242794808244</v>
      </c>
      <c r="G169" s="168">
        <f t="shared" si="32"/>
        <v>7317.7287130521345</v>
      </c>
      <c r="H169" s="168">
        <f t="shared" si="32"/>
        <v>7043.7068508620014</v>
      </c>
      <c r="I169" s="168">
        <f t="shared" si="32"/>
        <v>7041.3881860212841</v>
      </c>
      <c r="J169" s="168">
        <f t="shared" si="32"/>
        <v>6656.3386069508542</v>
      </c>
      <c r="K169" s="168">
        <f t="shared" si="32"/>
        <v>6715.1904463704323</v>
      </c>
      <c r="L169" s="168">
        <f t="shared" si="32"/>
        <v>5899.4770761070395</v>
      </c>
      <c r="M169" s="168">
        <f t="shared" si="32"/>
        <v>5330.1579143988183</v>
      </c>
      <c r="N169" s="168">
        <f t="shared" si="32"/>
        <v>5053.2547224123446</v>
      </c>
      <c r="O169" s="168">
        <f t="shared" si="32"/>
        <v>4966.5031605181266</v>
      </c>
      <c r="P169" s="168">
        <f t="shared" si="32"/>
        <v>4754.7937724779677</v>
      </c>
      <c r="Q169" s="168">
        <f t="shared" si="32"/>
        <v>4740.8668667333213</v>
      </c>
    </row>
    <row r="170" spans="1:17" ht="12" customHeight="1" x14ac:dyDescent="0.25">
      <c r="A170" s="158" t="s">
        <v>65</v>
      </c>
      <c r="B170" s="157">
        <f>SUM(B171:B172)</f>
        <v>2604.0016747130726</v>
      </c>
      <c r="C170" s="157">
        <f t="shared" ref="C170:Q170" si="33">SUM(C171:C172)</f>
        <v>2608.0518591378927</v>
      </c>
      <c r="D170" s="157">
        <f t="shared" si="33"/>
        <v>2647.0521018105965</v>
      </c>
      <c r="E170" s="157">
        <f t="shared" si="33"/>
        <v>2634.2099976631953</v>
      </c>
      <c r="F170" s="157">
        <f t="shared" si="33"/>
        <v>2654.1669475589956</v>
      </c>
      <c r="G170" s="157">
        <f t="shared" si="33"/>
        <v>2656.0876047883457</v>
      </c>
      <c r="H170" s="157">
        <f t="shared" si="33"/>
        <v>2550.2333637046918</v>
      </c>
      <c r="I170" s="157">
        <f t="shared" si="33"/>
        <v>2565.9093573244868</v>
      </c>
      <c r="J170" s="157">
        <f t="shared" si="33"/>
        <v>2461.9210894127823</v>
      </c>
      <c r="K170" s="157">
        <f t="shared" si="33"/>
        <v>2473.3748292593596</v>
      </c>
      <c r="L170" s="157">
        <f t="shared" si="33"/>
        <v>1487.8318637359107</v>
      </c>
      <c r="M170" s="157">
        <f t="shared" si="33"/>
        <v>1241.3234015156602</v>
      </c>
      <c r="N170" s="157">
        <f t="shared" si="33"/>
        <v>1282.3448011609837</v>
      </c>
      <c r="O170" s="157">
        <f t="shared" si="33"/>
        <v>1347.7154545121114</v>
      </c>
      <c r="P170" s="157">
        <f t="shared" si="33"/>
        <v>1335.9208202349951</v>
      </c>
      <c r="Q170" s="157">
        <f t="shared" si="33"/>
        <v>1355.5714292639334</v>
      </c>
    </row>
    <row r="171" spans="1:17" ht="12" customHeight="1" x14ac:dyDescent="0.25">
      <c r="A171" s="23" t="s">
        <v>84</v>
      </c>
      <c r="B171" s="156">
        <f>IF(B95=0,0,B95/0.086*1000000/B$7)</f>
        <v>2579.7482104116739</v>
      </c>
      <c r="C171" s="156">
        <f t="shared" ref="C171:Q172" si="34">IF(C95=0,0,C95/0.086*1000000/C$7)</f>
        <v>2581.6051629654985</v>
      </c>
      <c r="D171" s="156">
        <f t="shared" si="34"/>
        <v>2593.7881803814657</v>
      </c>
      <c r="E171" s="156">
        <f t="shared" si="34"/>
        <v>2528.5812538289033</v>
      </c>
      <c r="F171" s="156">
        <f t="shared" si="34"/>
        <v>2543.704470480619</v>
      </c>
      <c r="G171" s="156">
        <f t="shared" si="34"/>
        <v>2540.668358455724</v>
      </c>
      <c r="H171" s="156">
        <f t="shared" si="34"/>
        <v>2489.6599909287384</v>
      </c>
      <c r="I171" s="156">
        <f t="shared" si="34"/>
        <v>2485.0168266477285</v>
      </c>
      <c r="J171" s="156">
        <f t="shared" si="34"/>
        <v>2439.1784613245113</v>
      </c>
      <c r="K171" s="156">
        <f t="shared" si="34"/>
        <v>2447.9781735999163</v>
      </c>
      <c r="L171" s="156">
        <f t="shared" si="34"/>
        <v>1425.0977739579223</v>
      </c>
      <c r="M171" s="156">
        <f t="shared" si="34"/>
        <v>1227.9662890993282</v>
      </c>
      <c r="N171" s="156">
        <f t="shared" si="34"/>
        <v>1267.4057896206159</v>
      </c>
      <c r="O171" s="156">
        <f t="shared" si="34"/>
        <v>1330.3174428641742</v>
      </c>
      <c r="P171" s="156">
        <f t="shared" si="34"/>
        <v>1320.4209571973613</v>
      </c>
      <c r="Q171" s="156">
        <f t="shared" si="34"/>
        <v>1334.661408353335</v>
      </c>
    </row>
    <row r="172" spans="1:17" ht="12" customHeight="1" x14ac:dyDescent="0.25">
      <c r="A172" s="23" t="s">
        <v>60</v>
      </c>
      <c r="B172" s="156">
        <f>IF(B96=0,0,B96/0.086*1000000/B$7)</f>
        <v>24.253464301398868</v>
      </c>
      <c r="C172" s="156">
        <f t="shared" si="34"/>
        <v>26.446696172394031</v>
      </c>
      <c r="D172" s="156">
        <f t="shared" si="34"/>
        <v>53.263921429130569</v>
      </c>
      <c r="E172" s="156">
        <f t="shared" si="34"/>
        <v>105.62874383429197</v>
      </c>
      <c r="F172" s="156">
        <f t="shared" si="34"/>
        <v>110.46247707837654</v>
      </c>
      <c r="G172" s="156">
        <f t="shared" si="34"/>
        <v>115.41924633262153</v>
      </c>
      <c r="H172" s="156">
        <f t="shared" si="34"/>
        <v>60.573372775953395</v>
      </c>
      <c r="I172" s="156">
        <f t="shared" si="34"/>
        <v>80.892530676758383</v>
      </c>
      <c r="J172" s="156">
        <f t="shared" si="34"/>
        <v>22.742628088271005</v>
      </c>
      <c r="K172" s="156">
        <f t="shared" si="34"/>
        <v>25.396655659443194</v>
      </c>
      <c r="L172" s="156">
        <f t="shared" si="34"/>
        <v>62.734089777988352</v>
      </c>
      <c r="M172" s="156">
        <f t="shared" si="34"/>
        <v>13.357112416332097</v>
      </c>
      <c r="N172" s="156">
        <f t="shared" si="34"/>
        <v>14.939011540367757</v>
      </c>
      <c r="O172" s="156">
        <f t="shared" si="34"/>
        <v>17.398011647937313</v>
      </c>
      <c r="P172" s="156">
        <f t="shared" si="34"/>
        <v>15.499863037633846</v>
      </c>
      <c r="Q172" s="156">
        <f t="shared" si="34"/>
        <v>20.910020910598341</v>
      </c>
    </row>
    <row r="173" spans="1:17" ht="12" customHeight="1" x14ac:dyDescent="0.25">
      <c r="A173" s="158" t="s">
        <v>112</v>
      </c>
      <c r="B173" s="157">
        <f>B174</f>
        <v>12.422659355017673</v>
      </c>
      <c r="C173" s="157">
        <f t="shared" ref="C173:Q173" si="35">C174</f>
        <v>13.704980343437885</v>
      </c>
      <c r="D173" s="157">
        <f t="shared" si="35"/>
        <v>16.137660359191127</v>
      </c>
      <c r="E173" s="157">
        <f t="shared" si="35"/>
        <v>18.655220280295648</v>
      </c>
      <c r="F173" s="157">
        <f t="shared" si="35"/>
        <v>21.347554059660233</v>
      </c>
      <c r="G173" s="157">
        <f t="shared" si="35"/>
        <v>24.212614189022549</v>
      </c>
      <c r="H173" s="157">
        <f t="shared" si="35"/>
        <v>27.910293343063689</v>
      </c>
      <c r="I173" s="157">
        <f t="shared" si="35"/>
        <v>33.874974930567177</v>
      </c>
      <c r="J173" s="157">
        <f t="shared" si="35"/>
        <v>38.465144112917351</v>
      </c>
      <c r="K173" s="157">
        <f t="shared" si="35"/>
        <v>43.471498657145396</v>
      </c>
      <c r="L173" s="157">
        <f t="shared" si="35"/>
        <v>52.432811539593558</v>
      </c>
      <c r="M173" s="157">
        <f t="shared" si="35"/>
        <v>48.429144390680783</v>
      </c>
      <c r="N173" s="157">
        <f t="shared" si="35"/>
        <v>48.216267717565898</v>
      </c>
      <c r="O173" s="157">
        <f t="shared" si="35"/>
        <v>47.241503655357846</v>
      </c>
      <c r="P173" s="157">
        <f t="shared" si="35"/>
        <v>44.147030194265412</v>
      </c>
      <c r="Q173" s="157">
        <f t="shared" si="35"/>
        <v>43.376334128778957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12.422659355017673</v>
      </c>
      <c r="C174" s="156">
        <f t="shared" si="36"/>
        <v>13.704980343437885</v>
      </c>
      <c r="D174" s="156">
        <f t="shared" si="36"/>
        <v>16.137660359191127</v>
      </c>
      <c r="E174" s="156">
        <f t="shared" si="36"/>
        <v>18.655220280295648</v>
      </c>
      <c r="F174" s="156">
        <f t="shared" si="36"/>
        <v>21.347554059660233</v>
      </c>
      <c r="G174" s="156">
        <f t="shared" si="36"/>
        <v>24.212614189022549</v>
      </c>
      <c r="H174" s="156">
        <f t="shared" si="36"/>
        <v>27.910293343063689</v>
      </c>
      <c r="I174" s="156">
        <f t="shared" si="36"/>
        <v>33.874974930567177</v>
      </c>
      <c r="J174" s="156">
        <f t="shared" si="36"/>
        <v>38.465144112917351</v>
      </c>
      <c r="K174" s="156">
        <f t="shared" si="36"/>
        <v>43.471498657145396</v>
      </c>
      <c r="L174" s="156">
        <f t="shared" si="36"/>
        <v>52.432811539593558</v>
      </c>
      <c r="M174" s="156">
        <f t="shared" si="36"/>
        <v>48.429144390680783</v>
      </c>
      <c r="N174" s="156">
        <f t="shared" si="36"/>
        <v>48.216267717565898</v>
      </c>
      <c r="O174" s="156">
        <f t="shared" si="36"/>
        <v>47.241503655357846</v>
      </c>
      <c r="P174" s="156">
        <f t="shared" si="36"/>
        <v>44.147030194265412</v>
      </c>
      <c r="Q174" s="156">
        <f t="shared" si="36"/>
        <v>43.376334128778957</v>
      </c>
    </row>
    <row r="175" spans="1:17" ht="12" customHeight="1" x14ac:dyDescent="0.25">
      <c r="A175" s="158" t="s">
        <v>63</v>
      </c>
      <c r="B175" s="157">
        <f t="shared" si="36"/>
        <v>1478.7997411765534</v>
      </c>
      <c r="C175" s="157">
        <f t="shared" si="36"/>
        <v>1493.3238013774283</v>
      </c>
      <c r="D175" s="157">
        <f t="shared" si="36"/>
        <v>1503.9907097299736</v>
      </c>
      <c r="E175" s="157">
        <f t="shared" si="36"/>
        <v>1562.8691145852424</v>
      </c>
      <c r="F175" s="157">
        <f t="shared" si="36"/>
        <v>1591.6783824451838</v>
      </c>
      <c r="G175" s="157">
        <f t="shared" si="36"/>
        <v>1605.1939614511082</v>
      </c>
      <c r="H175" s="157">
        <f t="shared" si="36"/>
        <v>1579.1532390000395</v>
      </c>
      <c r="I175" s="157">
        <f t="shared" si="36"/>
        <v>1594.6215803572545</v>
      </c>
      <c r="J175" s="157">
        <f t="shared" si="36"/>
        <v>1583.1940406981441</v>
      </c>
      <c r="K175" s="157">
        <f t="shared" si="36"/>
        <v>1569.3598428547316</v>
      </c>
      <c r="L175" s="157">
        <f t="shared" si="36"/>
        <v>1557.5080027063195</v>
      </c>
      <c r="M175" s="157">
        <f t="shared" si="36"/>
        <v>1540.5945694266727</v>
      </c>
      <c r="N175" s="157">
        <f t="shared" si="36"/>
        <v>1521.373134098249</v>
      </c>
      <c r="O175" s="157">
        <f t="shared" si="36"/>
        <v>1489.7760049622741</v>
      </c>
      <c r="P175" s="157">
        <f t="shared" si="36"/>
        <v>1482.8037656652059</v>
      </c>
      <c r="Q175" s="157">
        <f t="shared" si="36"/>
        <v>1464.70231150004</v>
      </c>
    </row>
    <row r="176" spans="1:17" ht="12" customHeight="1" x14ac:dyDescent="0.25">
      <c r="A176" s="167" t="s">
        <v>169</v>
      </c>
      <c r="B176" s="132">
        <f>IF(B100=0,0,B100/0.086*1000000/B$11)</f>
        <v>1597.6222718464896</v>
      </c>
      <c r="C176" s="132">
        <f t="shared" ref="C176:Q176" si="37">IF(C100=0,0,C100/0.086*1000000/C$11)</f>
        <v>1611.7397883864976</v>
      </c>
      <c r="D176" s="132">
        <f t="shared" si="37"/>
        <v>1611.75178178641</v>
      </c>
      <c r="E176" s="132">
        <f t="shared" si="37"/>
        <v>1652.8414473932567</v>
      </c>
      <c r="F176" s="132">
        <f t="shared" si="37"/>
        <v>1672.9965990392027</v>
      </c>
      <c r="G176" s="132">
        <f t="shared" si="37"/>
        <v>1692.6150760282535</v>
      </c>
      <c r="H176" s="132">
        <f t="shared" si="37"/>
        <v>1690.2311763485882</v>
      </c>
      <c r="I176" s="132">
        <f t="shared" si="37"/>
        <v>1700.5934080493714</v>
      </c>
      <c r="J176" s="132">
        <f t="shared" si="37"/>
        <v>1713.6184875584274</v>
      </c>
      <c r="K176" s="132">
        <f t="shared" si="37"/>
        <v>1702.0426871888208</v>
      </c>
      <c r="L176" s="132">
        <f t="shared" si="37"/>
        <v>1691.1653419743263</v>
      </c>
      <c r="M176" s="132">
        <f t="shared" si="37"/>
        <v>1711.3258214628077</v>
      </c>
      <c r="N176" s="132">
        <f t="shared" si="37"/>
        <v>1686.9232813238339</v>
      </c>
      <c r="O176" s="132">
        <f t="shared" si="37"/>
        <v>1655.8204525837275</v>
      </c>
      <c r="P176" s="132">
        <f t="shared" si="37"/>
        <v>1650.3295246218565</v>
      </c>
      <c r="Q176" s="132">
        <f t="shared" si="37"/>
        <v>1630.8913985676347</v>
      </c>
    </row>
    <row r="177" spans="1:17" ht="12" customHeight="1" x14ac:dyDescent="0.25">
      <c r="A177" s="167" t="s">
        <v>168</v>
      </c>
      <c r="B177" s="132">
        <f>IF(B101=0,0,B101/0.086*1000000/B$12)</f>
        <v>1094.319950219088</v>
      </c>
      <c r="C177" s="132">
        <f t="shared" ref="C177:Q179" si="38">IF(C101=0,0,C101/0.086*1000000/C$12)</f>
        <v>1108.570059187578</v>
      </c>
      <c r="D177" s="132">
        <f t="shared" si="38"/>
        <v>1113.049141410766</v>
      </c>
      <c r="E177" s="132">
        <f t="shared" si="38"/>
        <v>1145.9211118489825</v>
      </c>
      <c r="F177" s="132">
        <f t="shared" si="38"/>
        <v>1164.2961597128169</v>
      </c>
      <c r="G177" s="132">
        <f t="shared" si="38"/>
        <v>1182.2191079138634</v>
      </c>
      <c r="H177" s="132">
        <f t="shared" si="38"/>
        <v>1185.3641682886455</v>
      </c>
      <c r="I177" s="132">
        <f t="shared" si="38"/>
        <v>1196.7508306475154</v>
      </c>
      <c r="J177" s="132">
        <f t="shared" si="38"/>
        <v>1210.412277259539</v>
      </c>
      <c r="K177" s="132">
        <f t="shared" si="38"/>
        <v>1207.1726188286409</v>
      </c>
      <c r="L177" s="132">
        <f t="shared" si="38"/>
        <v>1203.5505165203604</v>
      </c>
      <c r="M177" s="132">
        <f t="shared" si="38"/>
        <v>1219.8473771195042</v>
      </c>
      <c r="N177" s="132">
        <f t="shared" si="38"/>
        <v>1205.3240514627023</v>
      </c>
      <c r="O177" s="132">
        <f t="shared" si="38"/>
        <v>1185.8094094288731</v>
      </c>
      <c r="P177" s="132">
        <f t="shared" si="38"/>
        <v>1185.4794324740603</v>
      </c>
      <c r="Q177" s="132">
        <f t="shared" si="38"/>
        <v>1175.2892839325266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559.16779514627547</v>
      </c>
      <c r="C178" s="165">
        <f t="shared" si="38"/>
        <v>564.10892593527399</v>
      </c>
      <c r="D178" s="165">
        <f t="shared" si="38"/>
        <v>564.11312362523881</v>
      </c>
      <c r="E178" s="165">
        <f t="shared" si="38"/>
        <v>578.49450658761157</v>
      </c>
      <c r="F178" s="165">
        <f t="shared" si="38"/>
        <v>585.54880966372889</v>
      </c>
      <c r="G178" s="165">
        <f t="shared" si="38"/>
        <v>592.41527660988186</v>
      </c>
      <c r="H178" s="165">
        <f t="shared" si="38"/>
        <v>591.58091172200898</v>
      </c>
      <c r="I178" s="165">
        <f t="shared" si="38"/>
        <v>595.2076928172645</v>
      </c>
      <c r="J178" s="165">
        <f t="shared" si="38"/>
        <v>599.76647064542783</v>
      </c>
      <c r="K178" s="165">
        <f t="shared" si="38"/>
        <v>595.71494051608886</v>
      </c>
      <c r="L178" s="165">
        <f t="shared" si="38"/>
        <v>591.90786969101418</v>
      </c>
      <c r="M178" s="165">
        <f t="shared" si="38"/>
        <v>598.96403751198125</v>
      </c>
      <c r="N178" s="165">
        <f t="shared" si="38"/>
        <v>590.42314846334068</v>
      </c>
      <c r="O178" s="165">
        <f t="shared" si="38"/>
        <v>579.53715840430436</v>
      </c>
      <c r="P178" s="165">
        <f t="shared" si="38"/>
        <v>577.61533361764828</v>
      </c>
      <c r="Q178" s="165">
        <f t="shared" si="38"/>
        <v>570.81198949867075</v>
      </c>
    </row>
    <row r="179" spans="1:17" ht="12" customHeight="1" x14ac:dyDescent="0.25">
      <c r="A179" s="147" t="s">
        <v>59</v>
      </c>
      <c r="B179" s="164">
        <f t="shared" si="39"/>
        <v>535.15215507281255</v>
      </c>
      <c r="C179" s="164">
        <f t="shared" si="38"/>
        <v>544.46113325230385</v>
      </c>
      <c r="D179" s="164">
        <f t="shared" si="38"/>
        <v>548.93601778552693</v>
      </c>
      <c r="E179" s="164">
        <f t="shared" si="38"/>
        <v>567.42660526137104</v>
      </c>
      <c r="F179" s="164">
        <f t="shared" si="38"/>
        <v>578.74735004908791</v>
      </c>
      <c r="G179" s="164">
        <f t="shared" si="38"/>
        <v>589.80383130398138</v>
      </c>
      <c r="H179" s="164">
        <f t="shared" si="38"/>
        <v>593.7832565666364</v>
      </c>
      <c r="I179" s="164">
        <f t="shared" si="38"/>
        <v>601.54313783025077</v>
      </c>
      <c r="J179" s="164">
        <f t="shared" si="38"/>
        <v>610.64580661411128</v>
      </c>
      <c r="K179" s="164">
        <f t="shared" si="38"/>
        <v>611.45767831255205</v>
      </c>
      <c r="L179" s="164">
        <f t="shared" si="38"/>
        <v>611.64264682934606</v>
      </c>
      <c r="M179" s="164">
        <f t="shared" si="38"/>
        <v>620.88333960752288</v>
      </c>
      <c r="N179" s="164">
        <f t="shared" si="38"/>
        <v>614.90090299936185</v>
      </c>
      <c r="O179" s="164">
        <f t="shared" si="38"/>
        <v>606.27225102456873</v>
      </c>
      <c r="P179" s="164">
        <f t="shared" si="38"/>
        <v>607.86409885641206</v>
      </c>
      <c r="Q179" s="164">
        <f t="shared" si="38"/>
        <v>604.47729443385583</v>
      </c>
    </row>
    <row r="180" spans="1:17" ht="12" customHeight="1" x14ac:dyDescent="0.25">
      <c r="A180" s="163" t="s">
        <v>142</v>
      </c>
      <c r="B180" s="162">
        <f>IF(B104=0,0,B104/0.086*1000000/B$13)</f>
        <v>1287.74539917435</v>
      </c>
      <c r="C180" s="162">
        <f t="shared" ref="C180:Q180" si="40">IF(C104=0,0,C104/0.086*1000000/C$13)</f>
        <v>1300.6475270482886</v>
      </c>
      <c r="D180" s="162">
        <f t="shared" si="40"/>
        <v>1337.9156007423423</v>
      </c>
      <c r="E180" s="162">
        <f t="shared" si="40"/>
        <v>1443.9411676668599</v>
      </c>
      <c r="F180" s="162">
        <f t="shared" si="40"/>
        <v>1495.820982345705</v>
      </c>
      <c r="G180" s="162">
        <f t="shared" si="40"/>
        <v>1496.7822717957733</v>
      </c>
      <c r="H180" s="162">
        <f t="shared" si="40"/>
        <v>1404.2640421671338</v>
      </c>
      <c r="I180" s="162">
        <f t="shared" si="40"/>
        <v>1440.2516821155532</v>
      </c>
      <c r="J180" s="162">
        <f t="shared" si="40"/>
        <v>1375.4576003406089</v>
      </c>
      <c r="K180" s="162">
        <f t="shared" si="40"/>
        <v>1370.5259039325642</v>
      </c>
      <c r="L180" s="162">
        <f t="shared" si="40"/>
        <v>1418.0044718901177</v>
      </c>
      <c r="M180" s="162">
        <f t="shared" si="40"/>
        <v>1331.2835705302996</v>
      </c>
      <c r="N180" s="162">
        <f t="shared" si="40"/>
        <v>1359.0765990428376</v>
      </c>
      <c r="O180" s="162">
        <f t="shared" si="40"/>
        <v>1347.0677434276138</v>
      </c>
      <c r="P180" s="162">
        <f t="shared" si="40"/>
        <v>1341.996733410921</v>
      </c>
      <c r="Q180" s="162">
        <f t="shared" si="40"/>
        <v>1335.0801707881565</v>
      </c>
    </row>
    <row r="181" spans="1:17" ht="12" customHeight="1" x14ac:dyDescent="0.25">
      <c r="A181" s="161" t="s">
        <v>141</v>
      </c>
      <c r="B181" s="160">
        <f>IF(B105=0,0,B105/0.086*1000000/B$14)</f>
        <v>985.86304478383772</v>
      </c>
      <c r="C181" s="160">
        <f t="shared" ref="C181:Q183" si="41">IF(C105=0,0,C105/0.086*1000000/C$14)</f>
        <v>999.68776771920443</v>
      </c>
      <c r="D181" s="160">
        <f t="shared" si="41"/>
        <v>1017.2064780453424</v>
      </c>
      <c r="E181" s="160">
        <f t="shared" si="41"/>
        <v>1072.8060139447439</v>
      </c>
      <c r="F181" s="160">
        <f t="shared" si="41"/>
        <v>1102.2846938700943</v>
      </c>
      <c r="G181" s="160">
        <f t="shared" si="41"/>
        <v>1113.6776264324992</v>
      </c>
      <c r="H181" s="160">
        <f t="shared" si="41"/>
        <v>1085.2756713251354</v>
      </c>
      <c r="I181" s="160">
        <f t="shared" si="41"/>
        <v>1105.6312265706838</v>
      </c>
      <c r="J181" s="160">
        <f t="shared" si="41"/>
        <v>1092.0559667333073</v>
      </c>
      <c r="K181" s="160">
        <f t="shared" si="41"/>
        <v>1091.1417446889495</v>
      </c>
      <c r="L181" s="160">
        <f t="shared" si="41"/>
        <v>1107.9442119908856</v>
      </c>
      <c r="M181" s="160">
        <f t="shared" si="41"/>
        <v>1086.8325892931284</v>
      </c>
      <c r="N181" s="160">
        <f t="shared" si="41"/>
        <v>1090.5777126643538</v>
      </c>
      <c r="O181" s="160">
        <f t="shared" si="41"/>
        <v>1077.7459612242333</v>
      </c>
      <c r="P181" s="160">
        <f t="shared" si="41"/>
        <v>1077.5629555502337</v>
      </c>
      <c r="Q181" s="160">
        <f t="shared" si="41"/>
        <v>1071.7553542097103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450.710889711025</v>
      </c>
      <c r="C182" s="156">
        <f t="shared" si="41"/>
        <v>455.22663446690063</v>
      </c>
      <c r="D182" s="156">
        <f t="shared" si="41"/>
        <v>468.27046025981542</v>
      </c>
      <c r="E182" s="156">
        <f t="shared" si="41"/>
        <v>505.37940868337296</v>
      </c>
      <c r="F182" s="156">
        <f t="shared" si="41"/>
        <v>523.53734382100629</v>
      </c>
      <c r="G182" s="156">
        <f t="shared" si="41"/>
        <v>523.87379512851805</v>
      </c>
      <c r="H182" s="156">
        <f t="shared" si="41"/>
        <v>491.49241475849897</v>
      </c>
      <c r="I182" s="156">
        <f t="shared" si="41"/>
        <v>504.0880887404328</v>
      </c>
      <c r="J182" s="156">
        <f t="shared" si="41"/>
        <v>481.41016011919578</v>
      </c>
      <c r="K182" s="156">
        <f t="shared" si="41"/>
        <v>479.68406637639737</v>
      </c>
      <c r="L182" s="156">
        <f t="shared" si="41"/>
        <v>496.30156516153949</v>
      </c>
      <c r="M182" s="156">
        <f t="shared" si="41"/>
        <v>465.94924968560485</v>
      </c>
      <c r="N182" s="156">
        <f t="shared" si="41"/>
        <v>475.67680966499165</v>
      </c>
      <c r="O182" s="156">
        <f t="shared" si="41"/>
        <v>471.47371019966414</v>
      </c>
      <c r="P182" s="156">
        <f t="shared" si="41"/>
        <v>469.69885669382188</v>
      </c>
      <c r="Q182" s="156">
        <f t="shared" si="41"/>
        <v>467.27805977585462</v>
      </c>
    </row>
    <row r="183" spans="1:17" ht="12" customHeight="1" x14ac:dyDescent="0.25">
      <c r="A183" s="148" t="s">
        <v>59</v>
      </c>
      <c r="B183" s="156">
        <f t="shared" si="42"/>
        <v>535.15215507281266</v>
      </c>
      <c r="C183" s="156">
        <f t="shared" si="41"/>
        <v>544.46113325230374</v>
      </c>
      <c r="D183" s="156">
        <f t="shared" si="41"/>
        <v>548.93601778552704</v>
      </c>
      <c r="E183" s="156">
        <f t="shared" si="41"/>
        <v>567.42660526137092</v>
      </c>
      <c r="F183" s="156">
        <f t="shared" si="41"/>
        <v>578.74735004908791</v>
      </c>
      <c r="G183" s="156">
        <f t="shared" si="41"/>
        <v>589.80383130398093</v>
      </c>
      <c r="H183" s="156">
        <f t="shared" si="41"/>
        <v>593.7832565666364</v>
      </c>
      <c r="I183" s="156">
        <f t="shared" si="41"/>
        <v>601.54313783025077</v>
      </c>
      <c r="J183" s="156">
        <f t="shared" si="41"/>
        <v>610.64580661411151</v>
      </c>
      <c r="K183" s="156">
        <f t="shared" si="41"/>
        <v>611.45767831255228</v>
      </c>
      <c r="L183" s="156">
        <f t="shared" si="41"/>
        <v>611.64264682934584</v>
      </c>
      <c r="M183" s="156">
        <f t="shared" si="41"/>
        <v>620.88333960752368</v>
      </c>
      <c r="N183" s="156">
        <f t="shared" si="41"/>
        <v>614.90090299936207</v>
      </c>
      <c r="O183" s="156">
        <f t="shared" si="41"/>
        <v>606.27225102456896</v>
      </c>
      <c r="P183" s="156">
        <f t="shared" si="41"/>
        <v>607.86409885641183</v>
      </c>
      <c r="Q183" s="156">
        <f t="shared" si="41"/>
        <v>604.47729443385595</v>
      </c>
    </row>
    <row r="184" spans="1:17" ht="12" customHeight="1" x14ac:dyDescent="0.25">
      <c r="A184" s="158" t="s">
        <v>62</v>
      </c>
      <c r="B184" s="157">
        <f t="shared" si="36"/>
        <v>2637.309011645289</v>
      </c>
      <c r="C184" s="157">
        <f t="shared" si="36"/>
        <v>2649.2576255776289</v>
      </c>
      <c r="D184" s="157">
        <f t="shared" si="36"/>
        <v>2746.1977287580048</v>
      </c>
      <c r="E184" s="157">
        <f t="shared" si="36"/>
        <v>3050.7043995720674</v>
      </c>
      <c r="F184" s="157">
        <f t="shared" si="36"/>
        <v>3159.0313954169851</v>
      </c>
      <c r="G184" s="157">
        <f t="shared" si="36"/>
        <v>3032.2345326236582</v>
      </c>
      <c r="H184" s="157">
        <f t="shared" si="36"/>
        <v>2886.4099548142062</v>
      </c>
      <c r="I184" s="157">
        <f t="shared" si="36"/>
        <v>2846.9822734089757</v>
      </c>
      <c r="J184" s="157">
        <f t="shared" si="36"/>
        <v>2572.7583327270099</v>
      </c>
      <c r="K184" s="157">
        <f t="shared" si="36"/>
        <v>2628.9842755991958</v>
      </c>
      <c r="L184" s="157">
        <f t="shared" si="36"/>
        <v>2801.7043981252154</v>
      </c>
      <c r="M184" s="157">
        <f t="shared" si="36"/>
        <v>2499.8107990658045</v>
      </c>
      <c r="N184" s="157">
        <f t="shared" si="36"/>
        <v>2201.3205194355464</v>
      </c>
      <c r="O184" s="157">
        <f t="shared" si="36"/>
        <v>2081.7701973883836</v>
      </c>
      <c r="P184" s="157">
        <f t="shared" si="36"/>
        <v>1891.9221563835013</v>
      </c>
      <c r="Q184" s="157">
        <f t="shared" si="36"/>
        <v>1877.2167918405692</v>
      </c>
    </row>
    <row r="185" spans="1:17" ht="12" customHeight="1" x14ac:dyDescent="0.25">
      <c r="A185" s="23" t="s">
        <v>57</v>
      </c>
      <c r="B185" s="156">
        <f>IF(B109=0,0,B109/0.086*1000000/B$16)</f>
        <v>3464.5224658752686</v>
      </c>
      <c r="C185" s="156">
        <f t="shared" ref="C185:Q185" si="43">IF(C109=0,0,C109/0.086*1000000/C$16)</f>
        <v>3551.6208790861983</v>
      </c>
      <c r="D185" s="156">
        <f t="shared" si="43"/>
        <v>3694.2486707848284</v>
      </c>
      <c r="E185" s="156">
        <f t="shared" si="43"/>
        <v>3833.8898121144093</v>
      </c>
      <c r="F185" s="156">
        <f t="shared" si="43"/>
        <v>3981.6606450794779</v>
      </c>
      <c r="G185" s="156">
        <f t="shared" si="43"/>
        <v>3929.4646858507544</v>
      </c>
      <c r="H185" s="156">
        <f t="shared" si="43"/>
        <v>3851.0644689728592</v>
      </c>
      <c r="I185" s="156">
        <f t="shared" si="43"/>
        <v>3820.0017701469355</v>
      </c>
      <c r="J185" s="156">
        <f t="shared" si="43"/>
        <v>3624.157712662482</v>
      </c>
      <c r="K185" s="156">
        <f t="shared" si="43"/>
        <v>3724.8664401403116</v>
      </c>
      <c r="L185" s="156">
        <f t="shared" si="43"/>
        <v>3790.47008193287</v>
      </c>
      <c r="M185" s="156">
        <f t="shared" si="43"/>
        <v>3423.0432425646163</v>
      </c>
      <c r="N185" s="156">
        <f t="shared" si="43"/>
        <v>2925.5349265783966</v>
      </c>
      <c r="O185" s="156">
        <f t="shared" si="43"/>
        <v>2677.6204684272957</v>
      </c>
      <c r="P185" s="156">
        <f t="shared" si="43"/>
        <v>2439.2963395742686</v>
      </c>
      <c r="Q185" s="156">
        <f t="shared" si="43"/>
        <v>2485.2835141205401</v>
      </c>
    </row>
    <row r="186" spans="1:17" ht="12" customHeight="1" x14ac:dyDescent="0.25">
      <c r="A186" s="29" t="s">
        <v>140</v>
      </c>
      <c r="B186" s="57">
        <f>IF(B110=0,0,B110/0.086*1000000/B$17)</f>
        <v>1778.6933489583359</v>
      </c>
      <c r="C186" s="57">
        <f t="shared" ref="C186:Q186" si="44">IF(C110=0,0,C110/0.086*1000000/C$17)</f>
        <v>1834.1129670299542</v>
      </c>
      <c r="D186" s="57">
        <f t="shared" si="44"/>
        <v>1969.5915933597807</v>
      </c>
      <c r="E186" s="57">
        <f t="shared" si="44"/>
        <v>2191.0604630034954</v>
      </c>
      <c r="F186" s="57">
        <f t="shared" si="44"/>
        <v>2282.9877218946772</v>
      </c>
      <c r="G186" s="57">
        <f t="shared" si="44"/>
        <v>2262.5873025530136</v>
      </c>
      <c r="H186" s="57">
        <f t="shared" si="44"/>
        <v>2099.2947787616295</v>
      </c>
      <c r="I186" s="57">
        <f t="shared" si="44"/>
        <v>2129.3799058590644</v>
      </c>
      <c r="J186" s="57">
        <f t="shared" si="44"/>
        <v>1912.3202992458203</v>
      </c>
      <c r="K186" s="57">
        <f t="shared" si="44"/>
        <v>1983.0260412899588</v>
      </c>
      <c r="L186" s="57">
        <f t="shared" si="44"/>
        <v>2118.0071698504762</v>
      </c>
      <c r="M186" s="57">
        <f t="shared" si="44"/>
        <v>1830.4667931571475</v>
      </c>
      <c r="N186" s="57">
        <f t="shared" si="44"/>
        <v>1554.6886720079842</v>
      </c>
      <c r="O186" s="57">
        <f t="shared" si="44"/>
        <v>1463.3084681526861</v>
      </c>
      <c r="P186" s="57">
        <f t="shared" si="44"/>
        <v>1328.2671827418471</v>
      </c>
      <c r="Q186" s="57">
        <f t="shared" si="44"/>
        <v>1369.7872495017812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3719.0552190652234</v>
      </c>
      <c r="C188" s="168">
        <f t="shared" ref="C188:Q188" si="45">SUM(C189,C192,C194,C203)</f>
        <v>3800.9123847419896</v>
      </c>
      <c r="D188" s="168">
        <f t="shared" si="45"/>
        <v>3960.1246504819783</v>
      </c>
      <c r="E188" s="168">
        <f t="shared" si="45"/>
        <v>4164.9211424968507</v>
      </c>
      <c r="F188" s="168">
        <f t="shared" si="45"/>
        <v>4305.4225025697224</v>
      </c>
      <c r="G188" s="168">
        <f t="shared" si="45"/>
        <v>4359.2076197568776</v>
      </c>
      <c r="H188" s="168">
        <f t="shared" si="45"/>
        <v>4227.8236568015318</v>
      </c>
      <c r="I188" s="168">
        <f t="shared" si="45"/>
        <v>4321.5952801292078</v>
      </c>
      <c r="J188" s="168">
        <f t="shared" si="45"/>
        <v>4148.4296892655484</v>
      </c>
      <c r="K188" s="168">
        <f t="shared" si="45"/>
        <v>4242.6662514795316</v>
      </c>
      <c r="L188" s="168">
        <f t="shared" si="45"/>
        <v>3824.7344994272007</v>
      </c>
      <c r="M188" s="168">
        <f t="shared" si="45"/>
        <v>3442.7486679913864</v>
      </c>
      <c r="N188" s="168">
        <f t="shared" si="45"/>
        <v>3252.3597019705476</v>
      </c>
      <c r="O188" s="168">
        <f t="shared" si="45"/>
        <v>3199.0887803718151</v>
      </c>
      <c r="P188" s="168">
        <f t="shared" si="45"/>
        <v>3079.6209384988329</v>
      </c>
      <c r="Q188" s="168">
        <f t="shared" si="45"/>
        <v>3123.638560612656</v>
      </c>
    </row>
    <row r="189" spans="1:17" ht="12" customHeight="1" x14ac:dyDescent="0.25">
      <c r="A189" s="158" t="s">
        <v>65</v>
      </c>
      <c r="B189" s="157">
        <f>SUM(B190:B191)</f>
        <v>1525.4957598001783</v>
      </c>
      <c r="C189" s="157">
        <f t="shared" ref="C189:Q189" si="46">SUM(C190:C191)</f>
        <v>1538.6848344871746</v>
      </c>
      <c r="D189" s="157">
        <f t="shared" si="46"/>
        <v>1582.1203779972507</v>
      </c>
      <c r="E189" s="157">
        <f t="shared" si="46"/>
        <v>1605.9057708385774</v>
      </c>
      <c r="F189" s="157">
        <f t="shared" si="46"/>
        <v>1629.5819321867543</v>
      </c>
      <c r="G189" s="157">
        <f t="shared" si="46"/>
        <v>1646.6787977460203</v>
      </c>
      <c r="H189" s="157">
        <f t="shared" si="46"/>
        <v>1576.8999805447202</v>
      </c>
      <c r="I189" s="157">
        <f t="shared" si="46"/>
        <v>1607.7379193578918</v>
      </c>
      <c r="J189" s="157">
        <f t="shared" si="46"/>
        <v>1537.3542836945223</v>
      </c>
      <c r="K189" s="157">
        <f t="shared" si="46"/>
        <v>1558.1231716431921</v>
      </c>
      <c r="L189" s="157">
        <f t="shared" si="46"/>
        <v>986.52498947874824</v>
      </c>
      <c r="M189" s="157">
        <f t="shared" si="46"/>
        <v>815.49098281811166</v>
      </c>
      <c r="N189" s="157">
        <f t="shared" si="46"/>
        <v>847.02121437796734</v>
      </c>
      <c r="O189" s="157">
        <f t="shared" si="46"/>
        <v>896.30859344213104</v>
      </c>
      <c r="P189" s="157">
        <f t="shared" si="46"/>
        <v>892.1965955953583</v>
      </c>
      <c r="Q189" s="157">
        <f t="shared" si="46"/>
        <v>911.2904263334633</v>
      </c>
    </row>
    <row r="190" spans="1:17" ht="12" customHeight="1" x14ac:dyDescent="0.25">
      <c r="A190" s="23" t="s">
        <v>84</v>
      </c>
      <c r="B190" s="156">
        <f>IF(B114=0,0,B114/0.086*1000000/B$7)</f>
        <v>1501.2422954987794</v>
      </c>
      <c r="C190" s="156">
        <f t="shared" ref="C190:Q191" si="47">IF(C114=0,0,C114/0.086*1000000/C$7)</f>
        <v>1512.2381383147806</v>
      </c>
      <c r="D190" s="156">
        <f t="shared" si="47"/>
        <v>1528.8564565681202</v>
      </c>
      <c r="E190" s="156">
        <f t="shared" si="47"/>
        <v>1500.2770270042854</v>
      </c>
      <c r="F190" s="156">
        <f t="shared" si="47"/>
        <v>1519.1194551083777</v>
      </c>
      <c r="G190" s="156">
        <f t="shared" si="47"/>
        <v>1531.2595514133989</v>
      </c>
      <c r="H190" s="156">
        <f t="shared" si="47"/>
        <v>1516.3266077687667</v>
      </c>
      <c r="I190" s="156">
        <f t="shared" si="47"/>
        <v>1526.8453886811333</v>
      </c>
      <c r="J190" s="156">
        <f t="shared" si="47"/>
        <v>1514.6116556062514</v>
      </c>
      <c r="K190" s="156">
        <f t="shared" si="47"/>
        <v>1532.7265159837489</v>
      </c>
      <c r="L190" s="156">
        <f t="shared" si="47"/>
        <v>923.79089970075984</v>
      </c>
      <c r="M190" s="156">
        <f t="shared" si="47"/>
        <v>802.13387040177952</v>
      </c>
      <c r="N190" s="156">
        <f t="shared" si="47"/>
        <v>832.08220283759954</v>
      </c>
      <c r="O190" s="156">
        <f t="shared" si="47"/>
        <v>878.91058179419372</v>
      </c>
      <c r="P190" s="156">
        <f t="shared" si="47"/>
        <v>876.69673255772443</v>
      </c>
      <c r="Q190" s="156">
        <f t="shared" si="47"/>
        <v>890.38040542286501</v>
      </c>
    </row>
    <row r="191" spans="1:17" ht="12" customHeight="1" x14ac:dyDescent="0.25">
      <c r="A191" s="23" t="s">
        <v>60</v>
      </c>
      <c r="B191" s="156">
        <f>IF(B115=0,0,B115/0.086*1000000/B$7)</f>
        <v>24.253464301398878</v>
      </c>
      <c r="C191" s="156">
        <f t="shared" si="47"/>
        <v>26.446696172394031</v>
      </c>
      <c r="D191" s="156">
        <f t="shared" si="47"/>
        <v>53.263921429130541</v>
      </c>
      <c r="E191" s="156">
        <f t="shared" si="47"/>
        <v>105.628743834292</v>
      </c>
      <c r="F191" s="156">
        <f t="shared" si="47"/>
        <v>110.46247707837654</v>
      </c>
      <c r="G191" s="156">
        <f t="shared" si="47"/>
        <v>115.41924633262147</v>
      </c>
      <c r="H191" s="156">
        <f t="shared" si="47"/>
        <v>60.573372775953395</v>
      </c>
      <c r="I191" s="156">
        <f t="shared" si="47"/>
        <v>80.892530676758398</v>
      </c>
      <c r="J191" s="156">
        <f t="shared" si="47"/>
        <v>22.742628088271001</v>
      </c>
      <c r="K191" s="156">
        <f t="shared" si="47"/>
        <v>25.396655659443194</v>
      </c>
      <c r="L191" s="156">
        <f t="shared" si="47"/>
        <v>62.734089777988352</v>
      </c>
      <c r="M191" s="156">
        <f t="shared" si="47"/>
        <v>13.357112416332093</v>
      </c>
      <c r="N191" s="156">
        <f t="shared" si="47"/>
        <v>14.939011540367757</v>
      </c>
      <c r="O191" s="156">
        <f t="shared" si="47"/>
        <v>17.398011647937313</v>
      </c>
      <c r="P191" s="156">
        <f t="shared" si="47"/>
        <v>15.499863037633846</v>
      </c>
      <c r="Q191" s="156">
        <f t="shared" si="47"/>
        <v>20.910020910598341</v>
      </c>
    </row>
    <row r="192" spans="1:17" ht="12" customHeight="1" x14ac:dyDescent="0.25">
      <c r="A192" s="158" t="s">
        <v>112</v>
      </c>
      <c r="B192" s="157">
        <f>B193</f>
        <v>19.601455951376131</v>
      </c>
      <c r="C192" s="157">
        <f t="shared" ref="C192:Q192" si="48">C193</f>
        <v>22.495473162140588</v>
      </c>
      <c r="D192" s="157">
        <f t="shared" si="48"/>
        <v>27.64836983831016</v>
      </c>
      <c r="E192" s="157">
        <f t="shared" si="48"/>
        <v>33.087128391148205</v>
      </c>
      <c r="F192" s="157">
        <f t="shared" si="48"/>
        <v>39.12400168899115</v>
      </c>
      <c r="G192" s="157">
        <f t="shared" si="48"/>
        <v>45.911972788686846</v>
      </c>
      <c r="H192" s="157">
        <f t="shared" si="48"/>
        <v>55.056727038695328</v>
      </c>
      <c r="I192" s="157">
        <f t="shared" si="48"/>
        <v>69.772784977472213</v>
      </c>
      <c r="J192" s="157">
        <f t="shared" si="48"/>
        <v>83.130641879334547</v>
      </c>
      <c r="K192" s="157">
        <f t="shared" si="48"/>
        <v>98.093273420724969</v>
      </c>
      <c r="L192" s="157">
        <f t="shared" si="48"/>
        <v>134.41629011876773</v>
      </c>
      <c r="M192" s="157">
        <f t="shared" si="48"/>
        <v>127.31193197150276</v>
      </c>
      <c r="N192" s="157">
        <f t="shared" si="48"/>
        <v>128.24830558234024</v>
      </c>
      <c r="O192" s="157">
        <f t="shared" si="48"/>
        <v>127.37189927276664</v>
      </c>
      <c r="P192" s="157">
        <f t="shared" si="48"/>
        <v>121.22245429624117</v>
      </c>
      <c r="Q192" s="157">
        <f t="shared" si="48"/>
        <v>123.48081702675758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19.601455951376131</v>
      </c>
      <c r="C193" s="156">
        <f t="shared" si="49"/>
        <v>22.495473162140588</v>
      </c>
      <c r="D193" s="156">
        <f t="shared" si="49"/>
        <v>27.64836983831016</v>
      </c>
      <c r="E193" s="156">
        <f t="shared" si="49"/>
        <v>33.087128391148205</v>
      </c>
      <c r="F193" s="156">
        <f t="shared" si="49"/>
        <v>39.12400168899115</v>
      </c>
      <c r="G193" s="156">
        <f t="shared" si="49"/>
        <v>45.911972788686846</v>
      </c>
      <c r="H193" s="156">
        <f t="shared" si="49"/>
        <v>55.056727038695328</v>
      </c>
      <c r="I193" s="156">
        <f t="shared" si="49"/>
        <v>69.772784977472213</v>
      </c>
      <c r="J193" s="156">
        <f t="shared" si="49"/>
        <v>83.130641879334547</v>
      </c>
      <c r="K193" s="156">
        <f t="shared" si="49"/>
        <v>98.093273420724969</v>
      </c>
      <c r="L193" s="156">
        <f t="shared" si="49"/>
        <v>134.41629011876773</v>
      </c>
      <c r="M193" s="156">
        <f t="shared" si="49"/>
        <v>127.31193197150276</v>
      </c>
      <c r="N193" s="156">
        <f t="shared" si="49"/>
        <v>128.24830558234024</v>
      </c>
      <c r="O193" s="156">
        <f t="shared" si="49"/>
        <v>127.37189927276664</v>
      </c>
      <c r="P193" s="156">
        <f t="shared" si="49"/>
        <v>121.22245429624117</v>
      </c>
      <c r="Q193" s="156">
        <f t="shared" si="49"/>
        <v>123.48081702675758</v>
      </c>
    </row>
    <row r="194" spans="1:17" ht="12" customHeight="1" x14ac:dyDescent="0.25">
      <c r="A194" s="158" t="s">
        <v>63</v>
      </c>
      <c r="B194" s="157">
        <f t="shared" si="49"/>
        <v>830.09017695662794</v>
      </c>
      <c r="C194" s="157">
        <f t="shared" si="49"/>
        <v>842.87174772624473</v>
      </c>
      <c r="D194" s="157">
        <f t="shared" si="49"/>
        <v>854.7000649245897</v>
      </c>
      <c r="E194" s="157">
        <f t="shared" si="49"/>
        <v>895.12751906905805</v>
      </c>
      <c r="F194" s="157">
        <f t="shared" si="49"/>
        <v>918.10022303475614</v>
      </c>
      <c r="G194" s="157">
        <f t="shared" si="49"/>
        <v>933.54673494884173</v>
      </c>
      <c r="H194" s="157">
        <f t="shared" si="49"/>
        <v>924.96034756875224</v>
      </c>
      <c r="I194" s="157">
        <f t="shared" si="49"/>
        <v>943.16662101995803</v>
      </c>
      <c r="J194" s="157">
        <f t="shared" si="49"/>
        <v>945.38784936727234</v>
      </c>
      <c r="K194" s="157">
        <f t="shared" si="49"/>
        <v>945.90265691799846</v>
      </c>
      <c r="L194" s="157">
        <f t="shared" si="49"/>
        <v>970.06704914760894</v>
      </c>
      <c r="M194" s="157">
        <f t="shared" si="49"/>
        <v>968.14218024334116</v>
      </c>
      <c r="N194" s="157">
        <f t="shared" si="49"/>
        <v>966.86361624999029</v>
      </c>
      <c r="O194" s="157">
        <f t="shared" si="49"/>
        <v>956.23521707922612</v>
      </c>
      <c r="P194" s="157">
        <f t="shared" si="49"/>
        <v>956.12308549625129</v>
      </c>
      <c r="Q194" s="157">
        <f t="shared" si="49"/>
        <v>949.60353312393283</v>
      </c>
    </row>
    <row r="195" spans="1:17" ht="12" customHeight="1" x14ac:dyDescent="0.25">
      <c r="A195" s="167" t="s">
        <v>169</v>
      </c>
      <c r="B195" s="132">
        <f>IF(B119=0,0,B119/0.086*1000000/B$11)</f>
        <v>823.31552317640808</v>
      </c>
      <c r="C195" s="132">
        <f t="shared" ref="C195:Q195" si="50">IF(C119=0,0,C119/0.086*1000000/C$11)</f>
        <v>835.56862642034207</v>
      </c>
      <c r="D195" s="132">
        <f t="shared" si="50"/>
        <v>840.30642137935945</v>
      </c>
      <c r="E195" s="132">
        <f t="shared" si="50"/>
        <v>866.96161668649984</v>
      </c>
      <c r="F195" s="132">
        <f t="shared" si="50"/>
        <v>882.82632467728695</v>
      </c>
      <c r="G195" s="132">
        <f t="shared" si="50"/>
        <v>900.30952893106405</v>
      </c>
      <c r="H195" s="132">
        <f t="shared" si="50"/>
        <v>907.28133565826158</v>
      </c>
      <c r="I195" s="132">
        <f t="shared" si="50"/>
        <v>919.77223272742992</v>
      </c>
      <c r="J195" s="132">
        <f t="shared" si="50"/>
        <v>934.73351660320111</v>
      </c>
      <c r="K195" s="132">
        <f t="shared" si="50"/>
        <v>934.68145235366069</v>
      </c>
      <c r="L195" s="132">
        <f t="shared" si="50"/>
        <v>954.33829430712365</v>
      </c>
      <c r="M195" s="132">
        <f t="shared" si="50"/>
        <v>970.80281381197562</v>
      </c>
      <c r="N195" s="132">
        <f t="shared" si="50"/>
        <v>963.19872109096434</v>
      </c>
      <c r="O195" s="132">
        <f t="shared" si="50"/>
        <v>952.50858456868866</v>
      </c>
      <c r="P195" s="132">
        <f t="shared" si="50"/>
        <v>952.36157904261404</v>
      </c>
      <c r="Q195" s="132">
        <f t="shared" si="50"/>
        <v>944.81869376528175</v>
      </c>
    </row>
    <row r="196" spans="1:17" ht="12" customHeight="1" x14ac:dyDescent="0.25">
      <c r="A196" s="167" t="s">
        <v>168</v>
      </c>
      <c r="B196" s="132">
        <f>IF(B120=0,0,B120/0.086*1000000/B$12)</f>
        <v>823.31258818455728</v>
      </c>
      <c r="C196" s="132">
        <f t="shared" ref="C196:Q198" si="51">IF(C120=0,0,C120/0.086*1000000/C$12)</f>
        <v>837.05237524803374</v>
      </c>
      <c r="D196" s="132">
        <f t="shared" si="51"/>
        <v>843.50803835909426</v>
      </c>
      <c r="E196" s="132">
        <f t="shared" si="51"/>
        <v>871.38501443152734</v>
      </c>
      <c r="F196" s="132">
        <f t="shared" si="51"/>
        <v>888.24325625000449</v>
      </c>
      <c r="G196" s="132">
        <f t="shared" si="51"/>
        <v>907.18541344213156</v>
      </c>
      <c r="H196" s="132">
        <f t="shared" si="51"/>
        <v>915.40553977215484</v>
      </c>
      <c r="I196" s="132">
        <f t="shared" si="51"/>
        <v>929.26654519376882</v>
      </c>
      <c r="J196" s="132">
        <f t="shared" si="51"/>
        <v>947.11258313653718</v>
      </c>
      <c r="K196" s="132">
        <f t="shared" si="51"/>
        <v>949.54474777217717</v>
      </c>
      <c r="L196" s="132">
        <f t="shared" si="51"/>
        <v>959.81792000694372</v>
      </c>
      <c r="M196" s="132">
        <f t="shared" si="51"/>
        <v>973.75973472965131</v>
      </c>
      <c r="N196" s="132">
        <f t="shared" si="51"/>
        <v>962.92816046203063</v>
      </c>
      <c r="O196" s="132">
        <f t="shared" si="51"/>
        <v>948.01615818829396</v>
      </c>
      <c r="P196" s="132">
        <f t="shared" si="51"/>
        <v>948.63000926952964</v>
      </c>
      <c r="Q196" s="132">
        <f t="shared" si="51"/>
        <v>941.33226657250327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288.16043311174491</v>
      </c>
      <c r="C197" s="165">
        <f t="shared" si="51"/>
        <v>292.59124199573006</v>
      </c>
      <c r="D197" s="165">
        <f t="shared" si="51"/>
        <v>294.57202057356693</v>
      </c>
      <c r="E197" s="165">
        <f t="shared" si="51"/>
        <v>303.95840917015647</v>
      </c>
      <c r="F197" s="165">
        <f t="shared" si="51"/>
        <v>309.49590620091658</v>
      </c>
      <c r="G197" s="165">
        <f t="shared" si="51"/>
        <v>317.38158213815001</v>
      </c>
      <c r="H197" s="165">
        <f t="shared" si="51"/>
        <v>321.62228320551833</v>
      </c>
      <c r="I197" s="165">
        <f t="shared" si="51"/>
        <v>327.72340736351782</v>
      </c>
      <c r="J197" s="165">
        <f t="shared" si="51"/>
        <v>336.46677652242573</v>
      </c>
      <c r="K197" s="165">
        <f t="shared" si="51"/>
        <v>338.08706945962496</v>
      </c>
      <c r="L197" s="165">
        <f t="shared" si="51"/>
        <v>348.1752731775976</v>
      </c>
      <c r="M197" s="165">
        <f t="shared" si="51"/>
        <v>352.87639512212826</v>
      </c>
      <c r="N197" s="165">
        <f t="shared" si="51"/>
        <v>348.02725746266844</v>
      </c>
      <c r="O197" s="165">
        <f t="shared" si="51"/>
        <v>341.74390716372523</v>
      </c>
      <c r="P197" s="165">
        <f t="shared" si="51"/>
        <v>340.76591041311752</v>
      </c>
      <c r="Q197" s="165">
        <f t="shared" si="51"/>
        <v>336.85497213864738</v>
      </c>
    </row>
    <row r="198" spans="1:17" ht="12" customHeight="1" x14ac:dyDescent="0.25">
      <c r="A198" s="147" t="s">
        <v>59</v>
      </c>
      <c r="B198" s="164">
        <f t="shared" si="52"/>
        <v>535.15215507281255</v>
      </c>
      <c r="C198" s="164">
        <f t="shared" si="51"/>
        <v>544.46113325230385</v>
      </c>
      <c r="D198" s="164">
        <f t="shared" si="51"/>
        <v>548.93601778552727</v>
      </c>
      <c r="E198" s="164">
        <f t="shared" si="51"/>
        <v>567.42660526137104</v>
      </c>
      <c r="F198" s="164">
        <f t="shared" si="51"/>
        <v>578.74735004908791</v>
      </c>
      <c r="G198" s="164">
        <f t="shared" si="51"/>
        <v>589.80383130398172</v>
      </c>
      <c r="H198" s="164">
        <f t="shared" si="51"/>
        <v>593.7832565666364</v>
      </c>
      <c r="I198" s="164">
        <f t="shared" si="51"/>
        <v>601.54313783025123</v>
      </c>
      <c r="J198" s="164">
        <f t="shared" si="51"/>
        <v>610.64580661411128</v>
      </c>
      <c r="K198" s="164">
        <f t="shared" si="51"/>
        <v>611.45767831255228</v>
      </c>
      <c r="L198" s="164">
        <f t="shared" si="51"/>
        <v>611.64264682934606</v>
      </c>
      <c r="M198" s="164">
        <f t="shared" si="51"/>
        <v>620.883339607523</v>
      </c>
      <c r="N198" s="164">
        <f t="shared" si="51"/>
        <v>614.90090299936207</v>
      </c>
      <c r="O198" s="164">
        <f t="shared" si="51"/>
        <v>606.27225102456873</v>
      </c>
      <c r="P198" s="164">
        <f t="shared" si="51"/>
        <v>607.86409885641194</v>
      </c>
      <c r="Q198" s="164">
        <f t="shared" si="51"/>
        <v>604.47729443385595</v>
      </c>
    </row>
    <row r="199" spans="1:17" ht="12" customHeight="1" x14ac:dyDescent="0.25">
      <c r="A199" s="163" t="s">
        <v>142</v>
      </c>
      <c r="B199" s="162">
        <f>IF(B123=0,0,B123/0.086*1000000/B$13)</f>
        <v>847.96423554691421</v>
      </c>
      <c r="C199" s="162">
        <f t="shared" ref="C199:Q199" si="53">IF(C123=0,0,C123/0.086*1000000/C$13)</f>
        <v>862.01021107106214</v>
      </c>
      <c r="D199" s="162">
        <f t="shared" si="53"/>
        <v>892.83138098833365</v>
      </c>
      <c r="E199" s="162">
        <f t="shared" si="53"/>
        <v>971.01302443970803</v>
      </c>
      <c r="F199" s="162">
        <f t="shared" si="53"/>
        <v>1014.2903627673472</v>
      </c>
      <c r="G199" s="162">
        <f t="shared" si="53"/>
        <v>1025.0391753022418</v>
      </c>
      <c r="H199" s="162">
        <f t="shared" si="53"/>
        <v>973.13834500409484</v>
      </c>
      <c r="I199" s="162">
        <f t="shared" si="53"/>
        <v>1008.1760875057643</v>
      </c>
      <c r="J199" s="162">
        <f t="shared" si="53"/>
        <v>973.16058045366583</v>
      </c>
      <c r="K199" s="162">
        <f t="shared" si="53"/>
        <v>974.6666502705101</v>
      </c>
      <c r="L199" s="162">
        <f t="shared" si="53"/>
        <v>1018.1261852414679</v>
      </c>
      <c r="M199" s="162">
        <f t="shared" si="53"/>
        <v>958.97225711651583</v>
      </c>
      <c r="N199" s="162">
        <f t="shared" si="53"/>
        <v>981.11606397466699</v>
      </c>
      <c r="O199" s="162">
        <f t="shared" si="53"/>
        <v>974.75735521041372</v>
      </c>
      <c r="P199" s="162">
        <f t="shared" si="53"/>
        <v>974.50552540347826</v>
      </c>
      <c r="Q199" s="162">
        <f t="shared" si="53"/>
        <v>971.83089972447578</v>
      </c>
    </row>
    <row r="200" spans="1:17" ht="12" customHeight="1" x14ac:dyDescent="0.25">
      <c r="A200" s="161" t="s">
        <v>141</v>
      </c>
      <c r="B200" s="160">
        <f>IF(B124=0,0,B124/0.086*1000000/B$14)</f>
        <v>831.93963751423405</v>
      </c>
      <c r="C200" s="160">
        <f t="shared" ref="C200:Q202" si="54">IF(C124=0,0,C124/0.086*1000000/C$14)</f>
        <v>846.16470712717535</v>
      </c>
      <c r="D200" s="160">
        <f t="shared" si="54"/>
        <v>861.41227339457419</v>
      </c>
      <c r="E200" s="160">
        <f t="shared" si="54"/>
        <v>907.31628268860288</v>
      </c>
      <c r="F200" s="160">
        <f t="shared" si="54"/>
        <v>933.75245278207558</v>
      </c>
      <c r="G200" s="160">
        <f t="shared" si="54"/>
        <v>949.44543815549412</v>
      </c>
      <c r="H200" s="160">
        <f t="shared" si="54"/>
        <v>936.12913162803557</v>
      </c>
      <c r="I200" s="160">
        <f t="shared" si="54"/>
        <v>956.79901978241469</v>
      </c>
      <c r="J200" s="160">
        <f t="shared" si="54"/>
        <v>953.56749070499222</v>
      </c>
      <c r="K200" s="160">
        <f t="shared" si="54"/>
        <v>955.10200328751512</v>
      </c>
      <c r="L200" s="160">
        <f t="shared" si="54"/>
        <v>972.90804396183523</v>
      </c>
      <c r="M200" s="160">
        <f t="shared" si="54"/>
        <v>960.56848554697387</v>
      </c>
      <c r="N200" s="160">
        <f t="shared" si="54"/>
        <v>961.83302706976417</v>
      </c>
      <c r="O200" s="160">
        <f t="shared" si="54"/>
        <v>950.28135135758498</v>
      </c>
      <c r="P200" s="160">
        <f t="shared" si="54"/>
        <v>951.02708984091191</v>
      </c>
      <c r="Q200" s="160">
        <f t="shared" si="54"/>
        <v>946.16621638245238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296.78748244142139</v>
      </c>
      <c r="C201" s="156">
        <f t="shared" si="54"/>
        <v>301.70357387487161</v>
      </c>
      <c r="D201" s="156">
        <f t="shared" si="54"/>
        <v>312.47625560904726</v>
      </c>
      <c r="E201" s="156">
        <f t="shared" si="54"/>
        <v>339.88967742723224</v>
      </c>
      <c r="F201" s="156">
        <f t="shared" si="54"/>
        <v>355.00510273298767</v>
      </c>
      <c r="G201" s="156">
        <f t="shared" si="54"/>
        <v>359.6416068515129</v>
      </c>
      <c r="H201" s="156">
        <f t="shared" si="54"/>
        <v>342.34587506139928</v>
      </c>
      <c r="I201" s="156">
        <f t="shared" si="54"/>
        <v>355.2558819521638</v>
      </c>
      <c r="J201" s="156">
        <f t="shared" si="54"/>
        <v>342.92168409088066</v>
      </c>
      <c r="K201" s="156">
        <f t="shared" si="54"/>
        <v>343.64432497496301</v>
      </c>
      <c r="L201" s="156">
        <f t="shared" si="54"/>
        <v>361.26539713248934</v>
      </c>
      <c r="M201" s="156">
        <f t="shared" si="54"/>
        <v>339.68514593945031</v>
      </c>
      <c r="N201" s="156">
        <f t="shared" si="54"/>
        <v>346.93212407040227</v>
      </c>
      <c r="O201" s="156">
        <f t="shared" si="54"/>
        <v>344.00910033301614</v>
      </c>
      <c r="P201" s="156">
        <f t="shared" si="54"/>
        <v>343.16299098449986</v>
      </c>
      <c r="Q201" s="156">
        <f t="shared" si="54"/>
        <v>341.68892194859603</v>
      </c>
    </row>
    <row r="202" spans="1:17" ht="12" customHeight="1" x14ac:dyDescent="0.25">
      <c r="A202" s="148" t="s">
        <v>59</v>
      </c>
      <c r="B202" s="156">
        <f t="shared" si="55"/>
        <v>535.15215507281255</v>
      </c>
      <c r="C202" s="156">
        <f t="shared" si="54"/>
        <v>544.46113325230374</v>
      </c>
      <c r="D202" s="156">
        <f t="shared" si="54"/>
        <v>548.93601778552704</v>
      </c>
      <c r="E202" s="156">
        <f t="shared" si="54"/>
        <v>567.4266052613707</v>
      </c>
      <c r="F202" s="156">
        <f t="shared" si="54"/>
        <v>578.74735004908791</v>
      </c>
      <c r="G202" s="156">
        <f t="shared" si="54"/>
        <v>589.80383130398116</v>
      </c>
      <c r="H202" s="156">
        <f t="shared" si="54"/>
        <v>593.7832565666364</v>
      </c>
      <c r="I202" s="156">
        <f t="shared" si="54"/>
        <v>601.54313783025077</v>
      </c>
      <c r="J202" s="156">
        <f t="shared" si="54"/>
        <v>610.64580661411173</v>
      </c>
      <c r="K202" s="156">
        <f t="shared" si="54"/>
        <v>611.45767831255228</v>
      </c>
      <c r="L202" s="156">
        <f t="shared" si="54"/>
        <v>611.64264682934606</v>
      </c>
      <c r="M202" s="156">
        <f t="shared" si="54"/>
        <v>620.88333960752368</v>
      </c>
      <c r="N202" s="156">
        <f t="shared" si="54"/>
        <v>614.90090299936207</v>
      </c>
      <c r="O202" s="156">
        <f t="shared" si="54"/>
        <v>606.27225102456896</v>
      </c>
      <c r="P202" s="156">
        <f t="shared" si="54"/>
        <v>607.86409885641206</v>
      </c>
      <c r="Q202" s="156">
        <f t="shared" si="54"/>
        <v>604.47729443385629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1343.8678263570409</v>
      </c>
      <c r="C203" s="157">
        <f t="shared" si="56"/>
        <v>1396.8603293664298</v>
      </c>
      <c r="D203" s="157">
        <f t="shared" si="56"/>
        <v>1495.6558377218282</v>
      </c>
      <c r="E203" s="157">
        <f t="shared" si="56"/>
        <v>1630.800724198067</v>
      </c>
      <c r="F203" s="157">
        <f t="shared" si="56"/>
        <v>1718.616345659221</v>
      </c>
      <c r="G203" s="157">
        <f t="shared" si="56"/>
        <v>1733.0701142733285</v>
      </c>
      <c r="H203" s="157">
        <f t="shared" si="56"/>
        <v>1670.9066016493646</v>
      </c>
      <c r="I203" s="157">
        <f t="shared" si="56"/>
        <v>1700.9179547738856</v>
      </c>
      <c r="J203" s="157">
        <f t="shared" si="56"/>
        <v>1582.5569143244193</v>
      </c>
      <c r="K203" s="157">
        <f t="shared" si="56"/>
        <v>1640.5471494976164</v>
      </c>
      <c r="L203" s="157">
        <f t="shared" si="56"/>
        <v>1733.7261706820759</v>
      </c>
      <c r="M203" s="157">
        <f t="shared" si="56"/>
        <v>1531.8035729584305</v>
      </c>
      <c r="N203" s="157">
        <f t="shared" si="56"/>
        <v>1310.22656576025</v>
      </c>
      <c r="O203" s="157">
        <f t="shared" si="56"/>
        <v>1219.1730705776911</v>
      </c>
      <c r="P203" s="157">
        <f t="shared" si="56"/>
        <v>1110.0788031109821</v>
      </c>
      <c r="Q203" s="157">
        <f t="shared" si="56"/>
        <v>1139.263784128502</v>
      </c>
    </row>
    <row r="204" spans="1:17" ht="12" customHeight="1" x14ac:dyDescent="0.25">
      <c r="A204" s="23" t="s">
        <v>57</v>
      </c>
      <c r="B204" s="156">
        <f>IF(B128=0,0,B128/0.086*1000000/B$16)</f>
        <v>1324.4118308806749</v>
      </c>
      <c r="C204" s="156">
        <f t="shared" ref="C204:Q204" si="57">IF(C128=0,0,C128/0.086*1000000/C$16)</f>
        <v>1370.5190281220225</v>
      </c>
      <c r="D204" s="156">
        <f t="shared" si="57"/>
        <v>1443.861344723033</v>
      </c>
      <c r="E204" s="156">
        <f t="shared" si="57"/>
        <v>1553.264444724743</v>
      </c>
      <c r="F204" s="156">
        <f t="shared" si="57"/>
        <v>1640.4022523734277</v>
      </c>
      <c r="G204" s="156">
        <f t="shared" si="57"/>
        <v>1648.6666047817755</v>
      </c>
      <c r="H204" s="156">
        <f t="shared" si="57"/>
        <v>1648.796902683097</v>
      </c>
      <c r="I204" s="156">
        <f t="shared" si="57"/>
        <v>1666.2712278597087</v>
      </c>
      <c r="J204" s="156">
        <f t="shared" si="57"/>
        <v>1614.6111874374426</v>
      </c>
      <c r="K204" s="156">
        <f t="shared" si="57"/>
        <v>1665.8004654661761</v>
      </c>
      <c r="L204" s="156">
        <f t="shared" si="57"/>
        <v>1716.5694834362409</v>
      </c>
      <c r="M204" s="156">
        <f t="shared" si="57"/>
        <v>1562.9934686096542</v>
      </c>
      <c r="N204" s="156">
        <f t="shared" si="57"/>
        <v>1339.9620209269222</v>
      </c>
      <c r="O204" s="156">
        <f t="shared" si="57"/>
        <v>1228.4238626431027</v>
      </c>
      <c r="P204" s="156">
        <f t="shared" si="57"/>
        <v>1121.4154548528468</v>
      </c>
      <c r="Q204" s="156">
        <f t="shared" si="57"/>
        <v>1144.5911860861581</v>
      </c>
    </row>
    <row r="205" spans="1:17" ht="12" customHeight="1" x14ac:dyDescent="0.25">
      <c r="A205" s="29" t="s">
        <v>140</v>
      </c>
      <c r="B205" s="57">
        <f>IF(B129=0,0,B129/0.086*1000000/B$17)</f>
        <v>1364.0623993100701</v>
      </c>
      <c r="C205" s="57">
        <f t="shared" ref="C205:Q205" si="58">IF(C129=0,0,C129/0.086*1000000/C$17)</f>
        <v>1420.6555924437841</v>
      </c>
      <c r="D205" s="57">
        <f t="shared" si="58"/>
        <v>1538.0838542551076</v>
      </c>
      <c r="E205" s="57">
        <f t="shared" si="58"/>
        <v>1715.9064877195824</v>
      </c>
      <c r="F205" s="57">
        <f t="shared" si="58"/>
        <v>1801.9089852431091</v>
      </c>
      <c r="G205" s="57">
        <f t="shared" si="58"/>
        <v>1805.471746178775</v>
      </c>
      <c r="H205" s="57">
        <f t="shared" si="58"/>
        <v>1688.9471325740362</v>
      </c>
      <c r="I205" s="57">
        <f t="shared" si="58"/>
        <v>1726.469933274645</v>
      </c>
      <c r="J205" s="57">
        <f t="shared" si="58"/>
        <v>1562.4219765420385</v>
      </c>
      <c r="K205" s="57">
        <f t="shared" si="58"/>
        <v>1625.6618014909407</v>
      </c>
      <c r="L205" s="57">
        <f t="shared" si="58"/>
        <v>1745.5894257570128</v>
      </c>
      <c r="M205" s="57">
        <f t="shared" si="58"/>
        <v>1509.190882247578</v>
      </c>
      <c r="N205" s="57">
        <f t="shared" si="58"/>
        <v>1283.6765660379551</v>
      </c>
      <c r="O205" s="57">
        <f t="shared" si="58"/>
        <v>1209.5712274039038</v>
      </c>
      <c r="P205" s="57">
        <f t="shared" si="58"/>
        <v>1098.404960363235</v>
      </c>
      <c r="Q205" s="57">
        <f t="shared" si="58"/>
        <v>1134.8180859210879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1234.4621986585714</v>
      </c>
      <c r="C207" s="168">
        <f t="shared" ref="C207:Q207" si="59">SUM(C208,C211,C213,C222)</f>
        <v>1219.9962272300068</v>
      </c>
      <c r="D207" s="168">
        <f t="shared" si="59"/>
        <v>1218.4179844377034</v>
      </c>
      <c r="E207" s="168">
        <f t="shared" si="59"/>
        <v>1288.8374314468861</v>
      </c>
      <c r="F207" s="168">
        <f t="shared" si="59"/>
        <v>1306.9799384745402</v>
      </c>
      <c r="G207" s="168">
        <f t="shared" si="59"/>
        <v>1255.3529362650645</v>
      </c>
      <c r="H207" s="168">
        <f t="shared" si="59"/>
        <v>1224.7705879790331</v>
      </c>
      <c r="I207" s="168">
        <f t="shared" si="59"/>
        <v>1200.5658438268395</v>
      </c>
      <c r="J207" s="168">
        <f t="shared" si="59"/>
        <v>1140.1579947175833</v>
      </c>
      <c r="K207" s="168">
        <f t="shared" si="59"/>
        <v>1135.0724923909015</v>
      </c>
      <c r="L207" s="168">
        <f t="shared" si="59"/>
        <v>932.9975146041304</v>
      </c>
      <c r="M207" s="168">
        <f t="shared" si="59"/>
        <v>861.78247164198217</v>
      </c>
      <c r="N207" s="168">
        <f t="shared" si="59"/>
        <v>850.50260047797815</v>
      </c>
      <c r="O207" s="168">
        <f t="shared" si="59"/>
        <v>853.93717509908868</v>
      </c>
      <c r="P207" s="168">
        <f t="shared" si="59"/>
        <v>821.5073247518103</v>
      </c>
      <c r="Q207" s="168">
        <f t="shared" si="59"/>
        <v>796.55523063501346</v>
      </c>
    </row>
    <row r="208" spans="1:17" ht="12" customHeight="1" x14ac:dyDescent="0.25">
      <c r="A208" s="158" t="s">
        <v>65</v>
      </c>
      <c r="B208" s="157">
        <f>SUM(B209:B210)</f>
        <v>586.12108628574185</v>
      </c>
      <c r="C208" s="157">
        <f t="shared" ref="C208:Q208" si="60">SUM(C209:C210)</f>
        <v>586.54298755643038</v>
      </c>
      <c r="D208" s="157">
        <f t="shared" si="60"/>
        <v>589.31097994160382</v>
      </c>
      <c r="E208" s="157">
        <f t="shared" si="60"/>
        <v>574.49590827294548</v>
      </c>
      <c r="F208" s="157">
        <f t="shared" si="60"/>
        <v>577.93191653772988</v>
      </c>
      <c r="G208" s="157">
        <f t="shared" si="60"/>
        <v>577.24210918717756</v>
      </c>
      <c r="H208" s="157">
        <f t="shared" si="60"/>
        <v>565.65296274880939</v>
      </c>
      <c r="I208" s="157">
        <f t="shared" si="60"/>
        <v>564.59803169731936</v>
      </c>
      <c r="J208" s="157">
        <f t="shared" si="60"/>
        <v>554.18351435474563</v>
      </c>
      <c r="K208" s="157">
        <f t="shared" si="60"/>
        <v>556.18281680490179</v>
      </c>
      <c r="L208" s="157">
        <f t="shared" si="60"/>
        <v>323.78348087014155</v>
      </c>
      <c r="M208" s="157">
        <f t="shared" si="60"/>
        <v>278.99503229980513</v>
      </c>
      <c r="N208" s="157">
        <f t="shared" si="60"/>
        <v>287.95572187206983</v>
      </c>
      <c r="O208" s="157">
        <f t="shared" si="60"/>
        <v>302.24930540488361</v>
      </c>
      <c r="P208" s="157">
        <f t="shared" si="60"/>
        <v>300.00081506538737</v>
      </c>
      <c r="Q208" s="157">
        <f t="shared" si="60"/>
        <v>303.2362582249375</v>
      </c>
    </row>
    <row r="209" spans="1:17" ht="12" customHeight="1" x14ac:dyDescent="0.25">
      <c r="A209" s="23" t="s">
        <v>84</v>
      </c>
      <c r="B209" s="156">
        <f>IF(B152=0,0,B152*1000000/B$7)</f>
        <v>586.12108628574185</v>
      </c>
      <c r="C209" s="156">
        <f t="shared" ref="C209:Q210" si="61">IF(C152=0,0,C152*1000000/C$7)</f>
        <v>586.54298755643038</v>
      </c>
      <c r="D209" s="156">
        <f t="shared" si="61"/>
        <v>589.31097994160382</v>
      </c>
      <c r="E209" s="156">
        <f t="shared" si="61"/>
        <v>574.49590827294548</v>
      </c>
      <c r="F209" s="156">
        <f t="shared" si="61"/>
        <v>577.93191653772988</v>
      </c>
      <c r="G209" s="156">
        <f t="shared" si="61"/>
        <v>577.24210918717756</v>
      </c>
      <c r="H209" s="156">
        <f t="shared" si="61"/>
        <v>565.65296274880939</v>
      </c>
      <c r="I209" s="156">
        <f t="shared" si="61"/>
        <v>564.59803169731936</v>
      </c>
      <c r="J209" s="156">
        <f t="shared" si="61"/>
        <v>554.18351435474563</v>
      </c>
      <c r="K209" s="156">
        <f t="shared" si="61"/>
        <v>556.18281680490179</v>
      </c>
      <c r="L209" s="156">
        <f t="shared" si="61"/>
        <v>323.78348087014155</v>
      </c>
      <c r="M209" s="156">
        <f t="shared" si="61"/>
        <v>278.99503229980513</v>
      </c>
      <c r="N209" s="156">
        <f t="shared" si="61"/>
        <v>287.95572187206983</v>
      </c>
      <c r="O209" s="156">
        <f t="shared" si="61"/>
        <v>302.24930540488361</v>
      </c>
      <c r="P209" s="156">
        <f t="shared" si="61"/>
        <v>300.00081506538737</v>
      </c>
      <c r="Q209" s="156">
        <f t="shared" si="61"/>
        <v>303.2362582249375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247.43870524785916</v>
      </c>
      <c r="C213" s="157">
        <f t="shared" si="63"/>
        <v>250.47635057545972</v>
      </c>
      <c r="D213" s="157">
        <f t="shared" si="63"/>
        <v>251.15712254515705</v>
      </c>
      <c r="E213" s="157">
        <f t="shared" si="63"/>
        <v>258.5399663450043</v>
      </c>
      <c r="F213" s="157">
        <f t="shared" si="63"/>
        <v>262.50654271666406</v>
      </c>
      <c r="G213" s="157">
        <f t="shared" si="63"/>
        <v>265.88853590517198</v>
      </c>
      <c r="H213" s="157">
        <f t="shared" si="63"/>
        <v>265.97322587027907</v>
      </c>
      <c r="I213" s="157">
        <f t="shared" si="63"/>
        <v>267.57514941662345</v>
      </c>
      <c r="J213" s="157">
        <f t="shared" si="63"/>
        <v>268.29681951284925</v>
      </c>
      <c r="K213" s="157">
        <f t="shared" si="63"/>
        <v>265.04352165776288</v>
      </c>
      <c r="L213" s="157">
        <f t="shared" si="63"/>
        <v>257.15911003179974</v>
      </c>
      <c r="M213" s="157">
        <f t="shared" si="63"/>
        <v>255.92012038914285</v>
      </c>
      <c r="N213" s="157">
        <f t="shared" si="63"/>
        <v>249.01359281021718</v>
      </c>
      <c r="O213" s="157">
        <f t="shared" si="63"/>
        <v>241.84494122379138</v>
      </c>
      <c r="P213" s="157">
        <f t="shared" si="63"/>
        <v>240.34072021363875</v>
      </c>
      <c r="Q213" s="157">
        <f t="shared" si="63"/>
        <v>236.46067901992237</v>
      </c>
    </row>
    <row r="214" spans="1:17" ht="12" customHeight="1" x14ac:dyDescent="0.25">
      <c r="A214" s="167" t="s">
        <v>169</v>
      </c>
      <c r="B214" s="132">
        <f>IF(B157=0,0,B157*1000000/B$11)</f>
        <v>362.98120013019775</v>
      </c>
      <c r="C214" s="132">
        <f t="shared" ref="C214:Q214" si="64">IF(C157=0,0,C157*1000000/C$11)</f>
        <v>366.18871243573625</v>
      </c>
      <c r="D214" s="132">
        <f t="shared" si="64"/>
        <v>366.19143734685611</v>
      </c>
      <c r="E214" s="132">
        <f t="shared" si="64"/>
        <v>375.52704589322644</v>
      </c>
      <c r="F214" s="132">
        <f t="shared" si="64"/>
        <v>380.10631426108409</v>
      </c>
      <c r="G214" s="132">
        <f t="shared" si="64"/>
        <v>384.56364966989889</v>
      </c>
      <c r="H214" s="132">
        <f t="shared" si="64"/>
        <v>384.02202554386878</v>
      </c>
      <c r="I214" s="132">
        <f t="shared" si="64"/>
        <v>386.37633379623844</v>
      </c>
      <c r="J214" s="132">
        <f t="shared" si="64"/>
        <v>389.33564343738647</v>
      </c>
      <c r="K214" s="132">
        <f t="shared" si="64"/>
        <v>386.7056113048406</v>
      </c>
      <c r="L214" s="132">
        <f t="shared" si="64"/>
        <v>384.23426880432294</v>
      </c>
      <c r="M214" s="132">
        <f t="shared" si="64"/>
        <v>388.81474766274016</v>
      </c>
      <c r="N214" s="132">
        <f t="shared" si="64"/>
        <v>383.27046885418764</v>
      </c>
      <c r="O214" s="132">
        <f t="shared" si="64"/>
        <v>376.20387852024123</v>
      </c>
      <c r="P214" s="132">
        <f t="shared" si="64"/>
        <v>374.95633480696733</v>
      </c>
      <c r="Q214" s="132">
        <f t="shared" si="64"/>
        <v>370.53997529084177</v>
      </c>
    </row>
    <row r="215" spans="1:17" ht="12" customHeight="1" x14ac:dyDescent="0.25">
      <c r="A215" s="167" t="s">
        <v>168</v>
      </c>
      <c r="B215" s="132">
        <f>IF(B158=0,0,B158*1000000/B$12)</f>
        <v>127.04342004557014</v>
      </c>
      <c r="C215" s="132">
        <f t="shared" ref="C215:Q217" si="65">IF(C158=0,0,C158*1000000/C$12)</f>
        <v>128.16604935250766</v>
      </c>
      <c r="D215" s="132">
        <f t="shared" si="65"/>
        <v>128.16700307139857</v>
      </c>
      <c r="E215" s="132">
        <f t="shared" si="65"/>
        <v>131.43446606262282</v>
      </c>
      <c r="F215" s="132">
        <f t="shared" si="65"/>
        <v>133.03720999138125</v>
      </c>
      <c r="G215" s="132">
        <f t="shared" si="65"/>
        <v>134.59727738446304</v>
      </c>
      <c r="H215" s="132">
        <f t="shared" si="65"/>
        <v>134.40770894035484</v>
      </c>
      <c r="I215" s="132">
        <f t="shared" si="65"/>
        <v>135.23171682867988</v>
      </c>
      <c r="J215" s="132">
        <f t="shared" si="65"/>
        <v>136.26747520308035</v>
      </c>
      <c r="K215" s="132">
        <f t="shared" si="65"/>
        <v>135.34696395669457</v>
      </c>
      <c r="L215" s="132">
        <f t="shared" si="65"/>
        <v>134.48199408151302</v>
      </c>
      <c r="M215" s="132">
        <f t="shared" si="65"/>
        <v>136.08516168195868</v>
      </c>
      <c r="N215" s="132">
        <f t="shared" si="65"/>
        <v>134.14466409896539</v>
      </c>
      <c r="O215" s="132">
        <f t="shared" si="65"/>
        <v>131.67135748208437</v>
      </c>
      <c r="P215" s="132">
        <f t="shared" si="65"/>
        <v>131.23471718243823</v>
      </c>
      <c r="Q215" s="132">
        <f t="shared" si="65"/>
        <v>129.6889913517943</v>
      </c>
    </row>
    <row r="216" spans="1:17" ht="12" customHeight="1" x14ac:dyDescent="0.25">
      <c r="A216" s="166" t="s">
        <v>57</v>
      </c>
      <c r="B216" s="165">
        <f>IF(B159=0,0,B159*1000000/B$12)</f>
        <v>127.04342004557014</v>
      </c>
      <c r="C216" s="165">
        <f t="shared" si="65"/>
        <v>128.16604935250766</v>
      </c>
      <c r="D216" s="165">
        <f t="shared" si="65"/>
        <v>128.16700307139857</v>
      </c>
      <c r="E216" s="165">
        <f t="shared" si="65"/>
        <v>131.43446606262282</v>
      </c>
      <c r="F216" s="165">
        <f t="shared" si="65"/>
        <v>133.03720999138125</v>
      </c>
      <c r="G216" s="165">
        <f t="shared" si="65"/>
        <v>134.59727738446304</v>
      </c>
      <c r="H216" s="165">
        <f t="shared" si="65"/>
        <v>134.40770894035484</v>
      </c>
      <c r="I216" s="165">
        <f t="shared" si="65"/>
        <v>135.23171682867988</v>
      </c>
      <c r="J216" s="165">
        <f t="shared" si="65"/>
        <v>136.26747520308035</v>
      </c>
      <c r="K216" s="165">
        <f t="shared" si="65"/>
        <v>135.34696395669457</v>
      </c>
      <c r="L216" s="165">
        <f t="shared" si="65"/>
        <v>134.48199408151302</v>
      </c>
      <c r="M216" s="165">
        <f t="shared" si="65"/>
        <v>136.08516168195868</v>
      </c>
      <c r="N216" s="165">
        <f t="shared" si="65"/>
        <v>134.14466409896539</v>
      </c>
      <c r="O216" s="165">
        <f t="shared" si="65"/>
        <v>131.67135748208437</v>
      </c>
      <c r="P216" s="165">
        <f t="shared" si="65"/>
        <v>131.23471718243823</v>
      </c>
      <c r="Q216" s="165">
        <f t="shared" si="65"/>
        <v>129.6889913517943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400.90240712497035</v>
      </c>
      <c r="C222" s="157">
        <f t="shared" ref="C222:Q222" si="68">IF(C165=0,0,C165*1000000/C$5)</f>
        <v>382.97688909811654</v>
      </c>
      <c r="D222" s="157">
        <f t="shared" si="68"/>
        <v>377.94988195094243</v>
      </c>
      <c r="E222" s="157">
        <f t="shared" si="68"/>
        <v>455.80155682893644</v>
      </c>
      <c r="F222" s="157">
        <f t="shared" si="68"/>
        <v>466.54147922014636</v>
      </c>
      <c r="G222" s="157">
        <f t="shared" si="68"/>
        <v>412.2222911727149</v>
      </c>
      <c r="H222" s="157">
        <f t="shared" si="68"/>
        <v>393.14439935994466</v>
      </c>
      <c r="I222" s="157">
        <f t="shared" si="68"/>
        <v>368.39266271289665</v>
      </c>
      <c r="J222" s="157">
        <f t="shared" si="68"/>
        <v>317.67766084998829</v>
      </c>
      <c r="K222" s="157">
        <f t="shared" si="68"/>
        <v>313.8461539282369</v>
      </c>
      <c r="L222" s="157">
        <f t="shared" si="68"/>
        <v>352.05492370218917</v>
      </c>
      <c r="M222" s="157">
        <f t="shared" si="68"/>
        <v>326.86731895303421</v>
      </c>
      <c r="N222" s="157">
        <f t="shared" si="68"/>
        <v>313.53328579569114</v>
      </c>
      <c r="O222" s="157">
        <f t="shared" si="68"/>
        <v>309.84292847041365</v>
      </c>
      <c r="P222" s="157">
        <f t="shared" si="68"/>
        <v>281.16578947278413</v>
      </c>
      <c r="Q222" s="157">
        <f t="shared" si="68"/>
        <v>256.85829339015356</v>
      </c>
    </row>
    <row r="223" spans="1:17" ht="12" customHeight="1" x14ac:dyDescent="0.25">
      <c r="A223" s="23" t="s">
        <v>57</v>
      </c>
      <c r="B223" s="156">
        <f>IF(B166=0,0,B166*1000000/B$16)</f>
        <v>787.14258351442879</v>
      </c>
      <c r="C223" s="156">
        <f t="shared" ref="C223:Q223" si="69">IF(C166=0,0,C166*1000000/C$16)</f>
        <v>806.9314204090216</v>
      </c>
      <c r="D223" s="156">
        <f t="shared" si="69"/>
        <v>839.33658145053175</v>
      </c>
      <c r="E223" s="156">
        <f t="shared" si="69"/>
        <v>871.06317287365903</v>
      </c>
      <c r="F223" s="156">
        <f t="shared" si="69"/>
        <v>904.63683746203878</v>
      </c>
      <c r="G223" s="156">
        <f t="shared" si="69"/>
        <v>892.77786913350451</v>
      </c>
      <c r="H223" s="156">
        <f t="shared" si="69"/>
        <v>874.96527017673372</v>
      </c>
      <c r="I223" s="156">
        <f t="shared" si="69"/>
        <v>867.90779739495724</v>
      </c>
      <c r="J223" s="156">
        <f t="shared" si="69"/>
        <v>823.41185346829116</v>
      </c>
      <c r="K223" s="156">
        <f t="shared" si="69"/>
        <v>846.29296586117107</v>
      </c>
      <c r="L223" s="156">
        <f t="shared" si="69"/>
        <v>861.19817158495698</v>
      </c>
      <c r="M223" s="156">
        <f t="shared" si="69"/>
        <v>777.71846711151488</v>
      </c>
      <c r="N223" s="156">
        <f t="shared" si="69"/>
        <v>664.68413553405458</v>
      </c>
      <c r="O223" s="156">
        <f t="shared" si="69"/>
        <v>608.35775029575404</v>
      </c>
      <c r="P223" s="156">
        <f t="shared" si="69"/>
        <v>554.2102963978607</v>
      </c>
      <c r="Q223" s="156">
        <f t="shared" si="69"/>
        <v>564.65862332817414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64.536799238871325</v>
      </c>
      <c r="C226" s="184">
        <f>C169/RES_summary!C$19</f>
        <v>64.813008083468276</v>
      </c>
      <c r="D226" s="184">
        <f>D169/RES_summary!D$19</f>
        <v>66.211699344963677</v>
      </c>
      <c r="E226" s="184">
        <f>E169/RES_summary!E$19</f>
        <v>69.555018043406037</v>
      </c>
      <c r="F226" s="184">
        <f>F169/RES_summary!F$19</f>
        <v>71.014511440315445</v>
      </c>
      <c r="G226" s="184">
        <f>G169/RES_summary!G$19</f>
        <v>69.909660589653456</v>
      </c>
      <c r="H226" s="184">
        <f>H169/RES_summary!H$19</f>
        <v>67.199157760910637</v>
      </c>
      <c r="I226" s="184">
        <f>I169/RES_summary!I$19</f>
        <v>67.09354634249226</v>
      </c>
      <c r="J226" s="184">
        <f>J169/RES_summary!J$19</f>
        <v>63.321051791216391</v>
      </c>
      <c r="K226" s="184">
        <f>K169/RES_summary!K$19</f>
        <v>63.742123711445366</v>
      </c>
      <c r="L226" s="184">
        <f>L169/RES_summary!L$19</f>
        <v>55.889806605865367</v>
      </c>
      <c r="M226" s="184">
        <f>M169/RES_summary!M$19</f>
        <v>50.285573484015167</v>
      </c>
      <c r="N226" s="184">
        <f>N169/RES_summary!N$19</f>
        <v>47.492995511394213</v>
      </c>
      <c r="O226" s="184">
        <f>O169/RES_summary!O$19</f>
        <v>46.547268029118236</v>
      </c>
      <c r="P226" s="184">
        <f>P169/RES_summary!P$19</f>
        <v>44.350453641870224</v>
      </c>
      <c r="Q226" s="184">
        <f>Q169/RES_summary!Q$19</f>
        <v>44.064647342667982</v>
      </c>
    </row>
    <row r="227" spans="1:17" ht="12" customHeight="1" x14ac:dyDescent="0.25">
      <c r="A227" s="158" t="s">
        <v>65</v>
      </c>
      <c r="B227" s="178">
        <f>B170/RES_summary!B$19</f>
        <v>24.961471578340824</v>
      </c>
      <c r="C227" s="178">
        <f>C170/RES_summary!C$19</f>
        <v>24.989242047095416</v>
      </c>
      <c r="D227" s="178">
        <f>D170/RES_summary!D$19</f>
        <v>25.351689554444153</v>
      </c>
      <c r="E227" s="178">
        <f>E170/RES_summary!E$19</f>
        <v>25.214899715340017</v>
      </c>
      <c r="F227" s="178">
        <f>F170/RES_summary!F$19</f>
        <v>25.380915249587986</v>
      </c>
      <c r="G227" s="178">
        <f>G170/RES_summary!G$19</f>
        <v>25.374838317788832</v>
      </c>
      <c r="H227" s="178">
        <f>H170/RES_summary!H$19</f>
        <v>24.330020792071558</v>
      </c>
      <c r="I227" s="178">
        <f>I170/RES_summary!I$19</f>
        <v>24.449150341981248</v>
      </c>
      <c r="J227" s="178">
        <f>J170/RES_summary!J$19</f>
        <v>23.419997391029007</v>
      </c>
      <c r="K227" s="178">
        <f>K170/RES_summary!K$19</f>
        <v>23.47783962503097</v>
      </c>
      <c r="L227" s="178">
        <f>L170/RES_summary!L$19</f>
        <v>14.095255232539451</v>
      </c>
      <c r="M227" s="178">
        <f>M170/RES_summary!M$19</f>
        <v>11.710846118784032</v>
      </c>
      <c r="N227" s="178">
        <f>N170/RES_summary!N$19</f>
        <v>12.052112792866387</v>
      </c>
      <c r="O227" s="178">
        <f>O170/RES_summary!O$19</f>
        <v>12.631114983850255</v>
      </c>
      <c r="P227" s="178">
        <f>P170/RES_summary!P$19</f>
        <v>12.460833685361679</v>
      </c>
      <c r="Q227" s="178">
        <f>Q170/RES_summary!Q$19</f>
        <v>12.599547436663265</v>
      </c>
    </row>
    <row r="228" spans="1:17" ht="12" customHeight="1" x14ac:dyDescent="0.25">
      <c r="A228" s="23" t="s">
        <v>84</v>
      </c>
      <c r="B228" s="177">
        <f>B171/RES_summary!B$19</f>
        <v>24.728982419169153</v>
      </c>
      <c r="C228" s="177">
        <f>C171/RES_summary!C$19</f>
        <v>24.735841069011951</v>
      </c>
      <c r="D228" s="177">
        <f>D171/RES_summary!D$19</f>
        <v>24.841563441097161</v>
      </c>
      <c r="E228" s="177">
        <f>E171/RES_summary!E$19</f>
        <v>24.203811690770326</v>
      </c>
      <c r="F228" s="177">
        <f>F171/RES_summary!F$19</f>
        <v>24.324599341666556</v>
      </c>
      <c r="G228" s="177">
        <f>G171/RES_summary!G$19</f>
        <v>24.272184659388621</v>
      </c>
      <c r="H228" s="177">
        <f>H171/RES_summary!H$19</f>
        <v>23.752131944698018</v>
      </c>
      <c r="I228" s="177">
        <f>I171/RES_summary!I$19</f>
        <v>23.678369550986499</v>
      </c>
      <c r="J228" s="177">
        <f>J171/RES_summary!J$19</f>
        <v>23.203649152743477</v>
      </c>
      <c r="K228" s="177">
        <f>K171/RES_summary!K$19</f>
        <v>23.236768760424862</v>
      </c>
      <c r="L228" s="177">
        <f>L171/RES_summary!L$19</f>
        <v>13.500932023879669</v>
      </c>
      <c r="M228" s="177">
        <f>M171/RES_summary!M$19</f>
        <v>11.584832955809766</v>
      </c>
      <c r="N228" s="177">
        <f>N171/RES_summary!N$19</f>
        <v>11.911708549065938</v>
      </c>
      <c r="O228" s="177">
        <f>O171/RES_summary!O$19</f>
        <v>12.468056613569107</v>
      </c>
      <c r="P228" s="177">
        <f>P171/RES_summary!P$19</f>
        <v>12.316258338879793</v>
      </c>
      <c r="Q228" s="177">
        <f>Q171/RES_summary!Q$19</f>
        <v>12.405196335218347</v>
      </c>
    </row>
    <row r="229" spans="1:17" ht="12" customHeight="1" x14ac:dyDescent="0.25">
      <c r="A229" s="23" t="s">
        <v>60</v>
      </c>
      <c r="B229" s="177">
        <f>B172/RES_summary!B$19</f>
        <v>0.2324891591716734</v>
      </c>
      <c r="C229" s="177">
        <f>C172/RES_summary!C$19</f>
        <v>0.25340097808346695</v>
      </c>
      <c r="D229" s="177">
        <f>D172/RES_summary!D$19</f>
        <v>0.51012611334699121</v>
      </c>
      <c r="E229" s="177">
        <f>E172/RES_summary!E$19</f>
        <v>1.0110880245696916</v>
      </c>
      <c r="F229" s="177">
        <f>F172/RES_summary!F$19</f>
        <v>1.0563159079214297</v>
      </c>
      <c r="G229" s="177">
        <f>G172/RES_summary!G$19</f>
        <v>1.1026536584002071</v>
      </c>
      <c r="H229" s="177">
        <f>H172/RES_summary!H$19</f>
        <v>0.57788884737353896</v>
      </c>
      <c r="I229" s="177">
        <f>I172/RES_summary!I$19</f>
        <v>0.77078079099474894</v>
      </c>
      <c r="J229" s="177">
        <f>J172/RES_summary!J$19</f>
        <v>0.21634823828553068</v>
      </c>
      <c r="K229" s="177">
        <f>K172/RES_summary!K$19</f>
        <v>0.2410708646061096</v>
      </c>
      <c r="L229" s="177">
        <f>L172/RES_summary!L$19</f>
        <v>0.59432320865978194</v>
      </c>
      <c r="M229" s="177">
        <f>M172/RES_summary!M$19</f>
        <v>0.12601316297426732</v>
      </c>
      <c r="N229" s="177">
        <f>N172/RES_summary!N$19</f>
        <v>0.14040424380044883</v>
      </c>
      <c r="O229" s="177">
        <f>O172/RES_summary!O$19</f>
        <v>0.16305837028114853</v>
      </c>
      <c r="P229" s="177">
        <f>P172/RES_summary!P$19</f>
        <v>0.14457534648188636</v>
      </c>
      <c r="Q229" s="177">
        <f>Q172/RES_summary!Q$19</f>
        <v>0.19435110144491607</v>
      </c>
    </row>
    <row r="230" spans="1:17" ht="12" customHeight="1" x14ac:dyDescent="0.25">
      <c r="A230" s="158" t="s">
        <v>112</v>
      </c>
      <c r="B230" s="178">
        <f>B173/RES_summary!B$19</f>
        <v>0.11908128225449435</v>
      </c>
      <c r="C230" s="178">
        <f>C173/RES_summary!C$19</f>
        <v>0.13131528418536204</v>
      </c>
      <c r="D230" s="178">
        <f>D173/RES_summary!D$19</f>
        <v>0.15455568678887552</v>
      </c>
      <c r="E230" s="178">
        <f>E173/RES_summary!E$19</f>
        <v>0.17856947963621506</v>
      </c>
      <c r="F230" s="178">
        <f>F173/RES_summary!F$19</f>
        <v>0.20413955530285685</v>
      </c>
      <c r="G230" s="178">
        <f>G173/RES_summary!G$19</f>
        <v>0.23131434715851762</v>
      </c>
      <c r="H230" s="178">
        <f>H173/RES_summary!H$19</f>
        <v>0.26627289369436252</v>
      </c>
      <c r="I230" s="178">
        <f>I173/RES_summary!I$19</f>
        <v>0.3227761544047193</v>
      </c>
      <c r="J230" s="178">
        <f>J173/RES_summary!J$19</f>
        <v>0.36591488599862104</v>
      </c>
      <c r="K230" s="178">
        <f>K173/RES_summary!K$19</f>
        <v>0.41264140867715865</v>
      </c>
      <c r="L230" s="178">
        <f>L173/RES_summary!L$19</f>
        <v>0.49673211014211255</v>
      </c>
      <c r="M230" s="178">
        <f>M173/RES_summary!M$19</f>
        <v>0.45688839582911911</v>
      </c>
      <c r="N230" s="178">
        <f>N173/RES_summary!N$19</f>
        <v>0.45316041087937869</v>
      </c>
      <c r="O230" s="178">
        <f>O173/RES_summary!O$19</f>
        <v>0.44275879057632683</v>
      </c>
      <c r="P230" s="178">
        <f>P173/RES_summary!P$19</f>
        <v>0.41178248936685841</v>
      </c>
      <c r="Q230" s="178">
        <f>Q173/RES_summary!Q$19</f>
        <v>0.40316737848396833</v>
      </c>
    </row>
    <row r="231" spans="1:17" ht="12" customHeight="1" x14ac:dyDescent="0.25">
      <c r="A231" s="23" t="s">
        <v>60</v>
      </c>
      <c r="B231" s="177">
        <f>B174/RES_summary!B$19</f>
        <v>0.11908128225449435</v>
      </c>
      <c r="C231" s="177">
        <f>C174/RES_summary!C$19</f>
        <v>0.13131528418536204</v>
      </c>
      <c r="D231" s="177">
        <f>D174/RES_summary!D$19</f>
        <v>0.15455568678887552</v>
      </c>
      <c r="E231" s="177">
        <f>E174/RES_summary!E$19</f>
        <v>0.17856947963621506</v>
      </c>
      <c r="F231" s="177">
        <f>F174/RES_summary!F$19</f>
        <v>0.20413955530285685</v>
      </c>
      <c r="G231" s="177">
        <f>G174/RES_summary!G$19</f>
        <v>0.23131434715851762</v>
      </c>
      <c r="H231" s="177">
        <f>H174/RES_summary!H$19</f>
        <v>0.26627289369436252</v>
      </c>
      <c r="I231" s="177">
        <f>I174/RES_summary!I$19</f>
        <v>0.3227761544047193</v>
      </c>
      <c r="J231" s="177">
        <f>J174/RES_summary!J$19</f>
        <v>0.36591488599862104</v>
      </c>
      <c r="K231" s="177">
        <f>K174/RES_summary!K$19</f>
        <v>0.41264140867715865</v>
      </c>
      <c r="L231" s="177">
        <f>L174/RES_summary!L$19</f>
        <v>0.49673211014211255</v>
      </c>
      <c r="M231" s="177">
        <f>M174/RES_summary!M$19</f>
        <v>0.45688839582911911</v>
      </c>
      <c r="N231" s="177">
        <f>N174/RES_summary!N$19</f>
        <v>0.45316041087937869</v>
      </c>
      <c r="O231" s="177">
        <f>O174/RES_summary!O$19</f>
        <v>0.44275879057632683</v>
      </c>
      <c r="P231" s="177">
        <f>P174/RES_summary!P$19</f>
        <v>0.41178248936685841</v>
      </c>
      <c r="Q231" s="177">
        <f>Q174/RES_summary!Q$19</f>
        <v>0.40316737848396833</v>
      </c>
    </row>
    <row r="232" spans="1:17" ht="12" customHeight="1" x14ac:dyDescent="0.25">
      <c r="A232" s="158" t="s">
        <v>63</v>
      </c>
      <c r="B232" s="178">
        <f>B175/RES_summary!B$19</f>
        <v>14.175496916108413</v>
      </c>
      <c r="C232" s="178">
        <f>C175/RES_summary!C$19</f>
        <v>14.308392602148857</v>
      </c>
      <c r="D232" s="178">
        <f>D175/RES_summary!D$19</f>
        <v>14.404214235058765</v>
      </c>
      <c r="E232" s="178">
        <f>E175/RES_summary!E$19</f>
        <v>14.959926515891885</v>
      </c>
      <c r="F232" s="178">
        <f>F175/RES_summary!F$19</f>
        <v>15.220690682851084</v>
      </c>
      <c r="G232" s="178">
        <f>G175/RES_summary!G$19</f>
        <v>15.335163330864074</v>
      </c>
      <c r="H232" s="178">
        <f>H175/RES_summary!H$19</f>
        <v>15.06561387108694</v>
      </c>
      <c r="I232" s="178">
        <f>I175/RES_summary!I$19</f>
        <v>15.194279036175596</v>
      </c>
      <c r="J232" s="178">
        <f>J175/RES_summary!J$19</f>
        <v>15.060759039798125</v>
      </c>
      <c r="K232" s="178">
        <f>K175/RES_summary!K$19</f>
        <v>14.896722594828182</v>
      </c>
      <c r="L232" s="178">
        <f>L175/RES_summary!L$19</f>
        <v>14.755345251004147</v>
      </c>
      <c r="M232" s="178">
        <f>M175/RES_summary!M$19</f>
        <v>14.534218811923767</v>
      </c>
      <c r="N232" s="178">
        <f>N175/RES_summary!N$19</f>
        <v>14.29861968137452</v>
      </c>
      <c r="O232" s="178">
        <f>O175/RES_summary!O$19</f>
        <v>13.962540798845195</v>
      </c>
      <c r="P232" s="178">
        <f>P175/RES_summary!P$19</f>
        <v>13.830887903021043</v>
      </c>
      <c r="Q232" s="178">
        <f>Q175/RES_summary!Q$19</f>
        <v>13.613879620018112</v>
      </c>
    </row>
    <row r="233" spans="1:17" ht="12" customHeight="1" x14ac:dyDescent="0.25">
      <c r="A233" s="167" t="s">
        <v>169</v>
      </c>
      <c r="B233" s="183">
        <f>B176/RES_summary!B$19</f>
        <v>15.314507405612403</v>
      </c>
      <c r="C233" s="183">
        <f>C176/RES_summary!C$19</f>
        <v>15.443004151856881</v>
      </c>
      <c r="D233" s="183">
        <f>D176/RES_summary!D$19</f>
        <v>15.436277503839992</v>
      </c>
      <c r="E233" s="183">
        <f>E176/RES_summary!E$19</f>
        <v>15.821149938064675</v>
      </c>
      <c r="F233" s="183">
        <f>F176/RES_summary!F$19</f>
        <v>15.99830972656595</v>
      </c>
      <c r="G233" s="183">
        <f>G176/RES_summary!G$19</f>
        <v>16.170337834881504</v>
      </c>
      <c r="H233" s="183">
        <f>H176/RES_summary!H$19</f>
        <v>16.125331998727102</v>
      </c>
      <c r="I233" s="183">
        <f>I176/RES_summary!I$19</f>
        <v>16.204026765518883</v>
      </c>
      <c r="J233" s="183">
        <f>J176/RES_summary!J$19</f>
        <v>16.301473138365274</v>
      </c>
      <c r="K233" s="183">
        <f>K176/RES_summary!K$19</f>
        <v>16.156178502367073</v>
      </c>
      <c r="L233" s="183">
        <f>L176/RES_summary!L$19</f>
        <v>16.021573214393879</v>
      </c>
      <c r="M233" s="183">
        <f>M176/RES_summary!M$19</f>
        <v>16.144925109590616</v>
      </c>
      <c r="N233" s="183">
        <f>N176/RES_summary!N$19</f>
        <v>15.854542117705204</v>
      </c>
      <c r="O233" s="183">
        <f>O176/RES_summary!O$19</f>
        <v>15.518749495061218</v>
      </c>
      <c r="P233" s="183">
        <f>P176/RES_summary!P$19</f>
        <v>15.393488461941601</v>
      </c>
      <c r="Q233" s="183">
        <f>Q176/RES_summary!Q$19</f>
        <v>15.158547234546473</v>
      </c>
    </row>
    <row r="234" spans="1:17" ht="12" customHeight="1" x14ac:dyDescent="0.25">
      <c r="A234" s="167" t="s">
        <v>168</v>
      </c>
      <c r="B234" s="183">
        <f>B177/RES_summary!B$19</f>
        <v>10.489945763193475</v>
      </c>
      <c r="C234" s="183">
        <f>C177/RES_summary!C$19</f>
        <v>10.621846125543858</v>
      </c>
      <c r="D234" s="183">
        <f>D177/RES_summary!D$19</f>
        <v>10.660038112806816</v>
      </c>
      <c r="E234" s="183">
        <f>E177/RES_summary!E$19</f>
        <v>10.968861989968573</v>
      </c>
      <c r="F234" s="183">
        <f>F177/RES_summary!F$19</f>
        <v>11.133776713732857</v>
      </c>
      <c r="G234" s="183">
        <f>G177/RES_summary!G$19</f>
        <v>11.294288134711323</v>
      </c>
      <c r="H234" s="183">
        <f>H177/RES_summary!H$19</f>
        <v>11.308743455047559</v>
      </c>
      <c r="I234" s="183">
        <f>I177/RES_summary!I$19</f>
        <v>11.403185734862207</v>
      </c>
      <c r="J234" s="183">
        <f>J177/RES_summary!J$19</f>
        <v>11.514525180110226</v>
      </c>
      <c r="K234" s="183">
        <f>K177/RES_summary!K$19</f>
        <v>11.45875861972538</v>
      </c>
      <c r="L234" s="183">
        <f>L177/RES_summary!L$19</f>
        <v>11.402062376196247</v>
      </c>
      <c r="M234" s="183">
        <f>M177/RES_summary!M$19</f>
        <v>11.508237824571944</v>
      </c>
      <c r="N234" s="183">
        <f>N177/RES_summary!N$19</f>
        <v>11.328233566378781</v>
      </c>
      <c r="O234" s="183">
        <f>O177/RES_summary!O$19</f>
        <v>11.113692396478383</v>
      </c>
      <c r="P234" s="183">
        <f>P177/RES_summary!P$19</f>
        <v>11.057588011000336</v>
      </c>
      <c r="Q234" s="183">
        <f>Q177/RES_summary!Q$19</f>
        <v>10.923889929393525</v>
      </c>
    </row>
    <row r="235" spans="1:17" ht="12" customHeight="1" x14ac:dyDescent="0.25">
      <c r="A235" s="166" t="s">
        <v>57</v>
      </c>
      <c r="B235" s="182">
        <f>B178/RES_summary!B$19</f>
        <v>5.3600775919643802</v>
      </c>
      <c r="C235" s="182">
        <f>C178/RES_summary!C$19</f>
        <v>5.4050514531499072</v>
      </c>
      <c r="D235" s="182">
        <f>D178/RES_summary!D$19</f>
        <v>5.4026971263439529</v>
      </c>
      <c r="E235" s="182">
        <f>E178/RES_summary!E$19</f>
        <v>5.5374024783223659</v>
      </c>
      <c r="F235" s="182">
        <f>F178/RES_summary!F$19</f>
        <v>5.599408404298158</v>
      </c>
      <c r="G235" s="182">
        <f>G178/RES_summary!G$19</f>
        <v>5.6596182422084613</v>
      </c>
      <c r="H235" s="182">
        <f>H178/RES_summary!H$19</f>
        <v>5.6438661995545152</v>
      </c>
      <c r="I235" s="182">
        <f>I178/RES_summary!I$19</f>
        <v>5.6714093679314619</v>
      </c>
      <c r="J235" s="182">
        <f>J178/RES_summary!J$19</f>
        <v>5.7055155984276391</v>
      </c>
      <c r="K235" s="182">
        <f>K178/RES_summary!K$19</f>
        <v>5.6546624758284905</v>
      </c>
      <c r="L235" s="182">
        <f>L178/RES_summary!L$19</f>
        <v>5.6075506250378577</v>
      </c>
      <c r="M235" s="182">
        <f>M178/RES_summary!M$19</f>
        <v>5.6507237883567019</v>
      </c>
      <c r="N235" s="182">
        <f>N178/RES_summary!N$19</f>
        <v>5.549089741196811</v>
      </c>
      <c r="O235" s="182">
        <f>O178/RES_summary!O$19</f>
        <v>5.4315623232714243</v>
      </c>
      <c r="P235" s="182">
        <f>P178/RES_summary!P$19</f>
        <v>5.3877209616795465</v>
      </c>
      <c r="Q235" s="182">
        <f>Q178/RES_summary!Q$19</f>
        <v>5.3054915320912528</v>
      </c>
    </row>
    <row r="236" spans="1:17" ht="12" customHeight="1" x14ac:dyDescent="0.25">
      <c r="A236" s="147" t="s">
        <v>59</v>
      </c>
      <c r="B236" s="181">
        <f>B179/RES_summary!B$19</f>
        <v>5.129868171229095</v>
      </c>
      <c r="C236" s="181">
        <f>C179/RES_summary!C$19</f>
        <v>5.2167946723939487</v>
      </c>
      <c r="D236" s="181">
        <f>D179/RES_summary!D$19</f>
        <v>5.2573409864628617</v>
      </c>
      <c r="E236" s="181">
        <f>E179/RES_summary!E$19</f>
        <v>5.4314595116462083</v>
      </c>
      <c r="F236" s="181">
        <f>F179/RES_summary!F$19</f>
        <v>5.534368309434698</v>
      </c>
      <c r="G236" s="181">
        <f>G179/RES_summary!G$19</f>
        <v>5.6346698925028598</v>
      </c>
      <c r="H236" s="181">
        <f>H179/RES_summary!H$19</f>
        <v>5.6648772554930424</v>
      </c>
      <c r="I236" s="181">
        <f>I179/RES_summary!I$19</f>
        <v>5.7317763669307444</v>
      </c>
      <c r="J236" s="181">
        <f>J179/RES_summary!J$19</f>
        <v>5.8090095816825889</v>
      </c>
      <c r="K236" s="181">
        <f>K179/RES_summary!K$19</f>
        <v>5.8040961438968894</v>
      </c>
      <c r="L236" s="181">
        <f>L179/RES_summary!L$19</f>
        <v>5.794511751158387</v>
      </c>
      <c r="M236" s="181">
        <f>M179/RES_summary!M$19</f>
        <v>5.8575140362152416</v>
      </c>
      <c r="N236" s="181">
        <f>N179/RES_summary!N$19</f>
        <v>5.779143825181972</v>
      </c>
      <c r="O236" s="181">
        <f>O179/RES_summary!O$19</f>
        <v>5.6821300732069586</v>
      </c>
      <c r="P236" s="181">
        <f>P179/RES_summary!P$19</f>
        <v>5.6698670493207901</v>
      </c>
      <c r="Q236" s="181">
        <f>Q179/RES_summary!Q$19</f>
        <v>5.618398397302272</v>
      </c>
    </row>
    <row r="237" spans="1:17" ht="12" customHeight="1" x14ac:dyDescent="0.25">
      <c r="A237" s="163" t="s">
        <v>142</v>
      </c>
      <c r="B237" s="180">
        <f>B180/RES_summary!B$19</f>
        <v>12.344085832883174</v>
      </c>
      <c r="C237" s="180">
        <f>C180/RES_summary!C$19</f>
        <v>12.462250609583187</v>
      </c>
      <c r="D237" s="180">
        <f>D180/RES_summary!D$19</f>
        <v>12.813658233952838</v>
      </c>
      <c r="E237" s="180">
        <f>E180/RES_summary!E$19</f>
        <v>13.82153729955815</v>
      </c>
      <c r="F237" s="180">
        <f>F180/RES_summary!F$19</f>
        <v>14.304038265711961</v>
      </c>
      <c r="G237" s="180">
        <f>G180/RES_summary!G$19</f>
        <v>14.299456115558714</v>
      </c>
      <c r="H237" s="180">
        <f>H180/RES_summary!H$19</f>
        <v>13.397116448140507</v>
      </c>
      <c r="I237" s="180">
        <f>I180/RES_summary!I$19</f>
        <v>13.723372497870153</v>
      </c>
      <c r="J237" s="180">
        <f>J180/RES_summary!J$19</f>
        <v>13.084584046977549</v>
      </c>
      <c r="K237" s="180">
        <f>K180/RES_summary!K$19</f>
        <v>13.009345366433843</v>
      </c>
      <c r="L237" s="180">
        <f>L180/RES_summary!L$19</f>
        <v>13.433732291487761</v>
      </c>
      <c r="M237" s="180">
        <f>M180/RES_summary!M$19</f>
        <v>12.559544930764783</v>
      </c>
      <c r="N237" s="180">
        <f>N180/RES_summary!N$19</f>
        <v>12.773276306793587</v>
      </c>
      <c r="O237" s="180">
        <f>O180/RES_summary!O$19</f>
        <v>12.625044479013932</v>
      </c>
      <c r="P237" s="180">
        <f>P180/RES_summary!P$19</f>
        <v>12.517506912116685</v>
      </c>
      <c r="Q237" s="180">
        <f>Q180/RES_summary!Q$19</f>
        <v>12.409088580988893</v>
      </c>
    </row>
    <row r="238" spans="1:17" ht="12" customHeight="1" x14ac:dyDescent="0.25">
      <c r="A238" s="161" t="s">
        <v>141</v>
      </c>
      <c r="B238" s="179">
        <f>B181/RES_summary!B$19</f>
        <v>9.4502982127382325</v>
      </c>
      <c r="C238" s="179">
        <f>C181/RES_summary!C$19</f>
        <v>9.5785823857480601</v>
      </c>
      <c r="D238" s="179">
        <f>D181/RES_summary!D$19</f>
        <v>9.7421213683463126</v>
      </c>
      <c r="E238" s="179">
        <f>E181/RES_summary!E$19</f>
        <v>10.268997566491292</v>
      </c>
      <c r="F238" s="179">
        <f>F181/RES_summary!F$19</f>
        <v>10.540781702433977</v>
      </c>
      <c r="G238" s="179">
        <f>G181/RES_summary!G$19</f>
        <v>10.639479532948382</v>
      </c>
      <c r="H238" s="179">
        <f>H181/RES_summary!H$19</f>
        <v>10.35386801234224</v>
      </c>
      <c r="I238" s="179">
        <f>I181/RES_summary!I$19</f>
        <v>10.534956741185198</v>
      </c>
      <c r="J238" s="179">
        <f>J181/RES_summary!J$19</f>
        <v>10.388613998124567</v>
      </c>
      <c r="K238" s="179">
        <f>K181/RES_summary!K$19</f>
        <v>10.357367022148734</v>
      </c>
      <c r="L238" s="179">
        <f>L181/RES_summary!L$19</f>
        <v>10.496318053179088</v>
      </c>
      <c r="M238" s="179">
        <f>M181/RES_summary!M$19</f>
        <v>10.253354761982923</v>
      </c>
      <c r="N238" s="179">
        <f>N181/RES_summary!N$19</f>
        <v>10.249790532559716</v>
      </c>
      <c r="O238" s="179">
        <f>O181/RES_summary!O$19</f>
        <v>10.100895640861831</v>
      </c>
      <c r="P238" s="179">
        <f>P181/RES_summary!P$19</f>
        <v>10.050994468561623</v>
      </c>
      <c r="Q238" s="179">
        <f>Q181/RES_summary!Q$19</f>
        <v>9.9615794006483824</v>
      </c>
    </row>
    <row r="239" spans="1:17" ht="12" customHeight="1" x14ac:dyDescent="0.25">
      <c r="A239" s="148" t="s">
        <v>60</v>
      </c>
      <c r="B239" s="177">
        <f>B182/RES_summary!B$19</f>
        <v>4.3204300415091348</v>
      </c>
      <c r="C239" s="177">
        <f>C182/RES_summary!C$19</f>
        <v>4.3617877133541123</v>
      </c>
      <c r="D239" s="177">
        <f>D182/RES_summary!D$19</f>
        <v>4.4847803818834509</v>
      </c>
      <c r="E239" s="177">
        <f>E182/RES_summary!E$19</f>
        <v>4.8375380548450844</v>
      </c>
      <c r="F239" s="177">
        <f>F182/RES_summary!F$19</f>
        <v>5.0064133929992778</v>
      </c>
      <c r="G239" s="177">
        <f>G182/RES_summary!G$19</f>
        <v>5.0048096404455249</v>
      </c>
      <c r="H239" s="177">
        <f>H182/RES_summary!H$19</f>
        <v>4.688990756849198</v>
      </c>
      <c r="I239" s="177">
        <f>I182/RES_summary!I$19</f>
        <v>4.8031803742544508</v>
      </c>
      <c r="J239" s="177">
        <f>J182/RES_summary!J$19</f>
        <v>4.5796044164419776</v>
      </c>
      <c r="K239" s="177">
        <f>K182/RES_summary!K$19</f>
        <v>4.5532708782518441</v>
      </c>
      <c r="L239" s="177">
        <f>L182/RES_summary!L$19</f>
        <v>4.7018063020207004</v>
      </c>
      <c r="M239" s="177">
        <f>M182/RES_summary!M$19</f>
        <v>4.3958407257676742</v>
      </c>
      <c r="N239" s="177">
        <f>N182/RES_summary!N$19</f>
        <v>4.4706467073777407</v>
      </c>
      <c r="O239" s="177">
        <f>O182/RES_summary!O$19</f>
        <v>4.4187655676548694</v>
      </c>
      <c r="P239" s="177">
        <f>P182/RES_summary!P$19</f>
        <v>4.3811274192408352</v>
      </c>
      <c r="Q239" s="177">
        <f>Q182/RES_summary!Q$19</f>
        <v>4.3431810033461113</v>
      </c>
    </row>
    <row r="240" spans="1:17" ht="12" customHeight="1" x14ac:dyDescent="0.25">
      <c r="A240" s="148" t="s">
        <v>59</v>
      </c>
      <c r="B240" s="177">
        <f>B183/RES_summary!B$19</f>
        <v>5.1298681712290968</v>
      </c>
      <c r="C240" s="177">
        <f>C183/RES_summary!C$19</f>
        <v>5.2167946723939478</v>
      </c>
      <c r="D240" s="177">
        <f>D183/RES_summary!D$19</f>
        <v>5.2573409864628626</v>
      </c>
      <c r="E240" s="177">
        <f>E183/RES_summary!E$19</f>
        <v>5.4314595116462066</v>
      </c>
      <c r="F240" s="177">
        <f>F183/RES_summary!F$19</f>
        <v>5.534368309434698</v>
      </c>
      <c r="G240" s="177">
        <f>G183/RES_summary!G$19</f>
        <v>5.6346698925028553</v>
      </c>
      <c r="H240" s="177">
        <f>H183/RES_summary!H$19</f>
        <v>5.6648772554930424</v>
      </c>
      <c r="I240" s="177">
        <f>I183/RES_summary!I$19</f>
        <v>5.7317763669307444</v>
      </c>
      <c r="J240" s="177">
        <f>J183/RES_summary!J$19</f>
        <v>5.8090095816825906</v>
      </c>
      <c r="K240" s="177">
        <f>K183/RES_summary!K$19</f>
        <v>5.8040961438968912</v>
      </c>
      <c r="L240" s="177">
        <f>L183/RES_summary!L$19</f>
        <v>5.7945117511583852</v>
      </c>
      <c r="M240" s="177">
        <f>M183/RES_summary!M$19</f>
        <v>5.8575140362152487</v>
      </c>
      <c r="N240" s="177">
        <f>N183/RES_summary!N$19</f>
        <v>5.7791438251819738</v>
      </c>
      <c r="O240" s="177">
        <f>O183/RES_summary!O$19</f>
        <v>5.6821300732069604</v>
      </c>
      <c r="P240" s="177">
        <f>P183/RES_summary!P$19</f>
        <v>5.6698670493207883</v>
      </c>
      <c r="Q240" s="177">
        <f>Q183/RES_summary!Q$19</f>
        <v>5.6183983973022729</v>
      </c>
    </row>
    <row r="241" spans="1:17" ht="12" customHeight="1" x14ac:dyDescent="0.25">
      <c r="A241" s="158" t="s">
        <v>62</v>
      </c>
      <c r="B241" s="178">
        <f>B184/RES_summary!B$19</f>
        <v>25.280749462167588</v>
      </c>
      <c r="C241" s="178">
        <f>C184/RES_summary!C$19</f>
        <v>25.384058150038641</v>
      </c>
      <c r="D241" s="178">
        <f>D184/RES_summary!D$19</f>
        <v>26.301239868671885</v>
      </c>
      <c r="E241" s="178">
        <f>E184/RES_summary!E$19</f>
        <v>29.201622332537934</v>
      </c>
      <c r="F241" s="178">
        <f>F184/RES_summary!F$19</f>
        <v>30.208765952573518</v>
      </c>
      <c r="G241" s="178">
        <f>G184/RES_summary!G$19</f>
        <v>28.968344593842033</v>
      </c>
      <c r="H241" s="178">
        <f>H184/RES_summary!H$19</f>
        <v>27.537250204057774</v>
      </c>
      <c r="I241" s="178">
        <f>I184/RES_summary!I$19</f>
        <v>27.127340809930701</v>
      </c>
      <c r="J241" s="178">
        <f>J184/RES_summary!J$19</f>
        <v>24.474380474390632</v>
      </c>
      <c r="K241" s="178">
        <f>K184/RES_summary!K$19</f>
        <v>24.954920082909055</v>
      </c>
      <c r="L241" s="178">
        <f>L184/RES_summary!L$19</f>
        <v>26.542474012179657</v>
      </c>
      <c r="M241" s="178">
        <f>M184/RES_summary!M$19</f>
        <v>23.583620157478247</v>
      </c>
      <c r="N241" s="178">
        <f>N184/RES_summary!N$19</f>
        <v>20.689102626273932</v>
      </c>
      <c r="O241" s="178">
        <f>O184/RES_summary!O$19</f>
        <v>19.510853455846462</v>
      </c>
      <c r="P241" s="178">
        <f>P184/RES_summary!P$19</f>
        <v>17.646949564120643</v>
      </c>
      <c r="Q241" s="178">
        <f>Q184/RES_summary!Q$19</f>
        <v>17.448052907502639</v>
      </c>
    </row>
    <row r="242" spans="1:17" ht="12" customHeight="1" x14ac:dyDescent="0.25">
      <c r="A242" s="23" t="s">
        <v>57</v>
      </c>
      <c r="B242" s="177">
        <f>B185/RES_summary!B$19</f>
        <v>33.210262460371773</v>
      </c>
      <c r="C242" s="177">
        <f>C185/RES_summary!C$19</f>
        <v>34.030118494783473</v>
      </c>
      <c r="D242" s="177">
        <f>D185/RES_summary!D$19</f>
        <v>35.381035898233414</v>
      </c>
      <c r="E242" s="177">
        <f>E185/RES_summary!E$19</f>
        <v>36.698344937527942</v>
      </c>
      <c r="F242" s="177">
        <f>F185/RES_summary!F$19</f>
        <v>38.075295707500246</v>
      </c>
      <c r="G242" s="177">
        <f>G185/RES_summary!G$19</f>
        <v>37.540000901765922</v>
      </c>
      <c r="H242" s="177">
        <f>H185/RES_summary!H$19</f>
        <v>36.740354798592229</v>
      </c>
      <c r="I242" s="177">
        <f>I185/RES_summary!I$19</f>
        <v>36.398712728629725</v>
      </c>
      <c r="J242" s="177">
        <f>J185/RES_summary!J$19</f>
        <v>34.47623262184981</v>
      </c>
      <c r="K242" s="177">
        <f>K185/RES_summary!K$19</f>
        <v>35.357284254591242</v>
      </c>
      <c r="L242" s="177">
        <f>L185/RES_summary!L$19</f>
        <v>35.90973184429118</v>
      </c>
      <c r="M242" s="177">
        <f>M185/RES_summary!M$19</f>
        <v>32.293544633631903</v>
      </c>
      <c r="N242" s="177">
        <f>N185/RES_summary!N$19</f>
        <v>27.495629009195454</v>
      </c>
      <c r="O242" s="177">
        <f>O185/RES_summary!O$19</f>
        <v>25.095306213624941</v>
      </c>
      <c r="P242" s="177">
        <f>P185/RES_summary!P$19</f>
        <v>22.752595465500523</v>
      </c>
      <c r="Q242" s="177">
        <f>Q185/RES_summary!Q$19</f>
        <v>23.099813741812131</v>
      </c>
    </row>
    <row r="243" spans="1:17" ht="12" customHeight="1" x14ac:dyDescent="0.25">
      <c r="A243" s="29" t="s">
        <v>140</v>
      </c>
      <c r="B243" s="176">
        <f>B186/RES_summary!B$19</f>
        <v>17.050220784324011</v>
      </c>
      <c r="C243" s="176">
        <f>C186/RES_summary!C$19</f>
        <v>17.573689232536299</v>
      </c>
      <c r="D243" s="176">
        <f>D186/RES_summary!D$19</f>
        <v>18.863427202564736</v>
      </c>
      <c r="E243" s="176">
        <f>E186/RES_summary!E$19</f>
        <v>20.973031722561785</v>
      </c>
      <c r="F243" s="176">
        <f>F186/RES_summary!F$19</f>
        <v>21.831451837854214</v>
      </c>
      <c r="G243" s="176">
        <f>G186/RES_summary!G$19</f>
        <v>21.61554719756305</v>
      </c>
      <c r="H243" s="176">
        <f>H186/RES_summary!H$19</f>
        <v>20.027926205843535</v>
      </c>
      <c r="I243" s="176">
        <f>I186/RES_summary!I$19</f>
        <v>20.289699363280508</v>
      </c>
      <c r="J243" s="176">
        <f>J186/RES_summary!J$19</f>
        <v>18.191702655194124</v>
      </c>
      <c r="K243" s="176">
        <f>K186/RES_summary!K$19</f>
        <v>18.823336770030533</v>
      </c>
      <c r="L243" s="176">
        <f>L186/RES_summary!L$19</f>
        <v>20.065339620048654</v>
      </c>
      <c r="M243" s="176">
        <f>M186/RES_summary!M$19</f>
        <v>17.268920342622735</v>
      </c>
      <c r="N243" s="176">
        <f>N186/RES_summary!N$19</f>
        <v>14.611735639172784</v>
      </c>
      <c r="O243" s="176">
        <f>O186/RES_summary!O$19</f>
        <v>13.714480646635826</v>
      </c>
      <c r="P243" s="176">
        <f>P186/RES_summary!P$19</f>
        <v>12.389444196968656</v>
      </c>
      <c r="Q243" s="176">
        <f>Q186/RES_summary!Q$19</f>
        <v>12.7316783576691</v>
      </c>
    </row>
    <row r="245" spans="1:17" ht="12" customHeight="1" x14ac:dyDescent="0.25">
      <c r="A245" s="152" t="s">
        <v>71</v>
      </c>
      <c r="B245" s="184">
        <f>B188/RES_summary!B$19</f>
        <v>35.650165685552288</v>
      </c>
      <c r="C245" s="184">
        <f>C188/RES_summary!C$19</f>
        <v>36.418723519369394</v>
      </c>
      <c r="D245" s="184">
        <f>D188/RES_summary!D$19</f>
        <v>37.927417698824108</v>
      </c>
      <c r="E245" s="184">
        <f>E188/RES_summary!E$19</f>
        <v>39.867007195143465</v>
      </c>
      <c r="F245" s="184">
        <f>F188/RES_summary!F$19</f>
        <v>41.171322607227296</v>
      </c>
      <c r="G245" s="184">
        <f>G188/RES_summary!G$19</f>
        <v>41.645534712631708</v>
      </c>
      <c r="H245" s="184">
        <f>H188/RES_summary!H$19</f>
        <v>40.334754826423193</v>
      </c>
      <c r="I245" s="184">
        <f>I188/RES_summary!I$19</f>
        <v>41.178123622904657</v>
      </c>
      <c r="J245" s="184">
        <f>J188/RES_summary!J$19</f>
        <v>39.463577007921131</v>
      </c>
      <c r="K245" s="184">
        <f>K188/RES_summary!K$19</f>
        <v>40.272358502409077</v>
      </c>
      <c r="L245" s="184">
        <f>L188/RES_summary!L$19</f>
        <v>36.234342253402971</v>
      </c>
      <c r="M245" s="184">
        <f>M188/RES_summary!M$19</f>
        <v>32.479448810252038</v>
      </c>
      <c r="N245" s="184">
        <f>N188/RES_summary!N$19</f>
        <v>30.567290432054016</v>
      </c>
      <c r="O245" s="184">
        <f>O188/RES_summary!O$19</f>
        <v>29.982633272577448</v>
      </c>
      <c r="P245" s="184">
        <f>P188/RES_summary!P$19</f>
        <v>28.725238612450934</v>
      </c>
      <c r="Q245" s="184">
        <f>Q188/RES_summary!Q$19</f>
        <v>29.033093623697873</v>
      </c>
    </row>
    <row r="246" spans="1:17" ht="12" customHeight="1" x14ac:dyDescent="0.25">
      <c r="A246" s="158" t="s">
        <v>65</v>
      </c>
      <c r="B246" s="178">
        <f>B189/RES_summary!B$19</f>
        <v>14.623116191093604</v>
      </c>
      <c r="C246" s="178">
        <f>C189/RES_summary!C$19</f>
        <v>14.7430227004401</v>
      </c>
      <c r="D246" s="178">
        <f>D189/RES_summary!D$19</f>
        <v>15.152487793236519</v>
      </c>
      <c r="E246" s="178">
        <f>E189/RES_summary!E$19</f>
        <v>15.371877337001079</v>
      </c>
      <c r="F246" s="178">
        <f>F189/RES_summary!F$19</f>
        <v>15.583149715254493</v>
      </c>
      <c r="G246" s="178">
        <f>G189/RES_summary!G$19</f>
        <v>15.731487236643988</v>
      </c>
      <c r="H246" s="178">
        <f>H189/RES_summary!H$19</f>
        <v>15.044117083440733</v>
      </c>
      <c r="I246" s="178">
        <f>I189/RES_summary!I$19</f>
        <v>15.319257474423061</v>
      </c>
      <c r="J246" s="178">
        <f>J189/RES_summary!J$19</f>
        <v>14.624690233999685</v>
      </c>
      <c r="K246" s="178">
        <f>K189/RES_summary!K$19</f>
        <v>14.790061541475938</v>
      </c>
      <c r="L246" s="178">
        <f>L189/RES_summary!L$19</f>
        <v>9.3460301925953644</v>
      </c>
      <c r="M246" s="178">
        <f>M189/RES_summary!M$19</f>
        <v>7.6934740772454351</v>
      </c>
      <c r="N246" s="178">
        <f>N189/RES_summary!N$19</f>
        <v>7.9607256990410464</v>
      </c>
      <c r="O246" s="178">
        <f>O189/RES_summary!O$19</f>
        <v>8.4004207764161283</v>
      </c>
      <c r="P246" s="178">
        <f>P189/RES_summary!P$19</f>
        <v>8.3219852733517747</v>
      </c>
      <c r="Q246" s="178">
        <f>Q189/RES_summary!Q$19</f>
        <v>8.4701157809147176</v>
      </c>
    </row>
    <row r="247" spans="1:17" ht="12" customHeight="1" x14ac:dyDescent="0.25">
      <c r="A247" s="23" t="s">
        <v>84</v>
      </c>
      <c r="B247" s="177">
        <f>B190/RES_summary!B$19</f>
        <v>14.39062703192193</v>
      </c>
      <c r="C247" s="177">
        <f>C190/RES_summary!C$19</f>
        <v>14.489621722356633</v>
      </c>
      <c r="D247" s="177">
        <f>D190/RES_summary!D$19</f>
        <v>14.642361679889529</v>
      </c>
      <c r="E247" s="177">
        <f>E190/RES_summary!E$19</f>
        <v>14.360789312431388</v>
      </c>
      <c r="F247" s="177">
        <f>F190/RES_summary!F$19</f>
        <v>14.526833807333061</v>
      </c>
      <c r="G247" s="177">
        <f>G190/RES_summary!G$19</f>
        <v>14.628833578243782</v>
      </c>
      <c r="H247" s="177">
        <f>H190/RES_summary!H$19</f>
        <v>14.466228236067193</v>
      </c>
      <c r="I247" s="177">
        <f>I190/RES_summary!I$19</f>
        <v>14.548476683428312</v>
      </c>
      <c r="J247" s="177">
        <f>J190/RES_summary!J$19</f>
        <v>14.408341995714155</v>
      </c>
      <c r="K247" s="177">
        <f>K190/RES_summary!K$19</f>
        <v>14.548990676869828</v>
      </c>
      <c r="L247" s="177">
        <f>L190/RES_summary!L$19</f>
        <v>8.7517069839355806</v>
      </c>
      <c r="M247" s="177">
        <f>M190/RES_summary!M$19</f>
        <v>7.5674609142711677</v>
      </c>
      <c r="N247" s="177">
        <f>N190/RES_summary!N$19</f>
        <v>7.8203214552405971</v>
      </c>
      <c r="O247" s="177">
        <f>O190/RES_summary!O$19</f>
        <v>8.2373624061349808</v>
      </c>
      <c r="P247" s="177">
        <f>P190/RES_summary!P$19</f>
        <v>8.1774099268698883</v>
      </c>
      <c r="Q247" s="177">
        <f>Q190/RES_summary!Q$19</f>
        <v>8.2757646794698019</v>
      </c>
    </row>
    <row r="248" spans="1:17" ht="12" customHeight="1" x14ac:dyDescent="0.25">
      <c r="A248" s="23" t="s">
        <v>60</v>
      </c>
      <c r="B248" s="177">
        <f>B191/RES_summary!B$19</f>
        <v>0.23248915917167348</v>
      </c>
      <c r="C248" s="177">
        <f>C191/RES_summary!C$19</f>
        <v>0.25340097808346695</v>
      </c>
      <c r="D248" s="177">
        <f>D191/RES_summary!D$19</f>
        <v>0.51012611334699087</v>
      </c>
      <c r="E248" s="177">
        <f>E191/RES_summary!E$19</f>
        <v>1.011088024569692</v>
      </c>
      <c r="F248" s="177">
        <f>F191/RES_summary!F$19</f>
        <v>1.0563159079214297</v>
      </c>
      <c r="G248" s="177">
        <f>G191/RES_summary!G$19</f>
        <v>1.1026536584002065</v>
      </c>
      <c r="H248" s="177">
        <f>H191/RES_summary!H$19</f>
        <v>0.57788884737353896</v>
      </c>
      <c r="I248" s="177">
        <f>I191/RES_summary!I$19</f>
        <v>0.77078079099474905</v>
      </c>
      <c r="J248" s="177">
        <f>J191/RES_summary!J$19</f>
        <v>0.21634823828553065</v>
      </c>
      <c r="K248" s="177">
        <f>K191/RES_summary!K$19</f>
        <v>0.2410708646061096</v>
      </c>
      <c r="L248" s="177">
        <f>L191/RES_summary!L$19</f>
        <v>0.59432320865978194</v>
      </c>
      <c r="M248" s="177">
        <f>M191/RES_summary!M$19</f>
        <v>0.12601316297426726</v>
      </c>
      <c r="N248" s="177">
        <f>N191/RES_summary!N$19</f>
        <v>0.14040424380044883</v>
      </c>
      <c r="O248" s="177">
        <f>O191/RES_summary!O$19</f>
        <v>0.16305837028114853</v>
      </c>
      <c r="P248" s="177">
        <f>P191/RES_summary!P$19</f>
        <v>0.14457534648188636</v>
      </c>
      <c r="Q248" s="177">
        <f>Q191/RES_summary!Q$19</f>
        <v>0.19435110144491607</v>
      </c>
    </row>
    <row r="249" spans="1:17" ht="12" customHeight="1" x14ac:dyDescent="0.25">
      <c r="A249" s="158" t="s">
        <v>112</v>
      </c>
      <c r="B249" s="178">
        <f>B192/RES_summary!B$19</f>
        <v>0.18789587978213854</v>
      </c>
      <c r="C249" s="178">
        <f>C192/RES_summary!C$19</f>
        <v>0.21554204217338319</v>
      </c>
      <c r="D249" s="178">
        <f>D192/RES_summary!D$19</f>
        <v>0.26479754151716733</v>
      </c>
      <c r="E249" s="178">
        <f>E192/RES_summary!E$19</f>
        <v>0.31671302781155564</v>
      </c>
      <c r="F249" s="178">
        <f>F192/RES_summary!F$19</f>
        <v>0.37412980822712533</v>
      </c>
      <c r="G249" s="178">
        <f>G192/RES_summary!G$19</f>
        <v>0.43861839657072782</v>
      </c>
      <c r="H249" s="178">
        <f>H192/RES_summary!H$19</f>
        <v>0.52525832837860198</v>
      </c>
      <c r="I249" s="178">
        <f>I192/RES_summary!I$19</f>
        <v>0.66482680100270641</v>
      </c>
      <c r="J249" s="178">
        <f>J192/RES_summary!J$19</f>
        <v>0.79081308669928219</v>
      </c>
      <c r="K249" s="178">
        <f>K192/RES_summary!K$19</f>
        <v>0.93112378860737499</v>
      </c>
      <c r="L249" s="178">
        <f>L192/RES_summary!L$19</f>
        <v>1.2734180271403286</v>
      </c>
      <c r="M249" s="178">
        <f>M192/RES_summary!M$19</f>
        <v>1.2010813963411457</v>
      </c>
      <c r="N249" s="178">
        <f>N192/RES_summary!N$19</f>
        <v>1.2053412178791374</v>
      </c>
      <c r="O249" s="178">
        <f>O192/RES_summary!O$19</f>
        <v>1.1937602258988194</v>
      </c>
      <c r="P249" s="178">
        <f>P192/RES_summary!P$19</f>
        <v>1.1307053674416934</v>
      </c>
      <c r="Q249" s="178">
        <f>Q192/RES_summary!Q$19</f>
        <v>1.1477096507495439</v>
      </c>
    </row>
    <row r="250" spans="1:17" ht="12" customHeight="1" x14ac:dyDescent="0.25">
      <c r="A250" s="23" t="s">
        <v>60</v>
      </c>
      <c r="B250" s="177">
        <f>B193/RES_summary!B$19</f>
        <v>0.18789587978213854</v>
      </c>
      <c r="C250" s="177">
        <f>C193/RES_summary!C$19</f>
        <v>0.21554204217338319</v>
      </c>
      <c r="D250" s="177">
        <f>D193/RES_summary!D$19</f>
        <v>0.26479754151716733</v>
      </c>
      <c r="E250" s="177">
        <f>E193/RES_summary!E$19</f>
        <v>0.31671302781155564</v>
      </c>
      <c r="F250" s="177">
        <f>F193/RES_summary!F$19</f>
        <v>0.37412980822712533</v>
      </c>
      <c r="G250" s="177">
        <f>G193/RES_summary!G$19</f>
        <v>0.43861839657072782</v>
      </c>
      <c r="H250" s="177">
        <f>H193/RES_summary!H$19</f>
        <v>0.52525832837860198</v>
      </c>
      <c r="I250" s="177">
        <f>I193/RES_summary!I$19</f>
        <v>0.66482680100270641</v>
      </c>
      <c r="J250" s="177">
        <f>J193/RES_summary!J$19</f>
        <v>0.79081308669928219</v>
      </c>
      <c r="K250" s="177">
        <f>K193/RES_summary!K$19</f>
        <v>0.93112378860737499</v>
      </c>
      <c r="L250" s="177">
        <f>L193/RES_summary!L$19</f>
        <v>1.2734180271403286</v>
      </c>
      <c r="M250" s="177">
        <f>M193/RES_summary!M$19</f>
        <v>1.2010813963411457</v>
      </c>
      <c r="N250" s="177">
        <f>N193/RES_summary!N$19</f>
        <v>1.2053412178791374</v>
      </c>
      <c r="O250" s="177">
        <f>O193/RES_summary!O$19</f>
        <v>1.1937602258988194</v>
      </c>
      <c r="P250" s="177">
        <f>P193/RES_summary!P$19</f>
        <v>1.1307053674416934</v>
      </c>
      <c r="Q250" s="177">
        <f>Q193/RES_summary!Q$19</f>
        <v>1.1477096507495439</v>
      </c>
    </row>
    <row r="251" spans="1:17" ht="12" customHeight="1" x14ac:dyDescent="0.25">
      <c r="A251" s="158" t="s">
        <v>63</v>
      </c>
      <c r="B251" s="178">
        <f>B194/RES_summary!B$19</f>
        <v>7.9570887226276001</v>
      </c>
      <c r="C251" s="178">
        <f>C194/RES_summary!C$19</f>
        <v>8.0760380760035524</v>
      </c>
      <c r="D251" s="178">
        <f>D194/RES_summary!D$19</f>
        <v>8.1857439425957583</v>
      </c>
      <c r="E251" s="178">
        <f>E194/RES_summary!E$19</f>
        <v>8.5682427163323034</v>
      </c>
      <c r="F251" s="178">
        <f>F194/RES_summary!F$19</f>
        <v>8.7794869018709392</v>
      </c>
      <c r="G251" s="178">
        <f>G194/RES_summary!G$19</f>
        <v>8.9186054777414565</v>
      </c>
      <c r="H251" s="178">
        <f>H194/RES_summary!H$19</f>
        <v>8.8244098789052607</v>
      </c>
      <c r="I251" s="178">
        <f>I194/RES_summary!I$19</f>
        <v>8.9869201532902263</v>
      </c>
      <c r="J251" s="178">
        <f>J194/RES_summary!J$19</f>
        <v>8.9933755638663104</v>
      </c>
      <c r="K251" s="178">
        <f>K194/RES_summary!K$19</f>
        <v>8.9787243798633902</v>
      </c>
      <c r="L251" s="178">
        <f>L194/RES_summary!L$19</f>
        <v>9.1901127968038665</v>
      </c>
      <c r="M251" s="178">
        <f>M194/RES_summary!M$19</f>
        <v>9.1336102099504402</v>
      </c>
      <c r="N251" s="178">
        <f>N194/RES_summary!N$19</f>
        <v>9.0870640624999091</v>
      </c>
      <c r="O251" s="178">
        <f>O194/RES_summary!O$19</f>
        <v>8.9620675774673852</v>
      </c>
      <c r="P251" s="178">
        <f>P194/RES_summary!P$19</f>
        <v>8.9182611503935423</v>
      </c>
      <c r="Q251" s="178">
        <f>Q194/RES_summary!Q$19</f>
        <v>8.8262222877585383</v>
      </c>
    </row>
    <row r="252" spans="1:17" ht="12" customHeight="1" x14ac:dyDescent="0.25">
      <c r="A252" s="167" t="s">
        <v>169</v>
      </c>
      <c r="B252" s="183">
        <f>B195/RES_summary!B$19</f>
        <v>7.8921481623237391</v>
      </c>
      <c r="C252" s="183">
        <f>C195/RES_summary!C$19</f>
        <v>8.0060626783238344</v>
      </c>
      <c r="D252" s="183">
        <f>D195/RES_summary!D$19</f>
        <v>8.0478912790737933</v>
      </c>
      <c r="E252" s="183">
        <f>E195/RES_summary!E$19</f>
        <v>8.2986361152647046</v>
      </c>
      <c r="F252" s="183">
        <f>F195/RES_summary!F$19</f>
        <v>8.4421743505422118</v>
      </c>
      <c r="G252" s="183">
        <f>G195/RES_summary!G$19</f>
        <v>8.6010750140189103</v>
      </c>
      <c r="H252" s="183">
        <f>H195/RES_summary!H$19</f>
        <v>8.6557465975416008</v>
      </c>
      <c r="I252" s="183">
        <f>I195/RES_summary!I$19</f>
        <v>8.7640077908990968</v>
      </c>
      <c r="J252" s="183">
        <f>J195/RES_summary!J$19</f>
        <v>8.8920220125235172</v>
      </c>
      <c r="K252" s="183">
        <f>K195/RES_summary!K$19</f>
        <v>8.8722101394641388</v>
      </c>
      <c r="L252" s="183">
        <f>L195/RES_summary!L$19</f>
        <v>9.0411034770209202</v>
      </c>
      <c r="M252" s="183">
        <f>M195/RES_summary!M$19</f>
        <v>9.1587110581763778</v>
      </c>
      <c r="N252" s="183">
        <f>N195/RES_summary!N$19</f>
        <v>9.0526195591256045</v>
      </c>
      <c r="O252" s="183">
        <f>O195/RES_summary!O$19</f>
        <v>8.9271406768478521</v>
      </c>
      <c r="P252" s="183">
        <f>P195/RES_summary!P$19</f>
        <v>8.8831756081853275</v>
      </c>
      <c r="Q252" s="183">
        <f>Q195/RES_summary!Q$19</f>
        <v>8.781748931965792</v>
      </c>
    </row>
    <row r="253" spans="1:17" ht="12" customHeight="1" x14ac:dyDescent="0.25">
      <c r="A253" s="167" t="s">
        <v>168</v>
      </c>
      <c r="B253" s="183">
        <f>B196/RES_summary!B$19</f>
        <v>7.8921200280424229</v>
      </c>
      <c r="C253" s="183">
        <f>C196/RES_summary!C$19</f>
        <v>8.0202793276064686</v>
      </c>
      <c r="D253" s="183">
        <f>D196/RES_summary!D$19</f>
        <v>8.0785542190616209</v>
      </c>
      <c r="E253" s="183">
        <f>E196/RES_summary!E$19</f>
        <v>8.3409772842075274</v>
      </c>
      <c r="F253" s="183">
        <f>F196/RES_summary!F$19</f>
        <v>8.4939746644924714</v>
      </c>
      <c r="G253" s="183">
        <f>G196/RES_summary!G$19</f>
        <v>8.6667635317641789</v>
      </c>
      <c r="H253" s="183">
        <f>H196/RES_summary!H$19</f>
        <v>8.7332540358110595</v>
      </c>
      <c r="I253" s="183">
        <f>I196/RES_summary!I$19</f>
        <v>8.854473914427837</v>
      </c>
      <c r="J253" s="183">
        <f>J196/RES_summary!J$19</f>
        <v>9.0097827755150135</v>
      </c>
      <c r="K253" s="183">
        <f>K196/RES_summary!K$19</f>
        <v>9.0132959393224166</v>
      </c>
      <c r="L253" s="183">
        <f>L196/RES_summary!L$19</f>
        <v>9.0930157425801532</v>
      </c>
      <c r="M253" s="183">
        <f>M196/RES_summary!M$19</f>
        <v>9.1866071292647273</v>
      </c>
      <c r="N253" s="183">
        <f>N196/RES_summary!N$19</f>
        <v>9.0500766960717165</v>
      </c>
      <c r="O253" s="183">
        <f>O196/RES_summary!O$19</f>
        <v>8.8850365709868786</v>
      </c>
      <c r="P253" s="183">
        <f>P196/RES_summary!P$19</f>
        <v>8.848369301087315</v>
      </c>
      <c r="Q253" s="183">
        <f>Q196/RES_summary!Q$19</f>
        <v>8.7493438488756752</v>
      </c>
    </row>
    <row r="254" spans="1:17" ht="12" customHeight="1" x14ac:dyDescent="0.25">
      <c r="A254" s="166" t="s">
        <v>57</v>
      </c>
      <c r="B254" s="182">
        <f>B197/RES_summary!B$19</f>
        <v>2.7622518568133287</v>
      </c>
      <c r="C254" s="182">
        <f>C197/RES_summary!C$19</f>
        <v>2.8034846552125203</v>
      </c>
      <c r="D254" s="182">
        <f>D197/RES_summary!D$19</f>
        <v>2.821213232598756</v>
      </c>
      <c r="E254" s="182">
        <f>E197/RES_summary!E$19</f>
        <v>2.9095177725613213</v>
      </c>
      <c r="F254" s="182">
        <f>F197/RES_summary!F$19</f>
        <v>2.9596063550577738</v>
      </c>
      <c r="G254" s="182">
        <f>G197/RES_summary!G$19</f>
        <v>3.0320936392613178</v>
      </c>
      <c r="H254" s="182">
        <f>H197/RES_summary!H$19</f>
        <v>3.0683767803180166</v>
      </c>
      <c r="I254" s="182">
        <f>I197/RES_summary!I$19</f>
        <v>3.1226975474970908</v>
      </c>
      <c r="J254" s="182">
        <f>J197/RES_summary!J$19</f>
        <v>3.2007731938324233</v>
      </c>
      <c r="K254" s="182">
        <f>K197/RES_summary!K$19</f>
        <v>3.2091997954255258</v>
      </c>
      <c r="L254" s="182">
        <f>L197/RES_summary!L$19</f>
        <v>3.2985039914217649</v>
      </c>
      <c r="M254" s="182">
        <f>M197/RES_summary!M$19</f>
        <v>3.3290930930494844</v>
      </c>
      <c r="N254" s="182">
        <f>N197/RES_summary!N$19</f>
        <v>3.2709328708897409</v>
      </c>
      <c r="O254" s="182">
        <f>O197/RES_summary!O$19</f>
        <v>3.20290649777992</v>
      </c>
      <c r="P254" s="182">
        <f>P197/RES_summary!P$19</f>
        <v>3.1785022517665249</v>
      </c>
      <c r="Q254" s="182">
        <f>Q197/RES_summary!Q$19</f>
        <v>3.1309454515734036</v>
      </c>
    </row>
    <row r="255" spans="1:17" ht="12" customHeight="1" x14ac:dyDescent="0.25">
      <c r="A255" s="147" t="s">
        <v>59</v>
      </c>
      <c r="B255" s="181">
        <f>B198/RES_summary!B$19</f>
        <v>5.129868171229095</v>
      </c>
      <c r="C255" s="181">
        <f>C198/RES_summary!C$19</f>
        <v>5.2167946723939487</v>
      </c>
      <c r="D255" s="181">
        <f>D198/RES_summary!D$19</f>
        <v>5.2573409864628653</v>
      </c>
      <c r="E255" s="181">
        <f>E198/RES_summary!E$19</f>
        <v>5.4314595116462083</v>
      </c>
      <c r="F255" s="181">
        <f>F198/RES_summary!F$19</f>
        <v>5.534368309434698</v>
      </c>
      <c r="G255" s="181">
        <f>G198/RES_summary!G$19</f>
        <v>5.6346698925028633</v>
      </c>
      <c r="H255" s="181">
        <f>H198/RES_summary!H$19</f>
        <v>5.6648772554930424</v>
      </c>
      <c r="I255" s="181">
        <f>I198/RES_summary!I$19</f>
        <v>5.7317763669307489</v>
      </c>
      <c r="J255" s="181">
        <f>J198/RES_summary!J$19</f>
        <v>5.8090095816825889</v>
      </c>
      <c r="K255" s="181">
        <f>K198/RES_summary!K$19</f>
        <v>5.8040961438968912</v>
      </c>
      <c r="L255" s="181">
        <f>L198/RES_summary!L$19</f>
        <v>5.794511751158387</v>
      </c>
      <c r="M255" s="181">
        <f>M198/RES_summary!M$19</f>
        <v>5.8575140362152425</v>
      </c>
      <c r="N255" s="181">
        <f>N198/RES_summary!N$19</f>
        <v>5.7791438251819738</v>
      </c>
      <c r="O255" s="181">
        <f>O198/RES_summary!O$19</f>
        <v>5.6821300732069586</v>
      </c>
      <c r="P255" s="181">
        <f>P198/RES_summary!P$19</f>
        <v>5.6698670493207892</v>
      </c>
      <c r="Q255" s="181">
        <f>Q198/RES_summary!Q$19</f>
        <v>5.6183983973022729</v>
      </c>
    </row>
    <row r="256" spans="1:17" ht="12" customHeight="1" x14ac:dyDescent="0.25">
      <c r="A256" s="163" t="s">
        <v>142</v>
      </c>
      <c r="B256" s="180">
        <f>B199/RES_summary!B$19</f>
        <v>8.1284260953426895</v>
      </c>
      <c r="C256" s="180">
        <f>C199/RES_summary!C$19</f>
        <v>8.2594146799838111</v>
      </c>
      <c r="D256" s="180">
        <f>D199/RES_summary!D$19</f>
        <v>8.5509401117566153</v>
      </c>
      <c r="E256" s="180">
        <f>E199/RES_summary!E$19</f>
        <v>9.2946257341882266</v>
      </c>
      <c r="F256" s="180">
        <f>F199/RES_summary!F$19</f>
        <v>9.6993211973903826</v>
      </c>
      <c r="G256" s="180">
        <f>G199/RES_summary!G$19</f>
        <v>9.7926752475344845</v>
      </c>
      <c r="H256" s="180">
        <f>H199/RES_summary!H$19</f>
        <v>9.2840429838613723</v>
      </c>
      <c r="I256" s="180">
        <f>I199/RES_summary!I$19</f>
        <v>9.6063598911852495</v>
      </c>
      <c r="J256" s="180">
        <f>J199/RES_summary!J$19</f>
        <v>9.2575746449750511</v>
      </c>
      <c r="K256" s="180">
        <f>K199/RES_summary!K$19</f>
        <v>9.25175878407779</v>
      </c>
      <c r="L256" s="180">
        <f>L199/RES_summary!L$19</f>
        <v>9.6454100693043632</v>
      </c>
      <c r="M256" s="180">
        <f>M199/RES_summary!M$19</f>
        <v>9.0470996692418613</v>
      </c>
      <c r="N256" s="180">
        <f>N199/RES_summary!N$19</f>
        <v>9.2210156388596509</v>
      </c>
      <c r="O256" s="180">
        <f>O199/RES_summary!O$19</f>
        <v>9.1356615328520423</v>
      </c>
      <c r="P256" s="180">
        <f>P199/RES_summary!P$19</f>
        <v>9.089723802180659</v>
      </c>
      <c r="Q256" s="180">
        <f>Q199/RES_summary!Q$19</f>
        <v>9.0328176421824029</v>
      </c>
    </row>
    <row r="257" spans="1:17" ht="12" customHeight="1" x14ac:dyDescent="0.25">
      <c r="A257" s="161" t="s">
        <v>141</v>
      </c>
      <c r="B257" s="179">
        <f>B200/RES_summary!B$19</f>
        <v>7.9748173045990507</v>
      </c>
      <c r="C257" s="179">
        <f>C200/RES_summary!C$19</f>
        <v>8.10758981038828</v>
      </c>
      <c r="D257" s="179">
        <f>D200/RES_summary!D$19</f>
        <v>8.2500289731923839</v>
      </c>
      <c r="E257" s="179">
        <f>E200/RES_summary!E$19</f>
        <v>8.6849146796888501</v>
      </c>
      <c r="F257" s="179">
        <f>F200/RES_summary!F$19</f>
        <v>8.9291639660997575</v>
      </c>
      <c r="G257" s="179">
        <f>G200/RES_summary!G$19</f>
        <v>9.0704931724861719</v>
      </c>
      <c r="H257" s="179">
        <f>H200/RES_summary!H$19</f>
        <v>8.9309635583653133</v>
      </c>
      <c r="I257" s="179">
        <f>I200/RES_summary!I$19</f>
        <v>9.116815843453141</v>
      </c>
      <c r="J257" s="179">
        <f>J200/RES_summary!J$19</f>
        <v>9.0711876349407117</v>
      </c>
      <c r="K257" s="179">
        <f>K200/RES_summary!K$19</f>
        <v>9.0660466798090464</v>
      </c>
      <c r="L257" s="179">
        <f>L200/RES_summary!L$19</f>
        <v>9.2170274959690595</v>
      </c>
      <c r="M257" s="179">
        <f>M200/RES_summary!M$19</f>
        <v>9.0621587469138838</v>
      </c>
      <c r="N257" s="179">
        <f>N200/RES_summary!N$19</f>
        <v>9.0397840890015431</v>
      </c>
      <c r="O257" s="179">
        <f>O200/RES_summary!O$19</f>
        <v>8.9062665088689101</v>
      </c>
      <c r="P257" s="179">
        <f>P200/RES_summary!P$19</f>
        <v>8.8707281279563759</v>
      </c>
      <c r="Q257" s="179">
        <f>Q200/RES_summary!Q$19</f>
        <v>8.7942736685975138</v>
      </c>
    </row>
    <row r="258" spans="1:17" ht="12" customHeight="1" x14ac:dyDescent="0.25">
      <c r="A258" s="148" t="s">
        <v>60</v>
      </c>
      <c r="B258" s="177">
        <f>B201/RES_summary!B$19</f>
        <v>2.8449491333699544</v>
      </c>
      <c r="C258" s="177">
        <f>C201/RES_summary!C$19</f>
        <v>2.8907951379943326</v>
      </c>
      <c r="D258" s="177">
        <f>D201/RES_summary!D$19</f>
        <v>2.9926879867295222</v>
      </c>
      <c r="E258" s="177">
        <f>E201/RES_summary!E$19</f>
        <v>3.2534551680426458</v>
      </c>
      <c r="F258" s="177">
        <f>F201/RES_summary!F$19</f>
        <v>3.394795656665059</v>
      </c>
      <c r="G258" s="177">
        <f>G201/RES_summary!G$19</f>
        <v>3.435823279983313</v>
      </c>
      <c r="H258" s="177">
        <f>H201/RES_summary!H$19</f>
        <v>3.2660863028722726</v>
      </c>
      <c r="I258" s="177">
        <f>I201/RES_summary!I$19</f>
        <v>3.3850394765223948</v>
      </c>
      <c r="J258" s="177">
        <f>J201/RES_summary!J$19</f>
        <v>3.2621780532581193</v>
      </c>
      <c r="K258" s="177">
        <f>K201/RES_summary!K$19</f>
        <v>3.2619505359121566</v>
      </c>
      <c r="L258" s="177">
        <f>L201/RES_summary!L$19</f>
        <v>3.4225157448106733</v>
      </c>
      <c r="M258" s="177">
        <f>M201/RES_summary!M$19</f>
        <v>3.2046447106986355</v>
      </c>
      <c r="N258" s="177">
        <f>N201/RES_summary!N$19</f>
        <v>3.2606402638195702</v>
      </c>
      <c r="O258" s="177">
        <f>O201/RES_summary!O$19</f>
        <v>3.2241364356619515</v>
      </c>
      <c r="P258" s="177">
        <f>P201/RES_summary!P$19</f>
        <v>3.2008610786355853</v>
      </c>
      <c r="Q258" s="177">
        <f>Q201/RES_summary!Q$19</f>
        <v>3.1758752712952374</v>
      </c>
    </row>
    <row r="259" spans="1:17" ht="12" customHeight="1" x14ac:dyDescent="0.25">
      <c r="A259" s="148" t="s">
        <v>59</v>
      </c>
      <c r="B259" s="177">
        <f>B202/RES_summary!B$19</f>
        <v>5.129868171229095</v>
      </c>
      <c r="C259" s="177">
        <f>C202/RES_summary!C$19</f>
        <v>5.2167946723939478</v>
      </c>
      <c r="D259" s="177">
        <f>D202/RES_summary!D$19</f>
        <v>5.2573409864628626</v>
      </c>
      <c r="E259" s="177">
        <f>E202/RES_summary!E$19</f>
        <v>5.4314595116462048</v>
      </c>
      <c r="F259" s="177">
        <f>F202/RES_summary!F$19</f>
        <v>5.534368309434698</v>
      </c>
      <c r="G259" s="177">
        <f>G202/RES_summary!G$19</f>
        <v>5.634669892502858</v>
      </c>
      <c r="H259" s="177">
        <f>H202/RES_summary!H$19</f>
        <v>5.6648772554930424</v>
      </c>
      <c r="I259" s="177">
        <f>I202/RES_summary!I$19</f>
        <v>5.7317763669307444</v>
      </c>
      <c r="J259" s="177">
        <f>J202/RES_summary!J$19</f>
        <v>5.8090095816825933</v>
      </c>
      <c r="K259" s="177">
        <f>K202/RES_summary!K$19</f>
        <v>5.8040961438968912</v>
      </c>
      <c r="L259" s="177">
        <f>L202/RES_summary!L$19</f>
        <v>5.794511751158387</v>
      </c>
      <c r="M259" s="177">
        <f>M202/RES_summary!M$19</f>
        <v>5.8575140362152487</v>
      </c>
      <c r="N259" s="177">
        <f>N202/RES_summary!N$19</f>
        <v>5.7791438251819738</v>
      </c>
      <c r="O259" s="177">
        <f>O202/RES_summary!O$19</f>
        <v>5.6821300732069604</v>
      </c>
      <c r="P259" s="177">
        <f>P202/RES_summary!P$19</f>
        <v>5.6698670493207901</v>
      </c>
      <c r="Q259" s="177">
        <f>Q202/RES_summary!Q$19</f>
        <v>5.6183983973022764</v>
      </c>
    </row>
    <row r="260" spans="1:17" ht="12" customHeight="1" x14ac:dyDescent="0.25">
      <c r="A260" s="158" t="s">
        <v>62</v>
      </c>
      <c r="B260" s="178">
        <f>B203/RES_summary!B$19</f>
        <v>12.882064892048948</v>
      </c>
      <c r="C260" s="178">
        <f>C203/RES_summary!C$19</f>
        <v>13.384120700752359</v>
      </c>
      <c r="D260" s="178">
        <f>D203/RES_summary!D$19</f>
        <v>14.324388421474668</v>
      </c>
      <c r="E260" s="178">
        <f>E203/RES_summary!E$19</f>
        <v>15.610174113998529</v>
      </c>
      <c r="F260" s="178">
        <f>F203/RES_summary!F$19</f>
        <v>16.43455618187474</v>
      </c>
      <c r="G260" s="178">
        <f>G203/RES_summary!G$19</f>
        <v>16.556823601675536</v>
      </c>
      <c r="H260" s="178">
        <f>H203/RES_summary!H$19</f>
        <v>15.940969535698603</v>
      </c>
      <c r="I260" s="178">
        <f>I203/RES_summary!I$19</f>
        <v>16.207119194188664</v>
      </c>
      <c r="J260" s="178">
        <f>J203/RES_summary!J$19</f>
        <v>15.054698123355855</v>
      </c>
      <c r="K260" s="178">
        <f>K203/RES_summary!K$19</f>
        <v>15.572448792462374</v>
      </c>
      <c r="L260" s="178">
        <f>L203/RES_summary!L$19</f>
        <v>16.424781236863417</v>
      </c>
      <c r="M260" s="178">
        <f>M203/RES_summary!M$19</f>
        <v>14.451283126715017</v>
      </c>
      <c r="N260" s="178">
        <f>N203/RES_summary!N$19</f>
        <v>12.314159452633927</v>
      </c>
      <c r="O260" s="178">
        <f>O203/RES_summary!O$19</f>
        <v>11.426384692795112</v>
      </c>
      <c r="P260" s="178">
        <f>P203/RES_summary!P$19</f>
        <v>10.354286821263925</v>
      </c>
      <c r="Q260" s="178">
        <f>Q203/RES_summary!Q$19</f>
        <v>10.589045904275071</v>
      </c>
    </row>
    <row r="261" spans="1:17" ht="12" customHeight="1" x14ac:dyDescent="0.25">
      <c r="A261" s="23" t="s">
        <v>57</v>
      </c>
      <c r="B261" s="177">
        <f>B204/RES_summary!B$19</f>
        <v>12.69556336909384</v>
      </c>
      <c r="C261" s="177">
        <f>C204/RES_summary!C$19</f>
        <v>13.131729571977205</v>
      </c>
      <c r="D261" s="177">
        <f>D204/RES_summary!D$19</f>
        <v>13.828335508032904</v>
      </c>
      <c r="E261" s="177">
        <f>E204/RES_summary!E$19</f>
        <v>14.867989735017817</v>
      </c>
      <c r="F261" s="177">
        <f>F204/RES_summary!F$19</f>
        <v>15.686620836347284</v>
      </c>
      <c r="G261" s="177">
        <f>G204/RES_summary!G$19</f>
        <v>15.750477680350858</v>
      </c>
      <c r="H261" s="177">
        <f>H204/RES_summary!H$19</f>
        <v>15.730036119482023</v>
      </c>
      <c r="I261" s="177">
        <f>I204/RES_summary!I$19</f>
        <v>15.876989436189128</v>
      </c>
      <c r="J261" s="177">
        <f>J204/RES_summary!J$19</f>
        <v>15.359627065191841</v>
      </c>
      <c r="K261" s="177">
        <f>K204/RES_summary!K$19</f>
        <v>15.812159043935912</v>
      </c>
      <c r="L261" s="177">
        <f>L204/RES_summary!L$19</f>
        <v>16.262244130642507</v>
      </c>
      <c r="M261" s="177">
        <f>M204/RES_summary!M$19</f>
        <v>14.745533656420996</v>
      </c>
      <c r="N261" s="177">
        <f>N204/RES_summary!N$19</f>
        <v>12.59362801623047</v>
      </c>
      <c r="O261" s="177">
        <f>O204/RES_summary!O$19</f>
        <v>11.513085351957772</v>
      </c>
      <c r="P261" s="177">
        <f>P204/RES_summary!P$19</f>
        <v>10.460029713929817</v>
      </c>
      <c r="Q261" s="177">
        <f>Q204/RES_summary!Q$19</f>
        <v>10.638562183705737</v>
      </c>
    </row>
    <row r="262" spans="1:17" ht="12" customHeight="1" x14ac:dyDescent="0.25">
      <c r="A262" s="29" t="s">
        <v>140</v>
      </c>
      <c r="B262" s="176">
        <f>B205/RES_summary!B$19</f>
        <v>13.075646280148213</v>
      </c>
      <c r="C262" s="176">
        <f>C205/RES_summary!C$19</f>
        <v>13.612116776264015</v>
      </c>
      <c r="D262" s="176">
        <f>D205/RES_summary!D$19</f>
        <v>14.730735505775272</v>
      </c>
      <c r="E262" s="176">
        <f>E205/RES_summary!E$19</f>
        <v>16.4248142885845</v>
      </c>
      <c r="F262" s="176">
        <f>F205/RES_summary!F$19</f>
        <v>17.23105597558116</v>
      </c>
      <c r="G262" s="176">
        <f>G205/RES_summary!G$19</f>
        <v>17.248510013009533</v>
      </c>
      <c r="H262" s="176">
        <f>H205/RES_summary!H$19</f>
        <v>16.113081821085558</v>
      </c>
      <c r="I262" s="176">
        <f>I205/RES_summary!I$19</f>
        <v>16.450590056523236</v>
      </c>
      <c r="J262" s="176">
        <f>J205/RES_summary!J$19</f>
        <v>14.863156569745636</v>
      </c>
      <c r="K262" s="176">
        <f>K205/RES_summary!K$19</f>
        <v>15.431153664393106</v>
      </c>
      <c r="L262" s="176">
        <f>L205/RES_summary!L$19</f>
        <v>16.537170016970652</v>
      </c>
      <c r="M262" s="176">
        <f>M205/RES_summary!M$19</f>
        <v>14.237951338300238</v>
      </c>
      <c r="N262" s="176">
        <f>N205/RES_summary!N$19</f>
        <v>12.064629380055969</v>
      </c>
      <c r="O262" s="176">
        <f>O205/RES_summary!O$19</f>
        <v>11.336393897795354</v>
      </c>
      <c r="P262" s="176">
        <f>P205/RES_summary!P$19</f>
        <v>10.245398771354534</v>
      </c>
      <c r="Q262" s="176">
        <f>Q205/RES_summary!Q$19</f>
        <v>10.547724743143917</v>
      </c>
    </row>
    <row r="264" spans="1:17" ht="12" customHeight="1" x14ac:dyDescent="0.25">
      <c r="A264" s="152" t="s">
        <v>195</v>
      </c>
      <c r="B264" s="184">
        <f>B207/RES_summary!B$19</f>
        <v>11.833323067945937</v>
      </c>
      <c r="C264" s="184">
        <f>C207/RES_summary!C$19</f>
        <v>11.689484207139749</v>
      </c>
      <c r="D264" s="184">
        <f>D207/RES_summary!D$19</f>
        <v>11.66919021650085</v>
      </c>
      <c r="E264" s="184">
        <f>E207/RES_summary!E$19</f>
        <v>12.336870109876777</v>
      </c>
      <c r="F264" s="184">
        <f>F207/RES_summary!F$19</f>
        <v>12.498214206850184</v>
      </c>
      <c r="G264" s="184">
        <f>G207/RES_summary!G$19</f>
        <v>11.992969558707701</v>
      </c>
      <c r="H264" s="184">
        <f>H207/RES_summary!H$19</f>
        <v>11.684692975610433</v>
      </c>
      <c r="I264" s="184">
        <f>I207/RES_summary!I$19</f>
        <v>11.43953691403059</v>
      </c>
      <c r="J264" s="184">
        <f>J207/RES_summary!J$19</f>
        <v>10.846203550746521</v>
      </c>
      <c r="K264" s="184">
        <f>K207/RES_summary!K$19</f>
        <v>10.774367727805213</v>
      </c>
      <c r="L264" s="184">
        <f>L207/RES_summary!L$19</f>
        <v>8.8389275832880241</v>
      </c>
      <c r="M264" s="184">
        <f>M207/RES_summary!M$19</f>
        <v>8.130195484063222</v>
      </c>
      <c r="N264" s="184">
        <f>N207/RES_summary!N$19</f>
        <v>7.9934454932140797</v>
      </c>
      <c r="O264" s="184">
        <f>O207/RES_summary!O$19</f>
        <v>8.0033056024912756</v>
      </c>
      <c r="P264" s="184">
        <f>P207/RES_summary!P$19</f>
        <v>7.6626293938873067</v>
      </c>
      <c r="Q264" s="184">
        <f>Q207/RES_summary!Q$19</f>
        <v>7.4036935255840488</v>
      </c>
    </row>
    <row r="265" spans="1:17" ht="12" customHeight="1" x14ac:dyDescent="0.25">
      <c r="A265" s="158" t="s">
        <v>65</v>
      </c>
      <c r="B265" s="178">
        <f>B208/RES_summary!B$19</f>
        <v>5.6184467847548065</v>
      </c>
      <c r="C265" s="178">
        <f>C208/RES_summary!C$19</f>
        <v>5.6200050760950599</v>
      </c>
      <c r="D265" s="178">
        <f>D208/RES_summary!D$19</f>
        <v>5.6440252929988617</v>
      </c>
      <c r="E265" s="178">
        <f>E208/RES_summary!E$19</f>
        <v>5.4991275284908516</v>
      </c>
      <c r="F265" s="178">
        <f>F208/RES_summary!F$19</f>
        <v>5.5265705901305351</v>
      </c>
      <c r="G265" s="178">
        <f>G208/RES_summary!G$19</f>
        <v>5.5146619277308213</v>
      </c>
      <c r="H265" s="178">
        <f>H208/RES_summary!H$19</f>
        <v>5.3965054887302628</v>
      </c>
      <c r="I265" s="178">
        <f>I208/RES_summary!I$19</f>
        <v>5.3797466073189888</v>
      </c>
      <c r="J265" s="178">
        <f>J208/RES_summary!J$19</f>
        <v>5.2718897109066871</v>
      </c>
      <c r="K265" s="178">
        <f>K208/RES_summary!K$19</f>
        <v>5.2794145152086038</v>
      </c>
      <c r="L265" s="178">
        <f>L208/RES_summary!L$19</f>
        <v>3.0674237554538442</v>
      </c>
      <c r="M265" s="178">
        <f>M208/RES_summary!M$19</f>
        <v>2.6320843441595101</v>
      </c>
      <c r="N265" s="178">
        <f>N208/RES_summary!N$19</f>
        <v>2.7063507694743403</v>
      </c>
      <c r="O265" s="178">
        <f>O208/RES_summary!O$19</f>
        <v>2.8327535442116192</v>
      </c>
      <c r="P265" s="178">
        <f>P208/RES_summary!P$19</f>
        <v>2.7982648412839017</v>
      </c>
      <c r="Q265" s="178">
        <f>Q208/RES_summary!Q$19</f>
        <v>2.8184716331001116</v>
      </c>
    </row>
    <row r="266" spans="1:17" ht="12" customHeight="1" x14ac:dyDescent="0.25">
      <c r="A266" s="23" t="s">
        <v>84</v>
      </c>
      <c r="B266" s="177">
        <f>B209/RES_summary!B$19</f>
        <v>5.6184467847548065</v>
      </c>
      <c r="C266" s="177">
        <f>C209/RES_summary!C$19</f>
        <v>5.6200050760950599</v>
      </c>
      <c r="D266" s="177">
        <f>D209/RES_summary!D$19</f>
        <v>5.6440252929988617</v>
      </c>
      <c r="E266" s="177">
        <f>E209/RES_summary!E$19</f>
        <v>5.4991275284908516</v>
      </c>
      <c r="F266" s="177">
        <f>F209/RES_summary!F$19</f>
        <v>5.5265705901305351</v>
      </c>
      <c r="G266" s="177">
        <f>G209/RES_summary!G$19</f>
        <v>5.5146619277308213</v>
      </c>
      <c r="H266" s="177">
        <f>H209/RES_summary!H$19</f>
        <v>5.3965054887302628</v>
      </c>
      <c r="I266" s="177">
        <f>I209/RES_summary!I$19</f>
        <v>5.3797466073189888</v>
      </c>
      <c r="J266" s="177">
        <f>J209/RES_summary!J$19</f>
        <v>5.2718897109066871</v>
      </c>
      <c r="K266" s="177">
        <f>K209/RES_summary!K$19</f>
        <v>5.2794145152086038</v>
      </c>
      <c r="L266" s="177">
        <f>L209/RES_summary!L$19</f>
        <v>3.0674237554538442</v>
      </c>
      <c r="M266" s="177">
        <f>M209/RES_summary!M$19</f>
        <v>2.6320843441595101</v>
      </c>
      <c r="N266" s="177">
        <f>N209/RES_summary!N$19</f>
        <v>2.7063507694743403</v>
      </c>
      <c r="O266" s="177">
        <f>O209/RES_summary!O$19</f>
        <v>2.8327535442116192</v>
      </c>
      <c r="P266" s="177">
        <f>P209/RES_summary!P$19</f>
        <v>2.7982648412839017</v>
      </c>
      <c r="Q266" s="177">
        <f>Q209/RES_summary!Q$19</f>
        <v>2.8184716331001116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2.3719010123549373</v>
      </c>
      <c r="C270" s="178">
        <f>C213/RES_summary!C$19</f>
        <v>2.3999577039362676</v>
      </c>
      <c r="D270" s="178">
        <f>D213/RES_summary!D$19</f>
        <v>2.4054144592760651</v>
      </c>
      <c r="E270" s="178">
        <f>E213/RES_summary!E$19</f>
        <v>2.474768271922025</v>
      </c>
      <c r="F270" s="178">
        <f>F213/RES_summary!F$19</f>
        <v>2.5102627094657932</v>
      </c>
      <c r="G270" s="178">
        <f>G213/RES_summary!G$19</f>
        <v>2.5401566563483002</v>
      </c>
      <c r="H270" s="178">
        <f>H213/RES_summary!H$19</f>
        <v>2.537467436375195</v>
      </c>
      <c r="I270" s="178">
        <f>I213/RES_summary!I$19</f>
        <v>2.5495776135625268</v>
      </c>
      <c r="J270" s="178">
        <f>J213/RES_summary!J$19</f>
        <v>2.5522795348859266</v>
      </c>
      <c r="K270" s="178">
        <f>K213/RES_summary!K$19</f>
        <v>2.5158537321242664</v>
      </c>
      <c r="L270" s="178">
        <f>L213/RES_summary!L$19</f>
        <v>2.4362452368571534</v>
      </c>
      <c r="M270" s="178">
        <f>M213/RES_summary!M$19</f>
        <v>2.4143918860456011</v>
      </c>
      <c r="N270" s="178">
        <f>N213/RES_summary!N$19</f>
        <v>2.3403533158854994</v>
      </c>
      <c r="O270" s="178">
        <f>O213/RES_summary!O$19</f>
        <v>2.2666292433116588</v>
      </c>
      <c r="P270" s="178">
        <f>P213/RES_summary!P$19</f>
        <v>2.2417838670074683</v>
      </c>
      <c r="Q270" s="178">
        <f>Q213/RES_summary!Q$19</f>
        <v>2.197816712495082</v>
      </c>
    </row>
    <row r="271" spans="1:17" ht="12" customHeight="1" x14ac:dyDescent="0.25">
      <c r="A271" s="167" t="s">
        <v>169</v>
      </c>
      <c r="B271" s="183">
        <f>B214/RES_summary!B$19</f>
        <v>3.4794696940893206</v>
      </c>
      <c r="C271" s="183">
        <f>C214/RES_summary!C$19</f>
        <v>3.5086642690439747</v>
      </c>
      <c r="D271" s="183">
        <f>D214/RES_summary!D$19</f>
        <v>3.5071359686358927</v>
      </c>
      <c r="E271" s="183">
        <f>E214/RES_summary!E$19</f>
        <v>3.5945793277663602</v>
      </c>
      <c r="F271" s="183">
        <f>F214/RES_summary!F$19</f>
        <v>3.6348301891734689</v>
      </c>
      <c r="G271" s="183">
        <f>G214/RES_summary!G$19</f>
        <v>3.6739151282813469</v>
      </c>
      <c r="H271" s="183">
        <f>H214/RES_summary!H$19</f>
        <v>3.6636897623058782</v>
      </c>
      <c r="I271" s="183">
        <f>I214/RES_summary!I$19</f>
        <v>3.6815692832648814</v>
      </c>
      <c r="J271" s="183">
        <f>J214/RES_summary!J$19</f>
        <v>3.7037091857859159</v>
      </c>
      <c r="K271" s="183">
        <f>K214/RES_summary!K$19</f>
        <v>3.6706981153492531</v>
      </c>
      <c r="L271" s="183">
        <f>L214/RES_summary!L$19</f>
        <v>3.6401156742845631</v>
      </c>
      <c r="M271" s="183">
        <f>M214/RES_summary!M$19</f>
        <v>3.6681413345084266</v>
      </c>
      <c r="N271" s="183">
        <f>N214/RES_summary!N$19</f>
        <v>3.6021660606596582</v>
      </c>
      <c r="O271" s="183">
        <f>O214/RES_summary!O$19</f>
        <v>3.5258736783424611</v>
      </c>
      <c r="P271" s="183">
        <f>P214/RES_summary!P$19</f>
        <v>3.497414260285677</v>
      </c>
      <c r="Q271" s="183">
        <f>Q214/RES_summary!Q$19</f>
        <v>3.4440354046057418</v>
      </c>
    </row>
    <row r="272" spans="1:17" ht="12" customHeight="1" x14ac:dyDescent="0.25">
      <c r="A272" s="167" t="s">
        <v>168</v>
      </c>
      <c r="B272" s="183">
        <f>B215/RES_summary!B$19</f>
        <v>1.2178143929312713</v>
      </c>
      <c r="C272" s="183">
        <f>C215/RES_summary!C$19</f>
        <v>1.2280324941653908</v>
      </c>
      <c r="D272" s="183">
        <f>D215/RES_summary!D$19</f>
        <v>1.2274975890225523</v>
      </c>
      <c r="E272" s="183">
        <f>E215/RES_summary!E$19</f>
        <v>1.2581027647181644</v>
      </c>
      <c r="F272" s="183">
        <f>F215/RES_summary!F$19</f>
        <v>1.2721905662107313</v>
      </c>
      <c r="G272" s="183">
        <f>G215/RES_summary!G$19</f>
        <v>1.2858702948984564</v>
      </c>
      <c r="H272" s="183">
        <f>H215/RES_summary!H$19</f>
        <v>1.2822914168070647</v>
      </c>
      <c r="I272" s="183">
        <f>I215/RES_summary!I$19</f>
        <v>1.2885492491426744</v>
      </c>
      <c r="J272" s="183">
        <f>J215/RES_summary!J$19</f>
        <v>1.2962982150250237</v>
      </c>
      <c r="K272" s="183">
        <f>K215/RES_summary!K$19</f>
        <v>1.2847443403722418</v>
      </c>
      <c r="L272" s="183">
        <f>L215/RES_summary!L$19</f>
        <v>1.2740404859995971</v>
      </c>
      <c r="M272" s="183">
        <f>M215/RES_summary!M$19</f>
        <v>1.2838494670779459</v>
      </c>
      <c r="N272" s="183">
        <f>N215/RES_summary!N$19</f>
        <v>1.2607581212308776</v>
      </c>
      <c r="O272" s="183">
        <f>O215/RES_summary!O$19</f>
        <v>1.2340557874198608</v>
      </c>
      <c r="P272" s="183">
        <f>P215/RES_summary!P$19</f>
        <v>1.2240949910999839</v>
      </c>
      <c r="Q272" s="183">
        <f>Q215/RES_summary!Q$19</f>
        <v>1.2054123916120068</v>
      </c>
    </row>
    <row r="273" spans="1:17" ht="12" customHeight="1" x14ac:dyDescent="0.25">
      <c r="A273" s="166" t="s">
        <v>57</v>
      </c>
      <c r="B273" s="182">
        <f>B216/RES_summary!B$19</f>
        <v>1.2178143929312713</v>
      </c>
      <c r="C273" s="182">
        <f>C216/RES_summary!C$19</f>
        <v>1.2280324941653908</v>
      </c>
      <c r="D273" s="182">
        <f>D216/RES_summary!D$19</f>
        <v>1.2274975890225523</v>
      </c>
      <c r="E273" s="182">
        <f>E216/RES_summary!E$19</f>
        <v>1.2581027647181644</v>
      </c>
      <c r="F273" s="182">
        <f>F216/RES_summary!F$19</f>
        <v>1.2721905662107313</v>
      </c>
      <c r="G273" s="182">
        <f>G216/RES_summary!G$19</f>
        <v>1.2858702948984564</v>
      </c>
      <c r="H273" s="182">
        <f>H216/RES_summary!H$19</f>
        <v>1.2822914168070647</v>
      </c>
      <c r="I273" s="182">
        <f>I216/RES_summary!I$19</f>
        <v>1.2885492491426744</v>
      </c>
      <c r="J273" s="182">
        <f>J216/RES_summary!J$19</f>
        <v>1.2962982150250237</v>
      </c>
      <c r="K273" s="182">
        <f>K216/RES_summary!K$19</f>
        <v>1.2847443403722418</v>
      </c>
      <c r="L273" s="182">
        <f>L216/RES_summary!L$19</f>
        <v>1.2740404859995971</v>
      </c>
      <c r="M273" s="182">
        <f>M216/RES_summary!M$19</f>
        <v>1.2838494670779459</v>
      </c>
      <c r="N273" s="182">
        <f>N216/RES_summary!N$19</f>
        <v>1.2607581212308776</v>
      </c>
      <c r="O273" s="182">
        <f>O216/RES_summary!O$19</f>
        <v>1.2340557874198608</v>
      </c>
      <c r="P273" s="182">
        <f>P216/RES_summary!P$19</f>
        <v>1.2240949910999839</v>
      </c>
      <c r="Q273" s="182">
        <f>Q216/RES_summary!Q$19</f>
        <v>1.2054123916120068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3.8429752708361926</v>
      </c>
      <c r="C279" s="178">
        <f>C222/RES_summary!C$19</f>
        <v>3.6695214271084216</v>
      </c>
      <c r="D279" s="178">
        <f>D222/RES_summary!D$19</f>
        <v>3.6197504642259215</v>
      </c>
      <c r="E279" s="178">
        <f>E222/RES_summary!E$19</f>
        <v>4.362974309463902</v>
      </c>
      <c r="F279" s="178">
        <f>F222/RES_summary!F$19</f>
        <v>4.4613809072538562</v>
      </c>
      <c r="G279" s="178">
        <f>G222/RES_summary!G$19</f>
        <v>3.9381509746285785</v>
      </c>
      <c r="H279" s="178">
        <f>H222/RES_summary!H$19</f>
        <v>3.7507200505049765</v>
      </c>
      <c r="I279" s="178">
        <f>I222/RES_summary!I$19</f>
        <v>3.5102126931490751</v>
      </c>
      <c r="J279" s="178">
        <f>J222/RES_summary!J$19</f>
        <v>3.0220343049539071</v>
      </c>
      <c r="K279" s="178">
        <f>K222/RES_summary!K$19</f>
        <v>2.9790994804723439</v>
      </c>
      <c r="L279" s="178">
        <f>L222/RES_summary!L$19</f>
        <v>3.3352585909770278</v>
      </c>
      <c r="M279" s="178">
        <f>M222/RES_summary!M$19</f>
        <v>3.0837192538581104</v>
      </c>
      <c r="N279" s="178">
        <f>N222/RES_summary!N$19</f>
        <v>2.94674140785424</v>
      </c>
      <c r="O279" s="178">
        <f>O222/RES_summary!O$19</f>
        <v>2.9039228149679972</v>
      </c>
      <c r="P279" s="178">
        <f>P222/RES_summary!P$19</f>
        <v>2.6225806855959362</v>
      </c>
      <c r="Q279" s="178">
        <f>Q222/RES_summary!Q$19</f>
        <v>2.3874051799888547</v>
      </c>
    </row>
    <row r="280" spans="1:17" ht="12" customHeight="1" x14ac:dyDescent="0.25">
      <c r="A280" s="23" t="s">
        <v>57</v>
      </c>
      <c r="B280" s="177">
        <f>B223/RES_summary!B$19</f>
        <v>7.5454011482777421</v>
      </c>
      <c r="C280" s="177">
        <f>C223/RES_summary!C$19</f>
        <v>7.7316731679841224</v>
      </c>
      <c r="D280" s="177">
        <f>D223/RES_summary!D$19</f>
        <v>8.0386028027433394</v>
      </c>
      <c r="E280" s="177">
        <f>E223/RES_summary!E$19</f>
        <v>8.3378965872953312</v>
      </c>
      <c r="F280" s="177">
        <f>F223/RES_summary!F$19</f>
        <v>8.650741026066882</v>
      </c>
      <c r="G280" s="177">
        <f>G223/RES_summary!G$19</f>
        <v>8.5291215704340217</v>
      </c>
      <c r="H280" s="177">
        <f>H223/RES_summary!H$19</f>
        <v>8.3474412650675003</v>
      </c>
      <c r="I280" s="177">
        <f>I223/RES_summary!I$19</f>
        <v>8.2698198831205492</v>
      </c>
      <c r="J280" s="177">
        <f>J223/RES_summary!J$19</f>
        <v>7.8330306941598327</v>
      </c>
      <c r="K280" s="177">
        <f>K223/RES_summary!K$19</f>
        <v>8.0332064081973797</v>
      </c>
      <c r="L280" s="177">
        <f>L223/RES_summary!L$19</f>
        <v>8.1587229915926205</v>
      </c>
      <c r="M280" s="177">
        <f>M223/RES_summary!M$19</f>
        <v>7.3371220432636388</v>
      </c>
      <c r="N280" s="177">
        <f>N223/RES_summary!N$19</f>
        <v>6.2470313490042724</v>
      </c>
      <c r="O280" s="177">
        <f>O223/RES_summary!O$19</f>
        <v>5.7016758764437503</v>
      </c>
      <c r="P280" s="177">
        <f>P223/RES_summary!P$19</f>
        <v>5.1694099122685708</v>
      </c>
      <c r="Q280" s="177">
        <f>Q223/RES_summary!Q$19</f>
        <v>5.2482982132541709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2.3619160174704343</v>
      </c>
      <c r="D285" s="168">
        <f t="shared" ref="D285:Q285" si="71">SUM(D286,D289,D291,D300)</f>
        <v>2.1240204072499251</v>
      </c>
      <c r="E285" s="168">
        <f t="shared" si="71"/>
        <v>1.9911793884525082</v>
      </c>
      <c r="F285" s="168">
        <f t="shared" si="71"/>
        <v>1.9947772316568488</v>
      </c>
      <c r="G285" s="168">
        <f t="shared" si="71"/>
        <v>2.7226170478302838</v>
      </c>
      <c r="H285" s="168">
        <f t="shared" si="71"/>
        <v>3.6190010440819238</v>
      </c>
      <c r="I285" s="168">
        <f t="shared" si="71"/>
        <v>2.5809203504733969</v>
      </c>
      <c r="J285" s="168">
        <f t="shared" si="71"/>
        <v>3.2779251852395204</v>
      </c>
      <c r="K285" s="168">
        <f t="shared" si="71"/>
        <v>2.5777986444175784</v>
      </c>
      <c r="L285" s="168">
        <f t="shared" si="71"/>
        <v>14.304144661926745</v>
      </c>
      <c r="M285" s="168">
        <f t="shared" si="71"/>
        <v>7.6893761266638014</v>
      </c>
      <c r="N285" s="168">
        <f t="shared" si="71"/>
        <v>0</v>
      </c>
      <c r="O285" s="168">
        <f t="shared" si="71"/>
        <v>0</v>
      </c>
      <c r="P285" s="168">
        <f t="shared" si="71"/>
        <v>0.91662633668795646</v>
      </c>
      <c r="Q285" s="168">
        <f t="shared" si="71"/>
        <v>0.34455413949212399</v>
      </c>
    </row>
    <row r="286" spans="1:17" ht="12" customHeight="1" x14ac:dyDescent="0.25">
      <c r="A286" s="158" t="s">
        <v>65</v>
      </c>
      <c r="B286" s="157"/>
      <c r="C286" s="157">
        <f>SUM(C287:C288)</f>
        <v>0.81081551604595736</v>
      </c>
      <c r="D286" s="157">
        <f t="shared" ref="D286:Q286" si="72">SUM(D287:D288)</f>
        <v>0.72008001659661047</v>
      </c>
      <c r="E286" s="157">
        <f t="shared" si="72"/>
        <v>0.65203887765336899</v>
      </c>
      <c r="F286" s="157">
        <f t="shared" si="72"/>
        <v>0.64786912178138645</v>
      </c>
      <c r="G286" s="157">
        <f t="shared" si="72"/>
        <v>0.89306955870674176</v>
      </c>
      <c r="H286" s="157">
        <f t="shared" si="72"/>
        <v>1.1902890672100197</v>
      </c>
      <c r="I286" s="157">
        <f t="shared" si="72"/>
        <v>0.83125422617159916</v>
      </c>
      <c r="J286" s="157">
        <f t="shared" si="72"/>
        <v>1.0583756917489417</v>
      </c>
      <c r="K286" s="157">
        <f t="shared" si="72"/>
        <v>0.83771313631100908</v>
      </c>
      <c r="L286" s="157">
        <f t="shared" si="72"/>
        <v>3.3928264543142208</v>
      </c>
      <c r="M286" s="157">
        <f t="shared" si="72"/>
        <v>1.6096630310255626</v>
      </c>
      <c r="N286" s="157">
        <f t="shared" si="72"/>
        <v>0</v>
      </c>
      <c r="O286" s="157">
        <f t="shared" si="72"/>
        <v>0</v>
      </c>
      <c r="P286" s="157">
        <f t="shared" si="72"/>
        <v>0.3265550619497477</v>
      </c>
      <c r="Q286" s="157">
        <f t="shared" si="72"/>
        <v>0.11665864611735048</v>
      </c>
    </row>
    <row r="287" spans="1:17" ht="12" customHeight="1" x14ac:dyDescent="0.25">
      <c r="A287" s="23" t="s">
        <v>84</v>
      </c>
      <c r="B287" s="156"/>
      <c r="C287" s="156">
        <f>RES_hhdet_in_fec!C$26</f>
        <v>0.80259352017973307</v>
      </c>
      <c r="D287" s="156">
        <f>RES_hhdet_in_fec!D$26</f>
        <v>0.70559058308661105</v>
      </c>
      <c r="E287" s="156">
        <f>RES_hhdet_in_fec!E$26</f>
        <v>0.62589288031878099</v>
      </c>
      <c r="F287" s="156">
        <f>RES_hhdet_in_fec!F$26</f>
        <v>0.620905773420658</v>
      </c>
      <c r="G287" s="156">
        <f>RES_hhdet_in_fec!G$26</f>
        <v>0.85426157089688448</v>
      </c>
      <c r="H287" s="156">
        <f>RES_hhdet_in_fec!H$26</f>
        <v>1.1620172139728258</v>
      </c>
      <c r="I287" s="156">
        <f>RES_hhdet_in_fec!I$26</f>
        <v>0.80504821160649942</v>
      </c>
      <c r="J287" s="156">
        <f>RES_hhdet_in_fec!J$26</f>
        <v>1.0485986745900149</v>
      </c>
      <c r="K287" s="156">
        <f>RES_hhdet_in_fec!K$26</f>
        <v>0.82911148329319551</v>
      </c>
      <c r="L287" s="156">
        <f>RES_hhdet_in_fec!L$26</f>
        <v>3.2497687039232384</v>
      </c>
      <c r="M287" s="156">
        <f>RES_hhdet_in_fec!M$26</f>
        <v>1.5923424439556901</v>
      </c>
      <c r="N287" s="156">
        <f>RES_hhdet_in_fec!N$26</f>
        <v>0</v>
      </c>
      <c r="O287" s="156">
        <f>RES_hhdet_in_fec!O$26</f>
        <v>0</v>
      </c>
      <c r="P287" s="156">
        <f>RES_hhdet_in_fec!P$26</f>
        <v>0.32276624553353467</v>
      </c>
      <c r="Q287" s="156">
        <f>RES_hhdet_in_fec!Q$26</f>
        <v>0.11485915796272005</v>
      </c>
    </row>
    <row r="288" spans="1:17" ht="12" customHeight="1" x14ac:dyDescent="0.25">
      <c r="A288" s="23" t="s">
        <v>60</v>
      </c>
      <c r="B288" s="156"/>
      <c r="C288" s="156">
        <f>RES_hhdet_in_fec!C$27</f>
        <v>8.2219958662242843E-3</v>
      </c>
      <c r="D288" s="156">
        <f>RES_hhdet_in_fec!D$27</f>
        <v>1.4489433509999438E-2</v>
      </c>
      <c r="E288" s="156">
        <f>RES_hhdet_in_fec!E$27</f>
        <v>2.614599733458799E-2</v>
      </c>
      <c r="F288" s="156">
        <f>RES_hhdet_in_fec!F$27</f>
        <v>2.69633483607284E-2</v>
      </c>
      <c r="G288" s="156">
        <f>RES_hhdet_in_fec!G$27</f>
        <v>3.8807987809857239E-2</v>
      </c>
      <c r="H288" s="156">
        <f>RES_hhdet_in_fec!H$27</f>
        <v>2.82718532371939E-2</v>
      </c>
      <c r="I288" s="156">
        <f>RES_hhdet_in_fec!I$27</f>
        <v>2.6206014565099717E-2</v>
      </c>
      <c r="J288" s="156">
        <f>RES_hhdet_in_fec!J$27</f>
        <v>9.7770171589268828E-3</v>
      </c>
      <c r="K288" s="156">
        <f>RES_hhdet_in_fec!K$27</f>
        <v>8.6016530178135691E-3</v>
      </c>
      <c r="L288" s="156">
        <f>RES_hhdet_in_fec!L$27</f>
        <v>0.14305775039098254</v>
      </c>
      <c r="M288" s="156">
        <f>RES_hhdet_in_fec!M$27</f>
        <v>1.7320587069872502E-2</v>
      </c>
      <c r="N288" s="156">
        <f>RES_hhdet_in_fec!N$27</f>
        <v>0</v>
      </c>
      <c r="O288" s="156">
        <f>RES_hhdet_in_fec!O$27</f>
        <v>0</v>
      </c>
      <c r="P288" s="156">
        <f>RES_hhdet_in_fec!P$27</f>
        <v>3.7888164162130289E-3</v>
      </c>
      <c r="Q288" s="156">
        <f>RES_hhdet_in_fec!Q$27</f>
        <v>1.799488154630431E-3</v>
      </c>
    </row>
    <row r="289" spans="1:17" ht="12" customHeight="1" x14ac:dyDescent="0.25">
      <c r="A289" s="158" t="s">
        <v>112</v>
      </c>
      <c r="B289" s="157"/>
      <c r="C289" s="157">
        <f>C290</f>
        <v>1.391797823164149E-2</v>
      </c>
      <c r="D289" s="157">
        <f t="shared" ref="D289:Q289" si="73">D290</f>
        <v>1.7791423125047175E-2</v>
      </c>
      <c r="E289" s="157">
        <f t="shared" si="73"/>
        <v>1.5467833941510429E-2</v>
      </c>
      <c r="F289" s="157">
        <f t="shared" si="73"/>
        <v>1.690681393879101E-2</v>
      </c>
      <c r="G289" s="157">
        <f t="shared" si="73"/>
        <v>1.8124803858129406E-2</v>
      </c>
      <c r="H289" s="157">
        <f t="shared" si="73"/>
        <v>2.7601971152887476E-2</v>
      </c>
      <c r="I289" s="157">
        <f t="shared" si="73"/>
        <v>3.1679591331887288E-2</v>
      </c>
      <c r="J289" s="157">
        <f t="shared" si="73"/>
        <v>3.9333924435777573E-2</v>
      </c>
      <c r="K289" s="157">
        <f t="shared" si="73"/>
        <v>4.3752180312103109E-2</v>
      </c>
      <c r="L289" s="157">
        <f t="shared" si="73"/>
        <v>0.15120074929312521</v>
      </c>
      <c r="M289" s="157">
        <f t="shared" si="73"/>
        <v>6.2665407649980631E-2</v>
      </c>
      <c r="N289" s="157">
        <f t="shared" si="73"/>
        <v>0</v>
      </c>
      <c r="O289" s="157">
        <f t="shared" si="73"/>
        <v>0</v>
      </c>
      <c r="P289" s="157">
        <f t="shared" si="73"/>
        <v>1.257344035335373E-2</v>
      </c>
      <c r="Q289" s="157">
        <f t="shared" si="73"/>
        <v>2.5569724489032355E-2</v>
      </c>
    </row>
    <row r="290" spans="1:17" ht="12" customHeight="1" x14ac:dyDescent="0.25">
      <c r="A290" s="23" t="s">
        <v>60</v>
      </c>
      <c r="B290" s="156"/>
      <c r="C290" s="156">
        <f>RES_hhdet_in_fec!C$29</f>
        <v>1.391797823164149E-2</v>
      </c>
      <c r="D290" s="156">
        <f>RES_hhdet_in_fec!D$29</f>
        <v>1.7791423125047175E-2</v>
      </c>
      <c r="E290" s="156">
        <f>RES_hhdet_in_fec!E$29</f>
        <v>1.5467833941510429E-2</v>
      </c>
      <c r="F290" s="156">
        <f>RES_hhdet_in_fec!F$29</f>
        <v>1.690681393879101E-2</v>
      </c>
      <c r="G290" s="156">
        <f>RES_hhdet_in_fec!G$29</f>
        <v>1.8124803858129406E-2</v>
      </c>
      <c r="H290" s="156">
        <f>RES_hhdet_in_fec!H$29</f>
        <v>2.7601971152887476E-2</v>
      </c>
      <c r="I290" s="156">
        <f>RES_hhdet_in_fec!I$29</f>
        <v>3.1679591331887288E-2</v>
      </c>
      <c r="J290" s="156">
        <f>RES_hhdet_in_fec!J$29</f>
        <v>3.9333924435777573E-2</v>
      </c>
      <c r="K290" s="156">
        <f>RES_hhdet_in_fec!K$29</f>
        <v>4.3752180312103109E-2</v>
      </c>
      <c r="L290" s="156">
        <f>RES_hhdet_in_fec!L$29</f>
        <v>0.15120074929312521</v>
      </c>
      <c r="M290" s="156">
        <f>RES_hhdet_in_fec!M$29</f>
        <v>6.2665407649980631E-2</v>
      </c>
      <c r="N290" s="156">
        <f>RES_hhdet_in_fec!N$29</f>
        <v>0</v>
      </c>
      <c r="O290" s="156">
        <f>RES_hhdet_in_fec!O$29</f>
        <v>0</v>
      </c>
      <c r="P290" s="156">
        <f>RES_hhdet_in_fec!P$29</f>
        <v>1.257344035335373E-2</v>
      </c>
      <c r="Q290" s="156">
        <f>RES_hhdet_in_fec!Q$29</f>
        <v>2.5569724489032355E-2</v>
      </c>
    </row>
    <row r="291" spans="1:17" ht="12" customHeight="1" x14ac:dyDescent="0.25">
      <c r="A291" s="158" t="s">
        <v>63</v>
      </c>
      <c r="B291" s="157"/>
      <c r="C291" s="157">
        <f>SUM(C292:C293,C296:C297)</f>
        <v>0.48709550966817178</v>
      </c>
      <c r="D291" s="157">
        <f t="shared" ref="D291:Q291" si="74">SUM(D292:D293,D296:D297)</f>
        <v>0.42436705362007798</v>
      </c>
      <c r="E291" s="157">
        <f t="shared" si="74"/>
        <v>0.39742619448928673</v>
      </c>
      <c r="F291" s="157">
        <f t="shared" si="74"/>
        <v>0.39127962757157814</v>
      </c>
      <c r="G291" s="157">
        <f t="shared" si="74"/>
        <v>0.52386027025495496</v>
      </c>
      <c r="H291" s="157">
        <f t="shared" si="74"/>
        <v>0.6425419843454534</v>
      </c>
      <c r="I291" s="157">
        <f t="shared" si="74"/>
        <v>0.50262176752032883</v>
      </c>
      <c r="J291" s="157">
        <f t="shared" si="74"/>
        <v>0.64229159488224485</v>
      </c>
      <c r="K291" s="157">
        <f t="shared" si="74"/>
        <v>0.43812188626994547</v>
      </c>
      <c r="L291" s="157">
        <f t="shared" si="74"/>
        <v>3.0951364547541909</v>
      </c>
      <c r="M291" s="157">
        <f t="shared" si="74"/>
        <v>1.7633163925120146</v>
      </c>
      <c r="N291" s="157">
        <f t="shared" si="74"/>
        <v>0</v>
      </c>
      <c r="O291" s="157">
        <f t="shared" si="74"/>
        <v>0</v>
      </c>
      <c r="P291" s="157">
        <f t="shared" si="74"/>
        <v>0.28148674303769383</v>
      </c>
      <c r="Q291" s="157">
        <f t="shared" si="74"/>
        <v>9.6271053568034143E-2</v>
      </c>
    </row>
    <row r="292" spans="1:17" ht="12" customHeight="1" x14ac:dyDescent="0.25">
      <c r="A292" s="167" t="s">
        <v>169</v>
      </c>
      <c r="B292" s="132"/>
      <c r="C292" s="132">
        <f>RES_hhdet_in_fec!C$31</f>
        <v>0.46047985156761562</v>
      </c>
      <c r="D292" s="132">
        <f>RES_hhdet_in_fec!D$31</f>
        <v>0.39655985517231085</v>
      </c>
      <c r="E292" s="132">
        <f>RES_hhdet_in_fec!E$31</f>
        <v>0.37783643708957171</v>
      </c>
      <c r="F292" s="132">
        <f>RES_hhdet_in_fec!F$31</f>
        <v>0.37185614172879211</v>
      </c>
      <c r="G292" s="132">
        <f>RES_hhdet_in_fec!G$31</f>
        <v>0.42309367536529335</v>
      </c>
      <c r="H292" s="132">
        <f>RES_hhdet_in_fec!H$31</f>
        <v>0</v>
      </c>
      <c r="I292" s="132">
        <f>RES_hhdet_in_fec!I$31</f>
        <v>0.42141874253618467</v>
      </c>
      <c r="J292" s="132">
        <f>RES_hhdet_in_fec!J$31</f>
        <v>0.46287831311179145</v>
      </c>
      <c r="K292" s="132">
        <f>RES_hhdet_in_fec!K$31</f>
        <v>0</v>
      </c>
      <c r="L292" s="132">
        <f>RES_hhdet_in_fec!L$31</f>
        <v>1.524404231442221</v>
      </c>
      <c r="M292" s="132">
        <f>RES_hhdet_in_fec!M$31</f>
        <v>0.9010651014432397</v>
      </c>
      <c r="N292" s="132">
        <f>RES_hhdet_in_fec!N$31</f>
        <v>0</v>
      </c>
      <c r="O292" s="132">
        <f>RES_hhdet_in_fec!O$31</f>
        <v>0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2.661565810055614E-2</v>
      </c>
      <c r="D293" s="132">
        <f t="shared" ref="D293:Q293" si="75">SUM(D294:D295)</f>
        <v>2.7807198447767155E-2</v>
      </c>
      <c r="E293" s="132">
        <f t="shared" si="75"/>
        <v>1.9589757399715014E-2</v>
      </c>
      <c r="F293" s="132">
        <f t="shared" si="75"/>
        <v>1.9423485842786029E-2</v>
      </c>
      <c r="G293" s="132">
        <f t="shared" si="75"/>
        <v>6.2149668380214886E-2</v>
      </c>
      <c r="H293" s="132">
        <f t="shared" si="75"/>
        <v>0</v>
      </c>
      <c r="I293" s="132">
        <f t="shared" si="75"/>
        <v>8.1203024984144168E-2</v>
      </c>
      <c r="J293" s="132">
        <f t="shared" si="75"/>
        <v>0.17941328177045338</v>
      </c>
      <c r="K293" s="132">
        <f t="shared" si="75"/>
        <v>0</v>
      </c>
      <c r="L293" s="132">
        <f t="shared" si="75"/>
        <v>1.5707322233119698</v>
      </c>
      <c r="M293" s="132">
        <f t="shared" si="75"/>
        <v>0.86225129106877496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1.3543690973548751E-2</v>
      </c>
      <c r="D294" s="165">
        <f>RES_hhdet_in_fec!D$33</f>
        <v>1.4093183303438554E-2</v>
      </c>
      <c r="E294" s="165">
        <f>RES_hhdet_in_fec!E$33</f>
        <v>9.8894827261133775E-3</v>
      </c>
      <c r="F294" s="165">
        <f>RES_hhdet_in_fec!F$33</f>
        <v>9.7684759327635266E-3</v>
      </c>
      <c r="G294" s="165">
        <f>RES_hhdet_in_fec!G$33</f>
        <v>3.1143476482669085E-2</v>
      </c>
      <c r="H294" s="165">
        <f>RES_hhdet_in_fec!H$33</f>
        <v>0</v>
      </c>
      <c r="I294" s="165">
        <f>RES_hhdet_in_fec!I$33</f>
        <v>4.038657330569323E-2</v>
      </c>
      <c r="J294" s="165">
        <f>RES_hhdet_in_fec!J$33</f>
        <v>8.8900346448902864E-2</v>
      </c>
      <c r="K294" s="165">
        <f>RES_hhdet_in_fec!K$33</f>
        <v>0</v>
      </c>
      <c r="L294" s="165">
        <f>RES_hhdet_in_fec!L$33</f>
        <v>0.77248835956100925</v>
      </c>
      <c r="M294" s="165">
        <f>RES_hhdet_in_fec!M$33</f>
        <v>0.42337879667209904</v>
      </c>
      <c r="N294" s="165">
        <f>RES_hhdet_in_fec!N$33</f>
        <v>0</v>
      </c>
      <c r="O294" s="165">
        <f>RES_hhdet_in_fec!O$33</f>
        <v>0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1.3071967127007389E-2</v>
      </c>
      <c r="D295" s="164">
        <f>RES_hhdet_in_fec!D$34</f>
        <v>1.3714015144328599E-2</v>
      </c>
      <c r="E295" s="164">
        <f>RES_hhdet_in_fec!E$34</f>
        <v>9.7002746736016363E-3</v>
      </c>
      <c r="F295" s="164">
        <f>RES_hhdet_in_fec!F$34</f>
        <v>9.6550099100225027E-3</v>
      </c>
      <c r="G295" s="164">
        <f>RES_hhdet_in_fec!G$34</f>
        <v>3.10061918975458E-2</v>
      </c>
      <c r="H295" s="164">
        <f>RES_hhdet_in_fec!H$34</f>
        <v>0</v>
      </c>
      <c r="I295" s="164">
        <f>RES_hhdet_in_fec!I$34</f>
        <v>4.0816451678450945E-2</v>
      </c>
      <c r="J295" s="164">
        <f>RES_hhdet_in_fec!J$34</f>
        <v>9.0512935321550511E-2</v>
      </c>
      <c r="K295" s="164">
        <f>RES_hhdet_in_fec!K$34</f>
        <v>0</v>
      </c>
      <c r="L295" s="164">
        <f>RES_hhdet_in_fec!L$34</f>
        <v>0.79824386375096057</v>
      </c>
      <c r="M295" s="164">
        <f>RES_hhdet_in_fec!M$34</f>
        <v>0.43887249439667586</v>
      </c>
      <c r="N295" s="164">
        <f>RES_hhdet_in_fec!N$34</f>
        <v>0</v>
      </c>
      <c r="O295" s="164">
        <f>RES_hhdet_in_fec!O$34</f>
        <v>0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2.5531805938636663E-2</v>
      </c>
      <c r="H296" s="162">
        <f>RES_hhdet_in_fec!H$35</f>
        <v>0.59370988014158443</v>
      </c>
      <c r="I296" s="162">
        <f>RES_hhdet_in_fec!I$35</f>
        <v>0</v>
      </c>
      <c r="J296" s="162">
        <f>RES_hhdet_in_fec!J$35</f>
        <v>0</v>
      </c>
      <c r="K296" s="162">
        <f>RES_hhdet_in_fec!K$35</f>
        <v>0.36541942233126162</v>
      </c>
      <c r="L296" s="162">
        <f>RES_hhdet_in_fec!L$35</f>
        <v>0</v>
      </c>
      <c r="M296" s="162">
        <f>RES_hhdet_in_fec!M$35</f>
        <v>0</v>
      </c>
      <c r="N296" s="162">
        <f>RES_hhdet_in_fec!N$35</f>
        <v>0</v>
      </c>
      <c r="O296" s="162">
        <f>RES_hhdet_in_fec!O$35</f>
        <v>0</v>
      </c>
      <c r="P296" s="162">
        <f>RES_hhdet_in_fec!P$35</f>
        <v>0.21610576087052791</v>
      </c>
      <c r="Q296" s="162">
        <f>RES_hhdet_in_fec!Q$35</f>
        <v>6.9596928197550756E-2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1.3085120570810006E-2</v>
      </c>
      <c r="H297" s="160">
        <f t="shared" si="76"/>
        <v>4.883210420386893E-2</v>
      </c>
      <c r="I297" s="160">
        <f t="shared" si="76"/>
        <v>0</v>
      </c>
      <c r="J297" s="160">
        <f t="shared" si="76"/>
        <v>0</v>
      </c>
      <c r="K297" s="160">
        <f t="shared" si="76"/>
        <v>7.2702463938683848E-2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6.538098216716591E-2</v>
      </c>
      <c r="Q297" s="160">
        <f t="shared" si="76"/>
        <v>2.6674125370483387E-2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6.155238832536573E-3</v>
      </c>
      <c r="H298" s="156">
        <f>RES_hhdet_in_fec!H$37</f>
        <v>2.2114757979963876E-2</v>
      </c>
      <c r="I298" s="156">
        <f>RES_hhdet_in_fec!I$37</f>
        <v>0</v>
      </c>
      <c r="J298" s="156">
        <f>RES_hhdet_in_fec!J$37</f>
        <v>0</v>
      </c>
      <c r="K298" s="156">
        <f>RES_hhdet_in_fec!K$37</f>
        <v>3.1961212837322811E-2</v>
      </c>
      <c r="L298" s="156">
        <f>RES_hhdet_in_fec!L$37</f>
        <v>0</v>
      </c>
      <c r="M298" s="156">
        <f>RES_hhdet_in_fec!M$37</f>
        <v>0</v>
      </c>
      <c r="N298" s="156">
        <f>RES_hhdet_in_fec!N$37</f>
        <v>0</v>
      </c>
      <c r="O298" s="156">
        <f>RES_hhdet_in_fec!O$37</f>
        <v>0</v>
      </c>
      <c r="P298" s="156">
        <f>RES_hhdet_in_fec!P$37</f>
        <v>2.8498912676295483E-2</v>
      </c>
      <c r="Q298" s="156">
        <f>RES_hhdet_in_fec!Q$37</f>
        <v>1.162973760791541E-2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6.9298817382734326E-3</v>
      </c>
      <c r="H299" s="156">
        <f>RES_hhdet_in_fec!H$38</f>
        <v>2.6717346223905054E-2</v>
      </c>
      <c r="I299" s="156">
        <f>RES_hhdet_in_fec!I$38</f>
        <v>0</v>
      </c>
      <c r="J299" s="156">
        <f>RES_hhdet_in_fec!J$38</f>
        <v>0</v>
      </c>
      <c r="K299" s="156">
        <f>RES_hhdet_in_fec!K$38</f>
        <v>4.0741251101361044E-2</v>
      </c>
      <c r="L299" s="156">
        <f>RES_hhdet_in_fec!L$38</f>
        <v>0</v>
      </c>
      <c r="M299" s="156">
        <f>RES_hhdet_in_fec!M$38</f>
        <v>0</v>
      </c>
      <c r="N299" s="156">
        <f>RES_hhdet_in_fec!N$38</f>
        <v>0</v>
      </c>
      <c r="O299" s="156">
        <f>RES_hhdet_in_fec!O$38</f>
        <v>0</v>
      </c>
      <c r="P299" s="156">
        <f>RES_hhdet_in_fec!P$38</f>
        <v>3.6882069490870424E-2</v>
      </c>
      <c r="Q299" s="156">
        <f>RES_hhdet_in_fec!Q$38</f>
        <v>1.5044387762567975E-2</v>
      </c>
    </row>
    <row r="300" spans="1:17" ht="12" customHeight="1" x14ac:dyDescent="0.25">
      <c r="A300" s="158" t="s">
        <v>62</v>
      </c>
      <c r="B300" s="157"/>
      <c r="C300" s="157">
        <f>SUM(C301:C302)</f>
        <v>1.0500870135246636</v>
      </c>
      <c r="D300" s="157">
        <f t="shared" ref="D300:Q300" si="77">SUM(D301:D302)</f>
        <v>0.96178191390818935</v>
      </c>
      <c r="E300" s="157">
        <f t="shared" si="77"/>
        <v>0.92624648236834206</v>
      </c>
      <c r="F300" s="157">
        <f t="shared" si="77"/>
        <v>0.9387216683650933</v>
      </c>
      <c r="G300" s="157">
        <f t="shared" si="77"/>
        <v>1.2875624150104577</v>
      </c>
      <c r="H300" s="157">
        <f t="shared" si="77"/>
        <v>1.7585680213735635</v>
      </c>
      <c r="I300" s="157">
        <f t="shared" si="77"/>
        <v>1.2153647654495816</v>
      </c>
      <c r="J300" s="157">
        <f t="shared" si="77"/>
        <v>1.5379239741725563</v>
      </c>
      <c r="K300" s="157">
        <f t="shared" si="77"/>
        <v>1.2582114415245207</v>
      </c>
      <c r="L300" s="157">
        <f t="shared" si="77"/>
        <v>7.6649810035652086</v>
      </c>
      <c r="M300" s="157">
        <f t="shared" si="77"/>
        <v>4.2537312954762436</v>
      </c>
      <c r="N300" s="157">
        <f t="shared" si="77"/>
        <v>0</v>
      </c>
      <c r="O300" s="157">
        <f t="shared" si="77"/>
        <v>0</v>
      </c>
      <c r="P300" s="157">
        <f t="shared" si="77"/>
        <v>0.29601109134716119</v>
      </c>
      <c r="Q300" s="157">
        <f t="shared" si="77"/>
        <v>0.10605471531770704</v>
      </c>
    </row>
    <row r="301" spans="1:17" ht="12" customHeight="1" x14ac:dyDescent="0.25">
      <c r="A301" s="23" t="s">
        <v>57</v>
      </c>
      <c r="B301" s="156"/>
      <c r="C301" s="156">
        <f>RES_hhdet_in_fec!C$40</f>
        <v>1.0500870135246636</v>
      </c>
      <c r="D301" s="156">
        <f>RES_hhdet_in_fec!D$40</f>
        <v>0.96178191390818935</v>
      </c>
      <c r="E301" s="156">
        <f>RES_hhdet_in_fec!E$40</f>
        <v>0.92624648236834206</v>
      </c>
      <c r="F301" s="156">
        <f>RES_hhdet_in_fec!F$40</f>
        <v>0.9387216683650933</v>
      </c>
      <c r="G301" s="156">
        <f>RES_hhdet_in_fec!G$40</f>
        <v>1.2875624150104577</v>
      </c>
      <c r="H301" s="156">
        <f>RES_hhdet_in_fec!H$40</f>
        <v>1.7585680213735635</v>
      </c>
      <c r="I301" s="156">
        <f>RES_hhdet_in_fec!I$40</f>
        <v>1.2153647654495816</v>
      </c>
      <c r="J301" s="156">
        <f>RES_hhdet_in_fec!J$40</f>
        <v>1.5379239741725563</v>
      </c>
      <c r="K301" s="156">
        <f>RES_hhdet_in_fec!K$40</f>
        <v>1.2582114415245207</v>
      </c>
      <c r="L301" s="156">
        <f>RES_hhdet_in_fec!L$40</f>
        <v>6.7056825611567366</v>
      </c>
      <c r="M301" s="156">
        <f>RES_hhdet_in_fec!M$40</f>
        <v>4.2537312954762436</v>
      </c>
      <c r="N301" s="156">
        <f>RES_hhdet_in_fec!N$40</f>
        <v>0</v>
      </c>
      <c r="O301" s="156">
        <f>RES_hhdet_in_fec!O$40</f>
        <v>0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0</v>
      </c>
      <c r="E302" s="57">
        <f>RES_hhdet_in_fec!E$41</f>
        <v>0</v>
      </c>
      <c r="F302" s="57">
        <f>RES_hhdet_in_fec!F$41</f>
        <v>0</v>
      </c>
      <c r="G302" s="57">
        <f>RES_hhdet_in_fec!G$41</f>
        <v>0</v>
      </c>
      <c r="H302" s="57">
        <f>RES_hhdet_in_fec!H$41</f>
        <v>0</v>
      </c>
      <c r="I302" s="57">
        <f>RES_hhdet_in_fec!I$41</f>
        <v>0</v>
      </c>
      <c r="J302" s="57">
        <f>RES_hhdet_in_fec!J$41</f>
        <v>0</v>
      </c>
      <c r="K302" s="57">
        <f>RES_hhdet_in_fec!K$41</f>
        <v>0</v>
      </c>
      <c r="L302" s="57">
        <f>RES_hhdet_in_fec!L$41</f>
        <v>0.95929844240847228</v>
      </c>
      <c r="M302" s="57">
        <f>RES_hhdet_in_fec!M$41</f>
        <v>0</v>
      </c>
      <c r="N302" s="57">
        <f>RES_hhdet_in_fec!N$41</f>
        <v>0</v>
      </c>
      <c r="O302" s="57">
        <f>RES_hhdet_in_fec!O$41</f>
        <v>0</v>
      </c>
      <c r="P302" s="57">
        <f>RES_hhdet_in_fec!P$41</f>
        <v>0.29601109134716119</v>
      </c>
      <c r="Q302" s="57">
        <f>RES_hhdet_in_fec!Q$41</f>
        <v>0.10605471531770704</v>
      </c>
    </row>
    <row r="304" spans="1:17" ht="12" customHeight="1" x14ac:dyDescent="0.25">
      <c r="A304" s="152" t="s">
        <v>192</v>
      </c>
      <c r="B304" s="168"/>
      <c r="C304" s="168">
        <f>SUM(C305,C308,C310,C319)</f>
        <v>1.282891683263182</v>
      </c>
      <c r="D304" s="168">
        <f t="shared" ref="D304:Q304" si="78">SUM(D305,D308,D310,D319)</f>
        <v>1.1690371799681565</v>
      </c>
      <c r="E304" s="168">
        <f t="shared" si="78"/>
        <v>1.1032814583145236</v>
      </c>
      <c r="F304" s="168">
        <f t="shared" si="78"/>
        <v>1.1155752506426859</v>
      </c>
      <c r="G304" s="168">
        <f t="shared" si="78"/>
        <v>1.5413152557741725</v>
      </c>
      <c r="H304" s="168">
        <f t="shared" si="78"/>
        <v>2.1294492526757258</v>
      </c>
      <c r="I304" s="168">
        <f t="shared" si="78"/>
        <v>1.5028525349804984</v>
      </c>
      <c r="J304" s="168">
        <f t="shared" si="78"/>
        <v>1.9213493816851788</v>
      </c>
      <c r="K304" s="168">
        <f t="shared" si="78"/>
        <v>1.5821790355621641</v>
      </c>
      <c r="L304" s="168">
        <f t="shared" si="78"/>
        <v>8.7355015411275083</v>
      </c>
      <c r="M304" s="168">
        <f t="shared" si="78"/>
        <v>4.4461109301470643</v>
      </c>
      <c r="N304" s="168">
        <f t="shared" si="78"/>
        <v>0</v>
      </c>
      <c r="O304" s="168">
        <f t="shared" si="78"/>
        <v>0</v>
      </c>
      <c r="P304" s="168">
        <f t="shared" si="78"/>
        <v>0.73287482710429386</v>
      </c>
      <c r="Q304" s="168">
        <f t="shared" si="78"/>
        <v>0.33616311146977723</v>
      </c>
    </row>
    <row r="305" spans="1:17" ht="12" customHeight="1" x14ac:dyDescent="0.25">
      <c r="A305" s="158" t="s">
        <v>65</v>
      </c>
      <c r="B305" s="157"/>
      <c r="C305" s="157">
        <f>SUM(C306:C307)</f>
        <v>0.51999337245290966</v>
      </c>
      <c r="D305" s="157">
        <f t="shared" ref="D305:Q305" si="79">SUM(D306:D307)</f>
        <v>0.46755335307007323</v>
      </c>
      <c r="E305" s="157">
        <f t="shared" si="79"/>
        <v>0.43141104480010078</v>
      </c>
      <c r="F305" s="157">
        <f t="shared" si="79"/>
        <v>0.43115891717941085</v>
      </c>
      <c r="G305" s="157">
        <f t="shared" si="79"/>
        <v>0.59827716203574421</v>
      </c>
      <c r="H305" s="157">
        <f t="shared" si="79"/>
        <v>0.79237687066041873</v>
      </c>
      <c r="I305" s="157">
        <f t="shared" si="79"/>
        <v>0.56006849295848471</v>
      </c>
      <c r="J305" s="157">
        <f t="shared" si="79"/>
        <v>0.7035365722788447</v>
      </c>
      <c r="K305" s="157">
        <f t="shared" si="79"/>
        <v>0.56157795726369852</v>
      </c>
      <c r="L305" s="157">
        <f t="shared" si="79"/>
        <v>2.2991525708378955</v>
      </c>
      <c r="M305" s="157">
        <f t="shared" si="79"/>
        <v>1.0791613522297399</v>
      </c>
      <c r="N305" s="157">
        <f t="shared" si="79"/>
        <v>0</v>
      </c>
      <c r="O305" s="157">
        <f t="shared" si="79"/>
        <v>0</v>
      </c>
      <c r="P305" s="157">
        <f t="shared" si="79"/>
        <v>0.22516099156699743</v>
      </c>
      <c r="Q305" s="157">
        <f t="shared" si="79"/>
        <v>8.0100190435759985E-2</v>
      </c>
    </row>
    <row r="306" spans="1:17" ht="12" customHeight="1" x14ac:dyDescent="0.25">
      <c r="A306" s="23" t="s">
        <v>84</v>
      </c>
      <c r="B306" s="156"/>
      <c r="C306" s="156">
        <f>RES_hhdet_in_tes!C$26</f>
        <v>0.511055800297333</v>
      </c>
      <c r="D306" s="156">
        <f>RES_hhdet_in_tes!D$26</f>
        <v>0.4518126260001295</v>
      </c>
      <c r="E306" s="156">
        <f>RES_hhdet_in_tes!E$26</f>
        <v>0.40303490495057614</v>
      </c>
      <c r="F306" s="156">
        <f>RES_hhdet_in_tes!F$26</f>
        <v>0.40193247506848412</v>
      </c>
      <c r="G306" s="156">
        <f>RES_hhdet_in_tes!G$26</f>
        <v>0.55634263343508161</v>
      </c>
      <c r="H306" s="156">
        <f>RES_hhdet_in_tes!H$26</f>
        <v>0.7619393412306974</v>
      </c>
      <c r="I306" s="156">
        <f>RES_hhdet_in_tes!I$26</f>
        <v>0.53188892637475671</v>
      </c>
      <c r="J306" s="156">
        <f>RES_hhdet_in_tes!J$26</f>
        <v>0.69312890582255893</v>
      </c>
      <c r="K306" s="156">
        <f>RES_hhdet_in_tes!K$26</f>
        <v>0.55242450760957473</v>
      </c>
      <c r="L306" s="156">
        <f>RES_hhdet_in_tes!L$26</f>
        <v>2.1529472082464753</v>
      </c>
      <c r="M306" s="156">
        <f>RES_hhdet_in_tes!M$26</f>
        <v>1.0614855228204665</v>
      </c>
      <c r="N306" s="156">
        <f>RES_hhdet_in_tes!N$26</f>
        <v>0</v>
      </c>
      <c r="O306" s="156">
        <f>RES_hhdet_in_tes!O$26</f>
        <v>0</v>
      </c>
      <c r="P306" s="156">
        <f>RES_hhdet_in_tes!P$26</f>
        <v>0.22124933740026362</v>
      </c>
      <c r="Q306" s="156">
        <f>RES_hhdet_in_tes!Q$26</f>
        <v>7.8262250950656947E-2</v>
      </c>
    </row>
    <row r="307" spans="1:17" ht="12" customHeight="1" x14ac:dyDescent="0.25">
      <c r="A307" s="23" t="s">
        <v>60</v>
      </c>
      <c r="B307" s="156"/>
      <c r="C307" s="156">
        <f>RES_hhdet_in_tes!C$27</f>
        <v>8.9375721555766448E-3</v>
      </c>
      <c r="D307" s="156">
        <f>RES_hhdet_in_tes!D$27</f>
        <v>1.5740727069943717E-2</v>
      </c>
      <c r="E307" s="156">
        <f>RES_hhdet_in_tes!E$27</f>
        <v>2.8376139849524629E-2</v>
      </c>
      <c r="F307" s="156">
        <f>RES_hhdet_in_tes!F$27</f>
        <v>2.9226442110926749E-2</v>
      </c>
      <c r="G307" s="156">
        <f>RES_hhdet_in_tes!G$27</f>
        <v>4.1934528600662643E-2</v>
      </c>
      <c r="H307" s="156">
        <f>RES_hhdet_in_tes!H$27</f>
        <v>3.043752942972135E-2</v>
      </c>
      <c r="I307" s="156">
        <f>RES_hhdet_in_tes!I$27</f>
        <v>2.8179566583728031E-2</v>
      </c>
      <c r="J307" s="156">
        <f>RES_hhdet_in_tes!J$27</f>
        <v>1.0407666456285792E-2</v>
      </c>
      <c r="K307" s="156">
        <f>RES_hhdet_in_tes!K$27</f>
        <v>9.1534496541238013E-3</v>
      </c>
      <c r="L307" s="156">
        <f>RES_hhdet_in_tes!L$27</f>
        <v>0.14620536259142006</v>
      </c>
      <c r="M307" s="156">
        <f>RES_hhdet_in_tes!M$27</f>
        <v>1.7675829409273324E-2</v>
      </c>
      <c r="N307" s="156">
        <f>RES_hhdet_in_tes!N$27</f>
        <v>0</v>
      </c>
      <c r="O307" s="156">
        <f>RES_hhdet_in_tes!O$27</f>
        <v>0</v>
      </c>
      <c r="P307" s="156">
        <f>RES_hhdet_in_tes!P$27</f>
        <v>3.9116541667337948E-3</v>
      </c>
      <c r="Q307" s="156">
        <f>RES_hhdet_in_tes!Q$27</f>
        <v>1.8379394851030342E-3</v>
      </c>
    </row>
    <row r="308" spans="1:17" ht="12" customHeight="1" x14ac:dyDescent="0.25">
      <c r="A308" s="158" t="s">
        <v>112</v>
      </c>
      <c r="B308" s="157"/>
      <c r="C308" s="157">
        <f>C309</f>
        <v>2.5914168961115983E-2</v>
      </c>
      <c r="D308" s="157">
        <f t="shared" ref="D308:Q308" si="80">D309</f>
        <v>3.4140873650353752E-2</v>
      </c>
      <c r="E308" s="157">
        <f t="shared" si="80"/>
        <v>3.065895852519902E-2</v>
      </c>
      <c r="F308" s="157">
        <f t="shared" si="80"/>
        <v>3.4765561337659096E-2</v>
      </c>
      <c r="G308" s="157">
        <f t="shared" si="80"/>
        <v>3.8837567029063005E-2</v>
      </c>
      <c r="H308" s="157">
        <f t="shared" si="80"/>
        <v>6.1987812386783879E-2</v>
      </c>
      <c r="I308" s="157">
        <f t="shared" si="80"/>
        <v>7.4947691667049204E-2</v>
      </c>
      <c r="J308" s="157">
        <f t="shared" si="80"/>
        <v>9.5600294854229731E-2</v>
      </c>
      <c r="K308" s="157">
        <f t="shared" si="80"/>
        <v>0.11346483394375848</v>
      </c>
      <c r="L308" s="157">
        <f t="shared" si="80"/>
        <v>0.4224274186981643</v>
      </c>
      <c r="M308" s="157">
        <f t="shared" si="80"/>
        <v>0.18654063694315207</v>
      </c>
      <c r="N308" s="157">
        <f t="shared" si="80"/>
        <v>0</v>
      </c>
      <c r="O308" s="157">
        <f t="shared" si="80"/>
        <v>0</v>
      </c>
      <c r="P308" s="157">
        <f t="shared" si="80"/>
        <v>4.3549744776727142E-2</v>
      </c>
      <c r="Q308" s="157">
        <f t="shared" si="80"/>
        <v>9.2510523970034092E-2</v>
      </c>
    </row>
    <row r="309" spans="1:17" ht="12" customHeight="1" x14ac:dyDescent="0.25">
      <c r="A309" s="23" t="s">
        <v>60</v>
      </c>
      <c r="B309" s="156"/>
      <c r="C309" s="156">
        <f>RES_hhdet_in_tes!C$29</f>
        <v>2.5914168961115983E-2</v>
      </c>
      <c r="D309" s="156">
        <f>RES_hhdet_in_tes!D$29</f>
        <v>3.4140873650353752E-2</v>
      </c>
      <c r="E309" s="156">
        <f>RES_hhdet_in_tes!E$29</f>
        <v>3.065895852519902E-2</v>
      </c>
      <c r="F309" s="156">
        <f>RES_hhdet_in_tes!F$29</f>
        <v>3.4765561337659096E-2</v>
      </c>
      <c r="G309" s="156">
        <f>RES_hhdet_in_tes!G$29</f>
        <v>3.8837567029063005E-2</v>
      </c>
      <c r="H309" s="156">
        <f>RES_hhdet_in_tes!H$29</f>
        <v>6.1987812386783879E-2</v>
      </c>
      <c r="I309" s="156">
        <f>RES_hhdet_in_tes!I$29</f>
        <v>7.4947691667049204E-2</v>
      </c>
      <c r="J309" s="156">
        <f>RES_hhdet_in_tes!J$29</f>
        <v>9.5600294854229731E-2</v>
      </c>
      <c r="K309" s="156">
        <f>RES_hhdet_in_tes!K$29</f>
        <v>0.11346483394375848</v>
      </c>
      <c r="L309" s="156">
        <f>RES_hhdet_in_tes!L$29</f>
        <v>0.4224274186981643</v>
      </c>
      <c r="M309" s="156">
        <f>RES_hhdet_in_tes!M$29</f>
        <v>0.18654063694315207</v>
      </c>
      <c r="N309" s="156">
        <f>RES_hhdet_in_tes!N$29</f>
        <v>0</v>
      </c>
      <c r="O309" s="156">
        <f>RES_hhdet_in_tes!O$29</f>
        <v>0</v>
      </c>
      <c r="P309" s="156">
        <f>RES_hhdet_in_tes!P$29</f>
        <v>4.3549744776727142E-2</v>
      </c>
      <c r="Q309" s="156">
        <f>RES_hhdet_in_tes!Q$29</f>
        <v>9.2510523970034092E-2</v>
      </c>
    </row>
    <row r="310" spans="1:17" ht="12" customHeight="1" x14ac:dyDescent="0.25">
      <c r="A310" s="158" t="s">
        <v>63</v>
      </c>
      <c r="B310" s="157"/>
      <c r="C310" s="157">
        <f>SUM(C311:C312,C315:C316)</f>
        <v>0.27913900380325729</v>
      </c>
      <c r="D310" s="157">
        <f t="shared" ref="D310:Q310" si="81">SUM(D311:D312,D315:D316)</f>
        <v>0.24552187618043747</v>
      </c>
      <c r="E310" s="157">
        <f t="shared" si="81"/>
        <v>0.22969547260119078</v>
      </c>
      <c r="F310" s="157">
        <f t="shared" si="81"/>
        <v>0.2273036056393869</v>
      </c>
      <c r="G310" s="157">
        <f t="shared" si="81"/>
        <v>0.32135011244151462</v>
      </c>
      <c r="H310" s="157">
        <f t="shared" si="81"/>
        <v>0.47204150934770334</v>
      </c>
      <c r="I310" s="157">
        <f t="shared" si="81"/>
        <v>0.30898590183559904</v>
      </c>
      <c r="J310" s="157">
        <f t="shared" si="81"/>
        <v>0.41252603432499318</v>
      </c>
      <c r="K310" s="157">
        <f t="shared" si="81"/>
        <v>0.33390191628841265</v>
      </c>
      <c r="L310" s="157">
        <f t="shared" si="81"/>
        <v>2.1484244642021264</v>
      </c>
      <c r="M310" s="157">
        <f t="shared" si="81"/>
        <v>1.2195138247350035</v>
      </c>
      <c r="N310" s="157">
        <f t="shared" si="81"/>
        <v>0</v>
      </c>
      <c r="O310" s="157">
        <f t="shared" si="81"/>
        <v>0</v>
      </c>
      <c r="P310" s="157">
        <f t="shared" si="81"/>
        <v>0.21732893745714299</v>
      </c>
      <c r="Q310" s="157">
        <f t="shared" si="81"/>
        <v>7.5062840295504252E-2</v>
      </c>
    </row>
    <row r="311" spans="1:17" ht="12" customHeight="1" x14ac:dyDescent="0.25">
      <c r="A311" s="167" t="s">
        <v>169</v>
      </c>
      <c r="B311" s="132"/>
      <c r="C311" s="132">
        <f>RES_hhdet_in_tes!C$31</f>
        <v>0.25823701208758748</v>
      </c>
      <c r="D311" s="132">
        <f>RES_hhdet_in_tes!D$31</f>
        <v>0.22361568656679279</v>
      </c>
      <c r="E311" s="132">
        <f>RES_hhdet_in_tes!E$31</f>
        <v>0.21421467917728432</v>
      </c>
      <c r="F311" s="132">
        <f>RES_hhdet_in_tes!F$31</f>
        <v>0.21190902434801415</v>
      </c>
      <c r="G311" s="132">
        <f>RES_hhdet_in_tes!G$31</f>
        <v>0.24234253781108867</v>
      </c>
      <c r="H311" s="132">
        <f>RES_hhdet_in_tes!H$31</f>
        <v>0</v>
      </c>
      <c r="I311" s="132">
        <f>RES_hhdet_in_tes!I$31</f>
        <v>0.24425200458889437</v>
      </c>
      <c r="J311" s="132">
        <f>RES_hhdet_in_tes!J$31</f>
        <v>0.26942826137775655</v>
      </c>
      <c r="K311" s="132">
        <f>RES_hhdet_in_tes!K$31</f>
        <v>0</v>
      </c>
      <c r="L311" s="132">
        <f>RES_hhdet_in_tes!L$31</f>
        <v>0.89431430971296011</v>
      </c>
      <c r="M311" s="132">
        <f>RES_hhdet_in_tes!M$31</f>
        <v>0.52958338206620748</v>
      </c>
      <c r="N311" s="132">
        <f>RES_hhdet_in_tes!N$31</f>
        <v>0</v>
      </c>
      <c r="O311" s="132">
        <f>RES_hhdet_in_tes!O$31</f>
        <v>0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2.0901991715669782E-2</v>
      </c>
      <c r="D312" s="132">
        <f t="shared" ref="D312:Q312" si="82">SUM(D313:D314)</f>
        <v>2.190618961364468E-2</v>
      </c>
      <c r="E312" s="132">
        <f t="shared" si="82"/>
        <v>1.5480793423906448E-2</v>
      </c>
      <c r="F312" s="132">
        <f t="shared" si="82"/>
        <v>1.5394581291372743E-2</v>
      </c>
      <c r="G312" s="132">
        <f t="shared" si="82"/>
        <v>4.9308380537928728E-2</v>
      </c>
      <c r="H312" s="132">
        <f t="shared" si="82"/>
        <v>0</v>
      </c>
      <c r="I312" s="132">
        <f t="shared" si="82"/>
        <v>6.4733897246704655E-2</v>
      </c>
      <c r="J312" s="132">
        <f t="shared" si="82"/>
        <v>0.14309777294723663</v>
      </c>
      <c r="K312" s="132">
        <f t="shared" si="82"/>
        <v>0</v>
      </c>
      <c r="L312" s="132">
        <f t="shared" si="82"/>
        <v>1.2541101544891664</v>
      </c>
      <c r="M312" s="132">
        <f t="shared" si="82"/>
        <v>0.689930442668796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7.3062808219856949E-3</v>
      </c>
      <c r="D313" s="165">
        <f>RES_hhdet_in_tes!D$33</f>
        <v>7.6501352021637525E-3</v>
      </c>
      <c r="E313" s="165">
        <f>RES_hhdet_in_tes!E$33</f>
        <v>5.4000439115793148E-3</v>
      </c>
      <c r="F313" s="165">
        <f>RES_hhdet_in_tes!F$33</f>
        <v>5.3640259622934347E-3</v>
      </c>
      <c r="G313" s="165">
        <f>RES_hhdet_in_tes!G$33</f>
        <v>1.7250687230980322E-2</v>
      </c>
      <c r="H313" s="165">
        <f>RES_hhdet_in_tes!H$33</f>
        <v>0</v>
      </c>
      <c r="I313" s="165">
        <f>RES_hhdet_in_tes!I$33</f>
        <v>2.2829632130129271E-2</v>
      </c>
      <c r="J313" s="165">
        <f>RES_hhdet_in_tes!J$33</f>
        <v>5.083624402037288E-2</v>
      </c>
      <c r="K313" s="165">
        <f>RES_hhdet_in_tes!K$33</f>
        <v>0</v>
      </c>
      <c r="L313" s="165">
        <f>RES_hhdet_in_tes!L$33</f>
        <v>0.45493018679095493</v>
      </c>
      <c r="M313" s="165">
        <f>RES_hhdet_in_tes!M$33</f>
        <v>0.25002077905960213</v>
      </c>
      <c r="N313" s="165">
        <f>RES_hhdet_in_tes!N$33</f>
        <v>0</v>
      </c>
      <c r="O313" s="165">
        <f>RES_hhdet_in_tes!O$33</f>
        <v>0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1.3595710893684089E-2</v>
      </c>
      <c r="D314" s="164">
        <f>RES_hhdet_in_tes!D$34</f>
        <v>1.4256054411480926E-2</v>
      </c>
      <c r="E314" s="164">
        <f>RES_hhdet_in_tes!E$34</f>
        <v>1.0080749512327134E-2</v>
      </c>
      <c r="F314" s="164">
        <f>RES_hhdet_in_tes!F$34</f>
        <v>1.0030555329079307E-2</v>
      </c>
      <c r="G314" s="164">
        <f>RES_hhdet_in_tes!G$34</f>
        <v>3.2057693306948402E-2</v>
      </c>
      <c r="H314" s="164">
        <f>RES_hhdet_in_tes!H$34</f>
        <v>0</v>
      </c>
      <c r="I314" s="164">
        <f>RES_hhdet_in_tes!I$34</f>
        <v>4.1904265116575384E-2</v>
      </c>
      <c r="J314" s="164">
        <f>RES_hhdet_in_tes!J$34</f>
        <v>9.2261528926863762E-2</v>
      </c>
      <c r="K314" s="164">
        <f>RES_hhdet_in_tes!K$34</f>
        <v>0</v>
      </c>
      <c r="L314" s="164">
        <f>RES_hhdet_in_tes!L$34</f>
        <v>0.79917996769821154</v>
      </c>
      <c r="M314" s="164">
        <f>RES_hhdet_in_tes!M$34</f>
        <v>0.43990966360919392</v>
      </c>
      <c r="N314" s="164">
        <f>RES_hhdet_in_tes!N$34</f>
        <v>0</v>
      </c>
      <c r="O314" s="164">
        <f>RES_hhdet_in_tes!O$34</f>
        <v>0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1.8371957482607049E-2</v>
      </c>
      <c r="H315" s="162">
        <f>RES_hhdet_in_tes!H$35</f>
        <v>0.42923833306397419</v>
      </c>
      <c r="I315" s="162">
        <f>RES_hhdet_in_tes!I$35</f>
        <v>0</v>
      </c>
      <c r="J315" s="162">
        <f>RES_hhdet_in_tes!J$35</f>
        <v>0</v>
      </c>
      <c r="K315" s="162">
        <f>RES_hhdet_in_tes!K$35</f>
        <v>0.26947690382879447</v>
      </c>
      <c r="L315" s="162">
        <f>RES_hhdet_in_tes!L$35</f>
        <v>0</v>
      </c>
      <c r="M315" s="162">
        <f>RES_hhdet_in_tes!M$35</f>
        <v>0</v>
      </c>
      <c r="N315" s="162">
        <f>RES_hhdet_in_tes!N$35</f>
        <v>0</v>
      </c>
      <c r="O315" s="162">
        <f>RES_hhdet_in_tes!O$35</f>
        <v>0</v>
      </c>
      <c r="P315" s="162">
        <f>RES_hhdet_in_tes!P$35</f>
        <v>0.15920744966050041</v>
      </c>
      <c r="Q315" s="162">
        <f>RES_hhdet_in_tes!Q$35</f>
        <v>5.138736649143362E-2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1.1327236609890172E-2</v>
      </c>
      <c r="H316" s="160">
        <f t="shared" si="83"/>
        <v>4.280317628372915E-2</v>
      </c>
      <c r="I316" s="160">
        <f t="shared" si="83"/>
        <v>0</v>
      </c>
      <c r="J316" s="160">
        <f t="shared" si="83"/>
        <v>0</v>
      </c>
      <c r="K316" s="160">
        <f t="shared" si="83"/>
        <v>6.4425012459618181E-2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5.8121487796642578E-2</v>
      </c>
      <c r="Q316" s="160">
        <f t="shared" si="83"/>
        <v>2.3675473804070625E-2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4.2906579060323149E-3</v>
      </c>
      <c r="H317" s="156">
        <f>RES_hhdet_in_tes!H$37</f>
        <v>1.5653279387616632E-2</v>
      </c>
      <c r="I317" s="156">
        <f>RES_hhdet_in_tes!I$37</f>
        <v>0</v>
      </c>
      <c r="J317" s="156">
        <f>RES_hhdet_in_tes!J$37</f>
        <v>0</v>
      </c>
      <c r="K317" s="156">
        <f>RES_hhdet_in_tes!K$37</f>
        <v>2.3180026679856573E-2</v>
      </c>
      <c r="L317" s="156">
        <f>RES_hhdet_in_tes!L$37</f>
        <v>0</v>
      </c>
      <c r="M317" s="156">
        <f>RES_hhdet_in_tes!M$37</f>
        <v>0</v>
      </c>
      <c r="N317" s="156">
        <f>RES_hhdet_in_tes!N$37</f>
        <v>0</v>
      </c>
      <c r="O317" s="156">
        <f>RES_hhdet_in_tes!O$37</f>
        <v>0</v>
      </c>
      <c r="P317" s="156">
        <f>RES_hhdet_in_tes!P$37</f>
        <v>2.0972213941982877E-2</v>
      </c>
      <c r="Q317" s="156">
        <f>RES_hhdet_in_tes!Q$37</f>
        <v>8.5499217586365202E-3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7.0365787038578573E-3</v>
      </c>
      <c r="H318" s="156">
        <f>RES_hhdet_in_tes!H$38</f>
        <v>2.7149896896112514E-2</v>
      </c>
      <c r="I318" s="156">
        <f>RES_hhdet_in_tes!I$38</f>
        <v>0</v>
      </c>
      <c r="J318" s="156">
        <f>RES_hhdet_in_tes!J$38</f>
        <v>0</v>
      </c>
      <c r="K318" s="156">
        <f>RES_hhdet_in_tes!K$38</f>
        <v>4.12449857797616E-2</v>
      </c>
      <c r="L318" s="156">
        <f>RES_hhdet_in_tes!L$38</f>
        <v>0</v>
      </c>
      <c r="M318" s="156">
        <f>RES_hhdet_in_tes!M$38</f>
        <v>0</v>
      </c>
      <c r="N318" s="156">
        <f>RES_hhdet_in_tes!N$38</f>
        <v>0</v>
      </c>
      <c r="O318" s="156">
        <f>RES_hhdet_in_tes!O$38</f>
        <v>0</v>
      </c>
      <c r="P318" s="156">
        <f>RES_hhdet_in_tes!P$38</f>
        <v>3.7149273854659701E-2</v>
      </c>
      <c r="Q318" s="156">
        <f>RES_hhdet_in_tes!Q$38</f>
        <v>1.5125552045434103E-2</v>
      </c>
    </row>
    <row r="319" spans="1:17" ht="12" customHeight="1" x14ac:dyDescent="0.25">
      <c r="A319" s="158" t="s">
        <v>62</v>
      </c>
      <c r="B319" s="157"/>
      <c r="C319" s="157">
        <f>SUM(C320:C321)</f>
        <v>0.45784513804589905</v>
      </c>
      <c r="D319" s="157">
        <f t="shared" ref="D319:Q319" si="84">SUM(D320:D321)</f>
        <v>0.42182107706729205</v>
      </c>
      <c r="E319" s="157">
        <f t="shared" si="84"/>
        <v>0.41151598238803289</v>
      </c>
      <c r="F319" s="157">
        <f t="shared" si="84"/>
        <v>0.42234716648622894</v>
      </c>
      <c r="G319" s="157">
        <f t="shared" si="84"/>
        <v>0.58285041426785056</v>
      </c>
      <c r="H319" s="157">
        <f t="shared" si="84"/>
        <v>0.80304306028082006</v>
      </c>
      <c r="I319" s="157">
        <f t="shared" si="84"/>
        <v>0.55885044851936549</v>
      </c>
      <c r="J319" s="157">
        <f t="shared" si="84"/>
        <v>0.70968648022711134</v>
      </c>
      <c r="K319" s="157">
        <f t="shared" si="84"/>
        <v>0.57323432806629437</v>
      </c>
      <c r="L319" s="157">
        <f t="shared" si="84"/>
        <v>3.8654970873893229</v>
      </c>
      <c r="M319" s="157">
        <f t="shared" si="84"/>
        <v>1.9608951162391692</v>
      </c>
      <c r="N319" s="157">
        <f t="shared" si="84"/>
        <v>0</v>
      </c>
      <c r="O319" s="157">
        <f t="shared" si="84"/>
        <v>0</v>
      </c>
      <c r="P319" s="157">
        <f t="shared" si="84"/>
        <v>0.24683515330342631</v>
      </c>
      <c r="Q319" s="157">
        <f t="shared" si="84"/>
        <v>8.8489556768478903E-2</v>
      </c>
    </row>
    <row r="320" spans="1:17" ht="12" customHeight="1" x14ac:dyDescent="0.25">
      <c r="A320" s="23" t="s">
        <v>57</v>
      </c>
      <c r="B320" s="156"/>
      <c r="C320" s="156">
        <f>RES_hhdet_in_tes!C$40</f>
        <v>0.45784513804589905</v>
      </c>
      <c r="D320" s="156">
        <f>RES_hhdet_in_tes!D$40</f>
        <v>0.42182107706729205</v>
      </c>
      <c r="E320" s="156">
        <f>RES_hhdet_in_tes!E$40</f>
        <v>0.41151598238803289</v>
      </c>
      <c r="F320" s="156">
        <f>RES_hhdet_in_tes!F$40</f>
        <v>0.42234716648622894</v>
      </c>
      <c r="G320" s="156">
        <f>RES_hhdet_in_tes!G$40</f>
        <v>0.58285041426785056</v>
      </c>
      <c r="H320" s="156">
        <f>RES_hhdet_in_tes!H$40</f>
        <v>0.80304306028082006</v>
      </c>
      <c r="I320" s="156">
        <f>RES_hhdet_in_tes!I$40</f>
        <v>0.55885044851936549</v>
      </c>
      <c r="J320" s="156">
        <f>RES_hhdet_in_tes!J$40</f>
        <v>0.70968648022711134</v>
      </c>
      <c r="K320" s="156">
        <f>RES_hhdet_in_tes!K$40</f>
        <v>0.57323432806629437</v>
      </c>
      <c r="L320" s="156">
        <f>RES_hhdet_in_tes!L$40</f>
        <v>3.0637945170896117</v>
      </c>
      <c r="M320" s="156">
        <f>RES_hhdet_in_tes!M$40</f>
        <v>1.9608951162391692</v>
      </c>
      <c r="N320" s="156">
        <f>RES_hhdet_in_tes!N$40</f>
        <v>0</v>
      </c>
      <c r="O320" s="156">
        <f>RES_hhdet_in_tes!O$40</f>
        <v>0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0</v>
      </c>
      <c r="E321" s="57">
        <f>RES_hhdet_in_tes!E$41</f>
        <v>0</v>
      </c>
      <c r="F321" s="57">
        <f>RES_hhdet_in_tes!F$41</f>
        <v>0</v>
      </c>
      <c r="G321" s="57">
        <f>RES_hhdet_in_tes!G$41</f>
        <v>0</v>
      </c>
      <c r="H321" s="57">
        <f>RES_hhdet_in_tes!H$41</f>
        <v>0</v>
      </c>
      <c r="I321" s="57">
        <f>RES_hhdet_in_tes!I$41</f>
        <v>0</v>
      </c>
      <c r="J321" s="57">
        <f>RES_hhdet_in_tes!J$41</f>
        <v>0</v>
      </c>
      <c r="K321" s="57">
        <f>RES_hhdet_in_tes!K$41</f>
        <v>0</v>
      </c>
      <c r="L321" s="57">
        <f>RES_hhdet_in_tes!L$41</f>
        <v>0.80170257029971137</v>
      </c>
      <c r="M321" s="57">
        <f>RES_hhdet_in_tes!M$41</f>
        <v>0</v>
      </c>
      <c r="N321" s="57">
        <f>RES_hhdet_in_tes!N$41</f>
        <v>0</v>
      </c>
      <c r="O321" s="57">
        <f>RES_hhdet_in_tes!O$41</f>
        <v>0</v>
      </c>
      <c r="P321" s="57">
        <f>RES_hhdet_in_tes!P$41</f>
        <v>0.24683515330342631</v>
      </c>
      <c r="Q321" s="57">
        <f>RES_hhdet_in_tes!Q$41</f>
        <v>8.8489556768478903E-2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0.54315719685797037</v>
      </c>
      <c r="D323" s="175">
        <f t="shared" si="85"/>
        <v>0.55038886442798685</v>
      </c>
      <c r="E323" s="175">
        <f t="shared" si="85"/>
        <v>0.55408441083350346</v>
      </c>
      <c r="F323" s="175">
        <f t="shared" si="85"/>
        <v>0.55924803679260793</v>
      </c>
      <c r="G323" s="175">
        <f t="shared" si="85"/>
        <v>0.56611533267320213</v>
      </c>
      <c r="H323" s="175">
        <f t="shared" si="85"/>
        <v>0.58840802385453006</v>
      </c>
      <c r="I323" s="175">
        <f t="shared" si="85"/>
        <v>0.58229326399198744</v>
      </c>
      <c r="J323" s="175">
        <f t="shared" si="85"/>
        <v>0.58614802751966544</v>
      </c>
      <c r="K323" s="175">
        <f t="shared" si="85"/>
        <v>0.61377138163544875</v>
      </c>
      <c r="L323" s="175">
        <f t="shared" si="85"/>
        <v>0.61069723129819431</v>
      </c>
      <c r="M323" s="175">
        <f t="shared" si="85"/>
        <v>0.57821478061525178</v>
      </c>
      <c r="N323" s="175" t="str">
        <f t="shared" si="85"/>
        <v/>
      </c>
      <c r="O323" s="175" t="str">
        <f t="shared" si="85"/>
        <v/>
      </c>
      <c r="P323" s="175">
        <f t="shared" si="85"/>
        <v>0.79953498800000511</v>
      </c>
      <c r="Q323" s="175">
        <f t="shared" si="85"/>
        <v>0.9756467066838459</v>
      </c>
    </row>
    <row r="324" spans="1:17" ht="12" customHeight="1" x14ac:dyDescent="0.25">
      <c r="A324" s="158" t="s">
        <v>65</v>
      </c>
      <c r="B324" s="169"/>
      <c r="C324" s="169">
        <f t="shared" si="85"/>
        <v>0.64132143769118033</v>
      </c>
      <c r="D324" s="169">
        <f t="shared" si="85"/>
        <v>0.64930749679725808</v>
      </c>
      <c r="E324" s="169">
        <f t="shared" si="85"/>
        <v>0.66163392948701383</v>
      </c>
      <c r="F324" s="169">
        <f t="shared" si="85"/>
        <v>0.66550311271803264</v>
      </c>
      <c r="G324" s="169">
        <f t="shared" si="85"/>
        <v>0.6699110457892129</v>
      </c>
      <c r="H324" s="169">
        <f t="shared" si="85"/>
        <v>0.66570120862969195</v>
      </c>
      <c r="I324" s="169">
        <f t="shared" si="85"/>
        <v>0.67376318258003964</v>
      </c>
      <c r="J324" s="169">
        <f t="shared" si="85"/>
        <v>0.66473236088431553</v>
      </c>
      <c r="K324" s="169">
        <f t="shared" si="85"/>
        <v>0.67037024122205868</v>
      </c>
      <c r="L324" s="169">
        <f t="shared" si="85"/>
        <v>0.67765109763110898</v>
      </c>
      <c r="M324" s="169">
        <f t="shared" si="85"/>
        <v>0.67042687284814828</v>
      </c>
      <c r="N324" s="169" t="str">
        <f t="shared" si="85"/>
        <v/>
      </c>
      <c r="O324" s="169" t="str">
        <f t="shared" si="85"/>
        <v/>
      </c>
      <c r="P324" s="169">
        <f t="shared" si="85"/>
        <v>0.68950390853731913</v>
      </c>
      <c r="Q324" s="169">
        <f t="shared" si="85"/>
        <v>0.6866202643495859</v>
      </c>
    </row>
    <row r="325" spans="1:17" ht="12" customHeight="1" x14ac:dyDescent="0.25">
      <c r="A325" s="23" t="s">
        <v>84</v>
      </c>
      <c r="B325" s="73"/>
      <c r="C325" s="73">
        <f t="shared" si="85"/>
        <v>0.63675545272641498</v>
      </c>
      <c r="D325" s="73">
        <f t="shared" si="85"/>
        <v>0.64033256229649771</v>
      </c>
      <c r="E325" s="73">
        <f t="shared" si="85"/>
        <v>0.6439359155919806</v>
      </c>
      <c r="F325" s="73">
        <f t="shared" si="85"/>
        <v>0.64733248147167499</v>
      </c>
      <c r="G325" s="73">
        <f t="shared" si="85"/>
        <v>0.6512556017836324</v>
      </c>
      <c r="H325" s="73">
        <f t="shared" si="85"/>
        <v>0.65570400512889104</v>
      </c>
      <c r="I325" s="73">
        <f t="shared" si="85"/>
        <v>0.66069201658538612</v>
      </c>
      <c r="J325" s="73">
        <f t="shared" si="85"/>
        <v>0.66100494175577817</v>
      </c>
      <c r="K325" s="73">
        <f t="shared" si="85"/>
        <v>0.66628495532997334</v>
      </c>
      <c r="L325" s="73">
        <f t="shared" si="85"/>
        <v>0.66249244312290889</v>
      </c>
      <c r="M325" s="73">
        <f t="shared" si="85"/>
        <v>0.66661887136759901</v>
      </c>
      <c r="N325" s="73" t="str">
        <f t="shared" si="85"/>
        <v/>
      </c>
      <c r="O325" s="73" t="str">
        <f t="shared" si="85"/>
        <v/>
      </c>
      <c r="P325" s="73">
        <f t="shared" si="85"/>
        <v>0.68547854821230469</v>
      </c>
      <c r="Q325" s="73">
        <f t="shared" si="85"/>
        <v>0.68137580266833064</v>
      </c>
    </row>
    <row r="326" spans="1:17" ht="12" customHeight="1" x14ac:dyDescent="0.25">
      <c r="A326" s="23" t="s">
        <v>60</v>
      </c>
      <c r="B326" s="73"/>
      <c r="C326" s="73">
        <f t="shared" si="85"/>
        <v>1.0870319446756143</v>
      </c>
      <c r="D326" s="73">
        <f t="shared" si="85"/>
        <v>1.0863590394393774</v>
      </c>
      <c r="E326" s="73">
        <f t="shared" si="85"/>
        <v>1.0852957524013218</v>
      </c>
      <c r="F326" s="73">
        <f t="shared" si="85"/>
        <v>1.0839322223605767</v>
      </c>
      <c r="G326" s="73">
        <f t="shared" si="85"/>
        <v>1.0805643623195342</v>
      </c>
      <c r="H326" s="73">
        <f t="shared" si="85"/>
        <v>1.0766018475816905</v>
      </c>
      <c r="I326" s="73">
        <f t="shared" si="85"/>
        <v>1.0753091246944746</v>
      </c>
      <c r="J326" s="73">
        <f t="shared" si="85"/>
        <v>1.0645032413370672</v>
      </c>
      <c r="K326" s="73">
        <f t="shared" si="85"/>
        <v>1.0641500691980357</v>
      </c>
      <c r="L326" s="73">
        <f t="shared" si="85"/>
        <v>1.0220023884888094</v>
      </c>
      <c r="M326" s="73">
        <f t="shared" si="85"/>
        <v>1.0205098324882262</v>
      </c>
      <c r="N326" s="73" t="str">
        <f t="shared" si="85"/>
        <v/>
      </c>
      <c r="O326" s="73" t="str">
        <f t="shared" si="85"/>
        <v/>
      </c>
      <c r="P326" s="73">
        <f t="shared" si="85"/>
        <v>1.0324211408066966</v>
      </c>
      <c r="Q326" s="73">
        <f t="shared" si="85"/>
        <v>1.0213679264148867</v>
      </c>
    </row>
    <row r="327" spans="1:17" ht="12" customHeight="1" x14ac:dyDescent="0.25">
      <c r="A327" s="158" t="s">
        <v>112</v>
      </c>
      <c r="B327" s="169"/>
      <c r="C327" s="169">
        <f t="shared" si="85"/>
        <v>1.8619204980650166</v>
      </c>
      <c r="D327" s="169">
        <f t="shared" si="85"/>
        <v>1.9189512502959611</v>
      </c>
      <c r="E327" s="169">
        <f t="shared" si="85"/>
        <v>1.9821106588764672</v>
      </c>
      <c r="F327" s="169">
        <f t="shared" si="85"/>
        <v>2.0563047220797146</v>
      </c>
      <c r="G327" s="169">
        <f t="shared" si="85"/>
        <v>2.1427855072563133</v>
      </c>
      <c r="H327" s="169">
        <f t="shared" si="85"/>
        <v>2.2457748413485774</v>
      </c>
      <c r="I327" s="169">
        <f t="shared" si="85"/>
        <v>2.3658036141271221</v>
      </c>
      <c r="J327" s="169">
        <f t="shared" si="85"/>
        <v>2.4304794455564944</v>
      </c>
      <c r="K327" s="169">
        <f t="shared" si="85"/>
        <v>2.5933526771549449</v>
      </c>
      <c r="L327" s="169">
        <f t="shared" si="85"/>
        <v>2.7938182890828518</v>
      </c>
      <c r="M327" s="169">
        <f t="shared" si="85"/>
        <v>2.9767720970567999</v>
      </c>
      <c r="N327" s="169" t="str">
        <f t="shared" si="85"/>
        <v/>
      </c>
      <c r="O327" s="169" t="str">
        <f t="shared" si="85"/>
        <v/>
      </c>
      <c r="P327" s="169">
        <f t="shared" si="85"/>
        <v>3.4636299654542095</v>
      </c>
      <c r="Q327" s="169">
        <f t="shared" si="85"/>
        <v>3.6179710895874031</v>
      </c>
    </row>
    <row r="328" spans="1:17" ht="12" customHeight="1" x14ac:dyDescent="0.25">
      <c r="A328" s="23" t="s">
        <v>60</v>
      </c>
      <c r="B328" s="73"/>
      <c r="C328" s="73">
        <f t="shared" si="85"/>
        <v>1.8619204980650166</v>
      </c>
      <c r="D328" s="73">
        <f t="shared" si="85"/>
        <v>1.9189512502959611</v>
      </c>
      <c r="E328" s="73">
        <f t="shared" si="85"/>
        <v>1.9821106588764672</v>
      </c>
      <c r="F328" s="73">
        <f t="shared" si="85"/>
        <v>2.0563047220797146</v>
      </c>
      <c r="G328" s="73">
        <f t="shared" si="85"/>
        <v>2.1427855072563133</v>
      </c>
      <c r="H328" s="73">
        <f t="shared" si="85"/>
        <v>2.2457748413485774</v>
      </c>
      <c r="I328" s="73">
        <f t="shared" si="85"/>
        <v>2.3658036141271221</v>
      </c>
      <c r="J328" s="73">
        <f t="shared" si="85"/>
        <v>2.4304794455564944</v>
      </c>
      <c r="K328" s="73">
        <f t="shared" si="85"/>
        <v>2.5933526771549449</v>
      </c>
      <c r="L328" s="73">
        <f t="shared" si="85"/>
        <v>2.7938182890828518</v>
      </c>
      <c r="M328" s="73">
        <f t="shared" si="85"/>
        <v>2.9767720970567999</v>
      </c>
      <c r="N328" s="73" t="str">
        <f t="shared" si="85"/>
        <v/>
      </c>
      <c r="O328" s="73" t="str">
        <f t="shared" si="85"/>
        <v/>
      </c>
      <c r="P328" s="73">
        <f t="shared" si="85"/>
        <v>3.4636299654542095</v>
      </c>
      <c r="Q328" s="73">
        <f t="shared" si="85"/>
        <v>3.6179710895874031</v>
      </c>
    </row>
    <row r="329" spans="1:17" ht="12" customHeight="1" x14ac:dyDescent="0.25">
      <c r="A329" s="158" t="s">
        <v>63</v>
      </c>
      <c r="B329" s="169"/>
      <c r="C329" s="169">
        <f t="shared" si="85"/>
        <v>0.57306831671147518</v>
      </c>
      <c r="D329" s="169">
        <f t="shared" si="85"/>
        <v>0.57856017352432176</v>
      </c>
      <c r="E329" s="169">
        <f t="shared" si="85"/>
        <v>0.57795755736825893</v>
      </c>
      <c r="F329" s="169">
        <f t="shared" si="85"/>
        <v>0.58092369145338507</v>
      </c>
      <c r="G329" s="169">
        <f t="shared" si="85"/>
        <v>0.61342714973425705</v>
      </c>
      <c r="H329" s="169">
        <f t="shared" si="85"/>
        <v>0.73464695046902495</v>
      </c>
      <c r="I329" s="169">
        <f t="shared" si="85"/>
        <v>0.61474834916118493</v>
      </c>
      <c r="J329" s="169">
        <f t="shared" si="85"/>
        <v>0.64227219788019185</v>
      </c>
      <c r="K329" s="169">
        <f t="shared" si="85"/>
        <v>0.76212105980636069</v>
      </c>
      <c r="L329" s="169">
        <f t="shared" si="85"/>
        <v>0.69412915895908367</v>
      </c>
      <c r="M329" s="169">
        <f t="shared" si="85"/>
        <v>0.69160238622728853</v>
      </c>
      <c r="N329" s="169" t="str">
        <f t="shared" si="85"/>
        <v/>
      </c>
      <c r="O329" s="169" t="str">
        <f t="shared" si="85"/>
        <v/>
      </c>
      <c r="P329" s="169">
        <f t="shared" si="85"/>
        <v>0.7720752143131675</v>
      </c>
      <c r="Q329" s="169">
        <f t="shared" si="85"/>
        <v>0.77970311442013895</v>
      </c>
    </row>
    <row r="330" spans="1:17" ht="12" customHeight="1" x14ac:dyDescent="0.25">
      <c r="A330" s="167" t="s">
        <v>169</v>
      </c>
      <c r="B330" s="174"/>
      <c r="C330" s="174">
        <f t="shared" si="85"/>
        <v>0.5607998074366749</v>
      </c>
      <c r="D330" s="174">
        <f t="shared" si="85"/>
        <v>0.56388886482124778</v>
      </c>
      <c r="E330" s="174">
        <f t="shared" si="85"/>
        <v>0.56695082355570059</v>
      </c>
      <c r="F330" s="174">
        <f t="shared" si="85"/>
        <v>0.56986829197665079</v>
      </c>
      <c r="G330" s="174">
        <f t="shared" si="85"/>
        <v>0.57278695457182949</v>
      </c>
      <c r="H330" s="174" t="str">
        <f t="shared" si="85"/>
        <v/>
      </c>
      <c r="I330" s="174">
        <f t="shared" si="85"/>
        <v>0.57959454560311097</v>
      </c>
      <c r="J330" s="174">
        <f t="shared" si="85"/>
        <v>0.58207147266518389</v>
      </c>
      <c r="K330" s="174" t="str">
        <f t="shared" si="85"/>
        <v/>
      </c>
      <c r="L330" s="174">
        <f t="shared" si="85"/>
        <v>0.58666480403748278</v>
      </c>
      <c r="M330" s="174">
        <f t="shared" si="85"/>
        <v>0.58773043281553305</v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>
        <f t="shared" si="85"/>
        <v>0.78532687926409117</v>
      </c>
      <c r="D331" s="174">
        <f t="shared" si="85"/>
        <v>0.78778844459261554</v>
      </c>
      <c r="E331" s="174">
        <f t="shared" si="85"/>
        <v>0.79024936899584364</v>
      </c>
      <c r="F331" s="174">
        <f t="shared" si="85"/>
        <v>0.792575617784403</v>
      </c>
      <c r="G331" s="174">
        <f t="shared" si="85"/>
        <v>0.79338123312699549</v>
      </c>
      <c r="H331" s="174" t="str">
        <f t="shared" si="85"/>
        <v/>
      </c>
      <c r="I331" s="174">
        <f t="shared" si="85"/>
        <v>0.79718578537369389</v>
      </c>
      <c r="J331" s="174">
        <f t="shared" si="85"/>
        <v>0.79758740008067031</v>
      </c>
      <c r="K331" s="174" t="str">
        <f t="shared" si="85"/>
        <v/>
      </c>
      <c r="L331" s="174">
        <f t="shared" si="85"/>
        <v>0.79842390439078825</v>
      </c>
      <c r="M331" s="174">
        <f t="shared" si="85"/>
        <v>0.80015008364164419</v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>
        <f t="shared" si="85"/>
        <v>0.53946009520263627</v>
      </c>
      <c r="D332" s="173">
        <f t="shared" si="85"/>
        <v>0.54282521112864679</v>
      </c>
      <c r="E332" s="173">
        <f t="shared" si="85"/>
        <v>0.54603906605958175</v>
      </c>
      <c r="F332" s="173">
        <f t="shared" si="85"/>
        <v>0.54911595209058761</v>
      </c>
      <c r="G332" s="173">
        <f t="shared" si="85"/>
        <v>0.55391013397557243</v>
      </c>
      <c r="H332" s="173" t="str">
        <f t="shared" si="85"/>
        <v/>
      </c>
      <c r="I332" s="173">
        <f t="shared" si="85"/>
        <v>0.56527777084051389</v>
      </c>
      <c r="J332" s="173">
        <f t="shared" si="85"/>
        <v>0.57183403722270032</v>
      </c>
      <c r="K332" s="173" t="str">
        <f t="shared" si="85"/>
        <v/>
      </c>
      <c r="L332" s="173">
        <f t="shared" si="85"/>
        <v>0.58891526475490619</v>
      </c>
      <c r="M332" s="173">
        <f t="shared" si="85"/>
        <v>0.59053684555025021</v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1.0400661783791223</v>
      </c>
      <c r="D333" s="172">
        <f t="shared" si="85"/>
        <v>1.0395244763439311</v>
      </c>
      <c r="E333" s="172">
        <f t="shared" si="85"/>
        <v>1.0392230995026277</v>
      </c>
      <c r="F333" s="172">
        <f t="shared" si="85"/>
        <v>1.038896430201171</v>
      </c>
      <c r="G333" s="172">
        <f t="shared" si="85"/>
        <v>1.0339126266417074</v>
      </c>
      <c r="H333" s="172" t="str">
        <f t="shared" si="85"/>
        <v/>
      </c>
      <c r="I333" s="172">
        <f t="shared" si="85"/>
        <v>1.0266513475177645</v>
      </c>
      <c r="J333" s="172">
        <f t="shared" si="85"/>
        <v>1.0193187150444443</v>
      </c>
      <c r="K333" s="172" t="str">
        <f t="shared" si="85"/>
        <v/>
      </c>
      <c r="L333" s="172">
        <f t="shared" si="85"/>
        <v>1.0011727042195504</v>
      </c>
      <c r="M333" s="172">
        <f t="shared" si="85"/>
        <v>1.0023632586360736</v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>
        <f t="shared" si="85"/>
        <v>0.71957140543690301</v>
      </c>
      <c r="H334" s="171">
        <f t="shared" si="85"/>
        <v>0.72297657057957665</v>
      </c>
      <c r="I334" s="171" t="str">
        <f t="shared" si="85"/>
        <v/>
      </c>
      <c r="J334" s="171" t="str">
        <f t="shared" si="85"/>
        <v/>
      </c>
      <c r="K334" s="171">
        <f t="shared" si="85"/>
        <v>0.73744548691368428</v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>
        <f t="shared" si="85"/>
        <v>0.73671080779694664</v>
      </c>
      <c r="Q334" s="171">
        <f t="shared" si="85"/>
        <v>0.73835681864536706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>
        <f t="shared" si="85"/>
        <v>0.86565779417873445</v>
      </c>
      <c r="H335" s="170">
        <f t="shared" si="85"/>
        <v>0.8765376176506825</v>
      </c>
      <c r="I335" s="170" t="str">
        <f t="shared" si="85"/>
        <v/>
      </c>
      <c r="J335" s="170" t="str">
        <f t="shared" si="85"/>
        <v/>
      </c>
      <c r="K335" s="170">
        <f t="shared" si="85"/>
        <v>0.88614620426005442</v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>
        <f t="shared" si="85"/>
        <v>0.88896626924382571</v>
      </c>
      <c r="Q335" s="170">
        <f t="shared" si="85"/>
        <v>0.88758200972801304</v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>
        <f t="shared" si="85"/>
        <v>0.69707415467811107</v>
      </c>
      <c r="H336" s="73">
        <f t="shared" si="85"/>
        <v>0.70782051523234446</v>
      </c>
      <c r="I336" s="73" t="str">
        <f t="shared" si="85"/>
        <v/>
      </c>
      <c r="J336" s="73" t="str">
        <f t="shared" si="85"/>
        <v/>
      </c>
      <c r="K336" s="73">
        <f t="shared" si="85"/>
        <v>0.72525491438134726</v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>
        <f t="shared" si="85"/>
        <v>0.73589523151972458</v>
      </c>
      <c r="Q336" s="73">
        <f t="shared" si="85"/>
        <v>0.73517752909724188</v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>
        <f t="shared" si="85"/>
        <v>1.0153966502768932</v>
      </c>
      <c r="H337" s="73">
        <f t="shared" si="85"/>
        <v>1.0161898816065962</v>
      </c>
      <c r="I337" s="73" t="str">
        <f t="shared" si="85"/>
        <v/>
      </c>
      <c r="J337" s="73" t="str">
        <f t="shared" si="85"/>
        <v/>
      </c>
      <c r="K337" s="73">
        <f t="shared" si="85"/>
        <v>1.0123642417643803</v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>
        <f t="shared" si="85"/>
        <v>1.0072448310921225</v>
      </c>
      <c r="Q337" s="73">
        <f t="shared" si="85"/>
        <v>1.0053949874296695</v>
      </c>
    </row>
    <row r="338" spans="1:17" ht="12" customHeight="1" x14ac:dyDescent="0.25">
      <c r="A338" s="158" t="s">
        <v>62</v>
      </c>
      <c r="B338" s="169"/>
      <c r="C338" s="169">
        <f t="shared" si="85"/>
        <v>0.43600685671668443</v>
      </c>
      <c r="D338" s="169">
        <f t="shared" si="85"/>
        <v>0.4385828751480958</v>
      </c>
      <c r="E338" s="169">
        <f t="shared" si="85"/>
        <v>0.44428344962327704</v>
      </c>
      <c r="F338" s="169">
        <f t="shared" si="85"/>
        <v>0.44991735113753351</v>
      </c>
      <c r="G338" s="169">
        <f t="shared" si="85"/>
        <v>0.45267740613810681</v>
      </c>
      <c r="H338" s="169">
        <f t="shared" si="85"/>
        <v>0.45664600431752861</v>
      </c>
      <c r="I338" s="169">
        <f t="shared" si="85"/>
        <v>0.4598211700769837</v>
      </c>
      <c r="J338" s="169">
        <f t="shared" si="85"/>
        <v>0.46145745312861863</v>
      </c>
      <c r="K338" s="169">
        <f t="shared" si="85"/>
        <v>0.45559459177364575</v>
      </c>
      <c r="L338" s="169">
        <f t="shared" si="85"/>
        <v>0.50430615360838682</v>
      </c>
      <c r="M338" s="169">
        <f t="shared" si="85"/>
        <v>0.46098236584067759</v>
      </c>
      <c r="N338" s="169" t="str">
        <f t="shared" si="85"/>
        <v/>
      </c>
      <c r="O338" s="169" t="str">
        <f t="shared" si="85"/>
        <v/>
      </c>
      <c r="P338" s="169">
        <f t="shared" si="85"/>
        <v>0.83387129914648561</v>
      </c>
      <c r="Q338" s="169">
        <f t="shared" si="85"/>
        <v>0.834376449018713</v>
      </c>
    </row>
    <row r="339" spans="1:17" ht="12" customHeight="1" x14ac:dyDescent="0.25">
      <c r="A339" s="23" t="s">
        <v>57</v>
      </c>
      <c r="B339" s="73"/>
      <c r="C339" s="73">
        <f t="shared" ref="C339:Q340" si="86">IF(C320=0,"",C320/C301)</f>
        <v>0.43600685671668443</v>
      </c>
      <c r="D339" s="73">
        <f t="shared" si="86"/>
        <v>0.4385828751480958</v>
      </c>
      <c r="E339" s="73">
        <f t="shared" si="86"/>
        <v>0.44428344962327704</v>
      </c>
      <c r="F339" s="73">
        <f t="shared" si="86"/>
        <v>0.44991735113753351</v>
      </c>
      <c r="G339" s="73">
        <f t="shared" si="86"/>
        <v>0.45267740613810681</v>
      </c>
      <c r="H339" s="73">
        <f t="shared" si="86"/>
        <v>0.45664600431752861</v>
      </c>
      <c r="I339" s="73">
        <f t="shared" si="86"/>
        <v>0.4598211700769837</v>
      </c>
      <c r="J339" s="73">
        <f t="shared" si="86"/>
        <v>0.46145745312861863</v>
      </c>
      <c r="K339" s="73">
        <f t="shared" si="86"/>
        <v>0.45559459177364575</v>
      </c>
      <c r="L339" s="73">
        <f t="shared" si="86"/>
        <v>0.45689525102737705</v>
      </c>
      <c r="M339" s="73">
        <f t="shared" si="86"/>
        <v>0.46098236584067759</v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>
        <f t="shared" si="86"/>
        <v>0.83571757740678565</v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>
        <f t="shared" si="86"/>
        <v>0.83387129914648561</v>
      </c>
      <c r="Q340" s="65">
        <f t="shared" si="86"/>
        <v>0.834376449018713</v>
      </c>
    </row>
    <row r="342" spans="1:17" ht="12" customHeight="1" x14ac:dyDescent="0.25">
      <c r="A342" s="152" t="s">
        <v>190</v>
      </c>
      <c r="B342" s="168"/>
      <c r="C342" s="168">
        <f>SUM(C343,C346,C348,C357)</f>
        <v>6.1468515592741237</v>
      </c>
      <c r="D342" s="168">
        <f t="shared" ref="D342:Q342" si="87">SUM(D343,D346,D348,D357)</f>
        <v>5.4898749838140111</v>
      </c>
      <c r="E342" s="168">
        <f t="shared" si="87"/>
        <v>5.1248734457779204</v>
      </c>
      <c r="F342" s="168">
        <f t="shared" si="87"/>
        <v>5.1285371312937063</v>
      </c>
      <c r="G342" s="168">
        <f t="shared" si="87"/>
        <v>6.858458114850519</v>
      </c>
      <c r="H342" s="168">
        <f t="shared" si="87"/>
        <v>7.7158088521727564</v>
      </c>
      <c r="I342" s="168">
        <f t="shared" si="87"/>
        <v>6.5577000272329666</v>
      </c>
      <c r="J342" s="168">
        <f t="shared" si="87"/>
        <v>8.2909865880610347</v>
      </c>
      <c r="K342" s="168">
        <f t="shared" si="87"/>
        <v>5.5144374852465212</v>
      </c>
      <c r="L342" s="168">
        <f t="shared" si="87"/>
        <v>32.36910946494563</v>
      </c>
      <c r="M342" s="168">
        <f t="shared" si="87"/>
        <v>18.943581167521128</v>
      </c>
      <c r="N342" s="168">
        <f t="shared" si="87"/>
        <v>0</v>
      </c>
      <c r="O342" s="168">
        <f t="shared" si="87"/>
        <v>0</v>
      </c>
      <c r="P342" s="168">
        <f t="shared" si="87"/>
        <v>0.85270671930067599</v>
      </c>
      <c r="Q342" s="168">
        <f t="shared" si="87"/>
        <v>0.30344305553429762</v>
      </c>
    </row>
    <row r="343" spans="1:17" ht="12" customHeight="1" x14ac:dyDescent="0.25">
      <c r="A343" s="158" t="s">
        <v>65</v>
      </c>
      <c r="B343" s="157"/>
      <c r="C343" s="157">
        <f>SUM(C344:C345)</f>
        <v>2.1203483852320484</v>
      </c>
      <c r="D343" s="157">
        <f t="shared" ref="D343:Q343" si="88">SUM(D344:D345)</f>
        <v>1.8640791582114924</v>
      </c>
      <c r="E343" s="157">
        <f t="shared" si="88"/>
        <v>1.6535281244420825</v>
      </c>
      <c r="F343" s="157">
        <f t="shared" si="88"/>
        <v>1.6403528323514531</v>
      </c>
      <c r="G343" s="157">
        <f t="shared" si="88"/>
        <v>2.2568486997146096</v>
      </c>
      <c r="H343" s="157">
        <f t="shared" si="88"/>
        <v>3.0698993466921611</v>
      </c>
      <c r="I343" s="157">
        <f t="shared" si="88"/>
        <v>2.1268333628354328</v>
      </c>
      <c r="J343" s="157">
        <f t="shared" si="88"/>
        <v>2.7702622193180635</v>
      </c>
      <c r="K343" s="157">
        <f t="shared" si="88"/>
        <v>2.1904054176569816</v>
      </c>
      <c r="L343" s="157">
        <f t="shared" si="88"/>
        <v>8.5854690456486509</v>
      </c>
      <c r="M343" s="157">
        <f t="shared" si="88"/>
        <v>4.2067630062871748</v>
      </c>
      <c r="N343" s="157">
        <f t="shared" si="88"/>
        <v>0</v>
      </c>
      <c r="O343" s="157">
        <f t="shared" si="88"/>
        <v>0</v>
      </c>
      <c r="P343" s="157">
        <f t="shared" si="88"/>
        <v>0.85270671930067599</v>
      </c>
      <c r="Q343" s="157">
        <f t="shared" si="88"/>
        <v>0.30344305553429762</v>
      </c>
    </row>
    <row r="344" spans="1:17" ht="12" customHeight="1" x14ac:dyDescent="0.25">
      <c r="A344" s="23" t="s">
        <v>84</v>
      </c>
      <c r="B344" s="156"/>
      <c r="C344" s="156">
        <f>RES_hhdet_in_emi!C$26</f>
        <v>2.1203483852320484</v>
      </c>
      <c r="D344" s="156">
        <f>RES_hhdet_in_emi!D$26</f>
        <v>1.8640791582114924</v>
      </c>
      <c r="E344" s="156">
        <f>RES_hhdet_in_emi!E$26</f>
        <v>1.6535281244420825</v>
      </c>
      <c r="F344" s="156">
        <f>RES_hhdet_in_emi!F$26</f>
        <v>1.6403528323514531</v>
      </c>
      <c r="G344" s="156">
        <f>RES_hhdet_in_emi!G$26</f>
        <v>2.2568486997146096</v>
      </c>
      <c r="H344" s="156">
        <f>RES_hhdet_in_emi!H$26</f>
        <v>3.0698993466921611</v>
      </c>
      <c r="I344" s="156">
        <f>RES_hhdet_in_emi!I$26</f>
        <v>2.1268333628354328</v>
      </c>
      <c r="J344" s="156">
        <f>RES_hhdet_in_emi!J$26</f>
        <v>2.7702622193180635</v>
      </c>
      <c r="K344" s="156">
        <f>RES_hhdet_in_emi!K$26</f>
        <v>2.1904054176569816</v>
      </c>
      <c r="L344" s="156">
        <f>RES_hhdet_in_emi!L$26</f>
        <v>8.5854690456486509</v>
      </c>
      <c r="M344" s="156">
        <f>RES_hhdet_in_emi!M$26</f>
        <v>4.2067630062871748</v>
      </c>
      <c r="N344" s="156">
        <f>RES_hhdet_in_emi!N$26</f>
        <v>0</v>
      </c>
      <c r="O344" s="156">
        <f>RES_hhdet_in_emi!O$26</f>
        <v>0</v>
      </c>
      <c r="P344" s="156">
        <f>RES_hhdet_in_emi!P$26</f>
        <v>0.85270671930067599</v>
      </c>
      <c r="Q344" s="156">
        <f>RES_hhdet_in_emi!Q$26</f>
        <v>0.30344305553429762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1.2523089555520603</v>
      </c>
      <c r="D348" s="157">
        <f t="shared" ref="D348:Q348" si="90">SUM(D349:D350,D353:D354)</f>
        <v>1.084892271280359</v>
      </c>
      <c r="E348" s="157">
        <f t="shared" si="90"/>
        <v>1.0243217859642</v>
      </c>
      <c r="F348" s="157">
        <f t="shared" si="90"/>
        <v>1.0082029339612284</v>
      </c>
      <c r="G348" s="157">
        <f t="shared" si="90"/>
        <v>1.2000358677422984</v>
      </c>
      <c r="H348" s="157">
        <f t="shared" si="90"/>
        <v>0</v>
      </c>
      <c r="I348" s="157">
        <f t="shared" si="90"/>
        <v>1.2200299792074349</v>
      </c>
      <c r="J348" s="157">
        <f t="shared" si="90"/>
        <v>1.4577279287565394</v>
      </c>
      <c r="K348" s="157">
        <f t="shared" si="90"/>
        <v>0</v>
      </c>
      <c r="L348" s="157">
        <f t="shared" si="90"/>
        <v>6.0680934669077775</v>
      </c>
      <c r="M348" s="157">
        <f t="shared" si="90"/>
        <v>3.4990096606690897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1.2165282738448182</v>
      </c>
      <c r="D349" s="132">
        <f>RES_hhdet_in_emi!D$31</f>
        <v>1.0476599018319572</v>
      </c>
      <c r="E349" s="132">
        <f>RES_hhdet_in_emi!E$31</f>
        <v>0.99819505032297673</v>
      </c>
      <c r="F349" s="132">
        <f>RES_hhdet_in_emi!F$31</f>
        <v>0.98239588263395761</v>
      </c>
      <c r="G349" s="132">
        <f>RES_hhdet_in_emi!G$31</f>
        <v>1.1177588266122482</v>
      </c>
      <c r="H349" s="132">
        <f>RES_hhdet_in_emi!H$31</f>
        <v>0</v>
      </c>
      <c r="I349" s="132">
        <f>RES_hhdet_in_emi!I$31</f>
        <v>1.1133338704790645</v>
      </c>
      <c r="J349" s="132">
        <f>RES_hhdet_in_emi!J$31</f>
        <v>1.2228646993632992</v>
      </c>
      <c r="K349" s="132">
        <f>RES_hhdet_in_emi!K$31</f>
        <v>0</v>
      </c>
      <c r="L349" s="132">
        <f>RES_hhdet_in_emi!L$31</f>
        <v>4.0272790264436464</v>
      </c>
      <c r="M349" s="132">
        <f>RES_hhdet_in_emi!M$31</f>
        <v>2.3804975804019337</v>
      </c>
      <c r="N349" s="132">
        <f>RES_hhdet_in_emi!N$31</f>
        <v>0</v>
      </c>
      <c r="O349" s="132">
        <f>RES_hhdet_in_emi!O$31</f>
        <v>0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3.5780681707242024E-2</v>
      </c>
      <c r="D350" s="132">
        <f t="shared" ref="D350:Q350" si="91">SUM(D351:D352)</f>
        <v>3.7232369448401866E-2</v>
      </c>
      <c r="E350" s="132">
        <f t="shared" si="91"/>
        <v>2.6126735641223336E-2</v>
      </c>
      <c r="F350" s="132">
        <f t="shared" si="91"/>
        <v>2.5807051327270732E-2</v>
      </c>
      <c r="G350" s="132">
        <f t="shared" si="91"/>
        <v>8.2277041130050174E-2</v>
      </c>
      <c r="H350" s="132">
        <f t="shared" si="91"/>
        <v>0</v>
      </c>
      <c r="I350" s="132">
        <f t="shared" si="91"/>
        <v>0.10669610872837043</v>
      </c>
      <c r="J350" s="132">
        <f t="shared" si="91"/>
        <v>0.23486322939324022</v>
      </c>
      <c r="K350" s="132">
        <f t="shared" si="91"/>
        <v>0</v>
      </c>
      <c r="L350" s="132">
        <f t="shared" si="91"/>
        <v>2.0408144404641315</v>
      </c>
      <c r="M350" s="132">
        <f t="shared" si="91"/>
        <v>1.118512080267156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3.5780681707242024E-2</v>
      </c>
      <c r="D351" s="165">
        <f>RES_hhdet_in_emi!D$33</f>
        <v>3.7232369448401866E-2</v>
      </c>
      <c r="E351" s="165">
        <f>RES_hhdet_in_emi!E$33</f>
        <v>2.6126735641223336E-2</v>
      </c>
      <c r="F351" s="165">
        <f>RES_hhdet_in_emi!F$33</f>
        <v>2.5807051327270732E-2</v>
      </c>
      <c r="G351" s="165">
        <f>RES_hhdet_in_emi!G$33</f>
        <v>8.2277041130050174E-2</v>
      </c>
      <c r="H351" s="165">
        <f>RES_hhdet_in_emi!H$33</f>
        <v>0</v>
      </c>
      <c r="I351" s="165">
        <f>RES_hhdet_in_emi!I$33</f>
        <v>0.10669610872837043</v>
      </c>
      <c r="J351" s="165">
        <f>RES_hhdet_in_emi!J$33</f>
        <v>0.23486322939324022</v>
      </c>
      <c r="K351" s="165">
        <f>RES_hhdet_in_emi!K$33</f>
        <v>0</v>
      </c>
      <c r="L351" s="165">
        <f>RES_hhdet_in_emi!L$33</f>
        <v>2.0408144404641315</v>
      </c>
      <c r="M351" s="165">
        <f>RES_hhdet_in_emi!M$33</f>
        <v>1.118512080267156</v>
      </c>
      <c r="N351" s="165">
        <f>RES_hhdet_in_emi!N$33</f>
        <v>0</v>
      </c>
      <c r="O351" s="165">
        <f>RES_hhdet_in_emi!O$33</f>
        <v>0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2.7741942184900146</v>
      </c>
      <c r="D357" s="157">
        <f t="shared" ref="D357:Q357" si="93">SUM(D358:D359)</f>
        <v>2.5409035543221599</v>
      </c>
      <c r="E357" s="157">
        <f t="shared" si="93"/>
        <v>2.4470235353716383</v>
      </c>
      <c r="F357" s="157">
        <f t="shared" si="93"/>
        <v>2.4799813649810245</v>
      </c>
      <c r="G357" s="157">
        <f t="shared" si="93"/>
        <v>3.4015735473936108</v>
      </c>
      <c r="H357" s="157">
        <f t="shared" si="93"/>
        <v>4.6459095054805948</v>
      </c>
      <c r="I357" s="157">
        <f t="shared" si="93"/>
        <v>3.2108366851900993</v>
      </c>
      <c r="J357" s="157">
        <f t="shared" si="93"/>
        <v>4.0629964399864322</v>
      </c>
      <c r="K357" s="157">
        <f t="shared" si="93"/>
        <v>3.3240320675895396</v>
      </c>
      <c r="L357" s="157">
        <f t="shared" si="93"/>
        <v>17.715546952389204</v>
      </c>
      <c r="M357" s="157">
        <f t="shared" si="93"/>
        <v>11.237808500564864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2.7741942184900146</v>
      </c>
      <c r="D358" s="156">
        <f>RES_hhdet_in_emi!D$40</f>
        <v>2.5409035543221599</v>
      </c>
      <c r="E358" s="156">
        <f>RES_hhdet_in_emi!E$40</f>
        <v>2.4470235353716383</v>
      </c>
      <c r="F358" s="156">
        <f>RES_hhdet_in_emi!F$40</f>
        <v>2.4799813649810245</v>
      </c>
      <c r="G358" s="156">
        <f>RES_hhdet_in_emi!G$40</f>
        <v>3.4015735473936108</v>
      </c>
      <c r="H358" s="156">
        <f>RES_hhdet_in_emi!H$40</f>
        <v>4.6459095054805948</v>
      </c>
      <c r="I358" s="156">
        <f>RES_hhdet_in_emi!I$40</f>
        <v>3.2108366851900993</v>
      </c>
      <c r="J358" s="156">
        <f>RES_hhdet_in_emi!J$40</f>
        <v>4.0629964399864322</v>
      </c>
      <c r="K358" s="156">
        <f>RES_hhdet_in_emi!K$40</f>
        <v>3.3240320675895396</v>
      </c>
      <c r="L358" s="156">
        <f>RES_hhdet_in_emi!L$40</f>
        <v>17.715546952389204</v>
      </c>
      <c r="M358" s="156">
        <f>RES_hhdet_in_emi!M$40</f>
        <v>11.237808500564864</v>
      </c>
      <c r="N358" s="156">
        <f>RES_hhdet_in_emi!N$40</f>
        <v>0</v>
      </c>
      <c r="O358" s="156">
        <f>RES_hhdet_in_emi!O$40</f>
        <v>0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7069.9091992955109</v>
      </c>
      <c r="D361" s="168">
        <f t="shared" si="94"/>
        <v>7269.8437775359143</v>
      </c>
      <c r="E361" s="168">
        <f t="shared" si="94"/>
        <v>7514.9280031882836</v>
      </c>
      <c r="F361" s="168">
        <f t="shared" si="94"/>
        <v>7746.7953785820537</v>
      </c>
      <c r="G361" s="168">
        <f t="shared" si="94"/>
        <v>7700.3471955566793</v>
      </c>
      <c r="H361" s="168">
        <f t="shared" si="94"/>
        <v>7429.3769024183466</v>
      </c>
      <c r="I361" s="168">
        <f t="shared" si="94"/>
        <v>7694.3560748407763</v>
      </c>
      <c r="J361" s="168">
        <f t="shared" si="94"/>
        <v>7456.8365787420853</v>
      </c>
      <c r="K361" s="168">
        <f t="shared" si="94"/>
        <v>7490.0017382494198</v>
      </c>
      <c r="L361" s="168">
        <f t="shared" si="94"/>
        <v>6373.532770945616</v>
      </c>
      <c r="M361" s="168">
        <f t="shared" si="94"/>
        <v>6128.0643757902453</v>
      </c>
      <c r="N361" s="168">
        <f t="shared" si="94"/>
        <v>0</v>
      </c>
      <c r="O361" s="168">
        <f t="shared" si="94"/>
        <v>0</v>
      </c>
      <c r="P361" s="168">
        <f t="shared" si="94"/>
        <v>4077.5578146277876</v>
      </c>
      <c r="Q361" s="168">
        <f t="shared" si="94"/>
        <v>4417.097595877799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2427.0092727361789</v>
      </c>
      <c r="D362" s="157">
        <f t="shared" si="95"/>
        <v>2464.6040170398701</v>
      </c>
      <c r="E362" s="157">
        <f t="shared" si="95"/>
        <v>2460.8657809846713</v>
      </c>
      <c r="F362" s="157">
        <f t="shared" si="95"/>
        <v>2516.0250673070818</v>
      </c>
      <c r="G362" s="157">
        <f t="shared" si="95"/>
        <v>2525.8585952456651</v>
      </c>
      <c r="H362" s="157">
        <f t="shared" si="95"/>
        <v>2443.5212909352827</v>
      </c>
      <c r="I362" s="157">
        <f t="shared" si="95"/>
        <v>2478.1725649562773</v>
      </c>
      <c r="J362" s="157">
        <f t="shared" si="95"/>
        <v>2407.6615927121234</v>
      </c>
      <c r="K362" s="157">
        <f t="shared" si="95"/>
        <v>2434.043039285355</v>
      </c>
      <c r="L362" s="157">
        <f t="shared" si="95"/>
        <v>1511.7499930114764</v>
      </c>
      <c r="M362" s="157">
        <f t="shared" si="95"/>
        <v>1282.8243169493719</v>
      </c>
      <c r="N362" s="157">
        <f t="shared" si="95"/>
        <v>0</v>
      </c>
      <c r="O362" s="157">
        <f t="shared" si="95"/>
        <v>0</v>
      </c>
      <c r="P362" s="157">
        <f t="shared" si="95"/>
        <v>1452.6607969510574</v>
      </c>
      <c r="Q362" s="157">
        <f t="shared" si="95"/>
        <v>1495.5345655195256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2402.3984212997916</v>
      </c>
      <c r="D363" s="156">
        <f t="shared" si="96"/>
        <v>2415.0113117705864</v>
      </c>
      <c r="E363" s="156">
        <f t="shared" si="96"/>
        <v>2362.1879377524328</v>
      </c>
      <c r="F363" s="156">
        <f t="shared" si="96"/>
        <v>2411.3118496318957</v>
      </c>
      <c r="G363" s="156">
        <f t="shared" si="96"/>
        <v>2416.0983995049601</v>
      </c>
      <c r="H363" s="156">
        <f t="shared" si="96"/>
        <v>2385.4825529325822</v>
      </c>
      <c r="I363" s="156">
        <f t="shared" si="96"/>
        <v>2400.0460131898285</v>
      </c>
      <c r="J363" s="156">
        <f t="shared" si="96"/>
        <v>2385.4202006541323</v>
      </c>
      <c r="K363" s="156">
        <f t="shared" si="96"/>
        <v>2409.0502431277646</v>
      </c>
      <c r="L363" s="156">
        <f t="shared" si="96"/>
        <v>1448.0074007905257</v>
      </c>
      <c r="M363" s="156">
        <f t="shared" si="96"/>
        <v>1269.0206388820966</v>
      </c>
      <c r="N363" s="156">
        <f t="shared" si="96"/>
        <v>0</v>
      </c>
      <c r="O363" s="156">
        <f t="shared" si="96"/>
        <v>0</v>
      </c>
      <c r="P363" s="156">
        <f t="shared" si="96"/>
        <v>1435.8064721648618</v>
      </c>
      <c r="Q363" s="156">
        <f t="shared" si="96"/>
        <v>1472.4655789929238</v>
      </c>
    </row>
    <row r="364" spans="1:17" ht="12" customHeight="1" x14ac:dyDescent="0.25">
      <c r="A364" s="23" t="s">
        <v>60</v>
      </c>
      <c r="B364" s="156"/>
      <c r="C364" s="156">
        <f t="shared" si="96"/>
        <v>24.610851436387435</v>
      </c>
      <c r="D364" s="156">
        <f t="shared" si="96"/>
        <v>49.592705269283847</v>
      </c>
      <c r="E364" s="156">
        <f t="shared" si="96"/>
        <v>98.677843232238686</v>
      </c>
      <c r="F364" s="156">
        <f t="shared" si="96"/>
        <v>104.7132176751861</v>
      </c>
      <c r="G364" s="156">
        <f t="shared" si="96"/>
        <v>109.76019574070487</v>
      </c>
      <c r="H364" s="156">
        <f t="shared" si="96"/>
        <v>58.03873800270032</v>
      </c>
      <c r="I364" s="156">
        <f t="shared" si="96"/>
        <v>78.126551766448742</v>
      </c>
      <c r="J364" s="156">
        <f t="shared" si="96"/>
        <v>22.241392057991014</v>
      </c>
      <c r="K364" s="156">
        <f t="shared" si="96"/>
        <v>24.992796157590639</v>
      </c>
      <c r="L364" s="156">
        <f t="shared" si="96"/>
        <v>63.742592220950705</v>
      </c>
      <c r="M364" s="156">
        <f t="shared" si="96"/>
        <v>13.803678067275222</v>
      </c>
      <c r="N364" s="156">
        <f t="shared" si="96"/>
        <v>0</v>
      </c>
      <c r="O364" s="156">
        <f t="shared" si="96"/>
        <v>0</v>
      </c>
      <c r="P364" s="156">
        <f t="shared" si="96"/>
        <v>16.854324786195583</v>
      </c>
      <c r="Q364" s="156">
        <f t="shared" si="96"/>
        <v>23.068986526601705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41.660601650375384</v>
      </c>
      <c r="D365" s="157">
        <f t="shared" si="97"/>
        <v>60.894361587889279</v>
      </c>
      <c r="E365" s="157">
        <f t="shared" si="97"/>
        <v>58.37729092106629</v>
      </c>
      <c r="F365" s="157">
        <f t="shared" si="97"/>
        <v>65.65827301868039</v>
      </c>
      <c r="G365" s="157">
        <f t="shared" si="97"/>
        <v>51.262179038431434</v>
      </c>
      <c r="H365" s="157">
        <f t="shared" si="97"/>
        <v>56.663550092039607</v>
      </c>
      <c r="I365" s="157">
        <f t="shared" si="97"/>
        <v>94.444625526033917</v>
      </c>
      <c r="J365" s="157">
        <f t="shared" si="97"/>
        <v>89.479359638512065</v>
      </c>
      <c r="K365" s="157">
        <f t="shared" si="97"/>
        <v>127.12548642987396</v>
      </c>
      <c r="L365" s="157">
        <f t="shared" si="97"/>
        <v>67.370888185736462</v>
      </c>
      <c r="M365" s="157">
        <f t="shared" si="97"/>
        <v>49.941327604276523</v>
      </c>
      <c r="N365" s="157">
        <f t="shared" si="97"/>
        <v>0</v>
      </c>
      <c r="O365" s="157">
        <f t="shared" si="97"/>
        <v>0</v>
      </c>
      <c r="P365" s="157">
        <f t="shared" si="97"/>
        <v>55.932202597215088</v>
      </c>
      <c r="Q365" s="157">
        <f t="shared" si="97"/>
        <v>327.7974507409574</v>
      </c>
    </row>
    <row r="366" spans="1:17" ht="12" customHeight="1" x14ac:dyDescent="0.25">
      <c r="A366" s="23" t="s">
        <v>60</v>
      </c>
      <c r="B366" s="156"/>
      <c r="C366" s="156">
        <f t="shared" si="96"/>
        <v>41.660601650375384</v>
      </c>
      <c r="D366" s="156">
        <f t="shared" si="96"/>
        <v>60.894361587889279</v>
      </c>
      <c r="E366" s="156">
        <f t="shared" si="96"/>
        <v>58.37729092106629</v>
      </c>
      <c r="F366" s="156">
        <f t="shared" si="96"/>
        <v>65.65827301868039</v>
      </c>
      <c r="G366" s="156">
        <f t="shared" si="96"/>
        <v>51.262179038431434</v>
      </c>
      <c r="H366" s="156">
        <f t="shared" si="96"/>
        <v>56.663550092039607</v>
      </c>
      <c r="I366" s="156">
        <f t="shared" si="96"/>
        <v>94.444625526033917</v>
      </c>
      <c r="J366" s="156">
        <f t="shared" si="96"/>
        <v>89.479359638512065</v>
      </c>
      <c r="K366" s="156">
        <f t="shared" si="96"/>
        <v>127.12548642987396</v>
      </c>
      <c r="L366" s="156">
        <f t="shared" si="96"/>
        <v>67.370888185736462</v>
      </c>
      <c r="M366" s="156">
        <f t="shared" si="96"/>
        <v>49.941327604276523</v>
      </c>
      <c r="N366" s="156">
        <f t="shared" si="96"/>
        <v>0</v>
      </c>
      <c r="O366" s="156">
        <f t="shared" si="96"/>
        <v>0</v>
      </c>
      <c r="P366" s="156">
        <f t="shared" si="96"/>
        <v>55.932202597215088</v>
      </c>
      <c r="Q366" s="156">
        <f t="shared" si="96"/>
        <v>327.7974507409574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1458.0200986259877</v>
      </c>
      <c r="D367" s="157">
        <f t="shared" si="98"/>
        <v>1452.4729487630409</v>
      </c>
      <c r="E367" s="157">
        <f t="shared" si="98"/>
        <v>1499.9297680000711</v>
      </c>
      <c r="F367" s="157">
        <f t="shared" si="98"/>
        <v>1519.5497334241898</v>
      </c>
      <c r="G367" s="157">
        <f t="shared" si="98"/>
        <v>1481.6281144408533</v>
      </c>
      <c r="H367" s="157">
        <f t="shared" si="98"/>
        <v>1319.0619508486939</v>
      </c>
      <c r="I367" s="157">
        <f t="shared" si="98"/>
        <v>1498.4386672598769</v>
      </c>
      <c r="J367" s="157">
        <f t="shared" si="98"/>
        <v>1461.1265322660333</v>
      </c>
      <c r="K367" s="157">
        <f t="shared" si="98"/>
        <v>1272.9984542560842</v>
      </c>
      <c r="L367" s="157">
        <f t="shared" si="98"/>
        <v>1379.1075308005925</v>
      </c>
      <c r="M367" s="157">
        <f t="shared" si="98"/>
        <v>1405.2786845384987</v>
      </c>
      <c r="N367" s="157">
        <f t="shared" si="98"/>
        <v>0</v>
      </c>
      <c r="O367" s="157">
        <f t="shared" si="98"/>
        <v>0</v>
      </c>
      <c r="P367" s="157">
        <f t="shared" si="98"/>
        <v>1252.1770571580316</v>
      </c>
      <c r="Q367" s="157">
        <f t="shared" si="98"/>
        <v>1234.1707456912056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1489.7190603950698</v>
      </c>
      <c r="D368" s="132">
        <f t="shared" si="99"/>
        <v>1489.7582012865196</v>
      </c>
      <c r="E368" s="132">
        <f t="shared" si="99"/>
        <v>1528.5256469458252</v>
      </c>
      <c r="F368" s="132">
        <f t="shared" si="99"/>
        <v>1548.3886411839503</v>
      </c>
      <c r="G368" s="132">
        <f t="shared" si="99"/>
        <v>1570.9708908363925</v>
      </c>
      <c r="H368" s="132">
        <f t="shared" si="99"/>
        <v>0</v>
      </c>
      <c r="I368" s="132">
        <f t="shared" si="99"/>
        <v>1585.8954485725762</v>
      </c>
      <c r="J368" s="132">
        <f t="shared" si="99"/>
        <v>1604.8389459873772</v>
      </c>
      <c r="K368" s="132">
        <f t="shared" si="99"/>
        <v>0</v>
      </c>
      <c r="L368" s="132">
        <f t="shared" si="99"/>
        <v>1626.0128494454236</v>
      </c>
      <c r="M368" s="132">
        <f t="shared" si="99"/>
        <v>1650.4357092392449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1065.6943909255283</v>
      </c>
      <c r="D369" s="132">
        <f t="shared" si="100"/>
        <v>1070.4177478496304</v>
      </c>
      <c r="E369" s="132">
        <f t="shared" si="100"/>
        <v>1102.21493347771</v>
      </c>
      <c r="F369" s="132">
        <f t="shared" si="100"/>
        <v>1120.1398111241899</v>
      </c>
      <c r="G369" s="132">
        <f t="shared" si="100"/>
        <v>1142.8798254617739</v>
      </c>
      <c r="H369" s="132">
        <f t="shared" si="100"/>
        <v>0</v>
      </c>
      <c r="I369" s="132">
        <f t="shared" si="100"/>
        <v>1165.0175849965372</v>
      </c>
      <c r="J369" s="132">
        <f t="shared" si="100"/>
        <v>1186.9103968828547</v>
      </c>
      <c r="K369" s="132">
        <f t="shared" si="100"/>
        <v>0</v>
      </c>
      <c r="L369" s="132">
        <f t="shared" si="100"/>
        <v>1201.9744413856727</v>
      </c>
      <c r="M369" s="132">
        <f t="shared" si="100"/>
        <v>1216.4521295661257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542.29113736015495</v>
      </c>
      <c r="D370" s="165">
        <f t="shared" si="101"/>
        <v>542.50677428132076</v>
      </c>
      <c r="E370" s="165">
        <f t="shared" si="101"/>
        <v>556.43034891542834</v>
      </c>
      <c r="F370" s="165">
        <f t="shared" si="101"/>
        <v>563.34166147426413</v>
      </c>
      <c r="G370" s="165">
        <f t="shared" si="101"/>
        <v>572.70218642255361</v>
      </c>
      <c r="H370" s="165">
        <f t="shared" si="101"/>
        <v>0</v>
      </c>
      <c r="I370" s="165">
        <f t="shared" si="101"/>
        <v>579.42506585280046</v>
      </c>
      <c r="J370" s="165">
        <f t="shared" si="101"/>
        <v>588.12114936781438</v>
      </c>
      <c r="K370" s="165">
        <f t="shared" si="101"/>
        <v>0</v>
      </c>
      <c r="L370" s="165">
        <f t="shared" si="101"/>
        <v>591.1327536799779</v>
      </c>
      <c r="M370" s="165">
        <f t="shared" si="101"/>
        <v>597.2969181484699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523.40325356537323</v>
      </c>
      <c r="D371" s="164">
        <f t="shared" si="101"/>
        <v>527.91097356830937</v>
      </c>
      <c r="E371" s="164">
        <f t="shared" si="101"/>
        <v>545.78458456228179</v>
      </c>
      <c r="F371" s="164">
        <f t="shared" si="101"/>
        <v>556.79814964992568</v>
      </c>
      <c r="G371" s="164">
        <f t="shared" si="101"/>
        <v>570.17763903922048</v>
      </c>
      <c r="H371" s="164">
        <f t="shared" si="101"/>
        <v>0</v>
      </c>
      <c r="I371" s="164">
        <f t="shared" si="101"/>
        <v>585.59251914373669</v>
      </c>
      <c r="J371" s="164">
        <f t="shared" si="101"/>
        <v>598.78924751504019</v>
      </c>
      <c r="K371" s="164">
        <f t="shared" si="101"/>
        <v>0</v>
      </c>
      <c r="L371" s="164">
        <f t="shared" si="101"/>
        <v>610.84168770569465</v>
      </c>
      <c r="M371" s="164">
        <f t="shared" si="101"/>
        <v>619.15521141765544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1423.6667720611654</v>
      </c>
      <c r="H372" s="162">
        <f t="shared" si="102"/>
        <v>1345.1508100777287</v>
      </c>
      <c r="I372" s="162">
        <f t="shared" si="102"/>
        <v>0</v>
      </c>
      <c r="J372" s="162">
        <f t="shared" si="102"/>
        <v>0</v>
      </c>
      <c r="K372" s="162">
        <f t="shared" si="102"/>
        <v>1320.772336080302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1321.0059845905866</v>
      </c>
      <c r="Q372" s="162">
        <f t="shared" si="102"/>
        <v>1314.4633117818344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1096.1723727348519</v>
      </c>
      <c r="H373" s="160">
        <f t="shared" si="103"/>
        <v>1067.3706496794737</v>
      </c>
      <c r="I373" s="160">
        <f t="shared" si="103"/>
        <v>0</v>
      </c>
      <c r="J373" s="160">
        <f t="shared" si="103"/>
        <v>0</v>
      </c>
      <c r="K373" s="160">
        <f t="shared" si="103"/>
        <v>1077.1648423296897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1068.2108315433427</v>
      </c>
      <c r="Q373" s="160">
        <f t="shared" si="103"/>
        <v>1064.5116421415182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515.63932630952024</v>
      </c>
      <c r="H374" s="156">
        <f t="shared" si="104"/>
        <v>483.38370785808149</v>
      </c>
      <c r="I374" s="156">
        <f t="shared" si="104"/>
        <v>0</v>
      </c>
      <c r="J374" s="156">
        <f t="shared" si="104"/>
        <v>0</v>
      </c>
      <c r="K374" s="156">
        <f t="shared" si="104"/>
        <v>473.53958753882273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465.62235988120403</v>
      </c>
      <c r="Q374" s="156">
        <f t="shared" si="104"/>
        <v>464.11985048163001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580.53304642533192</v>
      </c>
      <c r="H375" s="156">
        <f t="shared" si="104"/>
        <v>583.98694182139241</v>
      </c>
      <c r="I375" s="156">
        <f t="shared" si="104"/>
        <v>0</v>
      </c>
      <c r="J375" s="156">
        <f t="shared" si="104"/>
        <v>0</v>
      </c>
      <c r="K375" s="156">
        <f t="shared" si="104"/>
        <v>603.62525479086707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602.58847166213866</v>
      </c>
      <c r="Q375" s="156">
        <f t="shared" si="104"/>
        <v>600.3917916598881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3143.2192262829685</v>
      </c>
      <c r="D376" s="157">
        <f t="shared" si="105"/>
        <v>3291.8724501451138</v>
      </c>
      <c r="E376" s="157">
        <f t="shared" si="105"/>
        <v>3495.7551632824752</v>
      </c>
      <c r="F376" s="157">
        <f t="shared" si="105"/>
        <v>3645.5623048321008</v>
      </c>
      <c r="G376" s="157">
        <f t="shared" si="105"/>
        <v>3641.5983068317291</v>
      </c>
      <c r="H376" s="157">
        <f t="shared" si="105"/>
        <v>3610.1301105423304</v>
      </c>
      <c r="I376" s="157">
        <f t="shared" si="105"/>
        <v>3623.3002170985887</v>
      </c>
      <c r="J376" s="157">
        <f t="shared" si="105"/>
        <v>3498.5690941254165</v>
      </c>
      <c r="K376" s="157">
        <f t="shared" si="105"/>
        <v>3655.8347582781066</v>
      </c>
      <c r="L376" s="157">
        <f t="shared" si="105"/>
        <v>3415.3043589478111</v>
      </c>
      <c r="M376" s="157">
        <f t="shared" si="105"/>
        <v>3390.0200466980978</v>
      </c>
      <c r="N376" s="157">
        <f t="shared" si="105"/>
        <v>0</v>
      </c>
      <c r="O376" s="157">
        <f t="shared" si="105"/>
        <v>0</v>
      </c>
      <c r="P376" s="157">
        <f t="shared" si="105"/>
        <v>1316.7877579214835</v>
      </c>
      <c r="Q376" s="157">
        <f t="shared" si="105"/>
        <v>1359.5948339261101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3143.2192262829685</v>
      </c>
      <c r="D377" s="156">
        <f t="shared" si="106"/>
        <v>3291.8724501451138</v>
      </c>
      <c r="E377" s="156">
        <f t="shared" si="106"/>
        <v>3495.7551632824752</v>
      </c>
      <c r="F377" s="156">
        <f t="shared" si="106"/>
        <v>3645.5623048321008</v>
      </c>
      <c r="G377" s="156">
        <f t="shared" si="106"/>
        <v>3641.5983068317291</v>
      </c>
      <c r="H377" s="156">
        <f t="shared" si="106"/>
        <v>3610.1301105423304</v>
      </c>
      <c r="I377" s="156">
        <f t="shared" si="106"/>
        <v>3623.3002170985887</v>
      </c>
      <c r="J377" s="156">
        <f t="shared" si="106"/>
        <v>3498.5690941254165</v>
      </c>
      <c r="K377" s="156">
        <f t="shared" si="106"/>
        <v>3655.8347582781066</v>
      </c>
      <c r="L377" s="156">
        <f t="shared" si="106"/>
        <v>3756.7263558052236</v>
      </c>
      <c r="M377" s="156">
        <f t="shared" si="106"/>
        <v>3390.0200466980978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2088.5022837251154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1316.7877579214835</v>
      </c>
      <c r="Q378" s="57">
        <f t="shared" si="107"/>
        <v>1359.5948339261101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3840.0720627297269</v>
      </c>
      <c r="D380" s="168">
        <f t="shared" si="108"/>
        <v>4001.2410612868589</v>
      </c>
      <c r="E380" s="168">
        <f t="shared" si="108"/>
        <v>4163.9044551027764</v>
      </c>
      <c r="F380" s="168">
        <f t="shared" si="108"/>
        <v>4332.3801069060601</v>
      </c>
      <c r="G380" s="168">
        <f t="shared" si="108"/>
        <v>4359.2846143117276</v>
      </c>
      <c r="H380" s="168">
        <f t="shared" si="108"/>
        <v>4371.5049816224691</v>
      </c>
      <c r="I380" s="168">
        <f t="shared" si="108"/>
        <v>4480.3717131356134</v>
      </c>
      <c r="J380" s="168">
        <f t="shared" si="108"/>
        <v>4370.8100521661636</v>
      </c>
      <c r="K380" s="168">
        <f t="shared" si="108"/>
        <v>4597.1487153372591</v>
      </c>
      <c r="L380" s="168">
        <f t="shared" si="108"/>
        <v>3892.2988168047964</v>
      </c>
      <c r="M380" s="168">
        <f t="shared" si="108"/>
        <v>3543.3373986436964</v>
      </c>
      <c r="N380" s="168">
        <f t="shared" si="108"/>
        <v>0</v>
      </c>
      <c r="O380" s="168">
        <f t="shared" si="108"/>
        <v>0</v>
      </c>
      <c r="P380" s="168">
        <f t="shared" si="108"/>
        <v>3260.1501383877549</v>
      </c>
      <c r="Q380" s="168">
        <f t="shared" si="108"/>
        <v>4309.5267225193074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1556.4930760809921</v>
      </c>
      <c r="D381" s="157">
        <f t="shared" si="109"/>
        <v>1600.2858649006253</v>
      </c>
      <c r="E381" s="157">
        <f t="shared" si="109"/>
        <v>1628.1922966130173</v>
      </c>
      <c r="F381" s="157">
        <f t="shared" si="109"/>
        <v>1674.4225139694604</v>
      </c>
      <c r="G381" s="157">
        <f t="shared" si="109"/>
        <v>1692.1005730566956</v>
      </c>
      <c r="H381" s="157">
        <f t="shared" si="109"/>
        <v>1626.6550766880027</v>
      </c>
      <c r="I381" s="157">
        <f t="shared" si="109"/>
        <v>1669.7014343474818</v>
      </c>
      <c r="J381" s="157">
        <f t="shared" si="109"/>
        <v>1600.4505747340213</v>
      </c>
      <c r="K381" s="157">
        <f t="shared" si="109"/>
        <v>1631.7100193905967</v>
      </c>
      <c r="L381" s="157">
        <f t="shared" si="109"/>
        <v>1024.4390421080484</v>
      </c>
      <c r="M381" s="157">
        <f t="shared" si="109"/>
        <v>860.03989522592917</v>
      </c>
      <c r="N381" s="157">
        <f t="shared" si="109"/>
        <v>0</v>
      </c>
      <c r="O381" s="157">
        <f t="shared" si="109"/>
        <v>0</v>
      </c>
      <c r="P381" s="157">
        <f t="shared" si="109"/>
        <v>1001.6152972766909</v>
      </c>
      <c r="Q381" s="157">
        <f t="shared" si="109"/>
        <v>1026.8643387209597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1529.7402943839732</v>
      </c>
      <c r="D382" s="156">
        <f t="shared" si="110"/>
        <v>1546.4103812410858</v>
      </c>
      <c r="E382" s="156">
        <f t="shared" si="110"/>
        <v>1521.0976524969451</v>
      </c>
      <c r="F382" s="156">
        <f t="shared" si="110"/>
        <v>1560.9204832242692</v>
      </c>
      <c r="G382" s="156">
        <f t="shared" si="110"/>
        <v>1573.4976171380736</v>
      </c>
      <c r="H382" s="156">
        <f t="shared" si="110"/>
        <v>1564.170464122986</v>
      </c>
      <c r="I382" s="156">
        <f t="shared" si="110"/>
        <v>1585.6912403521042</v>
      </c>
      <c r="J382" s="156">
        <f t="shared" si="110"/>
        <v>1576.7745407964414</v>
      </c>
      <c r="K382" s="156">
        <f t="shared" si="110"/>
        <v>1605.1139336300441</v>
      </c>
      <c r="L382" s="156">
        <f t="shared" si="110"/>
        <v>959.29396060976865</v>
      </c>
      <c r="M382" s="156">
        <f t="shared" si="110"/>
        <v>845.95310603377277</v>
      </c>
      <c r="N382" s="156">
        <f t="shared" si="110"/>
        <v>0</v>
      </c>
      <c r="O382" s="156">
        <f t="shared" si="110"/>
        <v>0</v>
      </c>
      <c r="P382" s="156">
        <f t="shared" si="110"/>
        <v>984.21453605340025</v>
      </c>
      <c r="Q382" s="156">
        <f t="shared" si="110"/>
        <v>1003.3024157877917</v>
      </c>
    </row>
    <row r="383" spans="1:17" ht="12" customHeight="1" x14ac:dyDescent="0.25">
      <c r="A383" s="23" t="s">
        <v>60</v>
      </c>
      <c r="B383" s="156"/>
      <c r="C383" s="156">
        <f t="shared" si="110"/>
        <v>26.752781697018868</v>
      </c>
      <c r="D383" s="156">
        <f t="shared" si="110"/>
        <v>53.875483659539348</v>
      </c>
      <c r="E383" s="156">
        <f t="shared" si="110"/>
        <v>107.09464411607219</v>
      </c>
      <c r="F383" s="156">
        <f t="shared" si="110"/>
        <v>113.50203074519129</v>
      </c>
      <c r="G383" s="156">
        <f t="shared" si="110"/>
        <v>118.602955918622</v>
      </c>
      <c r="H383" s="156">
        <f t="shared" si="110"/>
        <v>62.484612565016846</v>
      </c>
      <c r="I383" s="156">
        <f t="shared" si="110"/>
        <v>84.010193995377577</v>
      </c>
      <c r="J383" s="156">
        <f t="shared" si="110"/>
        <v>23.676033937579941</v>
      </c>
      <c r="K383" s="156">
        <f t="shared" si="110"/>
        <v>26.596085760552473</v>
      </c>
      <c r="L383" s="156">
        <f t="shared" si="110"/>
        <v>65.145081498279822</v>
      </c>
      <c r="M383" s="156">
        <f t="shared" si="110"/>
        <v>14.08678919215644</v>
      </c>
      <c r="N383" s="156">
        <f t="shared" si="110"/>
        <v>0</v>
      </c>
      <c r="O383" s="156">
        <f t="shared" si="110"/>
        <v>0</v>
      </c>
      <c r="P383" s="156">
        <f t="shared" si="110"/>
        <v>17.400761223290626</v>
      </c>
      <c r="Q383" s="156">
        <f t="shared" si="110"/>
        <v>23.561922933168141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77.56872817455519</v>
      </c>
      <c r="D384" s="157">
        <f t="shared" si="111"/>
        <v>116.85331130505448</v>
      </c>
      <c r="E384" s="157">
        <f t="shared" si="111"/>
        <v>115.71025057097791</v>
      </c>
      <c r="F384" s="157">
        <f t="shared" si="111"/>
        <v>135.01341685191161</v>
      </c>
      <c r="G384" s="157">
        <f t="shared" si="111"/>
        <v>109.84385431392926</v>
      </c>
      <c r="H384" s="157">
        <f t="shared" si="111"/>
        <v>127.25357521819738</v>
      </c>
      <c r="I384" s="157">
        <f t="shared" si="111"/>
        <v>223.43743640437373</v>
      </c>
      <c r="J384" s="157">
        <f t="shared" si="111"/>
        <v>217.47774440296098</v>
      </c>
      <c r="K384" s="157">
        <f t="shared" si="111"/>
        <v>329.68122056753828</v>
      </c>
      <c r="L384" s="157">
        <f t="shared" si="111"/>
        <v>188.22201956506635</v>
      </c>
      <c r="M384" s="157">
        <f t="shared" si="111"/>
        <v>148.66395050238287</v>
      </c>
      <c r="N384" s="157">
        <f t="shared" si="111"/>
        <v>0</v>
      </c>
      <c r="O384" s="157">
        <f t="shared" si="111"/>
        <v>0</v>
      </c>
      <c r="P384" s="157">
        <f t="shared" si="111"/>
        <v>193.72845294956997</v>
      </c>
      <c r="Q384" s="157">
        <f t="shared" si="111"/>
        <v>1185.9617000212347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77.56872817455519</v>
      </c>
      <c r="D385" s="156">
        <f t="shared" si="112"/>
        <v>116.85331130505448</v>
      </c>
      <c r="E385" s="156">
        <f t="shared" si="112"/>
        <v>115.71025057097791</v>
      </c>
      <c r="F385" s="156">
        <f t="shared" si="112"/>
        <v>135.01341685191161</v>
      </c>
      <c r="G385" s="156">
        <f t="shared" si="112"/>
        <v>109.84385431392926</v>
      </c>
      <c r="H385" s="156">
        <f t="shared" si="112"/>
        <v>127.25357521819738</v>
      </c>
      <c r="I385" s="156">
        <f t="shared" si="112"/>
        <v>223.43743640437373</v>
      </c>
      <c r="J385" s="156">
        <f t="shared" si="112"/>
        <v>217.47774440296098</v>
      </c>
      <c r="K385" s="156">
        <f t="shared" si="112"/>
        <v>329.68122056753828</v>
      </c>
      <c r="L385" s="156">
        <f t="shared" si="112"/>
        <v>188.22201956506635</v>
      </c>
      <c r="M385" s="156">
        <f t="shared" si="112"/>
        <v>148.66395050238287</v>
      </c>
      <c r="N385" s="156">
        <f t="shared" si="112"/>
        <v>0</v>
      </c>
      <c r="O385" s="156">
        <f t="shared" si="112"/>
        <v>0</v>
      </c>
      <c r="P385" s="156">
        <f t="shared" si="112"/>
        <v>193.72845294956997</v>
      </c>
      <c r="Q385" s="156">
        <f t="shared" si="112"/>
        <v>1185.9617000212347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835.54512365109395</v>
      </c>
      <c r="D386" s="157">
        <f t="shared" si="113"/>
        <v>840.34300127572828</v>
      </c>
      <c r="E386" s="157">
        <f t="shared" si="113"/>
        <v>866.89574493726047</v>
      </c>
      <c r="F386" s="157">
        <f t="shared" si="113"/>
        <v>882.74244048778769</v>
      </c>
      <c r="G386" s="157">
        <f t="shared" si="113"/>
        <v>908.87091120759442</v>
      </c>
      <c r="H386" s="157">
        <f t="shared" si="113"/>
        <v>969.04483967071587</v>
      </c>
      <c r="I386" s="157">
        <f t="shared" si="113"/>
        <v>921.16269701729539</v>
      </c>
      <c r="J386" s="157">
        <f t="shared" si="113"/>
        <v>938.44094925956836</v>
      </c>
      <c r="K386" s="157">
        <f t="shared" si="113"/>
        <v>970.17893108950568</v>
      </c>
      <c r="L386" s="157">
        <f t="shared" si="113"/>
        <v>957.27875046875386</v>
      </c>
      <c r="M386" s="157">
        <f t="shared" si="113"/>
        <v>971.89409154117084</v>
      </c>
      <c r="N386" s="157">
        <f t="shared" si="113"/>
        <v>0</v>
      </c>
      <c r="O386" s="157">
        <f t="shared" si="113"/>
        <v>0</v>
      </c>
      <c r="P386" s="157">
        <f t="shared" si="113"/>
        <v>966.77486976331886</v>
      </c>
      <c r="Q386" s="157">
        <f t="shared" si="113"/>
        <v>962.28677414165838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835.43416220429947</v>
      </c>
      <c r="D387" s="132">
        <f t="shared" si="114"/>
        <v>840.05806098159962</v>
      </c>
      <c r="E387" s="132">
        <f t="shared" si="114"/>
        <v>866.59887436194549</v>
      </c>
      <c r="F387" s="132">
        <f t="shared" si="114"/>
        <v>882.37759026754486</v>
      </c>
      <c r="G387" s="132">
        <f t="shared" si="114"/>
        <v>899.83163228317142</v>
      </c>
      <c r="H387" s="132">
        <f t="shared" si="114"/>
        <v>0</v>
      </c>
      <c r="I387" s="132">
        <f t="shared" si="114"/>
        <v>919.1763518894644</v>
      </c>
      <c r="J387" s="132">
        <f t="shared" si="114"/>
        <v>934.13096868131413</v>
      </c>
      <c r="K387" s="132">
        <f t="shared" si="114"/>
        <v>0</v>
      </c>
      <c r="L387" s="132">
        <f t="shared" si="114"/>
        <v>953.92450968232845</v>
      </c>
      <c r="M387" s="132">
        <f t="shared" si="114"/>
        <v>970.01129372539265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836.91845027479155</v>
      </c>
      <c r="D388" s="132">
        <f t="shared" si="115"/>
        <v>843.26273264279075</v>
      </c>
      <c r="E388" s="132">
        <f t="shared" si="115"/>
        <v>871.02465567855597</v>
      </c>
      <c r="F388" s="132">
        <f t="shared" si="115"/>
        <v>887.79550280665933</v>
      </c>
      <c r="G388" s="132">
        <f t="shared" si="115"/>
        <v>906.73940524082786</v>
      </c>
      <c r="H388" s="132">
        <f t="shared" si="115"/>
        <v>0</v>
      </c>
      <c r="I388" s="132">
        <f t="shared" si="115"/>
        <v>928.73545846962861</v>
      </c>
      <c r="J388" s="132">
        <f t="shared" si="115"/>
        <v>946.66477757851271</v>
      </c>
      <c r="K388" s="132">
        <f t="shared" si="115"/>
        <v>0</v>
      </c>
      <c r="L388" s="132">
        <f t="shared" si="115"/>
        <v>959.68512646908516</v>
      </c>
      <c r="M388" s="132">
        <f t="shared" si="115"/>
        <v>973.34427321839144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292.54442858785512</v>
      </c>
      <c r="D389" s="165">
        <f t="shared" si="115"/>
        <v>294.48635428797905</v>
      </c>
      <c r="E389" s="165">
        <f t="shared" si="115"/>
        <v>303.83270804898763</v>
      </c>
      <c r="F389" s="165">
        <f t="shared" si="115"/>
        <v>309.33989279273413</v>
      </c>
      <c r="G389" s="165">
        <f t="shared" si="115"/>
        <v>317.22554480941989</v>
      </c>
      <c r="H389" s="165">
        <f t="shared" si="115"/>
        <v>0</v>
      </c>
      <c r="I389" s="165">
        <f t="shared" si="115"/>
        <v>327.53610959438902</v>
      </c>
      <c r="J389" s="165">
        <f t="shared" si="115"/>
        <v>336.30769121905206</v>
      </c>
      <c r="K389" s="165">
        <f t="shared" si="115"/>
        <v>0</v>
      </c>
      <c r="L389" s="165">
        <f t="shared" si="115"/>
        <v>348.1271021387409</v>
      </c>
      <c r="M389" s="165">
        <f t="shared" si="115"/>
        <v>352.72583790028335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544.37402168693643</v>
      </c>
      <c r="D390" s="164">
        <f t="shared" si="115"/>
        <v>548.77637835481153</v>
      </c>
      <c r="E390" s="164">
        <f t="shared" si="115"/>
        <v>567.1919476295684</v>
      </c>
      <c r="F390" s="164">
        <f t="shared" si="115"/>
        <v>578.45561001392514</v>
      </c>
      <c r="G390" s="164">
        <f t="shared" si="115"/>
        <v>589.51386043140781</v>
      </c>
      <c r="H390" s="164">
        <f t="shared" si="115"/>
        <v>0</v>
      </c>
      <c r="I390" s="164">
        <f t="shared" si="115"/>
        <v>601.19934887523959</v>
      </c>
      <c r="J390" s="164">
        <f t="shared" si="115"/>
        <v>610.3570863594606</v>
      </c>
      <c r="K390" s="164">
        <f t="shared" si="115"/>
        <v>0</v>
      </c>
      <c r="L390" s="164">
        <f t="shared" si="115"/>
        <v>611.55802433034444</v>
      </c>
      <c r="M390" s="164">
        <f t="shared" si="115"/>
        <v>620.61843531810825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1024.4299000458718</v>
      </c>
      <c r="H391" s="162">
        <f t="shared" si="116"/>
        <v>972.5125195823357</v>
      </c>
      <c r="I391" s="162">
        <f t="shared" si="116"/>
        <v>0</v>
      </c>
      <c r="J391" s="162">
        <f t="shared" si="116"/>
        <v>0</v>
      </c>
      <c r="K391" s="162">
        <f t="shared" si="116"/>
        <v>973.99759848286237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973.19938601233207</v>
      </c>
      <c r="Q391" s="162">
        <f t="shared" si="116"/>
        <v>970.5429491132885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948.91015822132158</v>
      </c>
      <c r="H392" s="160">
        <f t="shared" si="117"/>
        <v>935.59052642030724</v>
      </c>
      <c r="I392" s="160">
        <f t="shared" si="117"/>
        <v>0</v>
      </c>
      <c r="J392" s="160">
        <f t="shared" si="117"/>
        <v>0</v>
      </c>
      <c r="K392" s="160">
        <f t="shared" si="117"/>
        <v>954.52553639283451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949.60339768293011</v>
      </c>
      <c r="Q392" s="160">
        <f t="shared" si="117"/>
        <v>944.841382710836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359.43884750599949</v>
      </c>
      <c r="H393" s="156">
        <f t="shared" si="117"/>
        <v>342.14890515102832</v>
      </c>
      <c r="I393" s="156">
        <f t="shared" si="117"/>
        <v>0</v>
      </c>
      <c r="J393" s="156">
        <f t="shared" si="117"/>
        <v>0</v>
      </c>
      <c r="K393" s="156">
        <f t="shared" si="117"/>
        <v>343.43691301664734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342.64927432553912</v>
      </c>
      <c r="Q393" s="156">
        <f t="shared" si="117"/>
        <v>341.21048488206617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589.47131071532215</v>
      </c>
      <c r="H394" s="156">
        <f t="shared" si="117"/>
        <v>593.44162126927893</v>
      </c>
      <c r="I394" s="156">
        <f t="shared" si="117"/>
        <v>0</v>
      </c>
      <c r="J394" s="156">
        <f t="shared" si="117"/>
        <v>0</v>
      </c>
      <c r="K394" s="156">
        <f t="shared" si="117"/>
        <v>611.08862337618712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606.95412335739104</v>
      </c>
      <c r="Q394" s="156">
        <f t="shared" si="117"/>
        <v>603.63089782876978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1370.4651348230857</v>
      </c>
      <c r="D395" s="157">
        <f t="shared" si="118"/>
        <v>1443.7588838054508</v>
      </c>
      <c r="E395" s="157">
        <f t="shared" si="118"/>
        <v>1553.1061629815204</v>
      </c>
      <c r="F395" s="157">
        <f t="shared" si="118"/>
        <v>1640.2017355969001</v>
      </c>
      <c r="G395" s="157">
        <f t="shared" si="118"/>
        <v>1648.4692757335085</v>
      </c>
      <c r="H395" s="157">
        <f t="shared" si="118"/>
        <v>1648.5514900455532</v>
      </c>
      <c r="I395" s="157">
        <f t="shared" si="118"/>
        <v>1666.0701453664622</v>
      </c>
      <c r="J395" s="157">
        <f t="shared" si="118"/>
        <v>1614.4407837696133</v>
      </c>
      <c r="K395" s="157">
        <f t="shared" si="118"/>
        <v>1665.5785442896188</v>
      </c>
      <c r="L395" s="157">
        <f t="shared" si="118"/>
        <v>1722.3590046629279</v>
      </c>
      <c r="M395" s="157">
        <f t="shared" si="118"/>
        <v>1562.7394613742135</v>
      </c>
      <c r="N395" s="157">
        <f t="shared" si="118"/>
        <v>0</v>
      </c>
      <c r="O395" s="157">
        <f t="shared" si="118"/>
        <v>0</v>
      </c>
      <c r="P395" s="157">
        <f t="shared" si="118"/>
        <v>1098.0315183981754</v>
      </c>
      <c r="Q395" s="157">
        <f t="shared" si="118"/>
        <v>1134.4139096354545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1370.4651348230857</v>
      </c>
      <c r="D396" s="156">
        <f t="shared" si="119"/>
        <v>1443.7588838054508</v>
      </c>
      <c r="E396" s="156">
        <f t="shared" si="119"/>
        <v>1553.1061629815204</v>
      </c>
      <c r="F396" s="156">
        <f t="shared" si="119"/>
        <v>1640.2017355969001</v>
      </c>
      <c r="G396" s="156">
        <f t="shared" si="119"/>
        <v>1648.4692757335085</v>
      </c>
      <c r="H396" s="156">
        <f t="shared" si="119"/>
        <v>1648.5514900455532</v>
      </c>
      <c r="I396" s="156">
        <f t="shared" si="119"/>
        <v>1666.0701453664622</v>
      </c>
      <c r="J396" s="156">
        <f t="shared" si="119"/>
        <v>1614.4407837696133</v>
      </c>
      <c r="K396" s="156">
        <f t="shared" si="119"/>
        <v>1665.5785442896188</v>
      </c>
      <c r="L396" s="156">
        <f t="shared" si="119"/>
        <v>1716.4304313767907</v>
      </c>
      <c r="M396" s="156">
        <f t="shared" si="119"/>
        <v>1562.7394613742135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1745.3980689632926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1098.0315183981754</v>
      </c>
      <c r="Q397" s="57">
        <f t="shared" si="120"/>
        <v>1134.4139096354545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1582.3427494960733</v>
      </c>
      <c r="D399" s="168">
        <f t="shared" si="121"/>
        <v>1615.9476945090132</v>
      </c>
      <c r="E399" s="168">
        <f t="shared" si="121"/>
        <v>1663.397455130716</v>
      </c>
      <c r="F399" s="168">
        <f t="shared" si="121"/>
        <v>1712.8512056732384</v>
      </c>
      <c r="G399" s="168">
        <f t="shared" si="121"/>
        <v>1668.2022000579511</v>
      </c>
      <c r="H399" s="168">
        <f t="shared" si="121"/>
        <v>1362.2085260420358</v>
      </c>
      <c r="I399" s="168">
        <f t="shared" si="121"/>
        <v>1681.3095362571321</v>
      </c>
      <c r="J399" s="168">
        <f t="shared" si="121"/>
        <v>1622.0351158169756</v>
      </c>
      <c r="K399" s="168">
        <f t="shared" si="121"/>
        <v>1377.9472627892033</v>
      </c>
      <c r="L399" s="168">
        <f t="shared" si="121"/>
        <v>1240.359370956588</v>
      </c>
      <c r="M399" s="168">
        <f t="shared" si="121"/>
        <v>1298.3528880844592</v>
      </c>
      <c r="N399" s="168">
        <f t="shared" si="121"/>
        <v>0</v>
      </c>
      <c r="O399" s="168">
        <f t="shared" si="121"/>
        <v>0</v>
      </c>
      <c r="P399" s="168">
        <f t="shared" si="121"/>
        <v>326.21650662064917</v>
      </c>
      <c r="Q399" s="168">
        <f t="shared" si="121"/>
        <v>334.54548827459894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545.82705657102963</v>
      </c>
      <c r="D400" s="157">
        <f t="shared" si="122"/>
        <v>548.6927164963314</v>
      </c>
      <c r="E400" s="157">
        <f t="shared" si="122"/>
        <v>536.69119896999189</v>
      </c>
      <c r="F400" s="157">
        <f t="shared" si="122"/>
        <v>547.85219541033882</v>
      </c>
      <c r="G400" s="157">
        <f t="shared" si="122"/>
        <v>548.93970379578445</v>
      </c>
      <c r="H400" s="157">
        <f t="shared" si="122"/>
        <v>541.98375624317589</v>
      </c>
      <c r="I400" s="157">
        <f t="shared" si="122"/>
        <v>545.29258735762585</v>
      </c>
      <c r="J400" s="157">
        <f t="shared" si="122"/>
        <v>541.96958975009341</v>
      </c>
      <c r="K400" s="157">
        <f t="shared" si="122"/>
        <v>547.33835640248424</v>
      </c>
      <c r="L400" s="157">
        <f t="shared" si="122"/>
        <v>328.98856844858534</v>
      </c>
      <c r="M400" s="157">
        <f t="shared" si="122"/>
        <v>288.32261705955625</v>
      </c>
      <c r="N400" s="157">
        <f t="shared" si="122"/>
        <v>0</v>
      </c>
      <c r="O400" s="157">
        <f t="shared" si="122"/>
        <v>0</v>
      </c>
      <c r="P400" s="157">
        <f t="shared" si="122"/>
        <v>326.21650662064917</v>
      </c>
      <c r="Q400" s="157">
        <f t="shared" si="122"/>
        <v>334.54548827459894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545.82705657102963</v>
      </c>
      <c r="D401" s="156">
        <f t="shared" si="123"/>
        <v>548.6927164963314</v>
      </c>
      <c r="E401" s="156">
        <f t="shared" si="123"/>
        <v>536.69119896999189</v>
      </c>
      <c r="F401" s="156">
        <f t="shared" si="123"/>
        <v>547.85219541033882</v>
      </c>
      <c r="G401" s="156">
        <f t="shared" si="123"/>
        <v>548.93970379578445</v>
      </c>
      <c r="H401" s="156">
        <f t="shared" si="123"/>
        <v>541.98375624317589</v>
      </c>
      <c r="I401" s="156">
        <f t="shared" si="123"/>
        <v>545.29258735762585</v>
      </c>
      <c r="J401" s="156">
        <f t="shared" si="123"/>
        <v>541.96958975009341</v>
      </c>
      <c r="K401" s="156">
        <f t="shared" si="123"/>
        <v>547.33835640248424</v>
      </c>
      <c r="L401" s="156">
        <f t="shared" si="123"/>
        <v>328.98856844858534</v>
      </c>
      <c r="M401" s="156">
        <f t="shared" si="123"/>
        <v>288.32261705955625</v>
      </c>
      <c r="N401" s="156">
        <f t="shared" si="123"/>
        <v>0</v>
      </c>
      <c r="O401" s="156">
        <f t="shared" si="123"/>
        <v>0</v>
      </c>
      <c r="P401" s="156">
        <f t="shared" si="123"/>
        <v>326.21650662064917</v>
      </c>
      <c r="Q401" s="156">
        <f t="shared" si="123"/>
        <v>334.54548827459894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322.37349102030475</v>
      </c>
      <c r="D405" s="157">
        <f t="shared" si="127"/>
        <v>319.33863152347811</v>
      </c>
      <c r="E405" s="157">
        <f t="shared" si="127"/>
        <v>332.46757603575645</v>
      </c>
      <c r="F405" s="157">
        <f t="shared" si="127"/>
        <v>336.72401442926952</v>
      </c>
      <c r="G405" s="157">
        <f t="shared" si="127"/>
        <v>291.88812429742256</v>
      </c>
      <c r="H405" s="157">
        <f t="shared" si="127"/>
        <v>0</v>
      </c>
      <c r="I405" s="157">
        <f t="shared" si="127"/>
        <v>312.7999191854737</v>
      </c>
      <c r="J405" s="157">
        <f t="shared" si="127"/>
        <v>285.18751835337628</v>
      </c>
      <c r="K405" s="157">
        <f t="shared" si="127"/>
        <v>0</v>
      </c>
      <c r="L405" s="157">
        <f t="shared" si="127"/>
        <v>232.52467305813641</v>
      </c>
      <c r="M405" s="157">
        <f t="shared" si="127"/>
        <v>239.81470336527747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338.46549458406082</v>
      </c>
      <c r="D406" s="132">
        <f t="shared" si="128"/>
        <v>338.4743874293867</v>
      </c>
      <c r="E406" s="132">
        <f t="shared" si="128"/>
        <v>347.28238553968657</v>
      </c>
      <c r="F406" s="132">
        <f t="shared" si="128"/>
        <v>351.79527548481786</v>
      </c>
      <c r="G406" s="132">
        <f t="shared" si="128"/>
        <v>356.92598267695632</v>
      </c>
      <c r="H406" s="132">
        <f t="shared" si="128"/>
        <v>0</v>
      </c>
      <c r="I406" s="132">
        <f t="shared" si="128"/>
        <v>360.31685545956412</v>
      </c>
      <c r="J406" s="132">
        <f t="shared" si="128"/>
        <v>364.62083490918735</v>
      </c>
      <c r="K406" s="132">
        <f t="shared" si="128"/>
        <v>0</v>
      </c>
      <c r="L406" s="132">
        <f t="shared" si="128"/>
        <v>369.43156459422084</v>
      </c>
      <c r="M406" s="132">
        <f t="shared" si="128"/>
        <v>374.98046004641492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123.2090283965901</v>
      </c>
      <c r="D407" s="132">
        <f t="shared" si="129"/>
        <v>123.25802129673707</v>
      </c>
      <c r="E407" s="132">
        <f t="shared" si="129"/>
        <v>126.42146982887944</v>
      </c>
      <c r="F407" s="132">
        <f t="shared" si="129"/>
        <v>127.99172618502158</v>
      </c>
      <c r="G407" s="132">
        <f t="shared" si="129"/>
        <v>130.11844577290748</v>
      </c>
      <c r="H407" s="132">
        <f t="shared" si="129"/>
        <v>0</v>
      </c>
      <c r="I407" s="132">
        <f t="shared" si="129"/>
        <v>131.64588995475481</v>
      </c>
      <c r="J407" s="132">
        <f t="shared" si="129"/>
        <v>133.62164785844502</v>
      </c>
      <c r="K407" s="132">
        <f t="shared" si="129"/>
        <v>0</v>
      </c>
      <c r="L407" s="132">
        <f t="shared" si="129"/>
        <v>134.30588703488246</v>
      </c>
      <c r="M407" s="132">
        <f t="shared" si="129"/>
        <v>135.70639068083324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123.2090283965901</v>
      </c>
      <c r="D408" s="165">
        <f t="shared" si="130"/>
        <v>123.25802129673707</v>
      </c>
      <c r="E408" s="165">
        <f t="shared" si="130"/>
        <v>126.42146982887944</v>
      </c>
      <c r="F408" s="165">
        <f t="shared" si="130"/>
        <v>127.99172618502158</v>
      </c>
      <c r="G408" s="165">
        <f t="shared" si="130"/>
        <v>130.11844577290748</v>
      </c>
      <c r="H408" s="165">
        <f t="shared" si="130"/>
        <v>0</v>
      </c>
      <c r="I408" s="165">
        <f t="shared" si="130"/>
        <v>131.64588995475481</v>
      </c>
      <c r="J408" s="165">
        <f t="shared" si="130"/>
        <v>133.62164785844502</v>
      </c>
      <c r="K408" s="165">
        <f t="shared" si="130"/>
        <v>0</v>
      </c>
      <c r="L408" s="165">
        <f t="shared" si="130"/>
        <v>134.30588703488246</v>
      </c>
      <c r="M408" s="165">
        <f t="shared" si="130"/>
        <v>135.70639068083324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714.14220190473895</v>
      </c>
      <c r="D414" s="157">
        <f t="shared" si="136"/>
        <v>747.91634648920365</v>
      </c>
      <c r="E414" s="157">
        <f t="shared" si="136"/>
        <v>794.23868012496757</v>
      </c>
      <c r="F414" s="157">
        <f t="shared" si="136"/>
        <v>828.27499583362999</v>
      </c>
      <c r="G414" s="157">
        <f t="shared" si="136"/>
        <v>827.37437196474411</v>
      </c>
      <c r="H414" s="157">
        <f t="shared" si="136"/>
        <v>820.22476979885994</v>
      </c>
      <c r="I414" s="157">
        <f t="shared" si="136"/>
        <v>823.21702971403249</v>
      </c>
      <c r="J414" s="157">
        <f t="shared" si="136"/>
        <v>794.87800771350578</v>
      </c>
      <c r="K414" s="157">
        <f t="shared" si="136"/>
        <v>830.60890638671913</v>
      </c>
      <c r="L414" s="157">
        <f t="shared" si="136"/>
        <v>678.84612944986623</v>
      </c>
      <c r="M414" s="157">
        <f t="shared" si="136"/>
        <v>770.21556765962544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714.14220190473895</v>
      </c>
      <c r="D415" s="156">
        <f t="shared" si="137"/>
        <v>747.91634648920365</v>
      </c>
      <c r="E415" s="156">
        <f t="shared" si="137"/>
        <v>794.23868012496757</v>
      </c>
      <c r="F415" s="156">
        <f t="shared" si="137"/>
        <v>828.27499583362999</v>
      </c>
      <c r="G415" s="156">
        <f t="shared" si="137"/>
        <v>827.37437196474411</v>
      </c>
      <c r="H415" s="156">
        <f t="shared" si="137"/>
        <v>820.22476979885994</v>
      </c>
      <c r="I415" s="156">
        <f t="shared" si="137"/>
        <v>823.21702971403249</v>
      </c>
      <c r="J415" s="156">
        <f t="shared" si="137"/>
        <v>794.87800771350578</v>
      </c>
      <c r="K415" s="156">
        <f t="shared" si="137"/>
        <v>830.60890638671913</v>
      </c>
      <c r="L415" s="156">
        <f t="shared" si="137"/>
        <v>853.53156701733201</v>
      </c>
      <c r="M415" s="156">
        <f t="shared" si="137"/>
        <v>770.21556765962544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66.949584005200919</v>
      </c>
      <c r="D418" s="184">
        <f>D361/RES_summary!D$21</f>
        <v>68.769924361567377</v>
      </c>
      <c r="E418" s="184">
        <f>E361/RES_summary!E$21</f>
        <v>70.801897484987165</v>
      </c>
      <c r="F418" s="184">
        <f>F361/RES_summary!F$21</f>
        <v>71.87614366542708</v>
      </c>
      <c r="G418" s="184">
        <f>G361/RES_summary!G$21</f>
        <v>71.263875608920756</v>
      </c>
      <c r="H418" s="184">
        <f>H361/RES_summary!H$21</f>
        <v>68.224834884442799</v>
      </c>
      <c r="I418" s="184">
        <f>I361/RES_summary!I$21</f>
        <v>70.103973921211733</v>
      </c>
      <c r="J418" s="184">
        <f>J361/RES_summary!J$21</f>
        <v>67.33527368816253</v>
      </c>
      <c r="K418" s="184">
        <f>K361/RES_summary!K$21</f>
        <v>66.96423093575504</v>
      </c>
      <c r="L418" s="184">
        <f>L361/RES_summary!L$21</f>
        <v>56.187451102929685</v>
      </c>
      <c r="M418" s="184">
        <f>M361/RES_summary!M$21</f>
        <v>52.735129782860845</v>
      </c>
      <c r="N418" s="184">
        <f>N361/RES_summary!N$21</f>
        <v>0</v>
      </c>
      <c r="O418" s="184">
        <f>O361/RES_summary!O$21</f>
        <v>0</v>
      </c>
      <c r="P418" s="184">
        <f>P361/RES_summary!P$21</f>
        <v>33.890784577613992</v>
      </c>
      <c r="Q418" s="184">
        <f>Q361/RES_summary!Q$21</f>
        <v>36.437282594306659</v>
      </c>
    </row>
    <row r="419" spans="1:17" ht="12" customHeight="1" x14ac:dyDescent="0.25">
      <c r="A419" s="158" t="s">
        <v>65</v>
      </c>
      <c r="B419" s="157"/>
      <c r="C419" s="178">
        <f>C362/RES_summary!C$21</f>
        <v>22.982934660977492</v>
      </c>
      <c r="D419" s="178">
        <f>D362/RES_summary!D$21</f>
        <v>23.314205506971042</v>
      </c>
      <c r="E419" s="178">
        <f>E362/RES_summary!E$21</f>
        <v>23.185048037142749</v>
      </c>
      <c r="F419" s="178">
        <f>F362/RES_summary!F$21</f>
        <v>23.344127521886392</v>
      </c>
      <c r="G419" s="178">
        <f>G362/RES_summary!G$21</f>
        <v>23.375890484675416</v>
      </c>
      <c r="H419" s="178">
        <f>H362/RES_summary!H$21</f>
        <v>22.439141101646701</v>
      </c>
      <c r="I419" s="178">
        <f>I362/RES_summary!I$21</f>
        <v>22.578854315570826</v>
      </c>
      <c r="J419" s="178">
        <f>J362/RES_summary!J$21</f>
        <v>21.741196897880346</v>
      </c>
      <c r="K419" s="178">
        <f>K362/RES_summary!K$21</f>
        <v>21.76151967467592</v>
      </c>
      <c r="L419" s="178">
        <f>L362/RES_summary!L$21</f>
        <v>13.327205156832386</v>
      </c>
      <c r="M419" s="178">
        <f>M362/RES_summary!M$21</f>
        <v>11.039359689202211</v>
      </c>
      <c r="N419" s="178">
        <f>N362/RES_summary!N$21</f>
        <v>0</v>
      </c>
      <c r="O419" s="178">
        <f>O362/RES_summary!O$21</f>
        <v>0</v>
      </c>
      <c r="P419" s="178">
        <f>P362/RES_summary!P$21</f>
        <v>12.0738482130651</v>
      </c>
      <c r="Q419" s="178">
        <f>Q362/RES_summary!Q$21</f>
        <v>12.33688285362852</v>
      </c>
    </row>
    <row r="420" spans="1:17" ht="12" customHeight="1" x14ac:dyDescent="0.25">
      <c r="A420" s="23" t="s">
        <v>84</v>
      </c>
      <c r="B420" s="156"/>
      <c r="C420" s="177">
        <f>C363/RES_summary!C$21</f>
        <v>22.749878447774059</v>
      </c>
      <c r="D420" s="177">
        <f>D363/RES_summary!D$21</f>
        <v>22.845077600702592</v>
      </c>
      <c r="E420" s="177">
        <f>E363/RES_summary!E$21</f>
        <v>22.255354693759493</v>
      </c>
      <c r="F420" s="177">
        <f>F363/RES_summary!F$21</f>
        <v>22.372579687010134</v>
      </c>
      <c r="G420" s="177">
        <f>G363/RES_summary!G$21</f>
        <v>22.360100321266955</v>
      </c>
      <c r="H420" s="177">
        <f>H363/RES_summary!H$21</f>
        <v>21.90616459915606</v>
      </c>
      <c r="I420" s="177">
        <f>I363/RES_summary!I$21</f>
        <v>21.867036238227339</v>
      </c>
      <c r="J420" s="177">
        <f>J363/RES_summary!J$21</f>
        <v>21.540357010132237</v>
      </c>
      <c r="K420" s="177">
        <f>K363/RES_summary!K$21</f>
        <v>21.538072013097899</v>
      </c>
      <c r="L420" s="177">
        <f>L363/RES_summary!L$21</f>
        <v>12.76526660370916</v>
      </c>
      <c r="M420" s="177">
        <f>M363/RES_summary!M$21</f>
        <v>10.92057197586904</v>
      </c>
      <c r="N420" s="177">
        <f>N363/RES_summary!N$21</f>
        <v>0</v>
      </c>
      <c r="O420" s="177">
        <f>O363/RES_summary!O$21</f>
        <v>0</v>
      </c>
      <c r="P420" s="177">
        <f>P363/RES_summary!P$21</f>
        <v>11.933762819675716</v>
      </c>
      <c r="Q420" s="177">
        <f>Q363/RES_summary!Q$21</f>
        <v>12.1465834176327</v>
      </c>
    </row>
    <row r="421" spans="1:17" ht="12" customHeight="1" x14ac:dyDescent="0.25">
      <c r="A421" s="23" t="s">
        <v>60</v>
      </c>
      <c r="B421" s="156"/>
      <c r="C421" s="177">
        <f>C364/RES_summary!C$21</f>
        <v>0.23305621320343492</v>
      </c>
      <c r="D421" s="177">
        <f>D364/RES_summary!D$21</f>
        <v>0.46912790626845152</v>
      </c>
      <c r="E421" s="177">
        <f>E364/RES_summary!E$21</f>
        <v>0.9296933433832596</v>
      </c>
      <c r="F421" s="177">
        <f>F364/RES_summary!F$21</f>
        <v>0.9715478348762604</v>
      </c>
      <c r="G421" s="177">
        <f>G364/RES_summary!G$21</f>
        <v>1.0157901634084587</v>
      </c>
      <c r="H421" s="177">
        <f>H364/RES_summary!H$21</f>
        <v>0.53297650249063855</v>
      </c>
      <c r="I421" s="177">
        <f>I364/RES_summary!I$21</f>
        <v>0.71181807734348446</v>
      </c>
      <c r="J421" s="177">
        <f>J364/RES_summary!J$21</f>
        <v>0.20083988774810843</v>
      </c>
      <c r="K421" s="177">
        <f>K364/RES_summary!K$21</f>
        <v>0.22344766157802171</v>
      </c>
      <c r="L421" s="177">
        <f>L364/RES_summary!L$21</f>
        <v>0.56193855312322738</v>
      </c>
      <c r="M421" s="177">
        <f>M364/RES_summary!M$21</f>
        <v>0.1187877133331709</v>
      </c>
      <c r="N421" s="177">
        <f>N364/RES_summary!N$21</f>
        <v>0</v>
      </c>
      <c r="O421" s="177">
        <f>O364/RES_summary!O$21</f>
        <v>0</v>
      </c>
      <c r="P421" s="177">
        <f>P364/RES_summary!P$21</f>
        <v>0.14008539338938497</v>
      </c>
      <c r="Q421" s="177">
        <f>Q364/RES_summary!Q$21</f>
        <v>0.19029943599582033</v>
      </c>
    </row>
    <row r="422" spans="1:17" ht="12" customHeight="1" x14ac:dyDescent="0.25">
      <c r="A422" s="158" t="s">
        <v>112</v>
      </c>
      <c r="B422" s="157"/>
      <c r="C422" s="178">
        <f>C365/RES_summary!C$21</f>
        <v>0.39451142458476668</v>
      </c>
      <c r="D422" s="178">
        <f>D365/RES_summary!D$21</f>
        <v>0.57603722563959758</v>
      </c>
      <c r="E422" s="178">
        <f>E365/RES_summary!E$21</f>
        <v>0.5500016720707166</v>
      </c>
      <c r="F422" s="178">
        <f>F365/RES_summary!F$21</f>
        <v>0.60918912062168129</v>
      </c>
      <c r="G422" s="178">
        <f>G365/RES_summary!G$21</f>
        <v>0.47441257616863952</v>
      </c>
      <c r="H422" s="178">
        <f>H365/RES_summary!H$21</f>
        <v>0.52034799146310284</v>
      </c>
      <c r="I422" s="178">
        <f>I365/RES_summary!I$21</f>
        <v>0.86049352284657565</v>
      </c>
      <c r="J422" s="178">
        <f>J365/RES_summary!J$21</f>
        <v>0.8079990901070716</v>
      </c>
      <c r="K422" s="178">
        <f>K365/RES_summary!K$21</f>
        <v>1.1365632116795634</v>
      </c>
      <c r="L422" s="178">
        <f>L365/RES_summary!L$21</f>
        <v>0.5939246916487394</v>
      </c>
      <c r="M422" s="178">
        <f>M365/RES_summary!M$21</f>
        <v>0.42977067981605022</v>
      </c>
      <c r="N422" s="178">
        <f>N365/RES_summary!N$21</f>
        <v>0</v>
      </c>
      <c r="O422" s="178">
        <f>O365/RES_summary!O$21</f>
        <v>0</v>
      </c>
      <c r="P422" s="178">
        <f>P365/RES_summary!P$21</f>
        <v>0.46488273504632421</v>
      </c>
      <c r="Q422" s="178">
        <f>Q365/RES_summary!Q$21</f>
        <v>2.7040490021067711</v>
      </c>
    </row>
    <row r="423" spans="1:17" ht="12" customHeight="1" x14ac:dyDescent="0.25">
      <c r="A423" s="23" t="s">
        <v>60</v>
      </c>
      <c r="B423" s="156"/>
      <c r="C423" s="177">
        <f>C366/RES_summary!C$21</f>
        <v>0.39451142458476668</v>
      </c>
      <c r="D423" s="177">
        <f>D366/RES_summary!D$21</f>
        <v>0.57603722563959758</v>
      </c>
      <c r="E423" s="177">
        <f>E366/RES_summary!E$21</f>
        <v>0.5500016720707166</v>
      </c>
      <c r="F423" s="177">
        <f>F366/RES_summary!F$21</f>
        <v>0.60918912062168129</v>
      </c>
      <c r="G423" s="177">
        <f>G366/RES_summary!G$21</f>
        <v>0.47441257616863952</v>
      </c>
      <c r="H423" s="177">
        <f>H366/RES_summary!H$21</f>
        <v>0.52034799146310284</v>
      </c>
      <c r="I423" s="177">
        <f>I366/RES_summary!I$21</f>
        <v>0.86049352284657565</v>
      </c>
      <c r="J423" s="177">
        <f>J366/RES_summary!J$21</f>
        <v>0.8079990901070716</v>
      </c>
      <c r="K423" s="177">
        <f>K366/RES_summary!K$21</f>
        <v>1.1365632116795634</v>
      </c>
      <c r="L423" s="177">
        <f>L366/RES_summary!L$21</f>
        <v>0.5939246916487394</v>
      </c>
      <c r="M423" s="177">
        <f>M366/RES_summary!M$21</f>
        <v>0.42977067981605022</v>
      </c>
      <c r="N423" s="177">
        <f>N366/RES_summary!N$21</f>
        <v>0</v>
      </c>
      <c r="O423" s="177">
        <f>O366/RES_summary!O$21</f>
        <v>0</v>
      </c>
      <c r="P423" s="177">
        <f>P366/RES_summary!P$21</f>
        <v>0.46488273504632421</v>
      </c>
      <c r="Q423" s="177">
        <f>Q366/RES_summary!Q$21</f>
        <v>2.7040490021067711</v>
      </c>
    </row>
    <row r="424" spans="1:17" ht="12" customHeight="1" x14ac:dyDescent="0.25">
      <c r="A424" s="158" t="s">
        <v>63</v>
      </c>
      <c r="B424" s="157"/>
      <c r="C424" s="178">
        <f>C367/RES_summary!C$21</f>
        <v>13.806943812511587</v>
      </c>
      <c r="D424" s="178">
        <f>D367/RES_summary!D$21</f>
        <v>13.73983511616988</v>
      </c>
      <c r="E424" s="178">
        <f>E367/RES_summary!E$21</f>
        <v>14.131588968459328</v>
      </c>
      <c r="F424" s="178">
        <f>F367/RES_summary!F$21</f>
        <v>14.098652359958113</v>
      </c>
      <c r="G424" s="178">
        <f>G367/RES_summary!G$21</f>
        <v>13.711922198406748</v>
      </c>
      <c r="H424" s="178">
        <f>H367/RES_summary!H$21</f>
        <v>12.113099790334969</v>
      </c>
      <c r="I424" s="178">
        <f>I367/RES_summary!I$21</f>
        <v>13.65241018616304</v>
      </c>
      <c r="J424" s="178">
        <f>J367/RES_summary!J$21</f>
        <v>13.193980303074591</v>
      </c>
      <c r="K424" s="178">
        <f>K367/RES_summary!K$21</f>
        <v>11.381220652638641</v>
      </c>
      <c r="L424" s="178">
        <f>L367/RES_summary!L$21</f>
        <v>12.157862795619346</v>
      </c>
      <c r="M424" s="178">
        <f>M367/RES_summary!M$21</f>
        <v>12.093142184177715</v>
      </c>
      <c r="N424" s="178">
        <f>N367/RES_summary!N$21</f>
        <v>0</v>
      </c>
      <c r="O424" s="178">
        <f>O367/RES_summary!O$21</f>
        <v>0</v>
      </c>
      <c r="P424" s="178">
        <f>P367/RES_summary!P$21</f>
        <v>10.407519605224115</v>
      </c>
      <c r="Q424" s="178">
        <f>Q367/RES_summary!Q$21</f>
        <v>10.18085456666028</v>
      </c>
    </row>
    <row r="425" spans="1:17" ht="12" customHeight="1" x14ac:dyDescent="0.25">
      <c r="A425" s="167" t="s">
        <v>169</v>
      </c>
      <c r="B425" s="132"/>
      <c r="C425" s="183">
        <f>C368/RES_summary!C$21</f>
        <v>14.107121968130373</v>
      </c>
      <c r="D425" s="183">
        <f>D368/RES_summary!D$21</f>
        <v>14.092539255943111</v>
      </c>
      <c r="E425" s="183">
        <f>E368/RES_summary!E$21</f>
        <v>14.401005054515164</v>
      </c>
      <c r="F425" s="183">
        <f>F368/RES_summary!F$21</f>
        <v>14.366224869104981</v>
      </c>
      <c r="G425" s="183">
        <f>G368/RES_summary!G$21</f>
        <v>14.538756669881128</v>
      </c>
      <c r="H425" s="183">
        <f>H368/RES_summary!H$21</f>
        <v>0</v>
      </c>
      <c r="I425" s="183">
        <f>I368/RES_summary!I$21</f>
        <v>14.449236828541359</v>
      </c>
      <c r="J425" s="183">
        <f>J368/RES_summary!J$21</f>
        <v>14.491704157973064</v>
      </c>
      <c r="K425" s="183">
        <f>K368/RES_summary!K$21</f>
        <v>0</v>
      </c>
      <c r="L425" s="183">
        <f>L368/RES_summary!L$21</f>
        <v>14.334517567310659</v>
      </c>
      <c r="M425" s="183">
        <f>M368/RES_summary!M$21</f>
        <v>14.202843832523518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10.091755655963675</v>
      </c>
      <c r="D426" s="183">
        <f>D369/RES_summary!D$21</f>
        <v>10.125739948135319</v>
      </c>
      <c r="E426" s="183">
        <f>E369/RES_summary!E$21</f>
        <v>10.384518480203933</v>
      </c>
      <c r="F426" s="183">
        <f>F369/RES_summary!F$21</f>
        <v>10.392856149566086</v>
      </c>
      <c r="G426" s="183">
        <f>G369/RES_summary!G$21</f>
        <v>10.576931617401566</v>
      </c>
      <c r="H426" s="183">
        <f>H369/RES_summary!H$21</f>
        <v>0</v>
      </c>
      <c r="I426" s="183">
        <f>I369/RES_summary!I$21</f>
        <v>10.614580557742178</v>
      </c>
      <c r="J426" s="183">
        <f>J369/RES_summary!J$21</f>
        <v>10.717807152334659</v>
      </c>
      <c r="K426" s="183">
        <f>K369/RES_summary!K$21</f>
        <v>0</v>
      </c>
      <c r="L426" s="183">
        <f>L369/RES_summary!L$21</f>
        <v>10.596302330192408</v>
      </c>
      <c r="M426" s="183">
        <f>M369/RES_summary!M$21</f>
        <v>10.468193053052687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5.1353086768904213</v>
      </c>
      <c r="D427" s="182">
        <f>D370/RES_summary!D$21</f>
        <v>5.1319053028688035</v>
      </c>
      <c r="E427" s="182">
        <f>E370/RES_summary!E$21</f>
        <v>5.2424087768680572</v>
      </c>
      <c r="F427" s="182">
        <f>F370/RES_summary!F$21</f>
        <v>5.2267840073318022</v>
      </c>
      <c r="G427" s="182">
        <f>G370/RES_summary!G$21</f>
        <v>5.3001476865515968</v>
      </c>
      <c r="H427" s="182">
        <f>H370/RES_summary!H$21</f>
        <v>0</v>
      </c>
      <c r="I427" s="182">
        <f>I370/RES_summary!I$21</f>
        <v>5.2791941665738014</v>
      </c>
      <c r="J427" s="182">
        <f>J370/RES_summary!J$21</f>
        <v>5.3107370848616542</v>
      </c>
      <c r="K427" s="182">
        <f>K370/RES_summary!K$21</f>
        <v>0</v>
      </c>
      <c r="L427" s="182">
        <f>L370/RES_summary!L$21</f>
        <v>5.2112766791039924</v>
      </c>
      <c r="M427" s="182">
        <f>M370/RES_summary!M$21</f>
        <v>5.1400456271154091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4.9564469790732533</v>
      </c>
      <c r="D428" s="181">
        <f>D371/RES_summary!D$21</f>
        <v>4.9938346452665137</v>
      </c>
      <c r="E428" s="181">
        <f>E371/RES_summary!E$21</f>
        <v>5.142109703335878</v>
      </c>
      <c r="F428" s="181">
        <f>F371/RES_summary!F$21</f>
        <v>5.1660721422342819</v>
      </c>
      <c r="G428" s="181">
        <f>G371/RES_summary!G$21</f>
        <v>5.2767839308499713</v>
      </c>
      <c r="H428" s="181">
        <f>H371/RES_summary!H$21</f>
        <v>0</v>
      </c>
      <c r="I428" s="181">
        <f>I371/RES_summary!I$21</f>
        <v>5.3353863911683765</v>
      </c>
      <c r="J428" s="181">
        <f>J371/RES_summary!J$21</f>
        <v>5.4070700674730032</v>
      </c>
      <c r="K428" s="181">
        <f>K371/RES_summary!K$21</f>
        <v>0</v>
      </c>
      <c r="L428" s="181">
        <f>L371/RES_summary!L$21</f>
        <v>5.3850256510884149</v>
      </c>
      <c r="M428" s="181">
        <f>M371/RES_summary!M$21</f>
        <v>5.3281474259372743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13.175511334250443</v>
      </c>
      <c r="H429" s="180">
        <f>H372/RES_summary!H$21</f>
        <v>12.352676828436911</v>
      </c>
      <c r="I429" s="180">
        <f>I372/RES_summary!I$21</f>
        <v>0</v>
      </c>
      <c r="J429" s="180">
        <f>J372/RES_summary!J$21</f>
        <v>0</v>
      </c>
      <c r="K429" s="180">
        <f>K372/RES_summary!K$21</f>
        <v>11.808342216421096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10.979593983656413</v>
      </c>
      <c r="Q429" s="180">
        <f>Q372/RES_summary!Q$21</f>
        <v>10.843199660324636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10.144671354765411</v>
      </c>
      <c r="H430" s="179">
        <f>H373/RES_summary!H$21</f>
        <v>9.8017892067339325</v>
      </c>
      <c r="I430" s="179">
        <f>I373/RES_summary!I$21</f>
        <v>0</v>
      </c>
      <c r="J430" s="179">
        <f>J373/RES_summary!J$21</f>
        <v>0</v>
      </c>
      <c r="K430" s="179">
        <f>K373/RES_summary!K$21</f>
        <v>9.6303736338651706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8.8784769759577316</v>
      </c>
      <c r="Q430" s="179">
        <f>Q373/RES_summary!Q$21</f>
        <v>8.7813118654743487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4.7720519446698599</v>
      </c>
      <c r="H431" s="177">
        <f>H374/RES_summary!H$21</f>
        <v>4.4389689859067962</v>
      </c>
      <c r="I431" s="177">
        <f>I374/RES_summary!I$21</f>
        <v>0</v>
      </c>
      <c r="J431" s="177">
        <f>J374/RES_summary!J$21</f>
        <v>0</v>
      </c>
      <c r="K431" s="177">
        <f>K374/RES_summary!K$21</f>
        <v>4.2336724883836006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3.8700388346779624</v>
      </c>
      <c r="Q431" s="177">
        <f>Q374/RES_summary!Q$21</f>
        <v>3.828592369208399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5.3726194100955533</v>
      </c>
      <c r="H432" s="177">
        <f>H375/RES_summary!H$21</f>
        <v>5.3628202208271381</v>
      </c>
      <c r="I432" s="177">
        <f>I375/RES_summary!I$21</f>
        <v>0</v>
      </c>
      <c r="J432" s="177">
        <f>J375/RES_summary!J$21</f>
        <v>0</v>
      </c>
      <c r="K432" s="177">
        <f>K375/RES_summary!K$21</f>
        <v>5.3967011454815701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5.0084381412797701</v>
      </c>
      <c r="Q432" s="177">
        <f>Q375/RES_summary!Q$21</f>
        <v>4.9527194962659493</v>
      </c>
    </row>
    <row r="433" spans="1:17" ht="12" customHeight="1" x14ac:dyDescent="0.25">
      <c r="A433" s="158" t="s">
        <v>62</v>
      </c>
      <c r="B433" s="157"/>
      <c r="C433" s="178">
        <f>C376/RES_summary!C$21</f>
        <v>29.765194107127076</v>
      </c>
      <c r="D433" s="178">
        <f>D376/RES_summary!D$21</f>
        <v>31.139846512786853</v>
      </c>
      <c r="E433" s="178">
        <f>E376/RES_summary!E$21</f>
        <v>32.935258807314383</v>
      </c>
      <c r="F433" s="178">
        <f>F376/RES_summary!F$21</f>
        <v>33.824174662960878</v>
      </c>
      <c r="G433" s="178">
        <f>G376/RES_summary!G$21</f>
        <v>33.701650349669954</v>
      </c>
      <c r="H433" s="178">
        <f>H376/RES_summary!H$21</f>
        <v>33.152246000998019</v>
      </c>
      <c r="I433" s="178">
        <f>I376/RES_summary!I$21</f>
        <v>33.012215896631297</v>
      </c>
      <c r="J433" s="178">
        <f>J376/RES_summary!J$21</f>
        <v>31.59209739710052</v>
      </c>
      <c r="K433" s="178">
        <f>K376/RES_summary!K$21</f>
        <v>32.684927396760912</v>
      </c>
      <c r="L433" s="178">
        <f>L376/RES_summary!L$21</f>
        <v>30.108458458829219</v>
      </c>
      <c r="M433" s="178">
        <f>M376/RES_summary!M$21</f>
        <v>29.172857229664864</v>
      </c>
      <c r="N433" s="178">
        <f>N376/RES_summary!N$21</f>
        <v>0</v>
      </c>
      <c r="O433" s="178">
        <f>O376/RES_summary!O$21</f>
        <v>0</v>
      </c>
      <c r="P433" s="178">
        <f>P376/RES_summary!P$21</f>
        <v>10.944534024278456</v>
      </c>
      <c r="Q433" s="178">
        <f>Q376/RES_summary!Q$21</f>
        <v>11.215496171911083</v>
      </c>
    </row>
    <row r="434" spans="1:17" ht="12" customHeight="1" x14ac:dyDescent="0.25">
      <c r="A434" s="23" t="s">
        <v>57</v>
      </c>
      <c r="B434" s="156"/>
      <c r="C434" s="177">
        <f>C377/RES_summary!C$21</f>
        <v>29.765194107127076</v>
      </c>
      <c r="D434" s="177">
        <f>D377/RES_summary!D$21</f>
        <v>31.139846512786853</v>
      </c>
      <c r="E434" s="177">
        <f>E377/RES_summary!E$21</f>
        <v>32.935258807314383</v>
      </c>
      <c r="F434" s="177">
        <f>F377/RES_summary!F$21</f>
        <v>33.824174662960878</v>
      </c>
      <c r="G434" s="177">
        <f>G377/RES_summary!G$21</f>
        <v>33.701650349669954</v>
      </c>
      <c r="H434" s="177">
        <f>H377/RES_summary!H$21</f>
        <v>33.152246000998019</v>
      </c>
      <c r="I434" s="177">
        <f>I377/RES_summary!I$21</f>
        <v>33.012215896631297</v>
      </c>
      <c r="J434" s="177">
        <f>J377/RES_summary!J$21</f>
        <v>31.59209739710052</v>
      </c>
      <c r="K434" s="177">
        <f>K377/RES_summary!K$21</f>
        <v>32.684927396760912</v>
      </c>
      <c r="L434" s="177">
        <f>L377/RES_summary!L$21</f>
        <v>33.118348333615927</v>
      </c>
      <c r="M434" s="177">
        <f>M377/RES_summary!M$21</f>
        <v>29.172857229664864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18.411707315619797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10.944534024278456</v>
      </c>
      <c r="Q435" s="176">
        <f>Q378/RES_summary!Q$21</f>
        <v>11.215496171911083</v>
      </c>
    </row>
    <row r="437" spans="1:17" ht="12" customHeight="1" x14ac:dyDescent="0.25">
      <c r="A437" s="152" t="s">
        <v>185</v>
      </c>
      <c r="B437" s="168"/>
      <c r="C437" s="184">
        <f>C380/RES_summary!C$21</f>
        <v>36.364148379072141</v>
      </c>
      <c r="D437" s="184">
        <f>D380/RES_summary!D$21</f>
        <v>37.850200576161626</v>
      </c>
      <c r="E437" s="184">
        <f>E380/RES_summary!E$21</f>
        <v>39.230227653863224</v>
      </c>
      <c r="F437" s="184">
        <f>F380/RES_summary!F$21</f>
        <v>40.196592237113521</v>
      </c>
      <c r="G437" s="184">
        <f>G380/RES_summary!G$21</f>
        <v>40.343572647925861</v>
      </c>
      <c r="H437" s="184">
        <f>H380/RES_summary!H$21</f>
        <v>40.144040272156587</v>
      </c>
      <c r="I437" s="184">
        <f>I380/RES_summary!I$21</f>
        <v>40.82107179339156</v>
      </c>
      <c r="J437" s="184">
        <f>J380/RES_summary!J$21</f>
        <v>39.468437854813295</v>
      </c>
      <c r="K437" s="184">
        <f>K380/RES_summary!K$21</f>
        <v>41.100728541593625</v>
      </c>
      <c r="L437" s="184">
        <f>L380/RES_summary!L$21</f>
        <v>34.313520822261836</v>
      </c>
      <c r="M437" s="184">
        <f>M380/RES_summary!M$21</f>
        <v>30.492231498113711</v>
      </c>
      <c r="N437" s="184">
        <f>N380/RES_summary!N$21</f>
        <v>0</v>
      </c>
      <c r="O437" s="184">
        <f>O380/RES_summary!O$21</f>
        <v>0</v>
      </c>
      <c r="P437" s="184">
        <f>P380/RES_summary!P$21</f>
        <v>27.096868040573359</v>
      </c>
      <c r="Q437" s="184">
        <f>Q380/RES_summary!Q$21</f>
        <v>35.549914763643905</v>
      </c>
    </row>
    <row r="438" spans="1:17" ht="12" customHeight="1" x14ac:dyDescent="0.25">
      <c r="A438" s="158" t="s">
        <v>65</v>
      </c>
      <c r="B438" s="157"/>
      <c r="C438" s="178">
        <f>C381/RES_summary!C$21</f>
        <v>14.739448699140542</v>
      </c>
      <c r="D438" s="178">
        <f>D381/RES_summary!D$21</f>
        <v>15.138088417548222</v>
      </c>
      <c r="E438" s="178">
        <f>E381/RES_summary!E$21</f>
        <v>15.340014438159935</v>
      </c>
      <c r="F438" s="178">
        <f>F381/RES_summary!F$21</f>
        <v>15.535589529502086</v>
      </c>
      <c r="G438" s="178">
        <f>G381/RES_summary!G$21</f>
        <v>15.659767240843017</v>
      </c>
      <c r="H438" s="178">
        <f>H381/RES_summary!H$21</f>
        <v>14.937763351978404</v>
      </c>
      <c r="I438" s="178">
        <f>I381/RES_summary!I$21</f>
        <v>15.212800742670066</v>
      </c>
      <c r="J438" s="178">
        <f>J381/RES_summary!J$21</f>
        <v>14.452077142378762</v>
      </c>
      <c r="K438" s="178">
        <f>K381/RES_summary!K$21</f>
        <v>14.588275193671075</v>
      </c>
      <c r="L438" s="178">
        <f>L381/RES_summary!L$21</f>
        <v>9.0311952028824436</v>
      </c>
      <c r="M438" s="178">
        <f>M381/RES_summary!M$21</f>
        <v>7.4010833946777437</v>
      </c>
      <c r="N438" s="178">
        <f>N381/RES_summary!N$21</f>
        <v>0</v>
      </c>
      <c r="O438" s="178">
        <f>O381/RES_summary!O$21</f>
        <v>0</v>
      </c>
      <c r="P438" s="178">
        <f>P381/RES_summary!P$21</f>
        <v>8.3249655339947122</v>
      </c>
      <c r="Q438" s="178">
        <f>Q381/RES_summary!Q$21</f>
        <v>8.4707537662082881</v>
      </c>
    </row>
    <row r="439" spans="1:17" ht="12" customHeight="1" x14ac:dyDescent="0.25">
      <c r="A439" s="23" t="s">
        <v>84</v>
      </c>
      <c r="B439" s="156"/>
      <c r="C439" s="177">
        <f>C382/RES_summary!C$21</f>
        <v>14.486109150483278</v>
      </c>
      <c r="D439" s="177">
        <f>D382/RES_summary!D$21</f>
        <v>14.628447075920219</v>
      </c>
      <c r="E439" s="177">
        <f>E382/RES_summary!E$21</f>
        <v>14.331022201550299</v>
      </c>
      <c r="F439" s="177">
        <f>F382/RES_summary!F$21</f>
        <v>14.482497525715056</v>
      </c>
      <c r="G439" s="177">
        <f>G382/RES_summary!G$21</f>
        <v>14.562140590669101</v>
      </c>
      <c r="H439" s="177">
        <f>H382/RES_summary!H$21</f>
        <v>14.363959864679357</v>
      </c>
      <c r="I439" s="177">
        <f>I382/RES_summary!I$21</f>
        <v>14.447376268980138</v>
      </c>
      <c r="J439" s="177">
        <f>J382/RES_summary!J$21</f>
        <v>14.238282430881128</v>
      </c>
      <c r="K439" s="177">
        <f>K382/RES_summary!K$21</f>
        <v>14.350493349140685</v>
      </c>
      <c r="L439" s="177">
        <f>L382/RES_summary!L$21</f>
        <v>8.4568926594065594</v>
      </c>
      <c r="M439" s="177">
        <f>M382/RES_summary!M$21</f>
        <v>7.2798593652424506</v>
      </c>
      <c r="N439" s="177">
        <f>N382/RES_summary!N$21</f>
        <v>0</v>
      </c>
      <c r="O439" s="177">
        <f>O382/RES_summary!O$21</f>
        <v>0</v>
      </c>
      <c r="P439" s="177">
        <f>P382/RES_summary!P$21</f>
        <v>8.180338412341289</v>
      </c>
      <c r="Q439" s="177">
        <f>Q382/RES_summary!Q$21</f>
        <v>8.2763880258673161</v>
      </c>
    </row>
    <row r="440" spans="1:17" ht="12" customHeight="1" x14ac:dyDescent="0.25">
      <c r="A440" s="23" t="s">
        <v>60</v>
      </c>
      <c r="B440" s="156"/>
      <c r="C440" s="177">
        <f>C383/RES_summary!C$21</f>
        <v>0.25333954865726444</v>
      </c>
      <c r="D440" s="177">
        <f>D383/RES_summary!D$21</f>
        <v>0.50964134162800123</v>
      </c>
      <c r="E440" s="177">
        <f>E383/RES_summary!E$21</f>
        <v>1.0089922366096353</v>
      </c>
      <c r="F440" s="177">
        <f>F383/RES_summary!F$21</f>
        <v>1.0530920037870315</v>
      </c>
      <c r="G440" s="177">
        <f>G383/RES_summary!G$21</f>
        <v>1.0976266501739165</v>
      </c>
      <c r="H440" s="177">
        <f>H383/RES_summary!H$21</f>
        <v>0.57380348729904906</v>
      </c>
      <c r="I440" s="177">
        <f>I383/RES_summary!I$21</f>
        <v>0.76542447368992628</v>
      </c>
      <c r="J440" s="177">
        <f>J383/RES_summary!J$21</f>
        <v>0.21379471149763418</v>
      </c>
      <c r="K440" s="177">
        <f>K383/RES_summary!K$21</f>
        <v>0.237781844530391</v>
      </c>
      <c r="L440" s="177">
        <f>L383/RES_summary!L$21</f>
        <v>0.57430254347588416</v>
      </c>
      <c r="M440" s="177">
        <f>M383/RES_summary!M$21</f>
        <v>0.12122402943529369</v>
      </c>
      <c r="N440" s="177">
        <f>N383/RES_summary!N$21</f>
        <v>0</v>
      </c>
      <c r="O440" s="177">
        <f>O383/RES_summary!O$21</f>
        <v>0</v>
      </c>
      <c r="P440" s="177">
        <f>P383/RES_summary!P$21</f>
        <v>0.1446271216534237</v>
      </c>
      <c r="Q440" s="177">
        <f>Q383/RES_summary!Q$21</f>
        <v>0.19436574034097345</v>
      </c>
    </row>
    <row r="441" spans="1:17" ht="12" customHeight="1" x14ac:dyDescent="0.25">
      <c r="A441" s="158" t="s">
        <v>112</v>
      </c>
      <c r="B441" s="157"/>
      <c r="C441" s="178">
        <f>C384/RES_summary!C$21</f>
        <v>0.73454890815520801</v>
      </c>
      <c r="D441" s="178">
        <f>D384/RES_summary!D$21</f>
        <v>1.1053873543581223</v>
      </c>
      <c r="E441" s="178">
        <f>E384/RES_summary!E$21</f>
        <v>1.0901641766112469</v>
      </c>
      <c r="F441" s="178">
        <f>F384/RES_summary!F$21</f>
        <v>1.2526784653739522</v>
      </c>
      <c r="G441" s="178">
        <f>G384/RES_summary!G$21</f>
        <v>1.0165643926742927</v>
      </c>
      <c r="H441" s="178">
        <f>H384/RES_summary!H$21</f>
        <v>1.1685844279741004</v>
      </c>
      <c r="I441" s="178">
        <f>I384/RES_summary!I$21</f>
        <v>2.0357586862834083</v>
      </c>
      <c r="J441" s="178">
        <f>J384/RES_summary!J$21</f>
        <v>1.9638251805335873</v>
      </c>
      <c r="K441" s="178">
        <f>K384/RES_summary!K$21</f>
        <v>2.9475092477650184</v>
      </c>
      <c r="L441" s="178">
        <f>L384/RES_summary!L$21</f>
        <v>1.6593176658661415</v>
      </c>
      <c r="M441" s="178">
        <f>M384/RES_summary!M$21</f>
        <v>1.2793293678095503</v>
      </c>
      <c r="N441" s="178">
        <f>N384/RES_summary!N$21</f>
        <v>0</v>
      </c>
      <c r="O441" s="178">
        <f>O384/RES_summary!O$21</f>
        <v>0</v>
      </c>
      <c r="P441" s="178">
        <f>P384/RES_summary!P$21</f>
        <v>1.6101817715287585</v>
      </c>
      <c r="Q441" s="178">
        <f>Q384/RES_summary!Q$21</f>
        <v>9.7831711144499653</v>
      </c>
    </row>
    <row r="442" spans="1:17" ht="12" customHeight="1" x14ac:dyDescent="0.25">
      <c r="A442" s="23" t="s">
        <v>60</v>
      </c>
      <c r="B442" s="156"/>
      <c r="C442" s="177">
        <f>C385/RES_summary!C$21</f>
        <v>0.73454890815520801</v>
      </c>
      <c r="D442" s="177">
        <f>D385/RES_summary!D$21</f>
        <v>1.1053873543581223</v>
      </c>
      <c r="E442" s="177">
        <f>E385/RES_summary!E$21</f>
        <v>1.0901641766112469</v>
      </c>
      <c r="F442" s="177">
        <f>F385/RES_summary!F$21</f>
        <v>1.2526784653739522</v>
      </c>
      <c r="G442" s="177">
        <f>G385/RES_summary!G$21</f>
        <v>1.0165643926742927</v>
      </c>
      <c r="H442" s="177">
        <f>H385/RES_summary!H$21</f>
        <v>1.1685844279741004</v>
      </c>
      <c r="I442" s="177">
        <f>I385/RES_summary!I$21</f>
        <v>2.0357586862834083</v>
      </c>
      <c r="J442" s="177">
        <f>J385/RES_summary!J$21</f>
        <v>1.9638251805335873</v>
      </c>
      <c r="K442" s="177">
        <f>K385/RES_summary!K$21</f>
        <v>2.9475092477650184</v>
      </c>
      <c r="L442" s="177">
        <f>L385/RES_summary!L$21</f>
        <v>1.6593176658661415</v>
      </c>
      <c r="M442" s="177">
        <f>M385/RES_summary!M$21</f>
        <v>1.2793293678095503</v>
      </c>
      <c r="N442" s="177">
        <f>N385/RES_summary!N$21</f>
        <v>0</v>
      </c>
      <c r="O442" s="177">
        <f>O385/RES_summary!O$21</f>
        <v>0</v>
      </c>
      <c r="P442" s="177">
        <f>P385/RES_summary!P$21</f>
        <v>1.6101817715287585</v>
      </c>
      <c r="Q442" s="177">
        <f>Q385/RES_summary!Q$21</f>
        <v>9.7831711144499653</v>
      </c>
    </row>
    <row r="443" spans="1:17" ht="12" customHeight="1" x14ac:dyDescent="0.25">
      <c r="A443" s="158" t="s">
        <v>63</v>
      </c>
      <c r="B443" s="157"/>
      <c r="C443" s="178">
        <f>C386/RES_summary!C$21</f>
        <v>7.9123220495659341</v>
      </c>
      <c r="D443" s="178">
        <f>D386/RES_summary!D$21</f>
        <v>7.9493213890068164</v>
      </c>
      <c r="E443" s="178">
        <f>E386/RES_summary!E$21</f>
        <v>8.1674586419429875</v>
      </c>
      <c r="F443" s="178">
        <f>F386/RES_summary!F$21</f>
        <v>8.1902411734648481</v>
      </c>
      <c r="G443" s="178">
        <f>G386/RES_summary!G$21</f>
        <v>8.4112653515465414</v>
      </c>
      <c r="H443" s="178">
        <f>H386/RES_summary!H$21</f>
        <v>8.8988518216965709</v>
      </c>
      <c r="I443" s="178">
        <f>I386/RES_summary!I$21</f>
        <v>8.3927966240150731</v>
      </c>
      <c r="J443" s="178">
        <f>J386/RES_summary!J$21</f>
        <v>8.4741267280436769</v>
      </c>
      <c r="K443" s="178">
        <f>K386/RES_summary!K$21</f>
        <v>8.6738679456789995</v>
      </c>
      <c r="L443" s="178">
        <f>L386/RES_summary!L$21</f>
        <v>8.4391270770631905</v>
      </c>
      <c r="M443" s="178">
        <f>M386/RES_summary!M$21</f>
        <v>8.3636459915631924</v>
      </c>
      <c r="N443" s="178">
        <f>N386/RES_summary!N$21</f>
        <v>0</v>
      </c>
      <c r="O443" s="178">
        <f>O386/RES_summary!O$21</f>
        <v>0</v>
      </c>
      <c r="P443" s="178">
        <f>P386/RES_summary!P$21</f>
        <v>8.0353879296719022</v>
      </c>
      <c r="Q443" s="178">
        <f>Q386/RES_summary!Q$21</f>
        <v>7.9380440130835153</v>
      </c>
    </row>
    <row r="444" spans="1:17" ht="12" customHeight="1" x14ac:dyDescent="0.25">
      <c r="A444" s="167" t="s">
        <v>169</v>
      </c>
      <c r="B444" s="132"/>
      <c r="C444" s="183">
        <f>C387/RES_summary!C$21</f>
        <v>7.9112712832131997</v>
      </c>
      <c r="D444" s="183">
        <f>D387/RES_summary!D$21</f>
        <v>7.9466259634826333</v>
      </c>
      <c r="E444" s="183">
        <f>E387/RES_summary!E$21</f>
        <v>8.1646616756871762</v>
      </c>
      <c r="F444" s="183">
        <f>F387/RES_summary!F$21</f>
        <v>8.1868560283093377</v>
      </c>
      <c r="G444" s="183">
        <f>G387/RES_summary!G$21</f>
        <v>8.3276101562020859</v>
      </c>
      <c r="H444" s="183">
        <f>H387/RES_summary!H$21</f>
        <v>0</v>
      </c>
      <c r="I444" s="183">
        <f>I387/RES_summary!I$21</f>
        <v>8.3746988539501661</v>
      </c>
      <c r="J444" s="183">
        <f>J387/RES_summary!J$21</f>
        <v>8.4352075806595508</v>
      </c>
      <c r="K444" s="183">
        <f>K387/RES_summary!K$21</f>
        <v>0</v>
      </c>
      <c r="L444" s="183">
        <f>L387/RES_summary!L$21</f>
        <v>8.4095569395981613</v>
      </c>
      <c r="M444" s="183">
        <f>M387/RES_summary!M$21</f>
        <v>8.3474435529004705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7.9253269755936948</v>
      </c>
      <c r="D445" s="183">
        <f>D388/RES_summary!D$21</f>
        <v>7.976940924090834</v>
      </c>
      <c r="E445" s="183">
        <f>E388/RES_summary!E$21</f>
        <v>8.2063591763068349</v>
      </c>
      <c r="F445" s="183">
        <f>F388/RES_summary!F$21</f>
        <v>8.2371243832867709</v>
      </c>
      <c r="G445" s="183">
        <f>G388/RES_summary!G$21</f>
        <v>8.3915390493139643</v>
      </c>
      <c r="H445" s="183">
        <f>H388/RES_summary!H$21</f>
        <v>0</v>
      </c>
      <c r="I445" s="183">
        <f>I388/RES_summary!I$21</f>
        <v>8.4617927383360385</v>
      </c>
      <c r="J445" s="183">
        <f>J388/RES_summary!J$21</f>
        <v>8.5483879411966139</v>
      </c>
      <c r="K445" s="183">
        <f>K388/RES_summary!K$21</f>
        <v>0</v>
      </c>
      <c r="L445" s="183">
        <f>L388/RES_summary!L$21</f>
        <v>8.4603410785774269</v>
      </c>
      <c r="M445" s="183">
        <f>M388/RES_summary!M$21</f>
        <v>8.3761255469769829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2.7702941077302312</v>
      </c>
      <c r="D446" s="182">
        <f>D389/RES_summary!D$21</f>
        <v>2.7857275795219802</v>
      </c>
      <c r="E446" s="182">
        <f>E389/RES_summary!E$21</f>
        <v>2.8625599924235874</v>
      </c>
      <c r="F446" s="182">
        <f>F389/RES_summary!F$21</f>
        <v>2.8701104765578602</v>
      </c>
      <c r="G446" s="182">
        <f>G389/RES_summary!G$21</f>
        <v>2.9358055151481146</v>
      </c>
      <c r="H446" s="182">
        <f>H389/RES_summary!H$21</f>
        <v>0</v>
      </c>
      <c r="I446" s="182">
        <f>I389/RES_summary!I$21</f>
        <v>2.984211110315083</v>
      </c>
      <c r="J446" s="182">
        <f>J389/RES_summary!J$21</f>
        <v>3.0368602278647545</v>
      </c>
      <c r="K446" s="182">
        <f>K389/RES_summary!K$21</f>
        <v>0</v>
      </c>
      <c r="L446" s="182">
        <f>L389/RES_summary!L$21</f>
        <v>3.0690003851855958</v>
      </c>
      <c r="M446" s="182">
        <f>M389/RES_summary!M$21</f>
        <v>3.0353863306210909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5.1550328678634632</v>
      </c>
      <c r="D447" s="181">
        <f>D390/RES_summary!D$21</f>
        <v>5.191213344568852</v>
      </c>
      <c r="E447" s="181">
        <f>E390/RES_summary!E$21</f>
        <v>5.3437991838832479</v>
      </c>
      <c r="F447" s="181">
        <f>F390/RES_summary!F$21</f>
        <v>5.3670139067289107</v>
      </c>
      <c r="G447" s="181">
        <f>G390/RES_summary!G$21</f>
        <v>5.4557335341658479</v>
      </c>
      <c r="H447" s="181">
        <f>H390/RES_summary!H$21</f>
        <v>0</v>
      </c>
      <c r="I447" s="181">
        <f>I390/RES_summary!I$21</f>
        <v>5.4775816280209559</v>
      </c>
      <c r="J447" s="181">
        <f>J390/RES_summary!J$21</f>
        <v>5.5115277133318594</v>
      </c>
      <c r="K447" s="181">
        <f>K390/RES_summary!K$21</f>
        <v>0</v>
      </c>
      <c r="L447" s="181">
        <f>L390/RES_summary!L$21</f>
        <v>5.3913406933918333</v>
      </c>
      <c r="M447" s="181">
        <f>M390/RES_summary!M$21</f>
        <v>5.3407392163558942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9.4807212081364369</v>
      </c>
      <c r="H448" s="180">
        <f>H391/RES_summary!H$21</f>
        <v>8.9306959309011198</v>
      </c>
      <c r="I448" s="180">
        <f>I391/RES_summary!I$21</f>
        <v>0</v>
      </c>
      <c r="J448" s="180">
        <f>J391/RES_summary!J$21</f>
        <v>0</v>
      </c>
      <c r="K448" s="180">
        <f>K391/RES_summary!K$21</f>
        <v>8.7080086754320671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8.0887855529820119</v>
      </c>
      <c r="Q448" s="180">
        <f>Q391/RES_summary!Q$21</f>
        <v>8.0061504051338233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8.7818138276344211</v>
      </c>
      <c r="H449" s="179">
        <f>H392/RES_summary!H$21</f>
        <v>8.5916369599847364</v>
      </c>
      <c r="I449" s="179">
        <f>I392/RES_summary!I$21</f>
        <v>0</v>
      </c>
      <c r="J449" s="179">
        <f>J392/RES_summary!J$21</f>
        <v>0</v>
      </c>
      <c r="K449" s="179">
        <f>K392/RES_summary!K$21</f>
        <v>8.5339190412557269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7.8926665538843483</v>
      </c>
      <c r="Q449" s="179">
        <f>Q392/RES_summary!Q$21</f>
        <v>7.7941344336061684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3.3264740754107787</v>
      </c>
      <c r="H450" s="177">
        <f>H393/RES_summary!H$21</f>
        <v>3.1419933147049459</v>
      </c>
      <c r="I450" s="177">
        <f>I393/RES_summary!I$21</f>
        <v>0</v>
      </c>
      <c r="J450" s="177">
        <f>J393/RES_summary!J$21</f>
        <v>0</v>
      </c>
      <c r="K450" s="177">
        <f>K393/RES_summary!K$21</f>
        <v>3.0704917780813132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2.8479431242356639</v>
      </c>
      <c r="Q450" s="177">
        <f>Q393/RES_summary!Q$21</f>
        <v>2.8146950779151862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5.4553397522236429</v>
      </c>
      <c r="H451" s="177">
        <f>H394/RES_summary!H$21</f>
        <v>5.4496436452797896</v>
      </c>
      <c r="I451" s="177">
        <f>I394/RES_summary!I$21</f>
        <v>0</v>
      </c>
      <c r="J451" s="177">
        <f>J394/RES_summary!J$21</f>
        <v>0</v>
      </c>
      <c r="K451" s="177">
        <f>K394/RES_summary!K$21</f>
        <v>5.4634272631744141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5.0447234296486849</v>
      </c>
      <c r="Q451" s="177">
        <f>Q394/RES_summary!Q$21</f>
        <v>4.9794393556909817</v>
      </c>
    </row>
    <row r="452" spans="1:17" ht="12" customHeight="1" x14ac:dyDescent="0.25">
      <c r="A452" s="158" t="s">
        <v>62</v>
      </c>
      <c r="B452" s="157"/>
      <c r="C452" s="178">
        <f>C395/RES_summary!C$21</f>
        <v>12.977828722210454</v>
      </c>
      <c r="D452" s="178">
        <f>D395/RES_summary!D$21</f>
        <v>13.657403415248464</v>
      </c>
      <c r="E452" s="178">
        <f>E395/RES_summary!E$21</f>
        <v>14.632590397149052</v>
      </c>
      <c r="F452" s="178">
        <f>F395/RES_summary!F$21</f>
        <v>15.218083068772632</v>
      </c>
      <c r="G452" s="178">
        <f>G395/RES_summary!G$21</f>
        <v>15.255975662862014</v>
      </c>
      <c r="H452" s="178">
        <f>H395/RES_summary!H$21</f>
        <v>15.138840670507514</v>
      </c>
      <c r="I452" s="178">
        <f>I395/RES_summary!I$21</f>
        <v>15.179715740423006</v>
      </c>
      <c r="J452" s="178">
        <f>J395/RES_summary!J$21</f>
        <v>14.578408803857268</v>
      </c>
      <c r="K452" s="178">
        <f>K395/RES_summary!K$21</f>
        <v>14.891076154478538</v>
      </c>
      <c r="L452" s="178">
        <f>L395/RES_summary!L$21</f>
        <v>15.183880876450061</v>
      </c>
      <c r="M452" s="178">
        <f>M395/RES_summary!M$21</f>
        <v>13.448172744063225</v>
      </c>
      <c r="N452" s="178">
        <f>N395/RES_summary!N$21</f>
        <v>0</v>
      </c>
      <c r="O452" s="178">
        <f>O395/RES_summary!O$21</f>
        <v>0</v>
      </c>
      <c r="P452" s="178">
        <f>P395/RES_summary!P$21</f>
        <v>9.1263328053779897</v>
      </c>
      <c r="Q452" s="178">
        <f>Q395/RES_summary!Q$21</f>
        <v>9.3579458699021369</v>
      </c>
    </row>
    <row r="453" spans="1:17" ht="12" customHeight="1" x14ac:dyDescent="0.25">
      <c r="A453" s="23" t="s">
        <v>57</v>
      </c>
      <c r="B453" s="156"/>
      <c r="C453" s="177">
        <f>C396/RES_summary!C$21</f>
        <v>12.977828722210454</v>
      </c>
      <c r="D453" s="177">
        <f>D396/RES_summary!D$21</f>
        <v>13.657403415248464</v>
      </c>
      <c r="E453" s="177">
        <f>E396/RES_summary!E$21</f>
        <v>14.632590397149052</v>
      </c>
      <c r="F453" s="177">
        <f>F396/RES_summary!F$21</f>
        <v>15.218083068772632</v>
      </c>
      <c r="G453" s="177">
        <f>G396/RES_summary!G$21</f>
        <v>15.255975662862014</v>
      </c>
      <c r="H453" s="177">
        <f>H396/RES_summary!H$21</f>
        <v>15.138840670507514</v>
      </c>
      <c r="I453" s="177">
        <f>I396/RES_summary!I$21</f>
        <v>15.179715740423006</v>
      </c>
      <c r="J453" s="177">
        <f>J396/RES_summary!J$21</f>
        <v>14.578408803857268</v>
      </c>
      <c r="K453" s="177">
        <f>K396/RES_summary!K$21</f>
        <v>14.891076154478538</v>
      </c>
      <c r="L453" s="177">
        <f>L396/RES_summary!L$21</f>
        <v>15.13161607549956</v>
      </c>
      <c r="M453" s="177">
        <f>M396/RES_summary!M$21</f>
        <v>13.448172744063225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15.386987433732568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9.1263328053779897</v>
      </c>
      <c r="Q454" s="176">
        <f>Q397/RES_summary!Q$21</f>
        <v>9.3579458699021369</v>
      </c>
    </row>
    <row r="456" spans="1:17" ht="12" customHeight="1" x14ac:dyDescent="0.25">
      <c r="A456" s="152" t="s">
        <v>184</v>
      </c>
      <c r="B456" s="168"/>
      <c r="C456" s="184">
        <f>C399/RES_summary!C$21</f>
        <v>14.984236126110954</v>
      </c>
      <c r="D456" s="184">
        <f>D399/RES_summary!D$21</f>
        <v>15.286243298243287</v>
      </c>
      <c r="E456" s="184">
        <f>E399/RES_summary!E$21</f>
        <v>15.671699854607747</v>
      </c>
      <c r="F456" s="184">
        <f>F399/RES_summary!F$21</f>
        <v>15.892137757613504</v>
      </c>
      <c r="G456" s="184">
        <f>G399/RES_summary!G$21</f>
        <v>15.438596605625317</v>
      </c>
      <c r="H456" s="184">
        <f>H399/RES_summary!H$21</f>
        <v>12.509319824270353</v>
      </c>
      <c r="I456" s="184">
        <f>I399/RES_summary!I$21</f>
        <v>15.318563208772954</v>
      </c>
      <c r="J456" s="184">
        <f>J399/RES_summary!J$21</f>
        <v>14.646985662353233</v>
      </c>
      <c r="K456" s="184">
        <f>K399/RES_summary!K$21</f>
        <v>12.319513659321798</v>
      </c>
      <c r="L456" s="184">
        <f>L399/RES_summary!L$21</f>
        <v>10.934694150061441</v>
      </c>
      <c r="M456" s="184">
        <f>M399/RES_summary!M$21</f>
        <v>11.172990990039454</v>
      </c>
      <c r="N456" s="184">
        <f>N399/RES_summary!N$21</f>
        <v>0</v>
      </c>
      <c r="O456" s="184">
        <f>O399/RES_summary!O$21</f>
        <v>0</v>
      </c>
      <c r="P456" s="184">
        <f>P399/RES_summary!P$21</f>
        <v>2.7113615193587175</v>
      </c>
      <c r="Q456" s="184">
        <f>Q399/RES_summary!Q$21</f>
        <v>2.7597145483694914</v>
      </c>
    </row>
    <row r="457" spans="1:17" ht="12" customHeight="1" x14ac:dyDescent="0.25">
      <c r="A457" s="158" t="s">
        <v>65</v>
      </c>
      <c r="B457" s="157"/>
      <c r="C457" s="178">
        <f>C400/RES_summary!C$21</f>
        <v>5.1687926034262315</v>
      </c>
      <c r="D457" s="178">
        <f>D400/RES_summary!D$21</f>
        <v>5.1904219355846033</v>
      </c>
      <c r="E457" s="178">
        <f>E400/RES_summary!E$21</f>
        <v>5.0564363669814085</v>
      </c>
      <c r="F457" s="178">
        <f>F400/RES_summary!F$21</f>
        <v>5.0830699896375293</v>
      </c>
      <c r="G457" s="178">
        <f>G400/RES_summary!G$21</f>
        <v>5.0802346666490186</v>
      </c>
      <c r="H457" s="178">
        <f>H400/RES_summary!H$21</f>
        <v>4.9771000671273544</v>
      </c>
      <c r="I457" s="178">
        <f>I400/RES_summary!I$21</f>
        <v>4.9682100687470632</v>
      </c>
      <c r="J457" s="178">
        <f>J400/RES_summary!J$21</f>
        <v>4.8939882577713565</v>
      </c>
      <c r="K457" s="178">
        <f>K400/RES_summary!K$21</f>
        <v>4.8934691044142484</v>
      </c>
      <c r="L457" s="178">
        <f>L400/RES_summary!L$21</f>
        <v>2.900279918131679</v>
      </c>
      <c r="M457" s="178">
        <f>M400/RES_summary!M$21</f>
        <v>2.4811636591218185</v>
      </c>
      <c r="N457" s="178">
        <f>N400/RES_summary!N$21</f>
        <v>0</v>
      </c>
      <c r="O457" s="178">
        <f>O400/RES_summary!O$21</f>
        <v>0</v>
      </c>
      <c r="P457" s="178">
        <f>P400/RES_summary!P$21</f>
        <v>2.7113615193587175</v>
      </c>
      <c r="Q457" s="178">
        <f>Q400/RES_summary!Q$21</f>
        <v>2.7597145483694914</v>
      </c>
    </row>
    <row r="458" spans="1:17" ht="12" customHeight="1" x14ac:dyDescent="0.25">
      <c r="A458" s="23" t="s">
        <v>84</v>
      </c>
      <c r="B458" s="156"/>
      <c r="C458" s="177">
        <f>C401/RES_summary!C$21</f>
        <v>5.1687926034262315</v>
      </c>
      <c r="D458" s="177">
        <f>D401/RES_summary!D$21</f>
        <v>5.1904219355846033</v>
      </c>
      <c r="E458" s="177">
        <f>E401/RES_summary!E$21</f>
        <v>5.0564363669814085</v>
      </c>
      <c r="F458" s="177">
        <f>F401/RES_summary!F$21</f>
        <v>5.0830699896375293</v>
      </c>
      <c r="G458" s="177">
        <f>G401/RES_summary!G$21</f>
        <v>5.0802346666490186</v>
      </c>
      <c r="H458" s="177">
        <f>H401/RES_summary!H$21</f>
        <v>4.9771000671273544</v>
      </c>
      <c r="I458" s="177">
        <f>I401/RES_summary!I$21</f>
        <v>4.9682100687470632</v>
      </c>
      <c r="J458" s="177">
        <f>J401/RES_summary!J$21</f>
        <v>4.8939882577713565</v>
      </c>
      <c r="K458" s="177">
        <f>K401/RES_summary!K$21</f>
        <v>4.8934691044142484</v>
      </c>
      <c r="L458" s="177">
        <f>L401/RES_summary!L$21</f>
        <v>2.900279918131679</v>
      </c>
      <c r="M458" s="177">
        <f>M401/RES_summary!M$21</f>
        <v>2.4811636591218185</v>
      </c>
      <c r="N458" s="177">
        <f>N401/RES_summary!N$21</f>
        <v>0</v>
      </c>
      <c r="O458" s="177">
        <f>O401/RES_summary!O$21</f>
        <v>0</v>
      </c>
      <c r="P458" s="177">
        <f>P401/RES_summary!P$21</f>
        <v>2.7113615193587175</v>
      </c>
      <c r="Q458" s="177">
        <f>Q401/RES_summary!Q$21</f>
        <v>2.7597145483694914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3.0527649662409271</v>
      </c>
      <c r="D462" s="178">
        <f>D405/RES_summary!D$21</f>
        <v>3.0208205578579279</v>
      </c>
      <c r="E462" s="178">
        <f>E405/RES_summary!E$21</f>
        <v>3.1323434137464798</v>
      </c>
      <c r="F462" s="178">
        <f>F405/RES_summary!F$21</f>
        <v>3.1241852216248214</v>
      </c>
      <c r="G462" s="178">
        <f>G405/RES_summary!G$21</f>
        <v>2.7013170255044527</v>
      </c>
      <c r="H462" s="178">
        <f>H405/RES_summary!H$21</f>
        <v>0</v>
      </c>
      <c r="I462" s="178">
        <f>I405/RES_summary!I$21</f>
        <v>2.8499483470537679</v>
      </c>
      <c r="J462" s="178">
        <f>J405/RES_summary!J$21</f>
        <v>2.5752447969044674</v>
      </c>
      <c r="K462" s="178">
        <f>K405/RES_summary!K$21</f>
        <v>0</v>
      </c>
      <c r="L462" s="178">
        <f>L405/RES_summary!L$21</f>
        <v>2.0498786414399111</v>
      </c>
      <c r="M462" s="178">
        <f>M405/RES_summary!M$21</f>
        <v>2.0637282395022702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3.2051506495692266</v>
      </c>
      <c r="D463" s="183">
        <f>D406/RES_summary!D$21</f>
        <v>3.2018374443991666</v>
      </c>
      <c r="E463" s="183">
        <f>E406/RES_summary!E$21</f>
        <v>3.2719211479991381</v>
      </c>
      <c r="F463" s="183">
        <f>F406/RES_summary!F$21</f>
        <v>3.2640190589613156</v>
      </c>
      <c r="G463" s="183">
        <f>G406/RES_summary!G$21</f>
        <v>3.3032184374439222</v>
      </c>
      <c r="H463" s="183">
        <f>H406/RES_summary!H$21</f>
        <v>0</v>
      </c>
      <c r="I463" s="183">
        <f>I406/RES_summary!I$21</f>
        <v>3.2828794499262908</v>
      </c>
      <c r="J463" s="183">
        <f>J406/RES_summary!J$21</f>
        <v>3.2925280649181365</v>
      </c>
      <c r="K463" s="183">
        <f>K406/RES_summary!K$21</f>
        <v>0</v>
      </c>
      <c r="L463" s="183">
        <f>L406/RES_summary!L$21</f>
        <v>3.2568151318121954</v>
      </c>
      <c r="M463" s="183">
        <f>M406/RES_summary!M$21</f>
        <v>3.2268987422369424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1.1667466956518557</v>
      </c>
      <c r="D464" s="183">
        <f>D407/RES_summary!D$21</f>
        <v>1.1659734460492255</v>
      </c>
      <c r="E464" s="183">
        <f>E407/RES_summary!E$21</f>
        <v>1.1910799335573434</v>
      </c>
      <c r="F464" s="183">
        <f>F407/RES_summary!F$21</f>
        <v>1.1875299720314116</v>
      </c>
      <c r="G464" s="183">
        <f>G407/RES_summary!G$21</f>
        <v>1.2041982651557865</v>
      </c>
      <c r="H464" s="183">
        <f>H407/RES_summary!H$21</f>
        <v>0</v>
      </c>
      <c r="I464" s="183">
        <f>I407/RES_summary!I$21</f>
        <v>1.199437606793343</v>
      </c>
      <c r="J464" s="183">
        <f>J407/RES_summary!J$21</f>
        <v>1.2066041858636891</v>
      </c>
      <c r="K464" s="183">
        <f>K407/RES_summary!K$21</f>
        <v>0</v>
      </c>
      <c r="L464" s="183">
        <f>L407/RES_summary!L$21</f>
        <v>1.1840066932751396</v>
      </c>
      <c r="M464" s="183">
        <f>M407/RES_summary!M$21</f>
        <v>1.1678229349531746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1.1667466956518557</v>
      </c>
      <c r="D465" s="182">
        <f>D408/RES_summary!D$21</f>
        <v>1.1659734460492255</v>
      </c>
      <c r="E465" s="182">
        <f>E408/RES_summary!E$21</f>
        <v>1.1910799335573434</v>
      </c>
      <c r="F465" s="182">
        <f>F408/RES_summary!F$21</f>
        <v>1.1875299720314116</v>
      </c>
      <c r="G465" s="182">
        <f>G408/RES_summary!G$21</f>
        <v>1.2041982651557865</v>
      </c>
      <c r="H465" s="182">
        <f>H408/RES_summary!H$21</f>
        <v>0</v>
      </c>
      <c r="I465" s="182">
        <f>I408/RES_summary!I$21</f>
        <v>1.199437606793343</v>
      </c>
      <c r="J465" s="182">
        <f>J408/RES_summary!J$21</f>
        <v>1.2066041858636891</v>
      </c>
      <c r="K465" s="182">
        <f>K408/RES_summary!K$21</f>
        <v>0</v>
      </c>
      <c r="L465" s="182">
        <f>L408/RES_summary!L$21</f>
        <v>1.1840066932751396</v>
      </c>
      <c r="M465" s="182">
        <f>M408/RES_summary!M$21</f>
        <v>1.1678229349531746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6.7626785564437961</v>
      </c>
      <c r="D471" s="178">
        <f>D414/RES_summary!D$21</f>
        <v>7.0750008048007551</v>
      </c>
      <c r="E471" s="178">
        <f>E414/RES_summary!E$21</f>
        <v>7.482920073879856</v>
      </c>
      <c r="F471" s="178">
        <f>F414/RES_summary!F$21</f>
        <v>7.6848825463511536</v>
      </c>
      <c r="G471" s="178">
        <f>G414/RES_summary!G$21</f>
        <v>7.6570449134718457</v>
      </c>
      <c r="H471" s="178">
        <f>H414/RES_summary!H$21</f>
        <v>7.5322197571429985</v>
      </c>
      <c r="I471" s="178">
        <f>I414/RES_summary!I$21</f>
        <v>7.5004047929721214</v>
      </c>
      <c r="J471" s="178">
        <f>J414/RES_summary!J$21</f>
        <v>7.177752607677407</v>
      </c>
      <c r="K471" s="178">
        <f>K414/RES_summary!K$21</f>
        <v>7.4260445549075511</v>
      </c>
      <c r="L471" s="178">
        <f>L414/RES_summary!L$21</f>
        <v>5.9845355904898501</v>
      </c>
      <c r="M471" s="178">
        <f>M414/RES_summary!M$21</f>
        <v>6.6280990914153639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6.7626785564437961</v>
      </c>
      <c r="D472" s="177">
        <f>D415/RES_summary!D$21</f>
        <v>7.0750008048007551</v>
      </c>
      <c r="E472" s="177">
        <f>E415/RES_summary!E$21</f>
        <v>7.482920073879856</v>
      </c>
      <c r="F472" s="177">
        <f>F415/RES_summary!F$21</f>
        <v>7.6848825463511536</v>
      </c>
      <c r="G472" s="177">
        <f>G415/RES_summary!G$21</f>
        <v>7.6570449134718457</v>
      </c>
      <c r="H472" s="177">
        <f>H415/RES_summary!H$21</f>
        <v>7.5322197571429985</v>
      </c>
      <c r="I472" s="177">
        <f>I415/RES_summary!I$21</f>
        <v>7.5004047929721214</v>
      </c>
      <c r="J472" s="177">
        <f>J415/RES_summary!J$21</f>
        <v>7.177752607677407</v>
      </c>
      <c r="K472" s="177">
        <f>K415/RES_summary!K$21</f>
        <v>7.4260445549075511</v>
      </c>
      <c r="L472" s="177">
        <f>L415/RES_summary!L$21</f>
        <v>7.5245181769855387</v>
      </c>
      <c r="M472" s="177">
        <f>M415/RES_summary!M$21</f>
        <v>6.6280990914153639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94111</v>
      </c>
      <c r="C5" s="151">
        <f>RES_hhdet_num!C$43</f>
        <v>118590</v>
      </c>
      <c r="D5" s="151">
        <f>RES_hhdet_num!D$43</f>
        <v>115965.00000000001</v>
      </c>
      <c r="E5" s="151">
        <f>RES_hhdet_num!E$43</f>
        <v>86345</v>
      </c>
      <c r="F5" s="151">
        <f>RES_hhdet_num!F$43</f>
        <v>79106</v>
      </c>
      <c r="G5" s="151">
        <f>RES_hhdet_num!G$43</f>
        <v>96230</v>
      </c>
      <c r="H5" s="151">
        <f>RES_hhdet_num!H$43</f>
        <v>108002.99999999997</v>
      </c>
      <c r="I5" s="151">
        <f>RES_hhdet_num!I$43</f>
        <v>138887</v>
      </c>
      <c r="J5" s="151">
        <f>RES_hhdet_num!J$43</f>
        <v>174219.00000000003</v>
      </c>
      <c r="K5" s="151">
        <f>RES_hhdet_num!K$43</f>
        <v>201189.00000000003</v>
      </c>
      <c r="L5" s="151">
        <f>RES_hhdet_num!L$43</f>
        <v>342785.00000000012</v>
      </c>
      <c r="M5" s="151">
        <f>RES_hhdet_num!M$43</f>
        <v>403575.00000000017</v>
      </c>
      <c r="N5" s="151">
        <f>RES_hhdet_num!N$43</f>
        <v>284472.00000000012</v>
      </c>
      <c r="O5" s="151">
        <f>RES_hhdet_num!O$43</f>
        <v>259064.00000000012</v>
      </c>
      <c r="P5" s="151">
        <f>RES_hhdet_num!P$43</f>
        <v>244992.00000000012</v>
      </c>
      <c r="Q5" s="151">
        <f>RES_hhdet_num!Q$43</f>
        <v>228163.00000000015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94111</v>
      </c>
      <c r="C7" s="67">
        <f>RES_hhdet_num!C$45</f>
        <v>118590</v>
      </c>
      <c r="D7" s="67">
        <f>RES_hhdet_num!D$45</f>
        <v>115965.00000000001</v>
      </c>
      <c r="E7" s="67">
        <f>RES_hhdet_num!E$45</f>
        <v>86345</v>
      </c>
      <c r="F7" s="67">
        <f>RES_hhdet_num!F$45</f>
        <v>79106</v>
      </c>
      <c r="G7" s="67">
        <f>RES_hhdet_num!G$45</f>
        <v>96230</v>
      </c>
      <c r="H7" s="67">
        <f>RES_hhdet_num!H$45</f>
        <v>108002.99999999997</v>
      </c>
      <c r="I7" s="67">
        <f>RES_hhdet_num!I$45</f>
        <v>138887</v>
      </c>
      <c r="J7" s="67">
        <f>RES_hhdet_num!J$45</f>
        <v>174219.00000000003</v>
      </c>
      <c r="K7" s="67">
        <f>RES_hhdet_num!K$45</f>
        <v>201189.00000000003</v>
      </c>
      <c r="L7" s="67">
        <f>RES_hhdet_num!L$45</f>
        <v>342785.00000000012</v>
      </c>
      <c r="M7" s="67">
        <f>RES_hhdet_num!M$45</f>
        <v>403575.00000000017</v>
      </c>
      <c r="N7" s="67">
        <f>RES_hhdet_num!N$45</f>
        <v>284472.00000000012</v>
      </c>
      <c r="O7" s="67">
        <f>RES_hhdet_num!O$45</f>
        <v>259064.00000000012</v>
      </c>
      <c r="P7" s="67">
        <f>RES_hhdet_num!P$45</f>
        <v>244992.00000000012</v>
      </c>
      <c r="Q7" s="67">
        <f>RES_hhdet_num!Q$45</f>
        <v>228163.00000000015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752</v>
      </c>
      <c r="C9" s="67">
        <f>RES_hhdet_num!C$48</f>
        <v>1079.9999999999998</v>
      </c>
      <c r="D9" s="67">
        <f>RES_hhdet_num!D$48</f>
        <v>1287</v>
      </c>
      <c r="E9" s="67">
        <f>RES_hhdet_num!E$48</f>
        <v>1138</v>
      </c>
      <c r="F9" s="67">
        <f>RES_hhdet_num!F$48</f>
        <v>1224</v>
      </c>
      <c r="G9" s="67">
        <f>RES_hhdet_num!G$48</f>
        <v>1733</v>
      </c>
      <c r="H9" s="67">
        <f>RES_hhdet_num!H$48</f>
        <v>2305.9999999999995</v>
      </c>
      <c r="I9" s="67">
        <f>RES_hhdet_num!I$48</f>
        <v>3701</v>
      </c>
      <c r="J9" s="67">
        <f>RES_hhdet_num!J$48</f>
        <v>5494.0000000000009</v>
      </c>
      <c r="K9" s="67">
        <f>RES_hhdet_num!K$48</f>
        <v>7338.0000000000009</v>
      </c>
      <c r="L9" s="67">
        <f>RES_hhdet_num!L$48</f>
        <v>16427.000000000004</v>
      </c>
      <c r="M9" s="67">
        <f>RES_hhdet_num!M$48</f>
        <v>19439.000000000004</v>
      </c>
      <c r="N9" s="67">
        <f>RES_hhdet_num!N$48</f>
        <v>13617.000000000004</v>
      </c>
      <c r="O9" s="67">
        <f>RES_hhdet_num!O$48</f>
        <v>12218.000000000004</v>
      </c>
      <c r="P9" s="67">
        <f>RES_hhdet_num!P$48</f>
        <v>11381.000000000004</v>
      </c>
      <c r="Q9" s="67">
        <f>RES_hhdet_num!Q$48</f>
        <v>10816.000000000009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51310</v>
      </c>
      <c r="C11" s="67">
        <f>RES_hhdet_num!C$50</f>
        <v>52287.999999999993</v>
      </c>
      <c r="D11" s="67">
        <f>RES_hhdet_num!D$50</f>
        <v>52326.000000000007</v>
      </c>
      <c r="E11" s="67">
        <f>RES_hhdet_num!E$50</f>
        <v>53931.999999999993</v>
      </c>
      <c r="F11" s="67">
        <f>RES_hhdet_num!F$50</f>
        <v>55818.999999999993</v>
      </c>
      <c r="G11" s="67">
        <f>RES_hhdet_num!G$50</f>
        <v>58038.999999999993</v>
      </c>
      <c r="H11" s="67">
        <f>RES_hhdet_num!H$50</f>
        <v>68043.999999999971</v>
      </c>
      <c r="I11" s="67">
        <f>RES_hhdet_num!I$50</f>
        <v>92875.999999999985</v>
      </c>
      <c r="J11" s="67">
        <f>RES_hhdet_num!J$50</f>
        <v>124132.00000000001</v>
      </c>
      <c r="K11" s="67">
        <f>RES_hhdet_num!K$50</f>
        <v>148573.00000000003</v>
      </c>
      <c r="L11" s="67">
        <f>RES_hhdet_num!L$50</f>
        <v>219865.00000000012</v>
      </c>
      <c r="M11" s="67">
        <f>RES_hhdet_num!M$50</f>
        <v>226282.00000000012</v>
      </c>
      <c r="N11" s="67">
        <f>RES_hhdet_num!N$50</f>
        <v>215644.00000000012</v>
      </c>
      <c r="O11" s="67">
        <f>RES_hhdet_num!O$50</f>
        <v>202062.00000000009</v>
      </c>
      <c r="P11" s="67">
        <f>RES_hhdet_num!P$50</f>
        <v>187545.00000000009</v>
      </c>
      <c r="Q11" s="67">
        <f>RES_hhdet_num!Q$50</f>
        <v>173223.00000000012</v>
      </c>
    </row>
    <row r="12" spans="1:17" ht="12" customHeight="1" x14ac:dyDescent="0.25">
      <c r="A12" s="23" t="s">
        <v>164</v>
      </c>
      <c r="B12" s="67">
        <f>RES_hhdet_num!B$51</f>
        <v>3676</v>
      </c>
      <c r="C12" s="67">
        <f>RES_hhdet_num!C$51</f>
        <v>3743.9999999999991</v>
      </c>
      <c r="D12" s="67">
        <f>RES_hhdet_num!D$51</f>
        <v>3804.9999999999995</v>
      </c>
      <c r="E12" s="67">
        <f>RES_hhdet_num!E$51</f>
        <v>3878</v>
      </c>
      <c r="F12" s="67">
        <f>RES_hhdet_num!F$51</f>
        <v>4029.9999999999986</v>
      </c>
      <c r="G12" s="67">
        <f>RES_hhdet_num!G$51</f>
        <v>4399</v>
      </c>
      <c r="H12" s="67">
        <f>RES_hhdet_num!H$51</f>
        <v>5329.9999999999982</v>
      </c>
      <c r="I12" s="67">
        <f>RES_hhdet_num!I$51</f>
        <v>7798.9999999999982</v>
      </c>
      <c r="J12" s="67">
        <f>RES_hhdet_num!J$51</f>
        <v>12165.000000000002</v>
      </c>
      <c r="K12" s="67">
        <f>RES_hhdet_num!K$51</f>
        <v>16801.000000000004</v>
      </c>
      <c r="L12" s="67">
        <f>RES_hhdet_num!L$51</f>
        <v>35704.000000000007</v>
      </c>
      <c r="M12" s="67">
        <f>RES_hhdet_num!M$51</f>
        <v>45380.000000000007</v>
      </c>
      <c r="N12" s="67">
        <f>RES_hhdet_num!N$51</f>
        <v>50208.000000000022</v>
      </c>
      <c r="O12" s="67">
        <f>RES_hhdet_num!O$51</f>
        <v>52776.000000000022</v>
      </c>
      <c r="P12" s="67">
        <f>RES_hhdet_num!P$51</f>
        <v>51338.000000000029</v>
      </c>
      <c r="Q12" s="67">
        <f>RES_hhdet_num!Q$51</f>
        <v>50183.000000000036</v>
      </c>
    </row>
    <row r="13" spans="1:17" ht="12" customHeight="1" x14ac:dyDescent="0.25">
      <c r="A13" s="23" t="s">
        <v>142</v>
      </c>
      <c r="B13" s="67">
        <f>RES_hhdet_num!B$54</f>
        <v>36509</v>
      </c>
      <c r="C13" s="67">
        <f>RES_hhdet_num!C$54</f>
        <v>58378.000000000007</v>
      </c>
      <c r="D13" s="67">
        <f>RES_hhdet_num!D$54</f>
        <v>55778.000000000007</v>
      </c>
      <c r="E13" s="67">
        <f>RES_hhdet_num!E$54</f>
        <v>26621.000000000004</v>
      </c>
      <c r="F13" s="67">
        <f>RES_hhdet_num!F$54</f>
        <v>17960.000000000004</v>
      </c>
      <c r="G13" s="67">
        <f>RES_hhdet_num!G$54</f>
        <v>31411</v>
      </c>
      <c r="H13" s="67">
        <f>RES_hhdet_num!H$54</f>
        <v>32114</v>
      </c>
      <c r="I13" s="67">
        <f>RES_hhdet_num!I$54</f>
        <v>35252.000000000007</v>
      </c>
      <c r="J13" s="67">
        <f>RES_hhdet_num!J$54</f>
        <v>34537.000000000007</v>
      </c>
      <c r="K13" s="67">
        <f>RES_hhdet_num!K$54</f>
        <v>32176.000000000004</v>
      </c>
      <c r="L13" s="67">
        <f>RES_hhdet_num!L$54</f>
        <v>75032.000000000015</v>
      </c>
      <c r="M13" s="67">
        <f>RES_hhdet_num!M$54</f>
        <v>109878.00000000004</v>
      </c>
      <c r="N13" s="67">
        <f>RES_hhdet_num!N$54</f>
        <v>15103.000000000007</v>
      </c>
      <c r="O13" s="67">
        <f>RES_hhdet_num!O$54</f>
        <v>3351.0000000000014</v>
      </c>
      <c r="P13" s="67">
        <f>RES_hhdet_num!P$54</f>
        <v>4796.0000000000045</v>
      </c>
      <c r="Q13" s="67">
        <f>RES_hhdet_num!Q$54</f>
        <v>3688.0000000000023</v>
      </c>
    </row>
    <row r="14" spans="1:17" ht="12" customHeight="1" x14ac:dyDescent="0.25">
      <c r="A14" s="23" t="s">
        <v>141</v>
      </c>
      <c r="B14" s="67">
        <f>RES_hhdet_num!B$55</f>
        <v>2616</v>
      </c>
      <c r="C14" s="67">
        <f>RES_hhdet_num!C$55</f>
        <v>4179.9999999999991</v>
      </c>
      <c r="D14" s="67">
        <f>RES_hhdet_num!D$55</f>
        <v>4056.0000000000009</v>
      </c>
      <c r="E14" s="67">
        <f>RES_hhdet_num!E$55</f>
        <v>1913.9999999999998</v>
      </c>
      <c r="F14" s="67">
        <f>RES_hhdet_num!F$55</f>
        <v>1296.9999999999998</v>
      </c>
      <c r="G14" s="67">
        <f>RES_hhdet_num!G$55</f>
        <v>2381</v>
      </c>
      <c r="H14" s="67">
        <f>RES_hhdet_num!H$55</f>
        <v>2514.9999999999995</v>
      </c>
      <c r="I14" s="67">
        <f>RES_hhdet_num!I$55</f>
        <v>2960</v>
      </c>
      <c r="J14" s="67">
        <f>RES_hhdet_num!J$55</f>
        <v>3385.0000000000009</v>
      </c>
      <c r="K14" s="67">
        <f>RES_hhdet_num!K$55</f>
        <v>3639.0000000000009</v>
      </c>
      <c r="L14" s="67">
        <f>RES_hhdet_num!L$55</f>
        <v>12184.000000000002</v>
      </c>
      <c r="M14" s="67">
        <f>RES_hhdet_num!M$55</f>
        <v>22035.000000000004</v>
      </c>
      <c r="N14" s="67">
        <f>RES_hhdet_num!N$55</f>
        <v>3517.0000000000014</v>
      </c>
      <c r="O14" s="67">
        <f>RES_hhdet_num!O$55</f>
        <v>875.00000000000034</v>
      </c>
      <c r="P14" s="67">
        <f>RES_hhdet_num!P$55</f>
        <v>1313.0000000000016</v>
      </c>
      <c r="Q14" s="67">
        <f>RES_hhdet_num!Q$55</f>
        <v>1069.0000000000007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47932</v>
      </c>
      <c r="C16" s="67">
        <f>RES_hhdet_num!C$59</f>
        <v>56283</v>
      </c>
      <c r="D16" s="67">
        <f>RES_hhdet_num!D$59</f>
        <v>52219</v>
      </c>
      <c r="E16" s="67">
        <f>RES_hhdet_num!E$59</f>
        <v>45181.999999999993</v>
      </c>
      <c r="F16" s="67">
        <f>RES_hhdet_num!F$59</f>
        <v>40797</v>
      </c>
      <c r="G16" s="67">
        <f>RES_hhdet_num!G$59</f>
        <v>44432</v>
      </c>
      <c r="H16" s="67">
        <f>RES_hhdet_num!H$59</f>
        <v>48528.999999999993</v>
      </c>
      <c r="I16" s="67">
        <f>RES_hhdet_num!I$59</f>
        <v>58952</v>
      </c>
      <c r="J16" s="67">
        <f>RES_hhdet_num!J$59</f>
        <v>67215.000000000015</v>
      </c>
      <c r="K16" s="67">
        <f>RES_hhdet_num!K$59</f>
        <v>74611.000000000015</v>
      </c>
      <c r="L16" s="67">
        <f>RES_hhdet_num!L$59</f>
        <v>140130.00000000003</v>
      </c>
      <c r="M16" s="67">
        <f>RES_hhdet_num!M$59</f>
        <v>169618.00000000003</v>
      </c>
      <c r="N16" s="67">
        <f>RES_hhdet_num!N$59</f>
        <v>134186.00000000006</v>
      </c>
      <c r="O16" s="67">
        <f>RES_hhdet_num!O$59</f>
        <v>131944.00000000009</v>
      </c>
      <c r="P16" s="67">
        <f>RES_hhdet_num!P$59</f>
        <v>124291.00000000009</v>
      </c>
      <c r="Q16" s="67">
        <f>RES_hhdet_num!Q$59</f>
        <v>103790.00000000007</v>
      </c>
    </row>
    <row r="17" spans="1:17" ht="12" customHeight="1" x14ac:dyDescent="0.25">
      <c r="A17" s="29" t="s">
        <v>140</v>
      </c>
      <c r="B17" s="83">
        <f>RES_hhdet_num!B$60</f>
        <v>46179</v>
      </c>
      <c r="C17" s="83">
        <f>RES_hhdet_num!C$60</f>
        <v>62306.999999999993</v>
      </c>
      <c r="D17" s="83">
        <f>RES_hhdet_num!D$60</f>
        <v>63746.000000000007</v>
      </c>
      <c r="E17" s="83">
        <f>RES_hhdet_num!E$60</f>
        <v>41163</v>
      </c>
      <c r="F17" s="83">
        <f>RES_hhdet_num!F$60</f>
        <v>38308.999999999993</v>
      </c>
      <c r="G17" s="83">
        <f>RES_hhdet_num!G$60</f>
        <v>51798.000000000007</v>
      </c>
      <c r="H17" s="83">
        <f>RES_hhdet_num!H$60</f>
        <v>59473.999999999993</v>
      </c>
      <c r="I17" s="83">
        <f>RES_hhdet_num!I$60</f>
        <v>79935</v>
      </c>
      <c r="J17" s="83">
        <f>RES_hhdet_num!J$60</f>
        <v>107004.00000000003</v>
      </c>
      <c r="K17" s="83">
        <f>RES_hhdet_num!K$60</f>
        <v>126578.00000000001</v>
      </c>
      <c r="L17" s="83">
        <f>RES_hhdet_num!L$60</f>
        <v>202655.00000000006</v>
      </c>
      <c r="M17" s="83">
        <f>RES_hhdet_num!M$60</f>
        <v>233957.00000000006</v>
      </c>
      <c r="N17" s="83">
        <f>RES_hhdet_num!N$60</f>
        <v>150286.00000000006</v>
      </c>
      <c r="O17" s="83">
        <f>RES_hhdet_num!O$60</f>
        <v>127120.00000000006</v>
      </c>
      <c r="P17" s="83">
        <f>RES_hhdet_num!P$60</f>
        <v>120701.00000000006</v>
      </c>
      <c r="Q17" s="83">
        <f>RES_hhdet_num!Q$60</f>
        <v>124373.00000000009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5881.9375</v>
      </c>
      <c r="D21" s="67">
        <f t="shared" si="0"/>
        <v>5881.9374999999854</v>
      </c>
      <c r="E21" s="67">
        <f t="shared" si="0"/>
        <v>29620.000000000015</v>
      </c>
      <c r="F21" s="67">
        <f t="shared" si="0"/>
        <v>7239</v>
      </c>
      <c r="G21" s="67">
        <f t="shared" si="0"/>
        <v>5881.9375</v>
      </c>
      <c r="H21" s="67">
        <f t="shared" si="0"/>
        <v>5881.9375000000291</v>
      </c>
      <c r="I21" s="67">
        <f t="shared" si="0"/>
        <v>5881.9374999999709</v>
      </c>
      <c r="J21" s="67">
        <f t="shared" si="0"/>
        <v>5881.9374999999709</v>
      </c>
      <c r="K21" s="67">
        <f t="shared" si="0"/>
        <v>5881.9375</v>
      </c>
      <c r="L21" s="67">
        <f t="shared" si="0"/>
        <v>5881.9374999998836</v>
      </c>
      <c r="M21" s="67">
        <f t="shared" si="0"/>
        <v>5881.9374999999418</v>
      </c>
      <c r="N21" s="67">
        <f t="shared" si="0"/>
        <v>119103.00000000006</v>
      </c>
      <c r="O21" s="67">
        <f t="shared" si="0"/>
        <v>25408</v>
      </c>
      <c r="P21" s="67">
        <f t="shared" si="0"/>
        <v>14072</v>
      </c>
      <c r="Q21" s="67">
        <f t="shared" si="0"/>
        <v>16828.999999999971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94.000000000000227</v>
      </c>
      <c r="D23" s="67">
        <f t="shared" si="1"/>
        <v>113.99999999999977</v>
      </c>
      <c r="E23" s="67">
        <f t="shared" si="1"/>
        <v>250</v>
      </c>
      <c r="F23" s="67">
        <f t="shared" si="1"/>
        <v>81</v>
      </c>
      <c r="G23" s="67">
        <f t="shared" si="1"/>
        <v>227</v>
      </c>
      <c r="H23" s="67">
        <f t="shared" si="1"/>
        <v>226.50000000000045</v>
      </c>
      <c r="I23" s="67">
        <f t="shared" si="1"/>
        <v>204.99999999999955</v>
      </c>
      <c r="J23" s="67">
        <f t="shared" si="1"/>
        <v>180.49999999999909</v>
      </c>
      <c r="K23" s="67">
        <f t="shared" si="1"/>
        <v>422</v>
      </c>
      <c r="L23" s="67">
        <f t="shared" si="1"/>
        <v>321.99999999999636</v>
      </c>
      <c r="M23" s="67">
        <f t="shared" si="1"/>
        <v>187</v>
      </c>
      <c r="N23" s="67">
        <f t="shared" si="1"/>
        <v>5822</v>
      </c>
      <c r="O23" s="67">
        <f t="shared" si="1"/>
        <v>1399</v>
      </c>
      <c r="P23" s="67">
        <f t="shared" si="1"/>
        <v>837</v>
      </c>
      <c r="Q23" s="67">
        <f t="shared" si="1"/>
        <v>1557.9999999999945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8167.5049179740017</v>
      </c>
      <c r="D25" s="67">
        <f t="shared" si="2"/>
        <v>2405.2499999999927</v>
      </c>
      <c r="E25" s="67">
        <f t="shared" si="2"/>
        <v>3098.3565386611444</v>
      </c>
      <c r="F25" s="67">
        <f t="shared" si="2"/>
        <v>3078.1526988755068</v>
      </c>
      <c r="G25" s="67">
        <f t="shared" si="2"/>
        <v>10026.128304305377</v>
      </c>
      <c r="H25" s="67">
        <f t="shared" si="2"/>
        <v>2405.2500000000146</v>
      </c>
      <c r="I25" s="67">
        <f t="shared" si="2"/>
        <v>3812.0458116438822</v>
      </c>
      <c r="J25" s="67">
        <f t="shared" si="2"/>
        <v>5352.7204129075253</v>
      </c>
      <c r="K25" s="67">
        <f t="shared" si="2"/>
        <v>5838.6730223386839</v>
      </c>
      <c r="L25" s="67">
        <f t="shared" si="2"/>
        <v>6054.0582008206111</v>
      </c>
      <c r="M25" s="67">
        <f t="shared" si="2"/>
        <v>5819.4249928893987</v>
      </c>
      <c r="N25" s="67">
        <f t="shared" si="2"/>
        <v>82152.433640815201</v>
      </c>
      <c r="O25" s="67">
        <f t="shared" si="2"/>
        <v>22609.485214794287</v>
      </c>
      <c r="P25" s="67">
        <f t="shared" si="2"/>
        <v>14517</v>
      </c>
      <c r="Q25" s="67">
        <f t="shared" si="2"/>
        <v>14321.999999999971</v>
      </c>
    </row>
    <row r="26" spans="1:17" ht="12" customHeight="1" x14ac:dyDescent="0.25">
      <c r="A26" s="23" t="s">
        <v>164</v>
      </c>
      <c r="B26" s="67"/>
      <c r="C26" s="67">
        <f t="shared" si="2"/>
        <v>644.51084701748914</v>
      </c>
      <c r="D26" s="67">
        <f t="shared" si="2"/>
        <v>172.49999999999955</v>
      </c>
      <c r="E26" s="67">
        <f t="shared" si="2"/>
        <v>338.26846133886829</v>
      </c>
      <c r="F26" s="67">
        <f t="shared" si="2"/>
        <v>358.47230112449824</v>
      </c>
      <c r="G26" s="67">
        <f t="shared" si="2"/>
        <v>823.9727577961803</v>
      </c>
      <c r="H26" s="67">
        <f t="shared" si="2"/>
        <v>621.83607226943059</v>
      </c>
      <c r="I26" s="67">
        <f t="shared" si="2"/>
        <v>942.6407583566197</v>
      </c>
      <c r="J26" s="67">
        <f t="shared" si="2"/>
        <v>529.21708709243649</v>
      </c>
      <c r="K26" s="67">
        <f t="shared" si="2"/>
        <v>1092.70068851006</v>
      </c>
      <c r="L26" s="67">
        <f t="shared" si="2"/>
        <v>489.38097819707764</v>
      </c>
      <c r="M26" s="67">
        <f t="shared" si="2"/>
        <v>0</v>
      </c>
      <c r="N26" s="67">
        <f t="shared" si="2"/>
        <v>5989.4848337471485</v>
      </c>
      <c r="O26" s="67">
        <f t="shared" si="2"/>
        <v>3340.1300737904094</v>
      </c>
      <c r="P26" s="67">
        <f t="shared" si="2"/>
        <v>3187.1044435779331</v>
      </c>
      <c r="Q26" s="67">
        <f t="shared" si="2"/>
        <v>1488.9999999999927</v>
      </c>
    </row>
    <row r="27" spans="1:17" ht="12" customHeight="1" x14ac:dyDescent="0.25">
      <c r="A27" s="23" t="s">
        <v>142</v>
      </c>
      <c r="B27" s="67"/>
      <c r="C27" s="67">
        <f t="shared" si="2"/>
        <v>3423.0000000000073</v>
      </c>
      <c r="D27" s="67">
        <f t="shared" si="2"/>
        <v>3669.4086038162131</v>
      </c>
      <c r="E27" s="67">
        <f t="shared" si="2"/>
        <v>29157.000000000004</v>
      </c>
      <c r="F27" s="67">
        <f t="shared" si="2"/>
        <v>8661</v>
      </c>
      <c r="G27" s="67">
        <f t="shared" si="2"/>
        <v>0</v>
      </c>
      <c r="H27" s="67">
        <f t="shared" si="2"/>
        <v>3840.912632102074</v>
      </c>
      <c r="I27" s="67">
        <f t="shared" si="2"/>
        <v>2745.831771591118</v>
      </c>
      <c r="J27" s="67">
        <f t="shared" si="2"/>
        <v>7345.3201938981001</v>
      </c>
      <c r="K27" s="67">
        <f t="shared" si="2"/>
        <v>7926.6903606940505</v>
      </c>
      <c r="L27" s="67">
        <f t="shared" si="2"/>
        <v>1069.4086038162059</v>
      </c>
      <c r="M27" s="67">
        <f t="shared" si="2"/>
        <v>172.12070082068385</v>
      </c>
      <c r="N27" s="67">
        <f t="shared" si="2"/>
        <v>94775.000000000029</v>
      </c>
      <c r="O27" s="67">
        <f t="shared" si="2"/>
        <v>11752.000000000005</v>
      </c>
      <c r="P27" s="67">
        <f t="shared" si="2"/>
        <v>0</v>
      </c>
      <c r="Q27" s="67">
        <f t="shared" si="2"/>
        <v>1108.0000000000023</v>
      </c>
    </row>
    <row r="28" spans="1:17" ht="12" customHeight="1" x14ac:dyDescent="0.25">
      <c r="A28" s="23" t="s">
        <v>141</v>
      </c>
      <c r="B28" s="67"/>
      <c r="C28" s="67">
        <f t="shared" si="2"/>
        <v>1043.56040422157</v>
      </c>
      <c r="D28" s="67">
        <f t="shared" si="2"/>
        <v>245.24999999999909</v>
      </c>
      <c r="E28" s="67">
        <f t="shared" si="2"/>
        <v>2142.0000000000009</v>
      </c>
      <c r="F28" s="67">
        <f t="shared" si="2"/>
        <v>617</v>
      </c>
      <c r="G28" s="67">
        <f t="shared" si="2"/>
        <v>475.36610569053937</v>
      </c>
      <c r="H28" s="67">
        <f t="shared" si="2"/>
        <v>322.94734805902453</v>
      </c>
      <c r="I28" s="67">
        <f t="shared" si="2"/>
        <v>494.04692056932163</v>
      </c>
      <c r="J28" s="67">
        <f t="shared" si="2"/>
        <v>649.84317851420292</v>
      </c>
      <c r="K28" s="67">
        <f t="shared" si="2"/>
        <v>63.012936938398525</v>
      </c>
      <c r="L28" s="67">
        <f t="shared" si="2"/>
        <v>980.76114341604807</v>
      </c>
      <c r="M28" s="67">
        <f t="shared" si="2"/>
        <v>3387.9458876807148</v>
      </c>
      <c r="N28" s="67">
        <f t="shared" si="2"/>
        <v>18518.000000000004</v>
      </c>
      <c r="O28" s="67">
        <f t="shared" si="2"/>
        <v>2642.0000000000009</v>
      </c>
      <c r="P28" s="67">
        <f t="shared" si="2"/>
        <v>310.57210672777751</v>
      </c>
      <c r="Q28" s="67">
        <f t="shared" si="2"/>
        <v>244.00000000000091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4494.0000000000073</v>
      </c>
      <c r="D30" s="67">
        <f t="shared" si="3"/>
        <v>5098.3584359906235</v>
      </c>
      <c r="E30" s="67">
        <f t="shared" si="3"/>
        <v>7037.0000000000073</v>
      </c>
      <c r="F30" s="67">
        <f t="shared" si="3"/>
        <v>5782.3999999999942</v>
      </c>
      <c r="G30" s="67">
        <f t="shared" si="3"/>
        <v>5159.8293540901577</v>
      </c>
      <c r="H30" s="67">
        <f t="shared" si="3"/>
        <v>4494.0000000000073</v>
      </c>
      <c r="I30" s="67">
        <f t="shared" si="3"/>
        <v>4493.9999999999927</v>
      </c>
      <c r="J30" s="67">
        <f t="shared" si="3"/>
        <v>6221.4440128598653</v>
      </c>
      <c r="K30" s="67">
        <f t="shared" si="3"/>
        <v>13051.20800198811</v>
      </c>
      <c r="L30" s="67">
        <f t="shared" si="3"/>
        <v>5387.141564009391</v>
      </c>
      <c r="M30" s="67">
        <f t="shared" si="3"/>
        <v>5881.9375</v>
      </c>
      <c r="N30" s="67">
        <f t="shared" si="3"/>
        <v>54453.962796571839</v>
      </c>
      <c r="O30" s="67">
        <f t="shared" si="3"/>
        <v>20330.489596494212</v>
      </c>
      <c r="P30" s="67">
        <f t="shared" si="3"/>
        <v>13155.215858619951</v>
      </c>
      <c r="Q30" s="67">
        <f t="shared" si="3"/>
        <v>20501.000000000015</v>
      </c>
    </row>
    <row r="31" spans="1:17" ht="12" customHeight="1" x14ac:dyDescent="0.25">
      <c r="A31" s="29" t="s">
        <v>140</v>
      </c>
      <c r="B31" s="83"/>
      <c r="C31" s="83">
        <f t="shared" si="3"/>
        <v>5675.7294980119113</v>
      </c>
      <c r="D31" s="83">
        <f t="shared" si="3"/>
        <v>4328.9999999999927</v>
      </c>
      <c r="E31" s="83">
        <f t="shared" si="3"/>
        <v>22583.000000000007</v>
      </c>
      <c r="F31" s="83">
        <f t="shared" si="3"/>
        <v>4329</v>
      </c>
      <c r="G31" s="83">
        <f t="shared" si="3"/>
        <v>4328.9999999999927</v>
      </c>
      <c r="H31" s="83">
        <f t="shared" si="3"/>
        <v>4329.0000000000146</v>
      </c>
      <c r="I31" s="83">
        <f t="shared" si="3"/>
        <v>4329</v>
      </c>
      <c r="J31" s="83">
        <f t="shared" si="3"/>
        <v>4328.9999999999709</v>
      </c>
      <c r="K31" s="83">
        <f t="shared" si="3"/>
        <v>26132.729498011919</v>
      </c>
      <c r="L31" s="83">
        <f t="shared" si="3"/>
        <v>9915.2465527481399</v>
      </c>
      <c r="M31" s="83">
        <f t="shared" si="3"/>
        <v>5565.5260887168697</v>
      </c>
      <c r="N31" s="83">
        <f t="shared" si="3"/>
        <v>83671</v>
      </c>
      <c r="O31" s="83">
        <f t="shared" si="3"/>
        <v>23166</v>
      </c>
      <c r="P31" s="83">
        <f t="shared" si="3"/>
        <v>6419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30360.9375</v>
      </c>
      <c r="D35" s="67">
        <f>RES_hhdet_in!D$45</f>
        <v>3256.9374999999995</v>
      </c>
      <c r="E35" s="67">
        <f>RES_hhdet_in!E$45</f>
        <v>0</v>
      </c>
      <c r="F35" s="67">
        <f>RES_hhdet_in!F$45</f>
        <v>0</v>
      </c>
      <c r="G35" s="67">
        <f>RES_hhdet_in!G$45</f>
        <v>23005.937499999996</v>
      </c>
      <c r="H35" s="67">
        <f>RES_hhdet_in!H$45</f>
        <v>17654.9375</v>
      </c>
      <c r="I35" s="67">
        <f>RES_hhdet_in!I$45</f>
        <v>36765.937499999993</v>
      </c>
      <c r="J35" s="67">
        <f>RES_hhdet_in!J$45</f>
        <v>41213.9375</v>
      </c>
      <c r="K35" s="67">
        <f>RES_hhdet_in!K$45</f>
        <v>32851.9375</v>
      </c>
      <c r="L35" s="67">
        <f>RES_hhdet_in!L$45</f>
        <v>147477.9375</v>
      </c>
      <c r="M35" s="67">
        <f>RES_hhdet_in!M$45</f>
        <v>66671.9375</v>
      </c>
      <c r="N35" s="67">
        <f>RES_hhdet_in!N$45</f>
        <v>0</v>
      </c>
      <c r="O35" s="67">
        <f>RES_hhdet_in!O$45</f>
        <v>0</v>
      </c>
      <c r="P35" s="67">
        <f>RES_hhdet_in!P$45</f>
        <v>0</v>
      </c>
      <c r="Q35" s="67">
        <f>RES_hhdet_in!Q$45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422</v>
      </c>
      <c r="D37" s="67">
        <f>RES_hhdet_in!D$48</f>
        <v>321</v>
      </c>
      <c r="E37" s="67">
        <f>RES_hhdet_in!E$48</f>
        <v>101</v>
      </c>
      <c r="F37" s="67">
        <f>RES_hhdet_in!F$48</f>
        <v>167</v>
      </c>
      <c r="G37" s="67">
        <f>RES_hhdet_in!G$48</f>
        <v>736</v>
      </c>
      <c r="H37" s="67">
        <f>RES_hhdet_in!H$48</f>
        <v>799.5</v>
      </c>
      <c r="I37" s="67">
        <f>RES_hhdet_in!I$48</f>
        <v>1600</v>
      </c>
      <c r="J37" s="67">
        <f>RES_hhdet_in!J$48</f>
        <v>1973.5</v>
      </c>
      <c r="K37" s="67">
        <f>RES_hhdet_in!K$48</f>
        <v>2266</v>
      </c>
      <c r="L37" s="67">
        <f>RES_hhdet_in!L$48</f>
        <v>9411</v>
      </c>
      <c r="M37" s="67">
        <f>RES_hhdet_in!M$48</f>
        <v>3199</v>
      </c>
      <c r="N37" s="67">
        <f>RES_hhdet_in!N$48</f>
        <v>0</v>
      </c>
      <c r="O37" s="67">
        <f>RES_hhdet_in!O$48</f>
        <v>0</v>
      </c>
      <c r="P37" s="67">
        <f>RES_hhdet_in!P$48</f>
        <v>0</v>
      </c>
      <c r="Q37" s="67">
        <f>RES_hhdet_in!Q$48</f>
        <v>993.00000000000011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9145.5049179739945</v>
      </c>
      <c r="D39" s="67">
        <f>RES_hhdet_in!D$50</f>
        <v>2443.2500000000045</v>
      </c>
      <c r="E39" s="67">
        <f>RES_hhdet_in!E$50</f>
        <v>4704.3565386611317</v>
      </c>
      <c r="F39" s="67">
        <f>RES_hhdet_in!F$50</f>
        <v>4965.152698875504</v>
      </c>
      <c r="G39" s="67">
        <f>RES_hhdet_in!G$50</f>
        <v>12246.128304305374</v>
      </c>
      <c r="H39" s="67">
        <f>RES_hhdet_in!H$50</f>
        <v>12410.249999999991</v>
      </c>
      <c r="I39" s="67">
        <f>RES_hhdet_in!I$50</f>
        <v>28644.045811643897</v>
      </c>
      <c r="J39" s="67">
        <f>RES_hhdet_in!J$50</f>
        <v>36608.720412907554</v>
      </c>
      <c r="K39" s="67">
        <f>RES_hhdet_in!K$50</f>
        <v>30279.673022338684</v>
      </c>
      <c r="L39" s="67">
        <f>RES_hhdet_in!L$50</f>
        <v>77346.058200820698</v>
      </c>
      <c r="M39" s="67">
        <f>RES_hhdet_in!M$50</f>
        <v>12236.424992889411</v>
      </c>
      <c r="N39" s="67">
        <f>RES_hhdet_in!N$50</f>
        <v>71514.433640815187</v>
      </c>
      <c r="O39" s="67">
        <f>RES_hhdet_in!O$50</f>
        <v>9027.4852147942529</v>
      </c>
      <c r="P39" s="67">
        <f>RES_hhdet_in!P$50</f>
        <v>0</v>
      </c>
      <c r="Q39" s="67">
        <f>RES_hhdet_in!Q$50</f>
        <v>0</v>
      </c>
    </row>
    <row r="40" spans="1:17" ht="12" customHeight="1" x14ac:dyDescent="0.25">
      <c r="A40" s="23" t="s">
        <v>164</v>
      </c>
      <c r="B40" s="67"/>
      <c r="C40" s="67">
        <f>RES_hhdet_in!C$51</f>
        <v>712.510847017488</v>
      </c>
      <c r="D40" s="67">
        <f>RES_hhdet_in!D$51</f>
        <v>233.5000000000002</v>
      </c>
      <c r="E40" s="67">
        <f>RES_hhdet_in!E$51</f>
        <v>411.2684613388688</v>
      </c>
      <c r="F40" s="67">
        <f>RES_hhdet_in!F$51</f>
        <v>510.47230112449665</v>
      </c>
      <c r="G40" s="67">
        <f>RES_hhdet_in!G$51</f>
        <v>1192.9727577961821</v>
      </c>
      <c r="H40" s="67">
        <f>RES_hhdet_in!H$51</f>
        <v>1552.8360722694285</v>
      </c>
      <c r="I40" s="67">
        <f>RES_hhdet_in!I$51</f>
        <v>3411.6407583566188</v>
      </c>
      <c r="J40" s="67">
        <f>RES_hhdet_in!J$51</f>
        <v>4895.217087092441</v>
      </c>
      <c r="K40" s="67">
        <f>RES_hhdet_in!K$51</f>
        <v>5728.7006885100627</v>
      </c>
      <c r="L40" s="67">
        <f>RES_hhdet_in!L$51</f>
        <v>19392.380978197081</v>
      </c>
      <c r="M40" s="67">
        <f>RES_hhdet_in!M$51</f>
        <v>9676</v>
      </c>
      <c r="N40" s="67">
        <f>RES_hhdet_in!N$51</f>
        <v>10817.484833747163</v>
      </c>
      <c r="O40" s="67">
        <f>RES_hhdet_in!O$51</f>
        <v>5908.1300737904066</v>
      </c>
      <c r="P40" s="67">
        <f>RES_hhdet_in!P$51</f>
        <v>1749.1044435779413</v>
      </c>
      <c r="Q40" s="67">
        <f>RES_hhdet_in!Q$51</f>
        <v>334</v>
      </c>
    </row>
    <row r="41" spans="1:17" ht="12" customHeight="1" x14ac:dyDescent="0.25">
      <c r="A41" s="23" t="s">
        <v>142</v>
      </c>
      <c r="B41" s="67"/>
      <c r="C41" s="67">
        <f>RES_hhdet_in!C$54</f>
        <v>25292.000000000011</v>
      </c>
      <c r="D41" s="67">
        <f>RES_hhdet_in!D$54</f>
        <v>1069.4086038162145</v>
      </c>
      <c r="E41" s="67">
        <f>RES_hhdet_in!E$54</f>
        <v>0</v>
      </c>
      <c r="F41" s="67">
        <f>RES_hhdet_in!F$54</f>
        <v>0</v>
      </c>
      <c r="G41" s="67">
        <f>RES_hhdet_in!G$54</f>
        <v>13450.999999999996</v>
      </c>
      <c r="H41" s="67">
        <f>RES_hhdet_in!H$54</f>
        <v>4543.9126321020731</v>
      </c>
      <c r="I41" s="67">
        <f>RES_hhdet_in!I$54</f>
        <v>5883.831771591128</v>
      </c>
      <c r="J41" s="67">
        <f>RES_hhdet_in!J$54</f>
        <v>6630.3201938980983</v>
      </c>
      <c r="K41" s="67">
        <f>RES_hhdet_in!K$54</f>
        <v>5565.6903606940441</v>
      </c>
      <c r="L41" s="67">
        <f>RES_hhdet_in!L$54</f>
        <v>43925.40860381622</v>
      </c>
      <c r="M41" s="67">
        <f>RES_hhdet_in!M$54</f>
        <v>35018.120700820706</v>
      </c>
      <c r="N41" s="67">
        <f>RES_hhdet_in!N$54</f>
        <v>0</v>
      </c>
      <c r="O41" s="67">
        <f>RES_hhdet_in!O$54</f>
        <v>0</v>
      </c>
      <c r="P41" s="67">
        <f>RES_hhdet_in!P$54</f>
        <v>1445.0000000000032</v>
      </c>
      <c r="Q41" s="67">
        <f>RES_hhdet_in!Q$54</f>
        <v>0</v>
      </c>
    </row>
    <row r="42" spans="1:17" ht="12" customHeight="1" x14ac:dyDescent="0.25">
      <c r="A42" s="23" t="s">
        <v>141</v>
      </c>
      <c r="B42" s="67"/>
      <c r="C42" s="67">
        <f>RES_hhdet_in!C$55</f>
        <v>2607.5604042215691</v>
      </c>
      <c r="D42" s="67">
        <f>RES_hhdet_in!D$55</f>
        <v>121.25000000000099</v>
      </c>
      <c r="E42" s="67">
        <f>RES_hhdet_in!E$55</f>
        <v>0</v>
      </c>
      <c r="F42" s="67">
        <f>RES_hhdet_in!F$55</f>
        <v>0</v>
      </c>
      <c r="G42" s="67">
        <f>RES_hhdet_in!G$55</f>
        <v>1559.3661056905394</v>
      </c>
      <c r="H42" s="67">
        <f>RES_hhdet_in!H$55</f>
        <v>456.94734805902385</v>
      </c>
      <c r="I42" s="67">
        <f>RES_hhdet_in!I$55</f>
        <v>939.04692056932197</v>
      </c>
      <c r="J42" s="67">
        <f>RES_hhdet_in!J$55</f>
        <v>1074.8431785142041</v>
      </c>
      <c r="K42" s="67">
        <f>RES_hhdet_in!K$55</f>
        <v>317.0129369383987</v>
      </c>
      <c r="L42" s="67">
        <f>RES_hhdet_in!L$55</f>
        <v>9525.7611434160481</v>
      </c>
      <c r="M42" s="67">
        <f>RES_hhdet_in!M$55</f>
        <v>13238.945887680717</v>
      </c>
      <c r="N42" s="67">
        <f>RES_hhdet_in!N$55</f>
        <v>0</v>
      </c>
      <c r="O42" s="67">
        <f>RES_hhdet_in!O$55</f>
        <v>0</v>
      </c>
      <c r="P42" s="67">
        <f>RES_hhdet_in!P$55</f>
        <v>748.57210672777865</v>
      </c>
      <c r="Q42" s="67">
        <f>RES_hhdet_in!Q$55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12845.000000000007</v>
      </c>
      <c r="D44" s="67">
        <f>RES_hhdet_in!D$59</f>
        <v>1034.3584359906208</v>
      </c>
      <c r="E44" s="67">
        <f>RES_hhdet_in!E$59</f>
        <v>0</v>
      </c>
      <c r="F44" s="67">
        <f>RES_hhdet_in!F$59</f>
        <v>1397.3999999999996</v>
      </c>
      <c r="G44" s="67">
        <f>RES_hhdet_in!G$59</f>
        <v>8794.8293540901595</v>
      </c>
      <c r="H44" s="67">
        <f>RES_hhdet_in!H$59</f>
        <v>8590.9999999999982</v>
      </c>
      <c r="I44" s="67">
        <f>RES_hhdet_in!I$59</f>
        <v>14917.000000000002</v>
      </c>
      <c r="J44" s="67">
        <f>RES_hhdet_in!J$59</f>
        <v>14484.444012859882</v>
      </c>
      <c r="K44" s="67">
        <f>RES_hhdet_in!K$59</f>
        <v>20447.208001988103</v>
      </c>
      <c r="L44" s="67">
        <f>RES_hhdet_in!L$59</f>
        <v>70906.141564009391</v>
      </c>
      <c r="M44" s="67">
        <f>RES_hhdet_in!M$59</f>
        <v>35369.937499999993</v>
      </c>
      <c r="N44" s="67">
        <f>RES_hhdet_in!N$59</f>
        <v>19021.962796571876</v>
      </c>
      <c r="O44" s="67">
        <f>RES_hhdet_in!O$59</f>
        <v>18088.489596494233</v>
      </c>
      <c r="P44" s="67">
        <f>RES_hhdet_in!P$59</f>
        <v>5502.2158586199548</v>
      </c>
      <c r="Q44" s="67">
        <f>RES_hhdet_in!Q$59</f>
        <v>0</v>
      </c>
    </row>
    <row r="45" spans="1:17" ht="12" customHeight="1" x14ac:dyDescent="0.25">
      <c r="A45" s="29" t="s">
        <v>140</v>
      </c>
      <c r="B45" s="83"/>
      <c r="C45" s="83">
        <f>RES_hhdet_in!C$60</f>
        <v>21803.729498011897</v>
      </c>
      <c r="D45" s="83">
        <f>RES_hhdet_in!D$60</f>
        <v>5768.0000000000045</v>
      </c>
      <c r="E45" s="83">
        <f>RES_hhdet_in!E$60</f>
        <v>0</v>
      </c>
      <c r="F45" s="83">
        <f>RES_hhdet_in!F$60</f>
        <v>1474.9999999999932</v>
      </c>
      <c r="G45" s="83">
        <f>RES_hhdet_in!G$60</f>
        <v>17818.000000000007</v>
      </c>
      <c r="H45" s="83">
        <f>RES_hhdet_in!H$60</f>
        <v>12005</v>
      </c>
      <c r="I45" s="83">
        <f>RES_hhdet_in!I$60</f>
        <v>24790</v>
      </c>
      <c r="J45" s="83">
        <f>RES_hhdet_in!J$60</f>
        <v>31398.000000000007</v>
      </c>
      <c r="K45" s="83">
        <f>RES_hhdet_in!K$60</f>
        <v>45706.729498011897</v>
      </c>
      <c r="L45" s="83">
        <f>RES_hhdet_in!L$60</f>
        <v>85992.246552748184</v>
      </c>
      <c r="M45" s="83">
        <f>RES_hhdet_in!M$60</f>
        <v>36867.526088716884</v>
      </c>
      <c r="N45" s="83">
        <f>RES_hhdet_in!N$60</f>
        <v>0</v>
      </c>
      <c r="O45" s="83">
        <f>RES_hhdet_in!O$60</f>
        <v>0</v>
      </c>
      <c r="P45" s="83">
        <f>RES_hhdet_in!P$60</f>
        <v>0</v>
      </c>
      <c r="Q45" s="83">
        <f>RES_hhdet_in!Q$60</f>
        <v>3672.0000000000291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14541.5155894247</v>
      </c>
      <c r="D49" s="67">
        <f>RES_hhdet_in_new!D$45</f>
        <v>1537.275100839913</v>
      </c>
      <c r="E49" s="67">
        <f>RES_hhdet_in_new!E$45</f>
        <v>0</v>
      </c>
      <c r="F49" s="67">
        <f>RES_hhdet_in_new!F$45</f>
        <v>0</v>
      </c>
      <c r="G49" s="67">
        <f>RES_hhdet_in_new!G$45</f>
        <v>9704.2213670785259</v>
      </c>
      <c r="H49" s="67">
        <f>RES_hhdet_in_new!H$45</f>
        <v>8603.2020935384098</v>
      </c>
      <c r="I49" s="67">
        <f>RES_hhdet_in_new!I$45</f>
        <v>15662.408754414588</v>
      </c>
      <c r="J49" s="67">
        <f>RES_hhdet_in_new!J$45</f>
        <v>17277.886856738092</v>
      </c>
      <c r="K49" s="67">
        <f>RES_hhdet_in_new!K$45</f>
        <v>16265.739815822593</v>
      </c>
      <c r="L49" s="67">
        <f>RES_hhdet_in_new!L$45</f>
        <v>37971.509818350482</v>
      </c>
      <c r="M49" s="67">
        <f>RES_hhdet_in_new!M$45</f>
        <v>36867.526088716884</v>
      </c>
      <c r="N49" s="67">
        <f>RES_hhdet_in_new!N$45</f>
        <v>0</v>
      </c>
      <c r="O49" s="67">
        <f>RES_hhdet_in_new!O$45</f>
        <v>0</v>
      </c>
      <c r="P49" s="67">
        <f>RES_hhdet_in_new!P$45</f>
        <v>0</v>
      </c>
      <c r="Q49" s="67">
        <f>RES_hhdet_in_new!Q$45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201.99999999999997</v>
      </c>
      <c r="D51" s="67">
        <f>RES_hhdet_in_new!D$48</f>
        <v>152</v>
      </c>
      <c r="E51" s="67">
        <f>RES_hhdet_in_new!E$48</f>
        <v>0</v>
      </c>
      <c r="F51" s="67">
        <f>RES_hhdet_in_new!F$48</f>
        <v>0</v>
      </c>
      <c r="G51" s="67">
        <f>RES_hhdet_in_new!G$48</f>
        <v>245</v>
      </c>
      <c r="H51" s="67">
        <f>RES_hhdet_in_new!H$48</f>
        <v>323.99999999999994</v>
      </c>
      <c r="I51" s="67">
        <f>RES_hhdet_in_new!I$48</f>
        <v>635</v>
      </c>
      <c r="J51" s="67">
        <f>RES_hhdet_in_new!J$48</f>
        <v>752.00000000000011</v>
      </c>
      <c r="K51" s="67">
        <f>RES_hhdet_in_new!K$48</f>
        <v>1122.0000000000002</v>
      </c>
      <c r="L51" s="67">
        <f>RES_hhdet_in_new!L$48</f>
        <v>2423.0000000000005</v>
      </c>
      <c r="M51" s="67">
        <f>RES_hhdet_in_new!M$48</f>
        <v>1769.0000000000005</v>
      </c>
      <c r="N51" s="67">
        <f>RES_hhdet_in_new!N$48</f>
        <v>0</v>
      </c>
      <c r="O51" s="67">
        <f>RES_hhdet_in_new!O$48</f>
        <v>0</v>
      </c>
      <c r="P51" s="67">
        <f>RES_hhdet_in_new!P$48</f>
        <v>0</v>
      </c>
      <c r="Q51" s="67">
        <f>RES_hhdet_in_new!Q$48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1410.0795078095232</v>
      </c>
      <c r="D53" s="67">
        <f>RES_hhdet_in_new!D$50</f>
        <v>1075.5670623363806</v>
      </c>
      <c r="E53" s="67">
        <f>RES_hhdet_in_new!E$50</f>
        <v>0</v>
      </c>
      <c r="F53" s="67">
        <f>RES_hhdet_in_new!F$50</f>
        <v>0</v>
      </c>
      <c r="G53" s="67">
        <f>RES_hhdet_in_new!G$50</f>
        <v>1398.6474028300536</v>
      </c>
      <c r="H53" s="67">
        <f>RES_hhdet_in_new!H$50</f>
        <v>2866.9700101431113</v>
      </c>
      <c r="I53" s="67">
        <f>RES_hhdet_in_new!I$50</f>
        <v>5877.0235913773558</v>
      </c>
      <c r="J53" s="67">
        <f>RES_hhdet_in_new!J$50</f>
        <v>4742.0045896558904</v>
      </c>
      <c r="K53" s="67">
        <f>RES_hhdet_in_new!K$50</f>
        <v>9662.8664599729454</v>
      </c>
      <c r="L53" s="67">
        <f>RES_hhdet_in_new!L$50</f>
        <v>3013.604883802946</v>
      </c>
      <c r="M53" s="67">
        <f>RES_hhdet_in_new!M$50</f>
        <v>0</v>
      </c>
      <c r="N53" s="67">
        <f>RES_hhdet_in_new!N$50</f>
        <v>0</v>
      </c>
      <c r="O53" s="67">
        <f>RES_hhdet_in_new!O$50</f>
        <v>0</v>
      </c>
      <c r="P53" s="67">
        <f>RES_hhdet_in_new!P$50</f>
        <v>0</v>
      </c>
      <c r="Q53" s="67">
        <f>RES_hhdet_in_new!Q$50</f>
        <v>0</v>
      </c>
    </row>
    <row r="54" spans="1:17" ht="12" customHeight="1" x14ac:dyDescent="0.25">
      <c r="A54" s="148" t="s">
        <v>164</v>
      </c>
      <c r="B54" s="67"/>
      <c r="C54" s="67">
        <f>RES_hhdet_in_new!C$51</f>
        <v>168.96652534499034</v>
      </c>
      <c r="D54" s="67">
        <f>RES_hhdet_in_new!D$51</f>
        <v>139.21222092630677</v>
      </c>
      <c r="E54" s="67">
        <f>RES_hhdet_in_new!E$51</f>
        <v>0</v>
      </c>
      <c r="F54" s="67">
        <f>RES_hhdet_in_new!F$51</f>
        <v>0</v>
      </c>
      <c r="G54" s="67">
        <f>RES_hhdet_in_new!G$51</f>
        <v>475.00888928219655</v>
      </c>
      <c r="H54" s="67">
        <f>RES_hhdet_in_new!H$51</f>
        <v>1155.574542267691</v>
      </c>
      <c r="I54" s="67">
        <f>RES_hhdet_in_new!I$51</f>
        <v>2962.5064708767818</v>
      </c>
      <c r="J54" s="67">
        <f>RES_hhdet_in_new!J$51</f>
        <v>4830.7188946698998</v>
      </c>
      <c r="K54" s="67">
        <f>RES_hhdet_in_new!K$51</f>
        <v>5728.7006885100627</v>
      </c>
      <c r="L54" s="67">
        <f>RES_hhdet_in_new!L$51</f>
        <v>19392.380978197081</v>
      </c>
      <c r="M54" s="67">
        <f>RES_hhdet_in_new!M$51</f>
        <v>6734.5153838552505</v>
      </c>
      <c r="N54" s="67">
        <f>RES_hhdet_in_new!N$51</f>
        <v>0</v>
      </c>
      <c r="O54" s="67">
        <f>RES_hhdet_in_new!O$51</f>
        <v>0</v>
      </c>
      <c r="P54" s="67">
        <f>RES_hhdet_in_new!P$51</f>
        <v>0</v>
      </c>
      <c r="Q54" s="67">
        <f>RES_hhdet_in_new!Q$51</f>
        <v>0</v>
      </c>
    </row>
    <row r="55" spans="1:17" ht="12" customHeight="1" x14ac:dyDescent="0.25">
      <c r="A55" s="148" t="s">
        <v>142</v>
      </c>
      <c r="B55" s="67"/>
      <c r="C55" s="67">
        <f>RES_hhdet_in_new!C$54</f>
        <v>10636.846698358979</v>
      </c>
      <c r="D55" s="67">
        <f>RES_hhdet_in_new!D$54</f>
        <v>300.63461765588943</v>
      </c>
      <c r="E55" s="67">
        <f>RES_hhdet_in_new!E$54</f>
        <v>0</v>
      </c>
      <c r="F55" s="67">
        <f>RES_hhdet_in_new!F$54</f>
        <v>0</v>
      </c>
      <c r="G55" s="67">
        <f>RES_hhdet_in_new!G$54</f>
        <v>6271.1989692757361</v>
      </c>
      <c r="H55" s="67">
        <f>RES_hhdet_in_new!H$54</f>
        <v>4123.710193068584</v>
      </c>
      <c r="I55" s="67">
        <f>RES_hhdet_in_new!I$54</f>
        <v>5883.831771591128</v>
      </c>
      <c r="J55" s="67">
        <f>RES_hhdet_in_new!J$54</f>
        <v>6630.3201938980983</v>
      </c>
      <c r="K55" s="67">
        <f>RES_hhdet_in_new!K$54</f>
        <v>557.1597304011857</v>
      </c>
      <c r="L55" s="67">
        <f>RES_hhdet_in_new!L$54</f>
        <v>6039.7628129344057</v>
      </c>
      <c r="M55" s="67">
        <f>RES_hhdet_in_new!M$54</f>
        <v>16894.064817180919</v>
      </c>
      <c r="N55" s="67">
        <f>RES_hhdet_in_new!N$54</f>
        <v>0</v>
      </c>
      <c r="O55" s="67">
        <f>RES_hhdet_in_new!O$54</f>
        <v>0</v>
      </c>
      <c r="P55" s="67">
        <f>RES_hhdet_in_new!P$54</f>
        <v>0</v>
      </c>
      <c r="Q55" s="67">
        <f>RES_hhdet_in_new!Q$54</f>
        <v>0</v>
      </c>
    </row>
    <row r="56" spans="1:17" ht="12" customHeight="1" x14ac:dyDescent="0.25">
      <c r="A56" s="148" t="s">
        <v>141</v>
      </c>
      <c r="B56" s="67"/>
      <c r="C56" s="67">
        <f>RES_hhdet_in_new!C$55</f>
        <v>2325.622857911208</v>
      </c>
      <c r="D56" s="67">
        <f>RES_hhdet_in_new!D$55</f>
        <v>21.861199921336144</v>
      </c>
      <c r="E56" s="67">
        <f>RES_hhdet_in_new!E$55</f>
        <v>0</v>
      </c>
      <c r="F56" s="67">
        <f>RES_hhdet_in_new!F$55</f>
        <v>0</v>
      </c>
      <c r="G56" s="67">
        <f>RES_hhdet_in_new!G$55</f>
        <v>1559.3661056905394</v>
      </c>
      <c r="H56" s="67">
        <f>RES_hhdet_in_new!H$55</f>
        <v>456.9473480590238</v>
      </c>
      <c r="I56" s="67">
        <f>RES_hhdet_in_new!I$55</f>
        <v>939.04692056932197</v>
      </c>
      <c r="J56" s="67">
        <f>RES_hhdet_in_new!J$55</f>
        <v>1074.8431785142041</v>
      </c>
      <c r="K56" s="67">
        <f>RES_hhdet_in_new!K$55</f>
        <v>317.0129369383987</v>
      </c>
      <c r="L56" s="67">
        <f>RES_hhdet_in_new!L$55</f>
        <v>9525.7611434160481</v>
      </c>
      <c r="M56" s="67">
        <f>RES_hhdet_in_new!M$55</f>
        <v>13238.945887680717</v>
      </c>
      <c r="N56" s="67">
        <f>RES_hhdet_in_new!N$55</f>
        <v>0</v>
      </c>
      <c r="O56" s="67">
        <f>RES_hhdet_in_new!O$55</f>
        <v>0</v>
      </c>
      <c r="P56" s="67">
        <f>RES_hhdet_in_new!P$55</f>
        <v>0</v>
      </c>
      <c r="Q56" s="67">
        <f>RES_hhdet_in_new!Q$55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14541.515589424702</v>
      </c>
      <c r="D59" s="83">
        <f>RES_hhdet_in_new!D$60</f>
        <v>1537.275100839913</v>
      </c>
      <c r="E59" s="83">
        <f>RES_hhdet_in_new!E$60</f>
        <v>0</v>
      </c>
      <c r="F59" s="83">
        <f>RES_hhdet_in_new!F$60</f>
        <v>0</v>
      </c>
      <c r="G59" s="83">
        <f>RES_hhdet_in_new!G$60</f>
        <v>9704.2213670785259</v>
      </c>
      <c r="H59" s="83">
        <f>RES_hhdet_in_new!H$60</f>
        <v>8603.2020935384098</v>
      </c>
      <c r="I59" s="83">
        <f>RES_hhdet_in_new!I$60</f>
        <v>15662.408754414588</v>
      </c>
      <c r="J59" s="83">
        <f>RES_hhdet_in_new!J$60</f>
        <v>17277.886856738092</v>
      </c>
      <c r="K59" s="83">
        <f>RES_hhdet_in_new!K$60</f>
        <v>16265.739815822593</v>
      </c>
      <c r="L59" s="83">
        <f>RES_hhdet_in_new!L$60</f>
        <v>37971.509818350482</v>
      </c>
      <c r="M59" s="83">
        <f>RES_hhdet_in_new!M$60</f>
        <v>36867.526088716884</v>
      </c>
      <c r="N59" s="83">
        <f>RES_hhdet_in_new!N$60</f>
        <v>0</v>
      </c>
      <c r="O59" s="83">
        <f>RES_hhdet_in_new!O$60</f>
        <v>0</v>
      </c>
      <c r="P59" s="83">
        <f>RES_hhdet_in_new!P$60</f>
        <v>0</v>
      </c>
      <c r="Q59" s="83">
        <f>RES_hhdet_in_new!Q$60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15819.4219105753</v>
      </c>
      <c r="D63" s="67">
        <f t="shared" si="4"/>
        <v>1719.6623991600866</v>
      </c>
      <c r="E63" s="67">
        <f t="shared" si="4"/>
        <v>0</v>
      </c>
      <c r="F63" s="67">
        <f t="shared" si="4"/>
        <v>0</v>
      </c>
      <c r="G63" s="67">
        <f t="shared" si="4"/>
        <v>13301.71613292147</v>
      </c>
      <c r="H63" s="67">
        <f t="shared" si="4"/>
        <v>9051.7354064615902</v>
      </c>
      <c r="I63" s="67">
        <f t="shared" si="4"/>
        <v>21103.528745585405</v>
      </c>
      <c r="J63" s="67">
        <f t="shared" si="4"/>
        <v>23936.050643261908</v>
      </c>
      <c r="K63" s="67">
        <f t="shared" si="4"/>
        <v>16586.197684177409</v>
      </c>
      <c r="L63" s="67">
        <f t="shared" si="4"/>
        <v>109506.42768164951</v>
      </c>
      <c r="M63" s="67">
        <f t="shared" si="4"/>
        <v>29804.411411283116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220.00000000000003</v>
      </c>
      <c r="D65" s="67">
        <f t="shared" si="5"/>
        <v>169</v>
      </c>
      <c r="E65" s="67">
        <f t="shared" si="5"/>
        <v>101</v>
      </c>
      <c r="F65" s="67">
        <f t="shared" si="5"/>
        <v>167</v>
      </c>
      <c r="G65" s="67">
        <f t="shared" si="5"/>
        <v>491</v>
      </c>
      <c r="H65" s="67">
        <f t="shared" si="5"/>
        <v>475.50000000000006</v>
      </c>
      <c r="I65" s="67">
        <f t="shared" si="5"/>
        <v>965</v>
      </c>
      <c r="J65" s="67">
        <f t="shared" si="5"/>
        <v>1221.5</v>
      </c>
      <c r="K65" s="67">
        <f t="shared" si="5"/>
        <v>1143.9999999999998</v>
      </c>
      <c r="L65" s="67">
        <f t="shared" si="5"/>
        <v>6988</v>
      </c>
      <c r="M65" s="67">
        <f t="shared" si="5"/>
        <v>1429.9999999999995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993.00000000000011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7735.425410164471</v>
      </c>
      <c r="D67" s="67">
        <f t="shared" si="6"/>
        <v>1367.682937663624</v>
      </c>
      <c r="E67" s="67">
        <f t="shared" si="6"/>
        <v>4704.3565386611317</v>
      </c>
      <c r="F67" s="67">
        <f t="shared" si="6"/>
        <v>4965.152698875504</v>
      </c>
      <c r="G67" s="67">
        <f t="shared" si="6"/>
        <v>10847.480901475319</v>
      </c>
      <c r="H67" s="67">
        <f t="shared" si="6"/>
        <v>9543.2799898568792</v>
      </c>
      <c r="I67" s="67">
        <f t="shared" si="6"/>
        <v>22767.022220266539</v>
      </c>
      <c r="J67" s="67">
        <f t="shared" si="6"/>
        <v>31866.715823251663</v>
      </c>
      <c r="K67" s="67">
        <f t="shared" si="6"/>
        <v>20616.806562365739</v>
      </c>
      <c r="L67" s="67">
        <f t="shared" si="6"/>
        <v>74332.453317017746</v>
      </c>
      <c r="M67" s="67">
        <f t="shared" si="6"/>
        <v>12236.424992889411</v>
      </c>
      <c r="N67" s="67">
        <f t="shared" si="6"/>
        <v>71514.433640815187</v>
      </c>
      <c r="O67" s="67">
        <f t="shared" si="6"/>
        <v>9027.4852147942529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164</v>
      </c>
      <c r="B68" s="67"/>
      <c r="C68" s="67">
        <f t="shared" si="6"/>
        <v>543.54432167249763</v>
      </c>
      <c r="D68" s="67">
        <f t="shared" si="6"/>
        <v>94.287779073693429</v>
      </c>
      <c r="E68" s="67">
        <f t="shared" si="6"/>
        <v>411.2684613388688</v>
      </c>
      <c r="F68" s="67">
        <f t="shared" si="6"/>
        <v>510.47230112449665</v>
      </c>
      <c r="G68" s="67">
        <f t="shared" si="6"/>
        <v>717.96386851398552</v>
      </c>
      <c r="H68" s="67">
        <f t="shared" si="6"/>
        <v>397.26153000173758</v>
      </c>
      <c r="I68" s="67">
        <f t="shared" si="6"/>
        <v>449.13428747983698</v>
      </c>
      <c r="J68" s="67">
        <f t="shared" si="6"/>
        <v>64.498192422541251</v>
      </c>
      <c r="K68" s="67">
        <f t="shared" si="6"/>
        <v>0</v>
      </c>
      <c r="L68" s="67">
        <f t="shared" si="6"/>
        <v>0</v>
      </c>
      <c r="M68" s="67">
        <f t="shared" si="6"/>
        <v>2941.4846161447495</v>
      </c>
      <c r="N68" s="67">
        <f t="shared" si="6"/>
        <v>10817.484833747163</v>
      </c>
      <c r="O68" s="67">
        <f t="shared" si="6"/>
        <v>5908.1300737904066</v>
      </c>
      <c r="P68" s="67">
        <f t="shared" si="6"/>
        <v>1749.1044435779413</v>
      </c>
      <c r="Q68" s="67">
        <f t="shared" si="6"/>
        <v>334</v>
      </c>
    </row>
    <row r="69" spans="1:17" ht="12" customHeight="1" x14ac:dyDescent="0.25">
      <c r="A69" s="148" t="s">
        <v>142</v>
      </c>
      <c r="B69" s="67"/>
      <c r="C69" s="67">
        <f t="shared" si="6"/>
        <v>14655.153301641032</v>
      </c>
      <c r="D69" s="67">
        <f t="shared" si="6"/>
        <v>768.77398616032508</v>
      </c>
      <c r="E69" s="67">
        <f t="shared" si="6"/>
        <v>0</v>
      </c>
      <c r="F69" s="67">
        <f t="shared" si="6"/>
        <v>0</v>
      </c>
      <c r="G69" s="67">
        <f t="shared" si="6"/>
        <v>7179.8010307242603</v>
      </c>
      <c r="H69" s="67">
        <f t="shared" si="6"/>
        <v>420.2024390334891</v>
      </c>
      <c r="I69" s="67">
        <f t="shared" si="6"/>
        <v>0</v>
      </c>
      <c r="J69" s="67">
        <f t="shared" si="6"/>
        <v>0</v>
      </c>
      <c r="K69" s="67">
        <f t="shared" si="6"/>
        <v>5008.5306302928584</v>
      </c>
      <c r="L69" s="67">
        <f t="shared" si="6"/>
        <v>37885.645790881812</v>
      </c>
      <c r="M69" s="67">
        <f t="shared" si="6"/>
        <v>18124.055883639787</v>
      </c>
      <c r="N69" s="67">
        <f t="shared" si="6"/>
        <v>0</v>
      </c>
      <c r="O69" s="67">
        <f t="shared" si="6"/>
        <v>0</v>
      </c>
      <c r="P69" s="67">
        <f t="shared" si="6"/>
        <v>1445.0000000000032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281.93754631036109</v>
      </c>
      <c r="D70" s="67">
        <f t="shared" si="6"/>
        <v>99.388800078664843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748.57210672777865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12845.000000000007</v>
      </c>
      <c r="D72" s="67">
        <f t="shared" si="7"/>
        <v>1034.3584359906208</v>
      </c>
      <c r="E72" s="67">
        <f t="shared" si="7"/>
        <v>0</v>
      </c>
      <c r="F72" s="67">
        <f t="shared" si="7"/>
        <v>1397.3999999999996</v>
      </c>
      <c r="G72" s="67">
        <f t="shared" si="7"/>
        <v>8794.8293540901595</v>
      </c>
      <c r="H72" s="67">
        <f t="shared" si="7"/>
        <v>8590.9999999999982</v>
      </c>
      <c r="I72" s="67">
        <f t="shared" si="7"/>
        <v>14917.000000000002</v>
      </c>
      <c r="J72" s="67">
        <f t="shared" si="7"/>
        <v>14484.444012859882</v>
      </c>
      <c r="K72" s="67">
        <f t="shared" si="7"/>
        <v>20447.208001988103</v>
      </c>
      <c r="L72" s="67">
        <f t="shared" si="7"/>
        <v>70906.141564009391</v>
      </c>
      <c r="M72" s="67">
        <f t="shared" si="7"/>
        <v>35369.937499999993</v>
      </c>
      <c r="N72" s="67">
        <f t="shared" si="7"/>
        <v>19021.962796571876</v>
      </c>
      <c r="O72" s="67">
        <f t="shared" si="7"/>
        <v>18088.489596494233</v>
      </c>
      <c r="P72" s="67">
        <f t="shared" si="7"/>
        <v>5502.2158586199548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7262.213908587195</v>
      </c>
      <c r="D73" s="83">
        <f t="shared" si="7"/>
        <v>4230.7248991600918</v>
      </c>
      <c r="E73" s="83">
        <f t="shared" si="7"/>
        <v>0</v>
      </c>
      <c r="F73" s="83">
        <f t="shared" si="7"/>
        <v>1474.9999999999932</v>
      </c>
      <c r="G73" s="83">
        <f t="shared" si="7"/>
        <v>8113.7786329214814</v>
      </c>
      <c r="H73" s="83">
        <f t="shared" si="7"/>
        <v>3401.7979064615902</v>
      </c>
      <c r="I73" s="83">
        <f t="shared" si="7"/>
        <v>9127.5912455854123</v>
      </c>
      <c r="J73" s="83">
        <f t="shared" si="7"/>
        <v>14120.113143261915</v>
      </c>
      <c r="K73" s="83">
        <f t="shared" si="7"/>
        <v>29440.989682189305</v>
      </c>
      <c r="L73" s="83">
        <f t="shared" si="7"/>
        <v>48020.736734397702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3672.0000000000291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0</v>
      </c>
      <c r="C79" s="80">
        <f>RES_hhdet_numvin!C45</f>
        <v>0</v>
      </c>
      <c r="D79" s="80">
        <f>RES_hhdet_numvin!D45</f>
        <v>0</v>
      </c>
      <c r="E79" s="80">
        <f>RES_hhdet_numvin!E45</f>
        <v>0</v>
      </c>
      <c r="F79" s="80">
        <f>RES_hhdet_numvin!F45</f>
        <v>0</v>
      </c>
      <c r="G79" s="80">
        <f>RES_hhdet_numvin!G45</f>
        <v>0</v>
      </c>
      <c r="H79" s="80">
        <f>RES_hhdet_numvin!H45</f>
        <v>0</v>
      </c>
      <c r="I79" s="80">
        <f>RES_hhdet_numvin!I45</f>
        <v>0</v>
      </c>
      <c r="J79" s="80">
        <f>RES_hhdet_numvin!J45</f>
        <v>0</v>
      </c>
      <c r="K79" s="80">
        <f>RES_hhdet_numvin!K45</f>
        <v>14013.124999999993</v>
      </c>
      <c r="L79" s="80">
        <f>RES_hhdet_numvin!L45</f>
        <v>147477.93750000012</v>
      </c>
      <c r="M79" s="80">
        <f>RES_hhdet_numvin!M45</f>
        <v>66671.937500000044</v>
      </c>
      <c r="N79" s="80">
        <f>RES_hhdet_numvin!N45</f>
        <v>0</v>
      </c>
      <c r="O79" s="80">
        <f>RES_hhdet_numvin!O45</f>
        <v>0</v>
      </c>
      <c r="P79" s="80">
        <f>RES_hhdet_numvin!P45</f>
        <v>0</v>
      </c>
      <c r="Q79" s="80">
        <f>RES_hhdet_numvin!Q45</f>
        <v>0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</v>
      </c>
      <c r="J81" s="80">
        <f>RES_hhdet_numvin!J48</f>
        <v>0</v>
      </c>
      <c r="K81" s="80">
        <f>RES_hhdet_numvin!K48</f>
        <v>0</v>
      </c>
      <c r="L81" s="80">
        <f>RES_hhdet_numvin!L48</f>
        <v>7617.0000000000055</v>
      </c>
      <c r="M81" s="80">
        <f>RES_hhdet_numvin!M48</f>
        <v>3199.0000000000018</v>
      </c>
      <c r="N81" s="80">
        <f>RES_hhdet_numvin!N48</f>
        <v>0</v>
      </c>
      <c r="O81" s="80">
        <f>RES_hhdet_numvin!O48</f>
        <v>0</v>
      </c>
      <c r="P81" s="80">
        <f>RES_hhdet_numvin!P48</f>
        <v>0</v>
      </c>
      <c r="Q81" s="80">
        <f>RES_hhdet_numvin!Q48</f>
        <v>0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0</v>
      </c>
      <c r="C83" s="80">
        <f>RES_hhdet_numvin!C50</f>
        <v>0</v>
      </c>
      <c r="D83" s="80">
        <f>RES_hhdet_numvin!D50</f>
        <v>0</v>
      </c>
      <c r="E83" s="80">
        <f>RES_hhdet_numvin!E50</f>
        <v>0</v>
      </c>
      <c r="F83" s="80">
        <f>RES_hhdet_numvin!F50</f>
        <v>0</v>
      </c>
      <c r="G83" s="80">
        <f>RES_hhdet_numvin!G50</f>
        <v>0</v>
      </c>
      <c r="H83" s="80">
        <f>RES_hhdet_numvin!H50</f>
        <v>0</v>
      </c>
      <c r="I83" s="80">
        <f>RES_hhdet_numvin!I50</f>
        <v>0</v>
      </c>
      <c r="J83" s="80">
        <f>RES_hhdet_numvin!J50</f>
        <v>0</v>
      </c>
      <c r="K83" s="80">
        <f>RES_hhdet_numvin!K50</f>
        <v>7317.9334151300764</v>
      </c>
      <c r="L83" s="80">
        <f>RES_hhdet_numvin!L50</f>
        <v>121282.62669320835</v>
      </c>
      <c r="M83" s="80">
        <f>RES_hhdet_numvin!M50</f>
        <v>44622.439891661677</v>
      </c>
      <c r="N83" s="80">
        <f>RES_hhdet_numvin!N50</f>
        <v>0</v>
      </c>
      <c r="O83" s="80">
        <f>RES_hhdet_numvin!O50</f>
        <v>0</v>
      </c>
      <c r="P83" s="80">
        <f>RES_hhdet_numvin!P50</f>
        <v>0</v>
      </c>
      <c r="Q83" s="80">
        <f>RES_hhdet_numvin!Q50</f>
        <v>0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0</v>
      </c>
      <c r="D84" s="80">
        <f>RES_hhdet_numvin!D51</f>
        <v>0</v>
      </c>
      <c r="E84" s="80">
        <f>RES_hhdet_numvin!E51</f>
        <v>0</v>
      </c>
      <c r="F84" s="80">
        <f>RES_hhdet_numvin!F51</f>
        <v>0</v>
      </c>
      <c r="G84" s="80">
        <f>RES_hhdet_numvin!G51</f>
        <v>0</v>
      </c>
      <c r="H84" s="80">
        <f>RES_hhdet_numvin!H51</f>
        <v>0</v>
      </c>
      <c r="I84" s="80">
        <f>RES_hhdet_numvin!I51</f>
        <v>0</v>
      </c>
      <c r="J84" s="80">
        <f>RES_hhdet_numvin!J51</f>
        <v>0</v>
      </c>
      <c r="K84" s="80">
        <f>RES_hhdet_numvin!K51</f>
        <v>6164.1915848699173</v>
      </c>
      <c r="L84" s="80">
        <f>RES_hhdet_numvin!L51</f>
        <v>26195.310806791749</v>
      </c>
      <c r="M84" s="80">
        <f>RES_hhdet_numvin!M51</f>
        <v>17823.497608338363</v>
      </c>
      <c r="N84" s="80">
        <f>RES_hhdet_numvin!N51</f>
        <v>0</v>
      </c>
      <c r="O84" s="80">
        <f>RES_hhdet_numvin!O51</f>
        <v>0</v>
      </c>
      <c r="P84" s="80">
        <f>RES_hhdet_numvin!P51</f>
        <v>0</v>
      </c>
      <c r="Q84" s="80">
        <f>RES_hhdet_numvin!Q51</f>
        <v>0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0</v>
      </c>
      <c r="K85" s="80">
        <f>RES_hhdet_numvin!K54</f>
        <v>337.00000000000023</v>
      </c>
      <c r="L85" s="80">
        <f>RES_hhdet_numvin!L54</f>
        <v>0</v>
      </c>
      <c r="M85" s="80">
        <f>RES_hhdet_numvin!M54</f>
        <v>3351.0000000000023</v>
      </c>
      <c r="N85" s="80">
        <f>RES_hhdet_numvin!N54</f>
        <v>0</v>
      </c>
      <c r="O85" s="80">
        <f>RES_hhdet_numvin!O54</f>
        <v>0</v>
      </c>
      <c r="P85" s="80">
        <f>RES_hhdet_numvin!P54</f>
        <v>0</v>
      </c>
      <c r="Q85" s="80">
        <f>RES_hhdet_numvin!Q54</f>
        <v>0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194.00000000000014</v>
      </c>
      <c r="L86" s="80">
        <f>RES_hhdet_numvin!L55</f>
        <v>0</v>
      </c>
      <c r="M86" s="80">
        <f>RES_hhdet_numvin!M55</f>
        <v>875.00000000000057</v>
      </c>
      <c r="N86" s="80">
        <f>RES_hhdet_numvin!N55</f>
        <v>0</v>
      </c>
      <c r="O86" s="80">
        <f>RES_hhdet_numvin!O55</f>
        <v>0</v>
      </c>
      <c r="P86" s="80">
        <f>RES_hhdet_numvin!P55</f>
        <v>0</v>
      </c>
      <c r="Q86" s="80">
        <f>RES_hhdet_numvin!Q55</f>
        <v>0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0</v>
      </c>
      <c r="D88" s="80">
        <f>RES_hhdet_numvin!D59</f>
        <v>0</v>
      </c>
      <c r="E88" s="80">
        <f>RES_hhdet_numvin!E59</f>
        <v>0</v>
      </c>
      <c r="F88" s="80">
        <f>RES_hhdet_numvin!F59</f>
        <v>0</v>
      </c>
      <c r="G88" s="80">
        <f>RES_hhdet_numvin!G59</f>
        <v>0</v>
      </c>
      <c r="H88" s="80">
        <f>RES_hhdet_numvin!H59</f>
        <v>0</v>
      </c>
      <c r="I88" s="80">
        <f>RES_hhdet_numvin!I59</f>
        <v>0</v>
      </c>
      <c r="J88" s="80">
        <f>RES_hhdet_numvin!J59</f>
        <v>0</v>
      </c>
      <c r="K88" s="80">
        <f>RES_hhdet_numvin!K59</f>
        <v>10341.125000000007</v>
      </c>
      <c r="L88" s="80">
        <f>RES_hhdet_numvin!L59</f>
        <v>63644.463588716928</v>
      </c>
      <c r="M88" s="80">
        <f>RES_hhdet_numvin!M59</f>
        <v>29804.411411283141</v>
      </c>
      <c r="N88" s="80">
        <f>RES_hhdet_numvin!N59</f>
        <v>0</v>
      </c>
      <c r="O88" s="80">
        <f>RES_hhdet_numvin!O59</f>
        <v>0</v>
      </c>
      <c r="P88" s="80">
        <f>RES_hhdet_numvin!P59</f>
        <v>0</v>
      </c>
      <c r="Q88" s="80">
        <f>RES_hhdet_numvin!Q59</f>
        <v>0</v>
      </c>
    </row>
    <row r="89" spans="1:17" ht="12" customHeight="1" x14ac:dyDescent="0.25">
      <c r="A89" s="29" t="s">
        <v>140</v>
      </c>
      <c r="B89" s="78">
        <f>RES_hhdet_numvin!B60</f>
        <v>0</v>
      </c>
      <c r="C89" s="78">
        <f>RES_hhdet_numvin!C60</f>
        <v>0</v>
      </c>
      <c r="D89" s="78">
        <f>RES_hhdet_numvin!D60</f>
        <v>0</v>
      </c>
      <c r="E89" s="78">
        <f>RES_hhdet_numvin!E60</f>
        <v>0</v>
      </c>
      <c r="F89" s="78">
        <f>RES_hhdet_numvin!F60</f>
        <v>0</v>
      </c>
      <c r="G89" s="78">
        <f>RES_hhdet_numvin!G60</f>
        <v>0</v>
      </c>
      <c r="H89" s="78">
        <f>RES_hhdet_numvin!H60</f>
        <v>0</v>
      </c>
      <c r="I89" s="78">
        <f>RES_hhdet_numvin!I60</f>
        <v>0</v>
      </c>
      <c r="J89" s="78">
        <f>RES_hhdet_numvin!J60</f>
        <v>0</v>
      </c>
      <c r="K89" s="78">
        <f>RES_hhdet_numvin!K60</f>
        <v>3672.0000000000023</v>
      </c>
      <c r="L89" s="78">
        <f>RES_hhdet_numvin!L60</f>
        <v>83833.473911283188</v>
      </c>
      <c r="M89" s="78">
        <f>RES_hhdet_numvin!M60</f>
        <v>36867.526088716899</v>
      </c>
      <c r="N89" s="78">
        <f>RES_hhdet_numvin!N60</f>
        <v>0</v>
      </c>
      <c r="O89" s="78">
        <f>RES_hhdet_numvin!O60</f>
        <v>0</v>
      </c>
      <c r="P89" s="78">
        <f>RES_hhdet_numvin!P60</f>
        <v>0</v>
      </c>
      <c r="Q89" s="78">
        <f>RES_hhdet_numvin!Q60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54.945365596365036</v>
      </c>
      <c r="C93" s="168">
        <f t="shared" ref="C93:Q93" si="8">SUM(C94,C97,C99,C108)</f>
        <v>68.635830539588312</v>
      </c>
      <c r="D93" s="168">
        <f t="shared" si="8"/>
        <v>68.808991870747008</v>
      </c>
      <c r="E93" s="168">
        <f t="shared" si="8"/>
        <v>54.603247985184908</v>
      </c>
      <c r="F93" s="168">
        <f t="shared" si="8"/>
        <v>51.37230194736064</v>
      </c>
      <c r="G93" s="168">
        <f t="shared" si="8"/>
        <v>61.231412842981626</v>
      </c>
      <c r="H93" s="168">
        <f t="shared" si="8"/>
        <v>66.132043353752437</v>
      </c>
      <c r="I93" s="168">
        <f t="shared" si="8"/>
        <v>85.100726555018952</v>
      </c>
      <c r="J93" s="168">
        <f t="shared" si="8"/>
        <v>100.95372786428402</v>
      </c>
      <c r="K93" s="168">
        <f t="shared" si="8"/>
        <v>118.59602605263692</v>
      </c>
      <c r="L93" s="168">
        <f t="shared" si="8"/>
        <v>175.81036310711369</v>
      </c>
      <c r="M93" s="168">
        <f t="shared" si="8"/>
        <v>194.4748279145837</v>
      </c>
      <c r="N93" s="168">
        <f t="shared" si="8"/>
        <v>126.74560463735862</v>
      </c>
      <c r="O93" s="168">
        <f t="shared" si="8"/>
        <v>113.84612387732413</v>
      </c>
      <c r="P93" s="168">
        <f t="shared" si="8"/>
        <v>103.20600597445036</v>
      </c>
      <c r="Q93" s="168">
        <f t="shared" si="8"/>
        <v>95.862454538303652</v>
      </c>
    </row>
    <row r="94" spans="1:17" ht="12" customHeight="1" x14ac:dyDescent="0.25">
      <c r="A94" s="158" t="s">
        <v>65</v>
      </c>
      <c r="B94" s="157">
        <f>SUM(B95:B96)</f>
        <v>21.632499415371175</v>
      </c>
      <c r="C94" s="157">
        <f t="shared" ref="C94:Q94" si="9">SUM(C95:C96)</f>
        <v>27.306800204843704</v>
      </c>
      <c r="D94" s="157">
        <f t="shared" si="9"/>
        <v>27.099887675714704</v>
      </c>
      <c r="E94" s="157">
        <f t="shared" si="9"/>
        <v>20.081439777164093</v>
      </c>
      <c r="F94" s="157">
        <f t="shared" si="9"/>
        <v>18.535101010556183</v>
      </c>
      <c r="G94" s="157">
        <f t="shared" si="9"/>
        <v>22.577003214409245</v>
      </c>
      <c r="H94" s="157">
        <f t="shared" si="9"/>
        <v>24.327269445197263</v>
      </c>
      <c r="I94" s="157">
        <f t="shared" si="9"/>
        <v>31.489599764583105</v>
      </c>
      <c r="J94" s="157">
        <f t="shared" si="9"/>
        <v>37.461054973128228</v>
      </c>
      <c r="K94" s="157">
        <f t="shared" si="9"/>
        <v>44.444096254762279</v>
      </c>
      <c r="L94" s="157">
        <f t="shared" si="9"/>
        <v>45.045335253506558</v>
      </c>
      <c r="M94" s="157">
        <f t="shared" si="9"/>
        <v>44.219270033034974</v>
      </c>
      <c r="N94" s="157">
        <f t="shared" si="9"/>
        <v>32.188740315807657</v>
      </c>
      <c r="O94" s="157">
        <f t="shared" si="9"/>
        <v>30.797420783306002</v>
      </c>
      <c r="P94" s="157">
        <f t="shared" si="9"/>
        <v>28.851362863882951</v>
      </c>
      <c r="Q94" s="157">
        <f t="shared" si="9"/>
        <v>27.251374782390293</v>
      </c>
    </row>
    <row r="95" spans="1:17" ht="12" customHeight="1" x14ac:dyDescent="0.25">
      <c r="A95" s="23" t="s">
        <v>166</v>
      </c>
      <c r="B95" s="156">
        <f>RES_hhdet_fec!B$45</f>
        <v>21.436201884094356</v>
      </c>
      <c r="C95" s="156">
        <f>RES_hhdet_fec!C$45</f>
        <v>27.030922710365193</v>
      </c>
      <c r="D95" s="156">
        <f>RES_hhdet_fec!D$45</f>
        <v>26.557779513379945</v>
      </c>
      <c r="E95" s="156">
        <f>RES_hhdet_fec!E$45</f>
        <v>19.277336297772468</v>
      </c>
      <c r="F95" s="156">
        <f>RES_hhdet_fec!F$45</f>
        <v>17.766679342858158</v>
      </c>
      <c r="G95" s="156">
        <f>RES_hhdet_fec!G$45</f>
        <v>21.586438934067527</v>
      </c>
      <c r="H95" s="156">
        <f>RES_hhdet_fec!H$45</f>
        <v>23.741344806362513</v>
      </c>
      <c r="I95" s="156">
        <f>RES_hhdet_fec!I$45</f>
        <v>30.47362724756811</v>
      </c>
      <c r="J95" s="156">
        <f>RES_hhdet_fec!J$45</f>
        <v>37.10569530600165</v>
      </c>
      <c r="K95" s="156">
        <f>RES_hhdet_fec!K$45</f>
        <v>43.975189405141599</v>
      </c>
      <c r="L95" s="156">
        <f>RES_hhdet_fec!L$45</f>
        <v>43.131704564907835</v>
      </c>
      <c r="M95" s="156">
        <f>RES_hhdet_fec!M$45</f>
        <v>43.740952520806921</v>
      </c>
      <c r="N95" s="156">
        <f>RES_hhdet_fec!N$45</f>
        <v>31.810292982471843</v>
      </c>
      <c r="O95" s="156">
        <f>RES_hhdet_fec!O$45</f>
        <v>30.398315171475634</v>
      </c>
      <c r="P95" s="156">
        <f>RES_hhdet_fec!P$45</f>
        <v>28.516782704575327</v>
      </c>
      <c r="Q95" s="156">
        <f>RES_hhdet_fec!Q$45</f>
        <v>26.833026565473379</v>
      </c>
    </row>
    <row r="96" spans="1:17" ht="12" customHeight="1" x14ac:dyDescent="0.25">
      <c r="A96" s="23" t="s">
        <v>60</v>
      </c>
      <c r="B96" s="156">
        <f>RES_hhdet_fec!B$46</f>
        <v>0.19629753127681987</v>
      </c>
      <c r="C96" s="156">
        <f>RES_hhdet_fec!C$46</f>
        <v>0.27587749447851195</v>
      </c>
      <c r="D96" s="156">
        <f>RES_hhdet_fec!D$46</f>
        <v>0.54210816233476056</v>
      </c>
      <c r="E96" s="156">
        <f>RES_hhdet_fec!E$46</f>
        <v>0.80410347939162419</v>
      </c>
      <c r="F96" s="156">
        <f>RES_hhdet_fec!F$46</f>
        <v>0.76842166769802656</v>
      </c>
      <c r="G96" s="156">
        <f>RES_hhdet_fec!G$46</f>
        <v>0.99056428034172039</v>
      </c>
      <c r="H96" s="156">
        <f>RES_hhdet_fec!H$46</f>
        <v>0.58592463883474988</v>
      </c>
      <c r="I96" s="156">
        <f>RES_hhdet_fec!I$46</f>
        <v>1.0159725170149942</v>
      </c>
      <c r="J96" s="156">
        <f>RES_hhdet_fec!J$46</f>
        <v>0.35535966712658063</v>
      </c>
      <c r="K96" s="156">
        <f>RES_hhdet_fec!K$46</f>
        <v>0.46890684962068141</v>
      </c>
      <c r="L96" s="156">
        <f>RES_hhdet_fec!L$46</f>
        <v>1.9136306885987253</v>
      </c>
      <c r="M96" s="156">
        <f>RES_hhdet_fec!M$46</f>
        <v>0.47831751222805324</v>
      </c>
      <c r="N96" s="156">
        <f>RES_hhdet_fec!N$46</f>
        <v>0.37844733333581621</v>
      </c>
      <c r="O96" s="156">
        <f>RES_hhdet_fec!O$46</f>
        <v>0.39910561183036858</v>
      </c>
      <c r="P96" s="156">
        <f>RES_hhdet_fec!P$46</f>
        <v>0.33458015930762336</v>
      </c>
      <c r="Q96" s="156">
        <f>RES_hhdet_fec!Q$46</f>
        <v>0.4183482169169157</v>
      </c>
    </row>
    <row r="97" spans="1:17" ht="12" customHeight="1" x14ac:dyDescent="0.25">
      <c r="A97" s="158" t="s">
        <v>112</v>
      </c>
      <c r="B97" s="157">
        <f>B98</f>
        <v>0.10050786057260765</v>
      </c>
      <c r="C97" s="157">
        <f t="shared" ref="C97:Q97" si="10">C98</f>
        <v>0.13629126601141334</v>
      </c>
      <c r="D97" s="157">
        <f t="shared" si="10"/>
        <v>0.15791258222986884</v>
      </c>
      <c r="E97" s="157">
        <f t="shared" si="10"/>
        <v>0.13643524689139447</v>
      </c>
      <c r="F97" s="157">
        <f t="shared" si="10"/>
        <v>0.14439555234143031</v>
      </c>
      <c r="G97" s="157">
        <f t="shared" si="10"/>
        <v>0.19642523805348405</v>
      </c>
      <c r="H97" s="157">
        <f t="shared" si="10"/>
        <v>0.25337499851476974</v>
      </c>
      <c r="I97" s="157">
        <f t="shared" si="10"/>
        <v>0.39077383178167235</v>
      </c>
      <c r="J97" s="157">
        <f t="shared" si="10"/>
        <v>0.55992340841502297</v>
      </c>
      <c r="K97" s="157">
        <f t="shared" si="10"/>
        <v>0.7213529268679596</v>
      </c>
      <c r="L97" s="157">
        <f t="shared" si="10"/>
        <v>1.5265852251327499</v>
      </c>
      <c r="M97" s="157">
        <f t="shared" si="10"/>
        <v>1.6618367194138763</v>
      </c>
      <c r="N97" s="157">
        <f t="shared" si="10"/>
        <v>1.1245203671934014</v>
      </c>
      <c r="O97" s="157">
        <f t="shared" si="10"/>
        <v>1.0102693676175731</v>
      </c>
      <c r="P97" s="157">
        <f t="shared" si="10"/>
        <v>0.90804481491008726</v>
      </c>
      <c r="Q97" s="157">
        <f t="shared" si="10"/>
        <v>0.83795551530981982</v>
      </c>
    </row>
    <row r="98" spans="1:17" ht="12" customHeight="1" x14ac:dyDescent="0.25">
      <c r="A98" s="23" t="s">
        <v>60</v>
      </c>
      <c r="B98" s="156">
        <f>RES_hhdet_fec!B$48</f>
        <v>0.10050786057260765</v>
      </c>
      <c r="C98" s="156">
        <f>RES_hhdet_fec!C$48</f>
        <v>0.13629126601141334</v>
      </c>
      <c r="D98" s="156">
        <f>RES_hhdet_fec!D$48</f>
        <v>0.15791258222986884</v>
      </c>
      <c r="E98" s="156">
        <f>RES_hhdet_fec!E$48</f>
        <v>0.13643524689139447</v>
      </c>
      <c r="F98" s="156">
        <f>RES_hhdet_fec!F$48</f>
        <v>0.14439555234143031</v>
      </c>
      <c r="G98" s="156">
        <f>RES_hhdet_fec!G$48</f>
        <v>0.19642523805348405</v>
      </c>
      <c r="H98" s="156">
        <f>RES_hhdet_fec!H$48</f>
        <v>0.25337499851476974</v>
      </c>
      <c r="I98" s="156">
        <f>RES_hhdet_fec!I$48</f>
        <v>0.39077383178167235</v>
      </c>
      <c r="J98" s="156">
        <f>RES_hhdet_fec!J$48</f>
        <v>0.55992340841502297</v>
      </c>
      <c r="K98" s="156">
        <f>RES_hhdet_fec!K$48</f>
        <v>0.7213529268679596</v>
      </c>
      <c r="L98" s="156">
        <f>RES_hhdet_fec!L$48</f>
        <v>1.5265852251327499</v>
      </c>
      <c r="M98" s="156">
        <f>RES_hhdet_fec!M$48</f>
        <v>1.6618367194138763</v>
      </c>
      <c r="N98" s="156">
        <f>RES_hhdet_fec!N$48</f>
        <v>1.1245203671934014</v>
      </c>
      <c r="O98" s="156">
        <f>RES_hhdet_fec!O$48</f>
        <v>1.0102693676175731</v>
      </c>
      <c r="P98" s="156">
        <f>RES_hhdet_fec!P$48</f>
        <v>0.90804481491008726</v>
      </c>
      <c r="Q98" s="156">
        <f>RES_hhdet_fec!Q$48</f>
        <v>0.83795551530981982</v>
      </c>
    </row>
    <row r="99" spans="1:17" ht="12" customHeight="1" x14ac:dyDescent="0.25">
      <c r="A99" s="158" t="s">
        <v>63</v>
      </c>
      <c r="B99" s="157">
        <f>SUM(B100:B101,B104:B105)</f>
        <v>11.867178014775542</v>
      </c>
      <c r="C99" s="157">
        <f t="shared" ref="C99:Q99" si="11">SUM(C100:C101,C104:C105)</f>
        <v>14.712940404280138</v>
      </c>
      <c r="D99" s="157">
        <f t="shared" si="11"/>
        <v>14.595554763091792</v>
      </c>
      <c r="E99" s="157">
        <f t="shared" si="11"/>
        <v>11.75516312711329</v>
      </c>
      <c r="F99" s="157">
        <f t="shared" si="11"/>
        <v>11.103146243431302</v>
      </c>
      <c r="G99" s="157">
        <f t="shared" si="11"/>
        <v>13.414893409897672</v>
      </c>
      <c r="H99" s="157">
        <f t="shared" si="11"/>
        <v>14.837579886446779</v>
      </c>
      <c r="I99" s="157">
        <f t="shared" si="11"/>
        <v>19.433180647195623</v>
      </c>
      <c r="J99" s="157">
        <f t="shared" si="11"/>
        <v>24.503592665107814</v>
      </c>
      <c r="K99" s="157">
        <f t="shared" si="11"/>
        <v>28.271488898992203</v>
      </c>
      <c r="L99" s="157">
        <f t="shared" si="11"/>
        <v>46.949271461569786</v>
      </c>
      <c r="M99" s="157">
        <f t="shared" si="11"/>
        <v>61.875371963412221</v>
      </c>
      <c r="N99" s="157">
        <f t="shared" si="11"/>
        <v>39.650852593588901</v>
      </c>
      <c r="O99" s="157">
        <f t="shared" si="11"/>
        <v>35.663206776844468</v>
      </c>
      <c r="P99" s="157">
        <f t="shared" si="11"/>
        <v>33.547276346645667</v>
      </c>
      <c r="Q99" s="157">
        <f t="shared" si="11"/>
        <v>30.874863397660501</v>
      </c>
    </row>
    <row r="100" spans="1:17" ht="12" customHeight="1" x14ac:dyDescent="0.25">
      <c r="A100" s="167" t="s">
        <v>165</v>
      </c>
      <c r="B100" s="132">
        <f>RES_hhdet_fec!B$50</f>
        <v>7.2511492900111918</v>
      </c>
      <c r="C100" s="132">
        <f>RES_hhdet_fec!C$50</f>
        <v>7.4613628541771346</v>
      </c>
      <c r="D100" s="132">
        <f>RES_hhdet_fec!D$50</f>
        <v>7.4535500456670292</v>
      </c>
      <c r="E100" s="132">
        <f>RES_hhdet_fec!E$50</f>
        <v>7.8851221822475877</v>
      </c>
      <c r="F100" s="132">
        <f>RES_hhdet_fec!F$50</f>
        <v>8.260491887678981</v>
      </c>
      <c r="G100" s="132">
        <f>RES_hhdet_fec!G$50</f>
        <v>8.6898686972546226</v>
      </c>
      <c r="H100" s="132">
        <f>RES_hhdet_fec!H$50</f>
        <v>10.173449062514672</v>
      </c>
      <c r="I100" s="132">
        <f>RES_hhdet_fec!I$50</f>
        <v>13.971277548772777</v>
      </c>
      <c r="J100" s="132">
        <f>RES_hhdet_fec!J$50</f>
        <v>18.816078424535025</v>
      </c>
      <c r="K100" s="132">
        <f>RES_hhdet_fec!K$50</f>
        <v>22.36876336032136</v>
      </c>
      <c r="L100" s="132">
        <f>RES_hhdet_fec!L$50</f>
        <v>32.890828101089731</v>
      </c>
      <c r="M100" s="132">
        <f>RES_hhdet_fec!M$50</f>
        <v>41.873574127430409</v>
      </c>
      <c r="N100" s="132">
        <f>RES_hhdet_fec!N$50</f>
        <v>32.270920635010377</v>
      </c>
      <c r="O100" s="132">
        <f>RES_hhdet_fec!O$50</f>
        <v>29.72487604836309</v>
      </c>
      <c r="P100" s="132">
        <f>RES_hhdet_fec!P$50</f>
        <v>27.548918994606744</v>
      </c>
      <c r="Q100" s="132">
        <f>RES_hhdet_fec!Q$50</f>
        <v>25.189970167237416</v>
      </c>
    </row>
    <row r="101" spans="1:17" ht="12" customHeight="1" x14ac:dyDescent="0.25">
      <c r="A101" s="167" t="s">
        <v>164</v>
      </c>
      <c r="B101" s="132">
        <f>SUM(B102:B103)</f>
        <v>0.35100367745381555</v>
      </c>
      <c r="C101" s="132">
        <f t="shared" ref="C101:Q101" si="12">SUM(C102:C103)</f>
        <v>0.36229847663715864</v>
      </c>
      <c r="D101" s="132">
        <f t="shared" si="12"/>
        <v>0.36932877405315379</v>
      </c>
      <c r="E101" s="132">
        <f t="shared" si="12"/>
        <v>0.38768521084282753</v>
      </c>
      <c r="F101" s="132">
        <f t="shared" si="12"/>
        <v>0.40931805993678128</v>
      </c>
      <c r="G101" s="132">
        <f t="shared" si="12"/>
        <v>0.45365459700254873</v>
      </c>
      <c r="H101" s="132">
        <f t="shared" si="12"/>
        <v>0.55109450026783469</v>
      </c>
      <c r="I101" s="132">
        <f t="shared" si="12"/>
        <v>0.81408291576439118</v>
      </c>
      <c r="J101" s="132">
        <f t="shared" si="12"/>
        <v>1.2842464218021854</v>
      </c>
      <c r="K101" s="132">
        <f t="shared" si="12"/>
        <v>1.7688167973991165</v>
      </c>
      <c r="L101" s="132">
        <f t="shared" si="12"/>
        <v>3.7474816324970117</v>
      </c>
      <c r="M101" s="132">
        <f t="shared" si="12"/>
        <v>5.3622644609508168</v>
      </c>
      <c r="N101" s="132">
        <f t="shared" si="12"/>
        <v>5.2848261291710612</v>
      </c>
      <c r="O101" s="132">
        <f t="shared" si="12"/>
        <v>5.469024280191821</v>
      </c>
      <c r="P101" s="132">
        <f t="shared" si="12"/>
        <v>5.3231664935483725</v>
      </c>
      <c r="Q101" s="132">
        <f t="shared" si="12"/>
        <v>5.1629177660806311</v>
      </c>
    </row>
    <row r="102" spans="1:17" ht="12" customHeight="1" x14ac:dyDescent="0.25">
      <c r="A102" s="166" t="s">
        <v>163</v>
      </c>
      <c r="B102" s="165">
        <f>RES_hhdet_fec!B$52</f>
        <v>0.18182281575771692</v>
      </c>
      <c r="C102" s="165">
        <f>RES_hhdet_fec!C$52</f>
        <v>0.18699070310804883</v>
      </c>
      <c r="D102" s="165">
        <f>RES_hhdet_fec!D$52</f>
        <v>0.18970044095319585</v>
      </c>
      <c r="E102" s="165">
        <f>RES_hhdet_fec!E$52</f>
        <v>0.19844389857531827</v>
      </c>
      <c r="F102" s="165">
        <f>RES_hhdet_fec!F$52</f>
        <v>0.20873580335676845</v>
      </c>
      <c r="G102" s="165">
        <f>RES_hhdet_fec!G$52</f>
        <v>0.23052355036661429</v>
      </c>
      <c r="H102" s="165">
        <f>RES_hhdet_fec!H$52</f>
        <v>0.27891613112281988</v>
      </c>
      <c r="I102" s="165">
        <f>RES_hhdet_fec!I$52</f>
        <v>0.41061951161771221</v>
      </c>
      <c r="J102" s="165">
        <f>RES_hhdet_fec!J$52</f>
        <v>0.64539488538056844</v>
      </c>
      <c r="K102" s="165">
        <f>RES_hhdet_fec!K$52</f>
        <v>0.88533015841280605</v>
      </c>
      <c r="L102" s="165">
        <f>RES_hhdet_fec!L$52</f>
        <v>1.869405973131044</v>
      </c>
      <c r="M102" s="165">
        <f>RES_hhdet_fec!M$52</f>
        <v>2.939155469131328</v>
      </c>
      <c r="N102" s="165">
        <f>RES_hhdet_fec!N$52</f>
        <v>2.6297528989209487</v>
      </c>
      <c r="O102" s="165">
        <f>RES_hhdet_fec!O$52</f>
        <v>2.7173145886655723</v>
      </c>
      <c r="P102" s="165">
        <f>RES_hhdet_fec!P$52</f>
        <v>2.6394051623385901</v>
      </c>
      <c r="Q102" s="165">
        <f>RES_hhdet_fec!Q$52</f>
        <v>2.5541521363552491</v>
      </c>
    </row>
    <row r="103" spans="1:17" ht="12" customHeight="1" x14ac:dyDescent="0.25">
      <c r="A103" s="147" t="s">
        <v>59</v>
      </c>
      <c r="B103" s="164">
        <f>RES_hhdet_fec!B$53</f>
        <v>0.16918086169609864</v>
      </c>
      <c r="C103" s="164">
        <f>RES_hhdet_fec!C$53</f>
        <v>0.17530777352910978</v>
      </c>
      <c r="D103" s="164">
        <f>RES_hhdet_fec!D$53</f>
        <v>0.17962833309995796</v>
      </c>
      <c r="E103" s="164">
        <f>RES_hhdet_fec!E$53</f>
        <v>0.18924131226750926</v>
      </c>
      <c r="F103" s="164">
        <f>RES_hhdet_fec!F$53</f>
        <v>0.2005822565800128</v>
      </c>
      <c r="G103" s="164">
        <f>RES_hhdet_fec!G$53</f>
        <v>0.22313104663593442</v>
      </c>
      <c r="H103" s="164">
        <f>RES_hhdet_fec!H$53</f>
        <v>0.27217836914501475</v>
      </c>
      <c r="I103" s="164">
        <f>RES_hhdet_fec!I$53</f>
        <v>0.40346340414667903</v>
      </c>
      <c r="J103" s="164">
        <f>RES_hhdet_fec!J$53</f>
        <v>0.63885153642161696</v>
      </c>
      <c r="K103" s="164">
        <f>RES_hhdet_fec!K$53</f>
        <v>0.88348663898631041</v>
      </c>
      <c r="L103" s="164">
        <f>RES_hhdet_fec!L$53</f>
        <v>1.878075659365968</v>
      </c>
      <c r="M103" s="164">
        <f>RES_hhdet_fec!M$53</f>
        <v>2.4231089918194884</v>
      </c>
      <c r="N103" s="164">
        <f>RES_hhdet_fec!N$53</f>
        <v>2.6550732302501125</v>
      </c>
      <c r="O103" s="164">
        <f>RES_hhdet_fec!O$53</f>
        <v>2.7517096915262482</v>
      </c>
      <c r="P103" s="164">
        <f>RES_hhdet_fec!P$53</f>
        <v>2.6837613312097823</v>
      </c>
      <c r="Q103" s="164">
        <f>RES_hhdet_fec!Q$53</f>
        <v>2.6087656297253821</v>
      </c>
    </row>
    <row r="104" spans="1:17" ht="12" customHeight="1" x14ac:dyDescent="0.25">
      <c r="A104" s="163" t="s">
        <v>142</v>
      </c>
      <c r="B104" s="162">
        <f>RES_hhdet_fec!B$54</f>
        <v>4.0432295229472466</v>
      </c>
      <c r="C104" s="162">
        <f>RES_hhdet_fec!C$54</f>
        <v>6.5299113147261458</v>
      </c>
      <c r="D104" s="162">
        <f>RES_hhdet_fec!D$54</f>
        <v>6.417858048525745</v>
      </c>
      <c r="E104" s="162">
        <f>RES_hhdet_fec!E$54</f>
        <v>3.3057675729035148</v>
      </c>
      <c r="F104" s="162">
        <f>RES_hhdet_fec!F$54</f>
        <v>2.3103852564918816</v>
      </c>
      <c r="G104" s="162">
        <f>RES_hhdet_fec!G$54</f>
        <v>4.0433268027864253</v>
      </c>
      <c r="H104" s="162">
        <f>RES_hhdet_fec!H$54</f>
        <v>3.8783020487133579</v>
      </c>
      <c r="I104" s="162">
        <f>RES_hhdet_fec!I$54</f>
        <v>4.3663706976226226</v>
      </c>
      <c r="J104" s="162">
        <f>RES_hhdet_fec!J$54</f>
        <v>4.0853594062948719</v>
      </c>
      <c r="K104" s="162">
        <f>RES_hhdet_fec!K$54</f>
        <v>3.792431567704341</v>
      </c>
      <c r="L104" s="162">
        <f>RES_hhdet_fec!L$54</f>
        <v>9.1500311919979005</v>
      </c>
      <c r="M104" s="162">
        <f>RES_hhdet_fec!M$54</f>
        <v>12.579974749994628</v>
      </c>
      <c r="N104" s="162">
        <f>RES_hhdet_fec!N$54</f>
        <v>1.7652475132795822</v>
      </c>
      <c r="O104" s="162">
        <f>RES_hhdet_fec!O$54</f>
        <v>0.38820606470743024</v>
      </c>
      <c r="P104" s="162">
        <f>RES_hhdet_fec!P$54</f>
        <v>0.55351460467573488</v>
      </c>
      <c r="Q104" s="162">
        <f>RES_hhdet_fec!Q$54</f>
        <v>0.42344470760853847</v>
      </c>
    </row>
    <row r="105" spans="1:17" ht="12" customHeight="1" x14ac:dyDescent="0.25">
      <c r="A105" s="161" t="s">
        <v>141</v>
      </c>
      <c r="B105" s="160">
        <f>SUM(B106:B107)</f>
        <v>0.22179552436328864</v>
      </c>
      <c r="C105" s="160">
        <f t="shared" ref="C105:Q105" si="13">SUM(C106:C107)</f>
        <v>0.35936775873969962</v>
      </c>
      <c r="D105" s="160">
        <f t="shared" si="13"/>
        <v>0.35481789484586401</v>
      </c>
      <c r="E105" s="160">
        <f t="shared" si="13"/>
        <v>0.17658816111936065</v>
      </c>
      <c r="F105" s="160">
        <f t="shared" si="13"/>
        <v>0.12295103932365806</v>
      </c>
      <c r="G105" s="160">
        <f t="shared" si="13"/>
        <v>0.22804331285407706</v>
      </c>
      <c r="H105" s="160">
        <f t="shared" si="13"/>
        <v>0.23473427495091348</v>
      </c>
      <c r="I105" s="160">
        <f t="shared" si="13"/>
        <v>0.28144948503583328</v>
      </c>
      <c r="J105" s="160">
        <f t="shared" si="13"/>
        <v>0.31790841247573293</v>
      </c>
      <c r="K105" s="160">
        <f t="shared" si="13"/>
        <v>0.34147717356738561</v>
      </c>
      <c r="L105" s="160">
        <f t="shared" si="13"/>
        <v>1.1609305359851381</v>
      </c>
      <c r="M105" s="160">
        <f t="shared" si="13"/>
        <v>2.0595586250363693</v>
      </c>
      <c r="N105" s="160">
        <f t="shared" si="13"/>
        <v>0.32985831612788608</v>
      </c>
      <c r="O105" s="160">
        <f t="shared" si="13"/>
        <v>8.1100383582123514E-2</v>
      </c>
      <c r="P105" s="160">
        <f t="shared" si="13"/>
        <v>0.12167625381482136</v>
      </c>
      <c r="Q105" s="160">
        <f t="shared" si="13"/>
        <v>9.8530756733915564E-2</v>
      </c>
    </row>
    <row r="106" spans="1:17" ht="12" customHeight="1" x14ac:dyDescent="0.25">
      <c r="A106" s="148" t="s">
        <v>60</v>
      </c>
      <c r="B106" s="156">
        <f>RES_hhdet_fec!B$56</f>
        <v>0.10139913312362754</v>
      </c>
      <c r="C106" s="156">
        <f>RES_hhdet_fec!C$56</f>
        <v>0.16364487055816146</v>
      </c>
      <c r="D106" s="156">
        <f>RES_hhdet_fec!D$56</f>
        <v>0.1633402288659877</v>
      </c>
      <c r="E106" s="156">
        <f>RES_hhdet_fec!E$56</f>
        <v>8.3187472186917952E-2</v>
      </c>
      <c r="F106" s="156">
        <f>RES_hhdet_fec!F$56</f>
        <v>5.839640240448269E-2</v>
      </c>
      <c r="G106" s="156">
        <f>RES_hhdet_fec!G$56</f>
        <v>0.10727154153328608</v>
      </c>
      <c r="H106" s="156">
        <f>RES_hhdet_fec!H$56</f>
        <v>0.1063048943881157</v>
      </c>
      <c r="I106" s="156">
        <f>RES_hhdet_fec!I$56</f>
        <v>0.12832066386976462</v>
      </c>
      <c r="J106" s="156">
        <f>RES_hhdet_fec!J$56</f>
        <v>0.14014331171229902</v>
      </c>
      <c r="K106" s="156">
        <f>RES_hhdet_fec!K$56</f>
        <v>0.15011904730875905</v>
      </c>
      <c r="L106" s="156">
        <f>RES_hhdet_fec!L$56</f>
        <v>0.52003669121382512</v>
      </c>
      <c r="M106" s="156">
        <f>RES_hhdet_fec!M$56</f>
        <v>0.88297848764671705</v>
      </c>
      <c r="N106" s="156">
        <f>RES_hhdet_fec!N$56</f>
        <v>0.14387415920489283</v>
      </c>
      <c r="O106" s="156">
        <f>RES_hhdet_fec!O$56</f>
        <v>3.5478396692524714E-2</v>
      </c>
      <c r="P106" s="156">
        <f>RES_hhdet_fec!P$56</f>
        <v>5.3037455500153E-2</v>
      </c>
      <c r="Q106" s="156">
        <f>RES_hhdet_fec!Q$56</f>
        <v>4.2958741147433428E-2</v>
      </c>
    </row>
    <row r="107" spans="1:17" ht="12" customHeight="1" x14ac:dyDescent="0.25">
      <c r="A107" s="148" t="s">
        <v>59</v>
      </c>
      <c r="B107" s="156">
        <f>RES_hhdet_fec!B$57</f>
        <v>0.12039639123966109</v>
      </c>
      <c r="C107" s="156">
        <f>RES_hhdet_fec!C$57</f>
        <v>0.19572288818153813</v>
      </c>
      <c r="D107" s="156">
        <f>RES_hhdet_fec!D$57</f>
        <v>0.19147766597987634</v>
      </c>
      <c r="E107" s="156">
        <f>RES_hhdet_fec!E$57</f>
        <v>9.3400688932442716E-2</v>
      </c>
      <c r="F107" s="156">
        <f>RES_hhdet_fec!F$57</f>
        <v>6.4554636919175359E-2</v>
      </c>
      <c r="G107" s="156">
        <f>RES_hhdet_fec!G$57</f>
        <v>0.12077177132079098</v>
      </c>
      <c r="H107" s="156">
        <f>RES_hhdet_fec!H$57</f>
        <v>0.12842938056279779</v>
      </c>
      <c r="I107" s="156">
        <f>RES_hhdet_fec!I$57</f>
        <v>0.15312882116606866</v>
      </c>
      <c r="J107" s="156">
        <f>RES_hhdet_fec!J$57</f>
        <v>0.17776510076343391</v>
      </c>
      <c r="K107" s="156">
        <f>RES_hhdet_fec!K$57</f>
        <v>0.19135812625862655</v>
      </c>
      <c r="L107" s="156">
        <f>RES_hhdet_fec!L$57</f>
        <v>0.64089384477131284</v>
      </c>
      <c r="M107" s="156">
        <f>RES_hhdet_fec!M$57</f>
        <v>1.1765801373896523</v>
      </c>
      <c r="N107" s="156">
        <f>RES_hhdet_fec!N$57</f>
        <v>0.18598415692299325</v>
      </c>
      <c r="O107" s="156">
        <f>RES_hhdet_fec!O$57</f>
        <v>4.5621986889598794E-2</v>
      </c>
      <c r="P107" s="156">
        <f>RES_hhdet_fec!P$57</f>
        <v>6.8638798314668362E-2</v>
      </c>
      <c r="Q107" s="156">
        <f>RES_hhdet_fec!Q$57</f>
        <v>5.5572015586482129E-2</v>
      </c>
    </row>
    <row r="108" spans="1:17" ht="12" customHeight="1" x14ac:dyDescent="0.25">
      <c r="A108" s="158" t="s">
        <v>62</v>
      </c>
      <c r="B108" s="157">
        <f>SUM(B109:B110)</f>
        <v>21.345180305645712</v>
      </c>
      <c r="C108" s="157">
        <f t="shared" ref="C108:Q108" si="14">SUM(C109:C110)</f>
        <v>26.47979866445305</v>
      </c>
      <c r="D108" s="157">
        <f t="shared" si="14"/>
        <v>26.95563684971065</v>
      </c>
      <c r="E108" s="157">
        <f t="shared" si="14"/>
        <v>22.630209834016124</v>
      </c>
      <c r="F108" s="157">
        <f t="shared" si="14"/>
        <v>21.589659141031724</v>
      </c>
      <c r="G108" s="157">
        <f t="shared" si="14"/>
        <v>25.04309098062123</v>
      </c>
      <c r="H108" s="157">
        <f t="shared" si="14"/>
        <v>26.713819023593622</v>
      </c>
      <c r="I108" s="157">
        <f t="shared" si="14"/>
        <v>33.787172311458548</v>
      </c>
      <c r="J108" s="157">
        <f t="shared" si="14"/>
        <v>38.429156817632958</v>
      </c>
      <c r="K108" s="157">
        <f t="shared" si="14"/>
        <v>45.159087972014476</v>
      </c>
      <c r="L108" s="157">
        <f t="shared" si="14"/>
        <v>82.28917116690458</v>
      </c>
      <c r="M108" s="157">
        <f t="shared" si="14"/>
        <v>86.71834919872262</v>
      </c>
      <c r="N108" s="157">
        <f t="shared" si="14"/>
        <v>53.781491360768669</v>
      </c>
      <c r="O108" s="157">
        <f t="shared" si="14"/>
        <v>46.37522694955608</v>
      </c>
      <c r="P108" s="157">
        <f t="shared" si="14"/>
        <v>39.899321949011657</v>
      </c>
      <c r="Q108" s="157">
        <f t="shared" si="14"/>
        <v>36.898260842943039</v>
      </c>
    </row>
    <row r="109" spans="1:17" ht="12" customHeight="1" x14ac:dyDescent="0.25">
      <c r="A109" s="23" t="s">
        <v>57</v>
      </c>
      <c r="B109" s="156">
        <f>RES_hhdet_fec!B$59</f>
        <v>14.28128821175267</v>
      </c>
      <c r="C109" s="156">
        <f>RES_hhdet_fec!C$59</f>
        <v>16.73893164011929</v>
      </c>
      <c r="D109" s="156">
        <f>RES_hhdet_fec!D$59</f>
        <v>16.229633027571339</v>
      </c>
      <c r="E109" s="156">
        <f>RES_hhdet_fec!E$59</f>
        <v>15.005670614818296</v>
      </c>
      <c r="F109" s="156">
        <f>RES_hhdet_fec!F$59</f>
        <v>14.158811099009199</v>
      </c>
      <c r="G109" s="156">
        <f>RES_hhdet_fec!G$59</f>
        <v>15.063585931316602</v>
      </c>
      <c r="H109" s="156">
        <f>RES_hhdet_fec!H$59</f>
        <v>16.045308921523478</v>
      </c>
      <c r="I109" s="156">
        <f>RES_hhdet_fec!I$59</f>
        <v>19.212682697056959</v>
      </c>
      <c r="J109" s="156">
        <f>RES_hhdet_fec!J$59</f>
        <v>20.850535900848719</v>
      </c>
      <c r="K109" s="156">
        <f>RES_hhdet_fec!K$59</f>
        <v>23.636353224933156</v>
      </c>
      <c r="L109" s="156">
        <f>RES_hhdet_fec!L$59</f>
        <v>45.413124479730151</v>
      </c>
      <c r="M109" s="156">
        <f>RES_hhdet_fec!M$59</f>
        <v>49.953279206190835</v>
      </c>
      <c r="N109" s="156">
        <f>RES_hhdet_fec!N$59</f>
        <v>33.744684287835717</v>
      </c>
      <c r="O109" s="156">
        <f>RES_hhdet_fec!O$59</f>
        <v>30.41239176144326</v>
      </c>
      <c r="P109" s="156">
        <f>RES_hhdet_fec!P$59</f>
        <v>26.13760469865036</v>
      </c>
      <c r="Q109" s="156">
        <f>RES_hhdet_fec!Q$59</f>
        <v>22.251274379683757</v>
      </c>
    </row>
    <row r="110" spans="1:17" ht="12" customHeight="1" x14ac:dyDescent="0.25">
      <c r="A110" s="29" t="s">
        <v>140</v>
      </c>
      <c r="B110" s="57">
        <f>RES_hhdet_fec!B$60</f>
        <v>7.0638920938930427</v>
      </c>
      <c r="C110" s="57">
        <f>RES_hhdet_fec!C$60</f>
        <v>9.7408670243337614</v>
      </c>
      <c r="D110" s="57">
        <f>RES_hhdet_fec!D$60</f>
        <v>10.726003822139312</v>
      </c>
      <c r="E110" s="57">
        <f>RES_hhdet_fec!E$60</f>
        <v>7.6245392191978292</v>
      </c>
      <c r="F110" s="57">
        <f>RES_hhdet_fec!F$60</f>
        <v>7.4308480420225234</v>
      </c>
      <c r="G110" s="57">
        <f>RES_hhdet_fec!G$60</f>
        <v>9.9795050493046258</v>
      </c>
      <c r="H110" s="57">
        <f>RES_hhdet_fec!H$60</f>
        <v>10.668510102070144</v>
      </c>
      <c r="I110" s="57">
        <f>RES_hhdet_fec!I$60</f>
        <v>14.574489614401593</v>
      </c>
      <c r="J110" s="57">
        <f>RES_hhdet_fec!J$60</f>
        <v>17.578620916784235</v>
      </c>
      <c r="K110" s="57">
        <f>RES_hhdet_fec!K$60</f>
        <v>21.522734747081319</v>
      </c>
      <c r="L110" s="57">
        <f>RES_hhdet_fec!L$60</f>
        <v>36.87604668717443</v>
      </c>
      <c r="M110" s="57">
        <f>RES_hhdet_fec!M$60</f>
        <v>36.765069992531785</v>
      </c>
      <c r="N110" s="57">
        <f>RES_hhdet_fec!N$60</f>
        <v>20.036807072932948</v>
      </c>
      <c r="O110" s="57">
        <f>RES_hhdet_fec!O$60</f>
        <v>15.962835188112818</v>
      </c>
      <c r="P110" s="57">
        <f>RES_hhdet_fec!P$60</f>
        <v>13.761717250361295</v>
      </c>
      <c r="Q110" s="57">
        <f>RES_hhdet_fec!Q$60</f>
        <v>14.64698646325928</v>
      </c>
    </row>
    <row r="112" spans="1:17" ht="12" customHeight="1" x14ac:dyDescent="0.25">
      <c r="A112" s="152" t="s">
        <v>119</v>
      </c>
      <c r="B112" s="168">
        <f>SUM(B113,B116,B118,B127)</f>
        <v>30.124832543365208</v>
      </c>
      <c r="C112" s="168">
        <f t="shared" ref="C112:Q112" si="15">SUM(C113,C116,C118,C127)</f>
        <v>39.261684191130882</v>
      </c>
      <c r="D112" s="168">
        <f t="shared" si="15"/>
        <v>39.982926343720237</v>
      </c>
      <c r="E112" s="168">
        <f t="shared" si="15"/>
        <v>31.333488830285134</v>
      </c>
      <c r="F112" s="168">
        <f t="shared" si="15"/>
        <v>29.548146645485232</v>
      </c>
      <c r="G112" s="168">
        <f t="shared" si="15"/>
        <v>36.716919663210362</v>
      </c>
      <c r="H112" s="168">
        <f t="shared" si="15"/>
        <v>39.958824126647983</v>
      </c>
      <c r="I112" s="168">
        <f t="shared" si="15"/>
        <v>52.726015038597069</v>
      </c>
      <c r="J112" s="168">
        <f t="shared" si="15"/>
        <v>63.275426581687263</v>
      </c>
      <c r="K112" s="168">
        <f t="shared" si="15"/>
        <v>75.337345823329656</v>
      </c>
      <c r="L112" s="168">
        <f t="shared" si="15"/>
        <v>113.72493218149648</v>
      </c>
      <c r="M112" s="168">
        <f t="shared" si="15"/>
        <v>124.76640461622048</v>
      </c>
      <c r="N112" s="168">
        <f t="shared" si="15"/>
        <v>80.140685004096966</v>
      </c>
      <c r="O112" s="168">
        <f t="shared" si="15"/>
        <v>71.670284383337659</v>
      </c>
      <c r="P112" s="168">
        <f t="shared" si="15"/>
        <v>65.214529394057053</v>
      </c>
      <c r="Q112" s="168">
        <f t="shared" si="15"/>
        <v>61.496173518486295</v>
      </c>
    </row>
    <row r="113" spans="1:17" ht="12" customHeight="1" x14ac:dyDescent="0.25">
      <c r="A113" s="158" t="s">
        <v>65</v>
      </c>
      <c r="B113" s="157">
        <f>SUM(B114:B115)</f>
        <v>12.346733147097659</v>
      </c>
      <c r="C113" s="157">
        <f t="shared" ref="C113:Q113" si="16">SUM(C114:C115)</f>
        <v>16.050720065877311</v>
      </c>
      <c r="D113" s="157">
        <f t="shared" si="16"/>
        <v>16.1024638760336</v>
      </c>
      <c r="E113" s="157">
        <f t="shared" si="16"/>
        <v>12.225028633609176</v>
      </c>
      <c r="F113" s="157">
        <f t="shared" si="16"/>
        <v>11.336031013436713</v>
      </c>
      <c r="G113" s="157">
        <f t="shared" si="16"/>
        <v>14.132315450601229</v>
      </c>
      <c r="H113" s="157">
        <f t="shared" si="16"/>
        <v>15.253311962611726</v>
      </c>
      <c r="I113" s="157">
        <f t="shared" si="16"/>
        <v>20.192439610494127</v>
      </c>
      <c r="J113" s="157">
        <f t="shared" si="16"/>
        <v>24.021573249533887</v>
      </c>
      <c r="K113" s="157">
        <f t="shared" si="16"/>
        <v>28.768143236392234</v>
      </c>
      <c r="L113" s="157">
        <f t="shared" si="16"/>
        <v>30.092801244379565</v>
      </c>
      <c r="M113" s="157">
        <f t="shared" si="16"/>
        <v>29.202690371088611</v>
      </c>
      <c r="N113" s="157">
        <f t="shared" si="16"/>
        <v>21.457438398385204</v>
      </c>
      <c r="O113" s="157">
        <f t="shared" si="16"/>
        <v>20.561073116475924</v>
      </c>
      <c r="P113" s="157">
        <f t="shared" si="16"/>
        <v>19.258962376843289</v>
      </c>
      <c r="Q113" s="157">
        <f t="shared" si="16"/>
        <v>18.23224981840303</v>
      </c>
    </row>
    <row r="114" spans="1:17" ht="12" customHeight="1" x14ac:dyDescent="0.25">
      <c r="A114" s="23" t="s">
        <v>166</v>
      </c>
      <c r="B114" s="156">
        <f>RES_hhdet_tes!B$45</f>
        <v>12.15043561582084</v>
      </c>
      <c r="C114" s="156">
        <f>RES_hhdet_tes!C$45</f>
        <v>15.7748425713988</v>
      </c>
      <c r="D114" s="156">
        <f>RES_hhdet_tes!D$45</f>
        <v>15.560355713698838</v>
      </c>
      <c r="E114" s="156">
        <f>RES_hhdet_tes!E$45</f>
        <v>11.420925154217551</v>
      </c>
      <c r="F114" s="156">
        <f>RES_hhdet_tes!F$45</f>
        <v>10.567609345738687</v>
      </c>
      <c r="G114" s="156">
        <f>RES_hhdet_tes!G$45</f>
        <v>13.141751170259509</v>
      </c>
      <c r="H114" s="156">
        <f>RES_hhdet_tes!H$45</f>
        <v>14.667387323776977</v>
      </c>
      <c r="I114" s="156">
        <f>RES_hhdet_tes!I$45</f>
        <v>19.176467093479133</v>
      </c>
      <c r="J114" s="156">
        <f>RES_hhdet_tes!J$45</f>
        <v>23.666213582407305</v>
      </c>
      <c r="K114" s="156">
        <f>RES_hhdet_tes!K$45</f>
        <v>28.299236386771554</v>
      </c>
      <c r="L114" s="156">
        <f>RES_hhdet_tes!L$45</f>
        <v>28.179170555780839</v>
      </c>
      <c r="M114" s="156">
        <f>RES_hhdet_tes!M$45</f>
        <v>28.724372858860558</v>
      </c>
      <c r="N114" s="156">
        <f>RES_hhdet_tes!N$45</f>
        <v>21.078991065049387</v>
      </c>
      <c r="O114" s="156">
        <f>RES_hhdet_tes!O$45</f>
        <v>20.161967504645556</v>
      </c>
      <c r="P114" s="156">
        <f>RES_hhdet_tes!P$45</f>
        <v>18.924382217535666</v>
      </c>
      <c r="Q114" s="156">
        <f>RES_hhdet_tes!Q$45</f>
        <v>17.813901601486116</v>
      </c>
    </row>
    <row r="115" spans="1:17" ht="12" customHeight="1" x14ac:dyDescent="0.25">
      <c r="A115" s="23" t="s">
        <v>60</v>
      </c>
      <c r="B115" s="156">
        <f>RES_hhdet_tes!B$46</f>
        <v>0.19629753127681981</v>
      </c>
      <c r="C115" s="156">
        <f>RES_hhdet_tes!C$46</f>
        <v>0.2758774944785119</v>
      </c>
      <c r="D115" s="156">
        <f>RES_hhdet_tes!D$46</f>
        <v>0.54210816233476078</v>
      </c>
      <c r="E115" s="156">
        <f>RES_hhdet_tes!E$46</f>
        <v>0.80410347939162385</v>
      </c>
      <c r="F115" s="156">
        <f>RES_hhdet_tes!F$46</f>
        <v>0.76842166769802689</v>
      </c>
      <c r="G115" s="156">
        <f>RES_hhdet_tes!G$46</f>
        <v>0.99056428034172006</v>
      </c>
      <c r="H115" s="156">
        <f>RES_hhdet_tes!H$46</f>
        <v>0.58592463883474988</v>
      </c>
      <c r="I115" s="156">
        <f>RES_hhdet_tes!I$46</f>
        <v>1.0159725170149945</v>
      </c>
      <c r="J115" s="156">
        <f>RES_hhdet_tes!J$46</f>
        <v>0.35535966712658068</v>
      </c>
      <c r="K115" s="156">
        <f>RES_hhdet_tes!K$46</f>
        <v>0.4689068496206813</v>
      </c>
      <c r="L115" s="156">
        <f>RES_hhdet_tes!L$46</f>
        <v>1.9136306885987253</v>
      </c>
      <c r="M115" s="156">
        <f>RES_hhdet_tes!M$46</f>
        <v>0.4783175122280533</v>
      </c>
      <c r="N115" s="156">
        <f>RES_hhdet_tes!N$46</f>
        <v>0.37844733333581648</v>
      </c>
      <c r="O115" s="156">
        <f>RES_hhdet_tes!O$46</f>
        <v>0.39910561183036863</v>
      </c>
      <c r="P115" s="156">
        <f>RES_hhdet_tes!P$46</f>
        <v>0.33458015930762347</v>
      </c>
      <c r="Q115" s="156">
        <f>RES_hhdet_tes!Q$46</f>
        <v>0.41834821691691559</v>
      </c>
    </row>
    <row r="116" spans="1:17" ht="12" customHeight="1" x14ac:dyDescent="0.25">
      <c r="A116" s="158" t="s">
        <v>112</v>
      </c>
      <c r="B116" s="157">
        <f>B117</f>
        <v>0.15858926381856178</v>
      </c>
      <c r="C116" s="157">
        <f t="shared" ref="C116:Q116" si="17">C117</f>
        <v>0.22956713221279842</v>
      </c>
      <c r="D116" s="157">
        <f t="shared" si="17"/>
        <v>0.27571750098804781</v>
      </c>
      <c r="E116" s="157">
        <f t="shared" si="17"/>
        <v>0.24567414333638754</v>
      </c>
      <c r="F116" s="157">
        <f t="shared" si="17"/>
        <v>0.26622432292708503</v>
      </c>
      <c r="G116" s="157">
        <f t="shared" si="17"/>
        <v>0.38004667315682844</v>
      </c>
      <c r="H116" s="157">
        <f t="shared" si="17"/>
        <v>0.51131135085394452</v>
      </c>
      <c r="I116" s="157">
        <f t="shared" si="17"/>
        <v>0.83336372023130567</v>
      </c>
      <c r="J116" s="157">
        <f t="shared" si="17"/>
        <v>1.2454900806278901</v>
      </c>
      <c r="K116" s="157">
        <f t="shared" si="17"/>
        <v>1.6972272633633161</v>
      </c>
      <c r="L116" s="157">
        <f t="shared" si="17"/>
        <v>3.9625489910570146</v>
      </c>
      <c r="M116" s="157">
        <f t="shared" si="17"/>
        <v>4.4185590577295075</v>
      </c>
      <c r="N116" s="157">
        <f t="shared" si="17"/>
        <v>3.1376123367021882</v>
      </c>
      <c r="O116" s="157">
        <f t="shared" si="17"/>
        <v>2.837971705952393</v>
      </c>
      <c r="P116" s="157">
        <f t="shared" si="17"/>
        <v>2.5540047593619466</v>
      </c>
      <c r="Q116" s="157">
        <f t="shared" si="17"/>
        <v>2.4228446012703997</v>
      </c>
    </row>
    <row r="117" spans="1:17" ht="12" customHeight="1" x14ac:dyDescent="0.25">
      <c r="A117" s="23" t="s">
        <v>60</v>
      </c>
      <c r="B117" s="156">
        <f>RES_hhdet_tes!B$48</f>
        <v>0.15858926381856178</v>
      </c>
      <c r="C117" s="156">
        <f>RES_hhdet_tes!C$48</f>
        <v>0.22956713221279842</v>
      </c>
      <c r="D117" s="156">
        <f>RES_hhdet_tes!D$48</f>
        <v>0.27571750098804781</v>
      </c>
      <c r="E117" s="156">
        <f>RES_hhdet_tes!E$48</f>
        <v>0.24567414333638754</v>
      </c>
      <c r="F117" s="156">
        <f>RES_hhdet_tes!F$48</f>
        <v>0.26622432292708503</v>
      </c>
      <c r="G117" s="156">
        <f>RES_hhdet_tes!G$48</f>
        <v>0.38004667315682844</v>
      </c>
      <c r="H117" s="156">
        <f>RES_hhdet_tes!H$48</f>
        <v>0.51131135085394452</v>
      </c>
      <c r="I117" s="156">
        <f>RES_hhdet_tes!I$48</f>
        <v>0.83336372023130567</v>
      </c>
      <c r="J117" s="156">
        <f>RES_hhdet_tes!J$48</f>
        <v>1.2454900806278901</v>
      </c>
      <c r="K117" s="156">
        <f>RES_hhdet_tes!K$48</f>
        <v>1.6972272633633161</v>
      </c>
      <c r="L117" s="156">
        <f>RES_hhdet_tes!L$48</f>
        <v>3.9625489910570146</v>
      </c>
      <c r="M117" s="156">
        <f>RES_hhdet_tes!M$48</f>
        <v>4.4185590577295075</v>
      </c>
      <c r="N117" s="156">
        <f>RES_hhdet_tes!N$48</f>
        <v>3.1376123367021882</v>
      </c>
      <c r="O117" s="156">
        <f>RES_hhdet_tes!O$48</f>
        <v>2.837971705952393</v>
      </c>
      <c r="P117" s="156">
        <f>RES_hhdet_tes!P$48</f>
        <v>2.5540047593619466</v>
      </c>
      <c r="Q117" s="156">
        <f>RES_hhdet_tes!Q$48</f>
        <v>2.4228446012703997</v>
      </c>
    </row>
    <row r="118" spans="1:17" ht="12" customHeight="1" x14ac:dyDescent="0.25">
      <c r="A118" s="158" t="s">
        <v>63</v>
      </c>
      <c r="B118" s="157">
        <f>SUM(B119:B120,B123:B124)</f>
        <v>6.7428540267149355</v>
      </c>
      <c r="C118" s="157">
        <f t="shared" ref="C118:Q118" si="18">SUM(C119:C120,C123:C124)</f>
        <v>8.7351778936367275</v>
      </c>
      <c r="D118" s="157">
        <f t="shared" si="18"/>
        <v>8.6885877184229212</v>
      </c>
      <c r="E118" s="157">
        <f t="shared" si="18"/>
        <v>6.7530011043218856</v>
      </c>
      <c r="F118" s="157">
        <f t="shared" si="18"/>
        <v>6.2539486166263343</v>
      </c>
      <c r="G118" s="157">
        <f t="shared" si="18"/>
        <v>7.8620468515203523</v>
      </c>
      <c r="H118" s="157">
        <f t="shared" si="18"/>
        <v>8.6743908410229196</v>
      </c>
      <c r="I118" s="157">
        <f t="shared" si="18"/>
        <v>11.383967691337531</v>
      </c>
      <c r="J118" s="157">
        <f t="shared" si="18"/>
        <v>14.297174927355456</v>
      </c>
      <c r="K118" s="157">
        <f t="shared" si="18"/>
        <v>16.486810332304607</v>
      </c>
      <c r="L118" s="157">
        <f t="shared" si="18"/>
        <v>28.560185562059029</v>
      </c>
      <c r="M118" s="157">
        <f t="shared" si="18"/>
        <v>37.980161811292277</v>
      </c>
      <c r="N118" s="157">
        <f t="shared" si="18"/>
        <v>23.491476896653072</v>
      </c>
      <c r="O118" s="157">
        <f t="shared" si="18"/>
        <v>21.108668240735074</v>
      </c>
      <c r="P118" s="157">
        <f t="shared" si="18"/>
        <v>20.012965671738861</v>
      </c>
      <c r="Q118" s="157">
        <f t="shared" si="18"/>
        <v>18.486424084456321</v>
      </c>
    </row>
    <row r="119" spans="1:17" ht="12" customHeight="1" x14ac:dyDescent="0.25">
      <c r="A119" s="167" t="s">
        <v>165</v>
      </c>
      <c r="B119" s="132">
        <f>RES_hhdet_tes!B$50</f>
        <v>3.6329932244186951</v>
      </c>
      <c r="C119" s="132">
        <f>RES_hhdet_tes!C$50</f>
        <v>3.7581149464894237</v>
      </c>
      <c r="D119" s="132">
        <f>RES_hhdet_tes!D$50</f>
        <v>3.7711202715305459</v>
      </c>
      <c r="E119" s="132">
        <f>RES_hhdet_tes!E$50</f>
        <v>4.0156573678891077</v>
      </c>
      <c r="F119" s="132">
        <f>RES_hhdet_tes!F$50</f>
        <v>4.2358547216160209</v>
      </c>
      <c r="G119" s="132">
        <f>RES_hhdet_tes!G$50</f>
        <v>4.4878829623796195</v>
      </c>
      <c r="H119" s="132">
        <f>RES_hhdet_tes!H$50</f>
        <v>5.3214731510184263</v>
      </c>
      <c r="I119" s="132">
        <f>RES_hhdet_tes!I$50</f>
        <v>7.4264725395151556</v>
      </c>
      <c r="J119" s="132">
        <f>RES_hhdet_tes!J$50</f>
        <v>10.115985875478987</v>
      </c>
      <c r="K119" s="132">
        <f>RES_hhdet_tes!K$50</f>
        <v>12.107052337660082</v>
      </c>
      <c r="L119" s="132">
        <f>RES_hhdet_tes!L$50</f>
        <v>18.011348403245059</v>
      </c>
      <c r="M119" s="132">
        <f>RES_hhdet_tes!M$50</f>
        <v>22.969577038953609</v>
      </c>
      <c r="N119" s="132">
        <f>RES_hhdet_tes!N$50</f>
        <v>17.7777356346066</v>
      </c>
      <c r="O119" s="132">
        <f>RES_hhdet_tes!O$50</f>
        <v>16.474779916212942</v>
      </c>
      <c r="P119" s="132">
        <f>RES_hhdet_tes!P$50</f>
        <v>15.33231916645706</v>
      </c>
      <c r="Q119" s="132">
        <f>RES_hhdet_tes!Q$50</f>
        <v>14.044006175855289</v>
      </c>
    </row>
    <row r="120" spans="1:17" ht="12" customHeight="1" x14ac:dyDescent="0.25">
      <c r="A120" s="167" t="s">
        <v>164</v>
      </c>
      <c r="B120" s="132">
        <f>SUM(B121:B122)</f>
        <v>0.26027829070676162</v>
      </c>
      <c r="C120" s="132">
        <f t="shared" ref="C120:Q120" si="19">SUM(C121:C122)</f>
        <v>0.26960502976509476</v>
      </c>
      <c r="D120" s="132">
        <f t="shared" si="19"/>
        <v>0.27582542101308682</v>
      </c>
      <c r="E120" s="132">
        <f t="shared" si="19"/>
        <v>0.29068606041403883</v>
      </c>
      <c r="F120" s="132">
        <f t="shared" si="19"/>
        <v>0.30833568899679337</v>
      </c>
      <c r="G120" s="132">
        <f t="shared" si="19"/>
        <v>0.34366485376244299</v>
      </c>
      <c r="H120" s="132">
        <f t="shared" si="19"/>
        <v>0.42179623808922362</v>
      </c>
      <c r="I120" s="132">
        <f t="shared" si="19"/>
        <v>0.62950520112814168</v>
      </c>
      <c r="J120" s="132">
        <f t="shared" si="19"/>
        <v>0.99637552623630765</v>
      </c>
      <c r="K120" s="132">
        <f t="shared" si="19"/>
        <v>1.3758749360484264</v>
      </c>
      <c r="L120" s="132">
        <f t="shared" si="19"/>
        <v>2.925689811736957</v>
      </c>
      <c r="M120" s="132">
        <f t="shared" si="19"/>
        <v>4.072528818817915</v>
      </c>
      <c r="N120" s="132">
        <f t="shared" si="19"/>
        <v>4.1319240679218661</v>
      </c>
      <c r="O120" s="132">
        <f t="shared" si="19"/>
        <v>4.278494164860847</v>
      </c>
      <c r="P120" s="132">
        <f t="shared" si="19"/>
        <v>4.1670394127588137</v>
      </c>
      <c r="Q120" s="132">
        <f t="shared" si="19"/>
        <v>4.0443533969766099</v>
      </c>
    </row>
    <row r="121" spans="1:17" ht="12" customHeight="1" x14ac:dyDescent="0.25">
      <c r="A121" s="166" t="s">
        <v>163</v>
      </c>
      <c r="B121" s="165">
        <f>RES_hhdet_tes!B$52</f>
        <v>9.1097429010662992E-2</v>
      </c>
      <c r="C121" s="165">
        <f>RES_hhdet_tes!C$52</f>
        <v>9.4297256235984991E-2</v>
      </c>
      <c r="D121" s="165">
        <f>RES_hhdet_tes!D$52</f>
        <v>9.6197087913128879E-2</v>
      </c>
      <c r="E121" s="165">
        <f>RES_hhdet_tes!E$52</f>
        <v>0.10144474814652958</v>
      </c>
      <c r="F121" s="165">
        <f>RES_hhdet_tes!F$52</f>
        <v>0.10775343241678044</v>
      </c>
      <c r="G121" s="165">
        <f>RES_hhdet_tes!G$52</f>
        <v>0.12053380712650864</v>
      </c>
      <c r="H121" s="165">
        <f>RES_hhdet_tes!H$52</f>
        <v>0.14961786894420886</v>
      </c>
      <c r="I121" s="165">
        <f>RES_hhdet_tes!I$52</f>
        <v>0.22604179698146259</v>
      </c>
      <c r="J121" s="165">
        <f>RES_hhdet_tes!J$52</f>
        <v>0.35752398981469086</v>
      </c>
      <c r="K121" s="165">
        <f>RES_hhdet_tes!K$52</f>
        <v>0.49238829706211584</v>
      </c>
      <c r="L121" s="165">
        <f>RES_hhdet_tes!L$52</f>
        <v>1.0476141523709888</v>
      </c>
      <c r="M121" s="165">
        <f>RES_hhdet_tes!M$52</f>
        <v>1.6494198269984259</v>
      </c>
      <c r="N121" s="165">
        <f>RES_hhdet_tes!N$52</f>
        <v>1.4768508376717551</v>
      </c>
      <c r="O121" s="165">
        <f>RES_hhdet_tes!O$52</f>
        <v>1.5267844733345992</v>
      </c>
      <c r="P121" s="165">
        <f>RES_hhdet_tes!P$52</f>
        <v>1.4832780815490327</v>
      </c>
      <c r="Q121" s="165">
        <f>RES_hhdet_tes!Q$52</f>
        <v>1.4355877672512278</v>
      </c>
    </row>
    <row r="122" spans="1:17" ht="12" customHeight="1" x14ac:dyDescent="0.25">
      <c r="A122" s="147" t="s">
        <v>59</v>
      </c>
      <c r="B122" s="164">
        <f>RES_hhdet_tes!B$53</f>
        <v>0.16918086169609864</v>
      </c>
      <c r="C122" s="164">
        <f>RES_hhdet_tes!C$53</f>
        <v>0.17530777352910978</v>
      </c>
      <c r="D122" s="164">
        <f>RES_hhdet_tes!D$53</f>
        <v>0.17962833309995793</v>
      </c>
      <c r="E122" s="164">
        <f>RES_hhdet_tes!E$53</f>
        <v>0.18924131226750926</v>
      </c>
      <c r="F122" s="164">
        <f>RES_hhdet_tes!F$53</f>
        <v>0.20058225658001291</v>
      </c>
      <c r="G122" s="164">
        <f>RES_hhdet_tes!G$53</f>
        <v>0.22313104663593436</v>
      </c>
      <c r="H122" s="164">
        <f>RES_hhdet_tes!H$53</f>
        <v>0.27217836914501475</v>
      </c>
      <c r="I122" s="164">
        <f>RES_hhdet_tes!I$53</f>
        <v>0.40346340414667903</v>
      </c>
      <c r="J122" s="164">
        <f>RES_hhdet_tes!J$53</f>
        <v>0.63885153642161685</v>
      </c>
      <c r="K122" s="164">
        <f>RES_hhdet_tes!K$53</f>
        <v>0.88348663898631041</v>
      </c>
      <c r="L122" s="164">
        <f>RES_hhdet_tes!L$53</f>
        <v>1.878075659365968</v>
      </c>
      <c r="M122" s="164">
        <f>RES_hhdet_tes!M$53</f>
        <v>2.4231089918194888</v>
      </c>
      <c r="N122" s="164">
        <f>RES_hhdet_tes!N$53</f>
        <v>2.6550732302501112</v>
      </c>
      <c r="O122" s="164">
        <f>RES_hhdet_tes!O$53</f>
        <v>2.7517096915262482</v>
      </c>
      <c r="P122" s="164">
        <f>RES_hhdet_tes!P$53</f>
        <v>2.683761331209781</v>
      </c>
      <c r="Q122" s="164">
        <f>RES_hhdet_tes!Q$53</f>
        <v>2.6087656297253821</v>
      </c>
    </row>
    <row r="123" spans="1:17" ht="12" customHeight="1" x14ac:dyDescent="0.25">
      <c r="A123" s="163" t="s">
        <v>142</v>
      </c>
      <c r="B123" s="162">
        <f>RES_hhdet_tes!B$54</f>
        <v>2.6624160597000772</v>
      </c>
      <c r="C123" s="162">
        <f>RES_hhdet_tes!C$54</f>
        <v>4.3993050606540516</v>
      </c>
      <c r="D123" s="162">
        <f>RES_hhdet_tes!D$54</f>
        <v>4.337567023082749</v>
      </c>
      <c r="E123" s="162">
        <f>RES_hhdet_tes!E$54</f>
        <v>2.2954921471382748</v>
      </c>
      <c r="F123" s="162">
        <f>RES_hhdet_tes!F$54</f>
        <v>1.6046450025919528</v>
      </c>
      <c r="G123" s="162">
        <f>RES_hhdet_tes!G$54</f>
        <v>2.8338498567412387</v>
      </c>
      <c r="H123" s="162">
        <f>RES_hhdet_tes!H$54</f>
        <v>2.7272211164857336</v>
      </c>
      <c r="I123" s="162">
        <f>RES_hhdet_tes!I$54</f>
        <v>3.0834543796422089</v>
      </c>
      <c r="J123" s="162">
        <f>RES_hhdet_tes!J$54</f>
        <v>2.9067742108416565</v>
      </c>
      <c r="K123" s="162">
        <f>RES_hhdet_tes!K$54</f>
        <v>2.7049775740103357</v>
      </c>
      <c r="L123" s="162">
        <f>RES_hhdet_tes!L$54</f>
        <v>6.6036402159184346</v>
      </c>
      <c r="M123" s="162">
        <f>RES_hhdet_tes!M$54</f>
        <v>9.1166832685908794</v>
      </c>
      <c r="N123" s="162">
        <f>RES_hhdet_tes!N$54</f>
        <v>1.2906410489107658</v>
      </c>
      <c r="O123" s="162">
        <f>RES_hhdet_tes!O$54</f>
        <v>0.28383253837115835</v>
      </c>
      <c r="P123" s="162">
        <f>RES_hhdet_tes!P$54</f>
        <v>0.40596116295113965</v>
      </c>
      <c r="Q123" s="162">
        <f>RES_hhdet_tes!Q$54</f>
        <v>0.31085548671486785</v>
      </c>
    </row>
    <row r="124" spans="1:17" ht="12" customHeight="1" x14ac:dyDescent="0.25">
      <c r="A124" s="161" t="s">
        <v>141</v>
      </c>
      <c r="B124" s="160">
        <f>SUM(B125:B126)</f>
        <v>0.18716645188940229</v>
      </c>
      <c r="C124" s="160">
        <f t="shared" ref="C124:Q124" si="20">SUM(C125:C126)</f>
        <v>0.30815285672815629</v>
      </c>
      <c r="D124" s="160">
        <f t="shared" si="20"/>
        <v>0.30407500279653843</v>
      </c>
      <c r="E124" s="160">
        <f t="shared" si="20"/>
        <v>0.15116552888046328</v>
      </c>
      <c r="F124" s="160">
        <f t="shared" si="20"/>
        <v>0.1051132034215666</v>
      </c>
      <c r="G124" s="160">
        <f t="shared" si="20"/>
        <v>0.19664917863705106</v>
      </c>
      <c r="H124" s="160">
        <f t="shared" si="20"/>
        <v>0.20390033542953478</v>
      </c>
      <c r="I124" s="160">
        <f t="shared" si="20"/>
        <v>0.24453557105202628</v>
      </c>
      <c r="J124" s="160">
        <f t="shared" si="20"/>
        <v>0.27803931479850574</v>
      </c>
      <c r="K124" s="160">
        <f t="shared" si="20"/>
        <v>0.29890548458576377</v>
      </c>
      <c r="L124" s="160">
        <f t="shared" si="20"/>
        <v>1.0195071311585753</v>
      </c>
      <c r="M124" s="160">
        <f t="shared" si="20"/>
        <v>1.821372684929869</v>
      </c>
      <c r="N124" s="160">
        <f t="shared" si="20"/>
        <v>0.29117614521384289</v>
      </c>
      <c r="O124" s="160">
        <f t="shared" si="20"/>
        <v>7.1561621290126026E-2</v>
      </c>
      <c r="P124" s="160">
        <f t="shared" si="20"/>
        <v>0.10764592957184946</v>
      </c>
      <c r="Q124" s="160">
        <f t="shared" si="20"/>
        <v>8.7209024909554067E-2</v>
      </c>
    </row>
    <row r="125" spans="1:17" ht="12" customHeight="1" x14ac:dyDescent="0.25">
      <c r="A125" s="148" t="s">
        <v>60</v>
      </c>
      <c r="B125" s="156">
        <f>RES_hhdet_tes!B$56</f>
        <v>6.6770060649741253E-2</v>
      </c>
      <c r="C125" s="156">
        <f>RES_hhdet_tes!C$56</f>
        <v>0.11242996854661821</v>
      </c>
      <c r="D125" s="156">
        <f>RES_hhdet_tes!D$56</f>
        <v>0.11259733681666201</v>
      </c>
      <c r="E125" s="156">
        <f>RES_hhdet_tes!E$56</f>
        <v>5.7764839948020556E-2</v>
      </c>
      <c r="F125" s="156">
        <f>RES_hhdet_tes!F$56</f>
        <v>4.0558566502391244E-2</v>
      </c>
      <c r="G125" s="156">
        <f>RES_hhdet_tes!G$56</f>
        <v>7.5877407316260026E-2</v>
      </c>
      <c r="H125" s="156">
        <f>RES_hhdet_tes!H$56</f>
        <v>7.5470954866736994E-2</v>
      </c>
      <c r="I125" s="156">
        <f>RES_hhdet_tes!I$56</f>
        <v>9.1406749885957608E-2</v>
      </c>
      <c r="J125" s="156">
        <f>RES_hhdet_tes!J$56</f>
        <v>0.10027421403507181</v>
      </c>
      <c r="K125" s="156">
        <f>RES_hhdet_tes!K$56</f>
        <v>0.10754735832713723</v>
      </c>
      <c r="L125" s="156">
        <f>RES_hhdet_tes!L$56</f>
        <v>0.37861328638726244</v>
      </c>
      <c r="M125" s="156">
        <f>RES_hhdet_tes!M$56</f>
        <v>0.64479254754021653</v>
      </c>
      <c r="N125" s="156">
        <f>RES_hhdet_tes!N$56</f>
        <v>0.10519198829084965</v>
      </c>
      <c r="O125" s="156">
        <f>RES_hhdet_tes!O$56</f>
        <v>2.5939634400527215E-2</v>
      </c>
      <c r="P125" s="156">
        <f>RES_hhdet_tes!P$56</f>
        <v>3.9007131257181103E-2</v>
      </c>
      <c r="Q125" s="156">
        <f>RES_hhdet_tes!Q$56</f>
        <v>3.1637009323071938E-2</v>
      </c>
    </row>
    <row r="126" spans="1:17" ht="12" customHeight="1" x14ac:dyDescent="0.25">
      <c r="A126" s="148" t="s">
        <v>59</v>
      </c>
      <c r="B126" s="156">
        <f>RES_hhdet_tes!B$57</f>
        <v>0.12039639123966105</v>
      </c>
      <c r="C126" s="156">
        <f>RES_hhdet_tes!C$57</f>
        <v>0.19572288818153807</v>
      </c>
      <c r="D126" s="156">
        <f>RES_hhdet_tes!D$57</f>
        <v>0.19147766597987639</v>
      </c>
      <c r="E126" s="156">
        <f>RES_hhdet_tes!E$57</f>
        <v>9.3400688932442716E-2</v>
      </c>
      <c r="F126" s="156">
        <f>RES_hhdet_tes!F$57</f>
        <v>6.4554636919175359E-2</v>
      </c>
      <c r="G126" s="156">
        <f>RES_hhdet_tes!G$57</f>
        <v>0.12077177132079105</v>
      </c>
      <c r="H126" s="156">
        <f>RES_hhdet_tes!H$57</f>
        <v>0.12842938056279779</v>
      </c>
      <c r="I126" s="156">
        <f>RES_hhdet_tes!I$57</f>
        <v>0.15312882116606866</v>
      </c>
      <c r="J126" s="156">
        <f>RES_hhdet_tes!J$57</f>
        <v>0.17776510076343394</v>
      </c>
      <c r="K126" s="156">
        <f>RES_hhdet_tes!K$57</f>
        <v>0.19135812625862655</v>
      </c>
      <c r="L126" s="156">
        <f>RES_hhdet_tes!L$57</f>
        <v>0.64089384477131284</v>
      </c>
      <c r="M126" s="156">
        <f>RES_hhdet_tes!M$57</f>
        <v>1.1765801373896525</v>
      </c>
      <c r="N126" s="156">
        <f>RES_hhdet_tes!N$57</f>
        <v>0.18598415692299322</v>
      </c>
      <c r="O126" s="156">
        <f>RES_hhdet_tes!O$57</f>
        <v>4.5621986889598808E-2</v>
      </c>
      <c r="P126" s="156">
        <f>RES_hhdet_tes!P$57</f>
        <v>6.8638798314668362E-2</v>
      </c>
      <c r="Q126" s="156">
        <f>RES_hhdet_tes!Q$57</f>
        <v>5.5572015586482136E-2</v>
      </c>
    </row>
    <row r="127" spans="1:17" ht="12" customHeight="1" x14ac:dyDescent="0.25">
      <c r="A127" s="158" t="s">
        <v>62</v>
      </c>
      <c r="B127" s="157">
        <f>SUM(B128:B129)</f>
        <v>10.87665610573405</v>
      </c>
      <c r="C127" s="157">
        <f t="shared" ref="C127:Q127" si="21">SUM(C128:C129)</f>
        <v>14.246219099404046</v>
      </c>
      <c r="D127" s="157">
        <f t="shared" si="21"/>
        <v>14.91615724827567</v>
      </c>
      <c r="E127" s="157">
        <f t="shared" si="21"/>
        <v>12.109784949017687</v>
      </c>
      <c r="F127" s="157">
        <f t="shared" si="21"/>
        <v>11.691942692495102</v>
      </c>
      <c r="G127" s="157">
        <f t="shared" si="21"/>
        <v>14.342510687931952</v>
      </c>
      <c r="H127" s="157">
        <f t="shared" si="21"/>
        <v>15.51980997215939</v>
      </c>
      <c r="I127" s="157">
        <f t="shared" si="21"/>
        <v>20.316244016534107</v>
      </c>
      <c r="J127" s="157">
        <f t="shared" si="21"/>
        <v>23.711188324170031</v>
      </c>
      <c r="K127" s="157">
        <f t="shared" si="21"/>
        <v>28.385164991269495</v>
      </c>
      <c r="L127" s="157">
        <f t="shared" si="21"/>
        <v>51.109396384000874</v>
      </c>
      <c r="M127" s="157">
        <f t="shared" si="21"/>
        <v>53.16499337611009</v>
      </c>
      <c r="N127" s="157">
        <f t="shared" si="21"/>
        <v>32.054157372356499</v>
      </c>
      <c r="O127" s="157">
        <f t="shared" si="21"/>
        <v>27.162571320174266</v>
      </c>
      <c r="P127" s="157">
        <f t="shared" si="21"/>
        <v>23.388596586112961</v>
      </c>
      <c r="Q127" s="157">
        <f t="shared" si="21"/>
        <v>22.354655014356545</v>
      </c>
    </row>
    <row r="128" spans="1:17" ht="12" customHeight="1" x14ac:dyDescent="0.25">
      <c r="A128" s="23" t="s">
        <v>57</v>
      </c>
      <c r="B128" s="156">
        <f>RES_hhdet_tes!B$59</f>
        <v>5.4594268774884336</v>
      </c>
      <c r="C128" s="156">
        <f>RES_hhdet_tes!C$59</f>
        <v>6.6337753315420924</v>
      </c>
      <c r="D128" s="156">
        <f>RES_hhdet_tes!D$59</f>
        <v>6.4841416181679152</v>
      </c>
      <c r="E128" s="156">
        <f>RES_hhdet_tes!E$59</f>
        <v>6.0354450961735839</v>
      </c>
      <c r="F128" s="156">
        <f>RES_hhdet_tes!F$59</f>
        <v>5.755420199346772</v>
      </c>
      <c r="G128" s="156">
        <f>RES_hhdet_tes!G$59</f>
        <v>6.2998056941950891</v>
      </c>
      <c r="H128" s="156">
        <f>RES_hhdet_tes!H$59</f>
        <v>6.8812439805664889</v>
      </c>
      <c r="I128" s="156">
        <f>RES_hhdet_tes!I$59</f>
        <v>8.4477818425315601</v>
      </c>
      <c r="J128" s="156">
        <f>RES_hhdet_tes!J$59</f>
        <v>9.3332438228702674</v>
      </c>
      <c r="K128" s="156">
        <f>RES_hhdet_tes!K$59</f>
        <v>10.688685313485138</v>
      </c>
      <c r="L128" s="156">
        <f>RES_hhdet_tes!L$59</f>
        <v>20.686687827397158</v>
      </c>
      <c r="M128" s="156">
        <f>RES_hhdet_tes!M$59</f>
        <v>22.799617049642382</v>
      </c>
      <c r="N128" s="156">
        <f>RES_hhdet_tes!N$59</f>
        <v>15.463156361648608</v>
      </c>
      <c r="O128" s="156">
        <f>RES_hhdet_tes!O$59</f>
        <v>13.939151599402013</v>
      </c>
      <c r="P128" s="156">
        <f>RES_hhdet_tes!P$59</f>
        <v>11.986838953723911</v>
      </c>
      <c r="Q128" s="156">
        <f>RES_hhdet_tes!Q$59</f>
        <v>10.216552251533884</v>
      </c>
    </row>
    <row r="129" spans="1:17" ht="12" customHeight="1" x14ac:dyDescent="0.25">
      <c r="A129" s="29" t="s">
        <v>140</v>
      </c>
      <c r="B129" s="57">
        <f>RES_hhdet_tes!B$60</f>
        <v>5.4172292282456151</v>
      </c>
      <c r="C129" s="57">
        <f>RES_hhdet_tes!C$60</f>
        <v>7.6124437678619534</v>
      </c>
      <c r="D129" s="57">
        <f>RES_hhdet_tes!D$60</f>
        <v>8.432015630107756</v>
      </c>
      <c r="E129" s="57">
        <f>RES_hhdet_tes!E$60</f>
        <v>6.0743398528441022</v>
      </c>
      <c r="F129" s="57">
        <f>RES_hhdet_tes!F$60</f>
        <v>5.9365224931483302</v>
      </c>
      <c r="G129" s="57">
        <f>RES_hhdet_tes!G$60</f>
        <v>8.0427049937368622</v>
      </c>
      <c r="H129" s="57">
        <f>RES_hhdet_tes!H$60</f>
        <v>8.6385659915929018</v>
      </c>
      <c r="I129" s="57">
        <f>RES_hhdet_tes!I$60</f>
        <v>11.868462174002548</v>
      </c>
      <c r="J129" s="57">
        <f>RES_hhdet_tes!J$60</f>
        <v>14.377944501299766</v>
      </c>
      <c r="K129" s="57">
        <f>RES_hhdet_tes!K$60</f>
        <v>17.696479677784357</v>
      </c>
      <c r="L129" s="57">
        <f>RES_hhdet_tes!L$60</f>
        <v>30.422708556603713</v>
      </c>
      <c r="M129" s="57">
        <f>RES_hhdet_tes!M$60</f>
        <v>30.365376326467711</v>
      </c>
      <c r="N129" s="57">
        <f>RES_hhdet_tes!N$60</f>
        <v>16.591001010707895</v>
      </c>
      <c r="O129" s="57">
        <f>RES_hhdet_tes!O$60</f>
        <v>13.223419720772251</v>
      </c>
      <c r="P129" s="57">
        <f>RES_hhdet_tes!P$60</f>
        <v>11.401757632389049</v>
      </c>
      <c r="Q129" s="57">
        <f>RES_hhdet_tes!Q$60</f>
        <v>12.138102762822664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0.54826885245728796</v>
      </c>
      <c r="C131" s="175">
        <f t="shared" si="22"/>
        <v>0.57202898081760989</v>
      </c>
      <c r="D131" s="175">
        <f t="shared" si="22"/>
        <v>0.58107124166018065</v>
      </c>
      <c r="E131" s="175">
        <f t="shared" si="22"/>
        <v>0.57383928587520316</v>
      </c>
      <c r="F131" s="175">
        <f t="shared" si="22"/>
        <v>0.57517661318276458</v>
      </c>
      <c r="G131" s="175">
        <f t="shared" si="22"/>
        <v>0.59964188246587014</v>
      </c>
      <c r="H131" s="175">
        <f t="shared" si="22"/>
        <v>0.60422787653635468</v>
      </c>
      <c r="I131" s="175">
        <f t="shared" si="22"/>
        <v>0.61957185529443015</v>
      </c>
      <c r="J131" s="175">
        <f t="shared" si="22"/>
        <v>0.62677652346578872</v>
      </c>
      <c r="K131" s="175">
        <f t="shared" si="22"/>
        <v>0.63524342535636402</v>
      </c>
      <c r="L131" s="175">
        <f t="shared" si="22"/>
        <v>0.64686136910034575</v>
      </c>
      <c r="M131" s="175">
        <f t="shared" si="22"/>
        <v>0.6415555470809815</v>
      </c>
      <c r="N131" s="175">
        <f t="shared" si="22"/>
        <v>0.63229557532502612</v>
      </c>
      <c r="O131" s="175">
        <f t="shared" si="22"/>
        <v>0.62953644746453197</v>
      </c>
      <c r="P131" s="175">
        <f t="shared" si="22"/>
        <v>0.63188696024339452</v>
      </c>
      <c r="Q131" s="175">
        <f t="shared" si="22"/>
        <v>0.64150426582196829</v>
      </c>
    </row>
    <row r="132" spans="1:17" ht="12" customHeight="1" x14ac:dyDescent="0.25">
      <c r="A132" s="158" t="s">
        <v>65</v>
      </c>
      <c r="B132" s="169">
        <f t="shared" si="22"/>
        <v>0.57074926526171876</v>
      </c>
      <c r="C132" s="169">
        <f t="shared" si="22"/>
        <v>0.58779204979974986</v>
      </c>
      <c r="D132" s="169">
        <f t="shared" si="22"/>
        <v>0.59418932169463057</v>
      </c>
      <c r="E132" s="169">
        <f t="shared" si="22"/>
        <v>0.60877251677496991</v>
      </c>
      <c r="F132" s="169">
        <f t="shared" si="22"/>
        <v>0.61159801648669587</v>
      </c>
      <c r="G132" s="169">
        <f t="shared" si="22"/>
        <v>0.62596064306628652</v>
      </c>
      <c r="H132" s="169">
        <f t="shared" si="22"/>
        <v>0.62700468694085454</v>
      </c>
      <c r="I132" s="169">
        <f t="shared" si="22"/>
        <v>0.64124154519121301</v>
      </c>
      <c r="J132" s="169">
        <f t="shared" si="22"/>
        <v>0.64124123751360385</v>
      </c>
      <c r="K132" s="169">
        <f t="shared" si="22"/>
        <v>0.64728829384869457</v>
      </c>
      <c r="L132" s="169">
        <f t="shared" si="22"/>
        <v>0.66805588358978829</v>
      </c>
      <c r="M132" s="169">
        <f t="shared" si="22"/>
        <v>0.66040643251849485</v>
      </c>
      <c r="N132" s="169">
        <f t="shared" si="22"/>
        <v>0.66661317553478827</v>
      </c>
      <c r="O132" s="169">
        <f t="shared" si="22"/>
        <v>0.66762321627989141</v>
      </c>
      <c r="P132" s="169">
        <f t="shared" si="22"/>
        <v>0.66752348815217555</v>
      </c>
      <c r="Q132" s="169">
        <f t="shared" si="22"/>
        <v>0.66903963429340896</v>
      </c>
    </row>
    <row r="133" spans="1:17" ht="12" customHeight="1" x14ac:dyDescent="0.25">
      <c r="A133" s="23" t="s">
        <v>166</v>
      </c>
      <c r="B133" s="73">
        <f t="shared" si="22"/>
        <v>0.56681849151814778</v>
      </c>
      <c r="C133" s="73">
        <f t="shared" si="22"/>
        <v>0.58358505702618235</v>
      </c>
      <c r="D133" s="73">
        <f t="shared" si="22"/>
        <v>0.58590574960754727</v>
      </c>
      <c r="E133" s="73">
        <f t="shared" si="22"/>
        <v>0.59245348930999664</v>
      </c>
      <c r="F133" s="73">
        <f t="shared" si="22"/>
        <v>0.5947993511790739</v>
      </c>
      <c r="G133" s="73">
        <f t="shared" si="22"/>
        <v>0.60879662506627319</v>
      </c>
      <c r="H133" s="73">
        <f t="shared" si="22"/>
        <v>0.6177993472318476</v>
      </c>
      <c r="I133" s="73">
        <f t="shared" si="22"/>
        <v>0.62928075275349682</v>
      </c>
      <c r="J133" s="73">
        <f t="shared" si="22"/>
        <v>0.63780542009084573</v>
      </c>
      <c r="K133" s="73">
        <f t="shared" si="22"/>
        <v>0.64352733369836934</v>
      </c>
      <c r="L133" s="73">
        <f t="shared" si="22"/>
        <v>0.65332847009036477</v>
      </c>
      <c r="M133" s="73">
        <f t="shared" si="22"/>
        <v>0.6566928976957418</v>
      </c>
      <c r="N133" s="73">
        <f t="shared" si="22"/>
        <v>0.66264686957345431</v>
      </c>
      <c r="O133" s="73">
        <f t="shared" si="22"/>
        <v>0.66325937443942973</v>
      </c>
      <c r="P133" s="73">
        <f t="shared" si="22"/>
        <v>0.66362262579149134</v>
      </c>
      <c r="Q133" s="73">
        <f t="shared" si="22"/>
        <v>0.66387969907232303</v>
      </c>
    </row>
    <row r="134" spans="1:17" ht="12" customHeight="1" x14ac:dyDescent="0.25">
      <c r="A134" s="23" t="s">
        <v>60</v>
      </c>
      <c r="B134" s="73">
        <f t="shared" si="22"/>
        <v>0.99999999999999967</v>
      </c>
      <c r="C134" s="73">
        <f t="shared" si="22"/>
        <v>0.99999999999999978</v>
      </c>
      <c r="D134" s="73">
        <f t="shared" si="22"/>
        <v>1.0000000000000004</v>
      </c>
      <c r="E134" s="73">
        <f t="shared" si="22"/>
        <v>0.99999999999999956</v>
      </c>
      <c r="F134" s="73">
        <f t="shared" si="22"/>
        <v>1.0000000000000004</v>
      </c>
      <c r="G134" s="73">
        <f t="shared" si="22"/>
        <v>0.99999999999999967</v>
      </c>
      <c r="H134" s="73">
        <f t="shared" si="22"/>
        <v>1</v>
      </c>
      <c r="I134" s="73">
        <f t="shared" si="22"/>
        <v>1.0000000000000002</v>
      </c>
      <c r="J134" s="73">
        <f t="shared" si="22"/>
        <v>1.0000000000000002</v>
      </c>
      <c r="K134" s="73">
        <f t="shared" si="22"/>
        <v>0.99999999999999978</v>
      </c>
      <c r="L134" s="73">
        <f t="shared" si="22"/>
        <v>1</v>
      </c>
      <c r="M134" s="73">
        <f t="shared" si="22"/>
        <v>1.0000000000000002</v>
      </c>
      <c r="N134" s="73">
        <f t="shared" si="22"/>
        <v>1.0000000000000007</v>
      </c>
      <c r="O134" s="73">
        <f t="shared" si="22"/>
        <v>1.0000000000000002</v>
      </c>
      <c r="P134" s="73">
        <f t="shared" si="22"/>
        <v>1.0000000000000002</v>
      </c>
      <c r="Q134" s="73">
        <f t="shared" si="22"/>
        <v>0.99999999999999978</v>
      </c>
    </row>
    <row r="135" spans="1:17" ht="12" customHeight="1" x14ac:dyDescent="0.25">
      <c r="A135" s="158" t="s">
        <v>112</v>
      </c>
      <c r="B135" s="169">
        <f t="shared" si="22"/>
        <v>1.5778792117855864</v>
      </c>
      <c r="C135" s="169">
        <f t="shared" si="22"/>
        <v>1.6843862334771618</v>
      </c>
      <c r="D135" s="169">
        <f t="shared" si="22"/>
        <v>1.7460135037668734</v>
      </c>
      <c r="E135" s="169">
        <f t="shared" si="22"/>
        <v>1.800664776397185</v>
      </c>
      <c r="F135" s="169">
        <f t="shared" si="22"/>
        <v>1.843715534240173</v>
      </c>
      <c r="G135" s="169">
        <f t="shared" si="22"/>
        <v>1.9348158969945941</v>
      </c>
      <c r="H135" s="169">
        <f t="shared" si="22"/>
        <v>2.0180023832309528</v>
      </c>
      <c r="I135" s="169">
        <f t="shared" si="22"/>
        <v>2.1325985837682984</v>
      </c>
      <c r="J135" s="169">
        <f t="shared" si="22"/>
        <v>2.2243936615429294</v>
      </c>
      <c r="K135" s="169">
        <f t="shared" si="22"/>
        <v>2.3528389504600788</v>
      </c>
      <c r="L135" s="169">
        <f t="shared" si="22"/>
        <v>2.5956945775578539</v>
      </c>
      <c r="M135" s="169">
        <f t="shared" si="22"/>
        <v>2.6588406707536931</v>
      </c>
      <c r="N135" s="169">
        <f t="shared" si="22"/>
        <v>2.790178309116</v>
      </c>
      <c r="O135" s="169">
        <f t="shared" si="22"/>
        <v>2.8091237811603897</v>
      </c>
      <c r="P135" s="169">
        <f t="shared" si="22"/>
        <v>2.8126417522849234</v>
      </c>
      <c r="Q135" s="169">
        <f t="shared" si="22"/>
        <v>2.8913761613879871</v>
      </c>
    </row>
    <row r="136" spans="1:17" ht="12" customHeight="1" x14ac:dyDescent="0.25">
      <c r="A136" s="23" t="s">
        <v>60</v>
      </c>
      <c r="B136" s="73">
        <f t="shared" si="22"/>
        <v>1.5778792117855864</v>
      </c>
      <c r="C136" s="73">
        <f t="shared" si="22"/>
        <v>1.6843862334771618</v>
      </c>
      <c r="D136" s="73">
        <f t="shared" si="22"/>
        <v>1.7460135037668734</v>
      </c>
      <c r="E136" s="73">
        <f t="shared" si="22"/>
        <v>1.800664776397185</v>
      </c>
      <c r="F136" s="73">
        <f t="shared" si="22"/>
        <v>1.843715534240173</v>
      </c>
      <c r="G136" s="73">
        <f t="shared" si="22"/>
        <v>1.9348158969945941</v>
      </c>
      <c r="H136" s="73">
        <f t="shared" si="22"/>
        <v>2.0180023832309528</v>
      </c>
      <c r="I136" s="73">
        <f t="shared" si="22"/>
        <v>2.1325985837682984</v>
      </c>
      <c r="J136" s="73">
        <f t="shared" si="22"/>
        <v>2.2243936615429294</v>
      </c>
      <c r="K136" s="73">
        <f t="shared" si="22"/>
        <v>2.3528389504600788</v>
      </c>
      <c r="L136" s="73">
        <f t="shared" si="22"/>
        <v>2.5956945775578539</v>
      </c>
      <c r="M136" s="73">
        <f t="shared" si="22"/>
        <v>2.6588406707536931</v>
      </c>
      <c r="N136" s="73">
        <f t="shared" si="22"/>
        <v>2.790178309116</v>
      </c>
      <c r="O136" s="73">
        <f t="shared" si="22"/>
        <v>2.8091237811603897</v>
      </c>
      <c r="P136" s="73">
        <f t="shared" si="22"/>
        <v>2.8126417522849234</v>
      </c>
      <c r="Q136" s="73">
        <f t="shared" si="22"/>
        <v>2.8913761613879871</v>
      </c>
    </row>
    <row r="137" spans="1:17" ht="12" customHeight="1" x14ac:dyDescent="0.25">
      <c r="A137" s="158" t="s">
        <v>63</v>
      </c>
      <c r="B137" s="169">
        <f t="shared" si="22"/>
        <v>0.56819355185534148</v>
      </c>
      <c r="C137" s="169">
        <f t="shared" si="22"/>
        <v>0.59370714851095152</v>
      </c>
      <c r="D137" s="169">
        <f t="shared" si="22"/>
        <v>0.59528999475881572</v>
      </c>
      <c r="E137" s="169">
        <f t="shared" si="22"/>
        <v>0.57447106699405004</v>
      </c>
      <c r="F137" s="169">
        <f t="shared" si="22"/>
        <v>0.56325914110392028</v>
      </c>
      <c r="G137" s="169">
        <f t="shared" si="22"/>
        <v>0.5860685293048723</v>
      </c>
      <c r="H137" s="169">
        <f t="shared" si="22"/>
        <v>0.58462302527829657</v>
      </c>
      <c r="I137" s="169">
        <f t="shared" si="22"/>
        <v>0.58580053867714843</v>
      </c>
      <c r="J137" s="169">
        <f t="shared" si="22"/>
        <v>0.58347260023278513</v>
      </c>
      <c r="K137" s="169">
        <f t="shared" si="22"/>
        <v>0.5831603136010397</v>
      </c>
      <c r="L137" s="169">
        <f t="shared" si="22"/>
        <v>0.60832010109969226</v>
      </c>
      <c r="M137" s="169">
        <f t="shared" si="22"/>
        <v>0.61381710697028991</v>
      </c>
      <c r="N137" s="169">
        <f t="shared" si="22"/>
        <v>0.59245830442625547</v>
      </c>
      <c r="O137" s="169">
        <f t="shared" si="22"/>
        <v>0.59188923679293426</v>
      </c>
      <c r="P137" s="169">
        <f t="shared" si="22"/>
        <v>0.59656007435429026</v>
      </c>
      <c r="Q137" s="169">
        <f t="shared" si="22"/>
        <v>0.59875322673839271</v>
      </c>
    </row>
    <row r="138" spans="1:17" ht="12" customHeight="1" x14ac:dyDescent="0.25">
      <c r="A138" s="167" t="s">
        <v>165</v>
      </c>
      <c r="B138" s="174">
        <f t="shared" si="22"/>
        <v>0.50102309014976687</v>
      </c>
      <c r="C138" s="174">
        <f t="shared" si="22"/>
        <v>0.50367674377148108</v>
      </c>
      <c r="D138" s="174">
        <f t="shared" si="22"/>
        <v>0.50594954731977826</v>
      </c>
      <c r="E138" s="174">
        <f t="shared" si="22"/>
        <v>0.50927015144164556</v>
      </c>
      <c r="F138" s="174">
        <f t="shared" si="22"/>
        <v>0.51278480497439294</v>
      </c>
      <c r="G138" s="174">
        <f t="shared" si="22"/>
        <v>0.51645003149443092</v>
      </c>
      <c r="H138" s="174">
        <f t="shared" si="22"/>
        <v>0.52307463460214787</v>
      </c>
      <c r="I138" s="174">
        <f t="shared" si="22"/>
        <v>0.53155286004374669</v>
      </c>
      <c r="J138" s="174">
        <f t="shared" si="22"/>
        <v>0.53762455955159894</v>
      </c>
      <c r="K138" s="174">
        <f t="shared" si="22"/>
        <v>0.54124817463696151</v>
      </c>
      <c r="L138" s="174">
        <f t="shared" si="22"/>
        <v>0.54761006162226455</v>
      </c>
      <c r="M138" s="174">
        <f t="shared" si="22"/>
        <v>0.54854589123565578</v>
      </c>
      <c r="N138" s="174">
        <f t="shared" si="22"/>
        <v>0.5508902530447094</v>
      </c>
      <c r="O138" s="174">
        <f t="shared" si="22"/>
        <v>0.55424217377418417</v>
      </c>
      <c r="P138" s="174">
        <f t="shared" si="22"/>
        <v>0.55654884931995585</v>
      </c>
      <c r="Q138" s="174">
        <f t="shared" si="22"/>
        <v>0.55752373197016358</v>
      </c>
    </row>
    <row r="139" spans="1:17" ht="12" customHeight="1" x14ac:dyDescent="0.25">
      <c r="A139" s="167" t="s">
        <v>164</v>
      </c>
      <c r="B139" s="174">
        <f t="shared" si="22"/>
        <v>0.74152582273445999</v>
      </c>
      <c r="C139" s="174">
        <f t="shared" si="22"/>
        <v>0.74415170681245724</v>
      </c>
      <c r="D139" s="174">
        <f t="shared" si="22"/>
        <v>0.74682895130556504</v>
      </c>
      <c r="E139" s="174">
        <f t="shared" si="22"/>
        <v>0.74979919863872913</v>
      </c>
      <c r="F139" s="174">
        <f t="shared" si="22"/>
        <v>0.75329119131566169</v>
      </c>
      <c r="G139" s="174">
        <f t="shared" si="22"/>
        <v>0.75754738524232834</v>
      </c>
      <c r="H139" s="174">
        <f t="shared" si="22"/>
        <v>0.76537914619766401</v>
      </c>
      <c r="I139" s="174">
        <f t="shared" si="22"/>
        <v>0.7732691461005069</v>
      </c>
      <c r="J139" s="174">
        <f t="shared" si="22"/>
        <v>0.77584450252007864</v>
      </c>
      <c r="K139" s="174">
        <f t="shared" si="22"/>
        <v>0.77785044673452042</v>
      </c>
      <c r="L139" s="174">
        <f t="shared" si="22"/>
        <v>0.78070824587004561</v>
      </c>
      <c r="M139" s="174">
        <f t="shared" si="22"/>
        <v>0.7594792924658903</v>
      </c>
      <c r="N139" s="174">
        <f t="shared" si="22"/>
        <v>0.78184673760874879</v>
      </c>
      <c r="O139" s="174">
        <f t="shared" si="22"/>
        <v>0.78231398246979122</v>
      </c>
      <c r="P139" s="174">
        <f t="shared" si="22"/>
        <v>0.78281215096488643</v>
      </c>
      <c r="Q139" s="174">
        <f t="shared" si="22"/>
        <v>0.78334646806641539</v>
      </c>
    </row>
    <row r="140" spans="1:17" ht="12" customHeight="1" x14ac:dyDescent="0.25">
      <c r="A140" s="166" t="s">
        <v>163</v>
      </c>
      <c r="B140" s="173">
        <f t="shared" si="22"/>
        <v>0.50102309014976654</v>
      </c>
      <c r="C140" s="173">
        <f t="shared" si="22"/>
        <v>0.50428847353708928</v>
      </c>
      <c r="D140" s="173">
        <f t="shared" si="22"/>
        <v>0.50709996998300733</v>
      </c>
      <c r="E140" s="173">
        <f t="shared" si="22"/>
        <v>0.51120114488189616</v>
      </c>
      <c r="F140" s="173">
        <f t="shared" si="22"/>
        <v>0.51621921435590856</v>
      </c>
      <c r="G140" s="173">
        <f t="shared" si="22"/>
        <v>0.52286981930834009</v>
      </c>
      <c r="H140" s="173">
        <f t="shared" si="22"/>
        <v>0.53642601574135951</v>
      </c>
      <c r="I140" s="173">
        <f t="shared" si="22"/>
        <v>0.55048966399801302</v>
      </c>
      <c r="J140" s="173">
        <f t="shared" si="22"/>
        <v>0.55396161003642064</v>
      </c>
      <c r="K140" s="173">
        <f t="shared" si="22"/>
        <v>0.55616347458992599</v>
      </c>
      <c r="L140" s="173">
        <f t="shared" si="22"/>
        <v>0.56039948915769933</v>
      </c>
      <c r="M140" s="173">
        <f t="shared" si="22"/>
        <v>0.56118835642468223</v>
      </c>
      <c r="N140" s="173">
        <f t="shared" si="22"/>
        <v>0.56159300680978153</v>
      </c>
      <c r="O140" s="173">
        <f t="shared" si="22"/>
        <v>0.56187254861954627</v>
      </c>
      <c r="P140" s="173">
        <f t="shared" si="22"/>
        <v>0.56197438071038897</v>
      </c>
      <c r="Q140" s="173">
        <f t="shared" si="22"/>
        <v>0.56206039836757649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</v>
      </c>
      <c r="D141" s="172">
        <f t="shared" si="22"/>
        <v>0.99999999999999989</v>
      </c>
      <c r="E141" s="172">
        <f t="shared" si="22"/>
        <v>1</v>
      </c>
      <c r="F141" s="172">
        <f t="shared" si="22"/>
        <v>1.0000000000000004</v>
      </c>
      <c r="G141" s="172">
        <f t="shared" si="22"/>
        <v>0.99999999999999978</v>
      </c>
      <c r="H141" s="172">
        <f t="shared" si="22"/>
        <v>1</v>
      </c>
      <c r="I141" s="172">
        <f t="shared" si="22"/>
        <v>1</v>
      </c>
      <c r="J141" s="172">
        <f t="shared" si="22"/>
        <v>0.99999999999999978</v>
      </c>
      <c r="K141" s="172">
        <f t="shared" si="22"/>
        <v>1</v>
      </c>
      <c r="L141" s="172">
        <f t="shared" si="22"/>
        <v>1</v>
      </c>
      <c r="M141" s="172">
        <f t="shared" si="22"/>
        <v>1.0000000000000002</v>
      </c>
      <c r="N141" s="172">
        <f t="shared" si="22"/>
        <v>0.99999999999999944</v>
      </c>
      <c r="O141" s="172">
        <f t="shared" si="22"/>
        <v>1</v>
      </c>
      <c r="P141" s="172">
        <f t="shared" si="22"/>
        <v>0.99999999999999956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0.65848748991112238</v>
      </c>
      <c r="C142" s="171">
        <f t="shared" si="22"/>
        <v>0.67371589729447212</v>
      </c>
      <c r="D142" s="171">
        <f t="shared" si="22"/>
        <v>0.67585898445964188</v>
      </c>
      <c r="E142" s="171">
        <f t="shared" si="22"/>
        <v>0.69439006116274016</v>
      </c>
      <c r="F142" s="171">
        <f t="shared" si="22"/>
        <v>0.69453568320829151</v>
      </c>
      <c r="G142" s="171">
        <f t="shared" si="22"/>
        <v>0.70087084100852659</v>
      </c>
      <c r="H142" s="171">
        <f t="shared" si="22"/>
        <v>0.70319977202149586</v>
      </c>
      <c r="I142" s="171">
        <f t="shared" si="22"/>
        <v>0.7061824552187177</v>
      </c>
      <c r="J142" s="171">
        <f t="shared" si="22"/>
        <v>0.71151003418763892</v>
      </c>
      <c r="K142" s="171">
        <f t="shared" si="22"/>
        <v>0.71325679203955417</v>
      </c>
      <c r="L142" s="171">
        <f t="shared" si="22"/>
        <v>0.72170685294423964</v>
      </c>
      <c r="M142" s="171">
        <f t="shared" si="22"/>
        <v>0.72469805780768937</v>
      </c>
      <c r="N142" s="171">
        <f t="shared" si="22"/>
        <v>0.73113885684672963</v>
      </c>
      <c r="O142" s="171">
        <f t="shared" si="22"/>
        <v>0.7311388568467303</v>
      </c>
      <c r="P142" s="171">
        <f t="shared" si="22"/>
        <v>0.73342448333222143</v>
      </c>
      <c r="Q142" s="171">
        <f t="shared" si="22"/>
        <v>0.73411116287287292</v>
      </c>
    </row>
    <row r="143" spans="1:17" ht="12" customHeight="1" x14ac:dyDescent="0.25">
      <c r="A143" s="161" t="s">
        <v>141</v>
      </c>
      <c r="B143" s="170">
        <f t="shared" si="22"/>
        <v>0.84386938116404064</v>
      </c>
      <c r="C143" s="170">
        <f t="shared" si="22"/>
        <v>0.85748609671843223</v>
      </c>
      <c r="D143" s="170">
        <f t="shared" si="22"/>
        <v>0.85698891519727682</v>
      </c>
      <c r="E143" s="170">
        <f t="shared" si="22"/>
        <v>0.85603433391147021</v>
      </c>
      <c r="F143" s="170">
        <f t="shared" si="22"/>
        <v>0.85491919384971704</v>
      </c>
      <c r="G143" s="170">
        <f t="shared" si="22"/>
        <v>0.86233258136749291</v>
      </c>
      <c r="H143" s="170">
        <f t="shared" si="22"/>
        <v>0.8686432157049645</v>
      </c>
      <c r="I143" s="170">
        <f t="shared" si="22"/>
        <v>0.86884355471779517</v>
      </c>
      <c r="J143" s="170">
        <f t="shared" si="22"/>
        <v>0.87458935934804638</v>
      </c>
      <c r="K143" s="170">
        <f t="shared" si="22"/>
        <v>0.87533079140582459</v>
      </c>
      <c r="L143" s="170">
        <f t="shared" si="22"/>
        <v>0.87818099322664966</v>
      </c>
      <c r="M143" s="170">
        <f t="shared" si="22"/>
        <v>0.88435097830619203</v>
      </c>
      <c r="N143" s="170">
        <f t="shared" si="22"/>
        <v>0.882730951372934</v>
      </c>
      <c r="O143" s="170">
        <f t="shared" si="22"/>
        <v>0.8823832653967858</v>
      </c>
      <c r="P143" s="170">
        <f t="shared" si="22"/>
        <v>0.88469135264203147</v>
      </c>
      <c r="Q143" s="170">
        <f t="shared" si="22"/>
        <v>0.88509443954707379</v>
      </c>
    </row>
    <row r="144" spans="1:17" ht="12" customHeight="1" x14ac:dyDescent="0.25">
      <c r="A144" s="148" t="s">
        <v>60</v>
      </c>
      <c r="B144" s="73">
        <f t="shared" si="22"/>
        <v>0.65848748991112249</v>
      </c>
      <c r="C144" s="73">
        <f t="shared" si="22"/>
        <v>0.68703631322595704</v>
      </c>
      <c r="D144" s="73">
        <f t="shared" si="22"/>
        <v>0.68934234755506774</v>
      </c>
      <c r="E144" s="73">
        <f t="shared" si="22"/>
        <v>0.69439349975950637</v>
      </c>
      <c r="F144" s="73">
        <f t="shared" si="22"/>
        <v>0.69453878719210005</v>
      </c>
      <c r="G144" s="73">
        <f t="shared" si="22"/>
        <v>0.70733958169805422</v>
      </c>
      <c r="H144" s="73">
        <f t="shared" si="22"/>
        <v>0.70994807248662506</v>
      </c>
      <c r="I144" s="73">
        <f t="shared" si="22"/>
        <v>0.71233071221271316</v>
      </c>
      <c r="J144" s="73">
        <f t="shared" si="22"/>
        <v>0.71551194851828037</v>
      </c>
      <c r="K144" s="73">
        <f t="shared" si="22"/>
        <v>0.71641380794229248</v>
      </c>
      <c r="L144" s="73">
        <f t="shared" si="22"/>
        <v>0.7280511025165084</v>
      </c>
      <c r="M144" s="73">
        <f t="shared" si="22"/>
        <v>0.73024717652940196</v>
      </c>
      <c r="N144" s="73">
        <f t="shared" si="22"/>
        <v>0.73113885684672908</v>
      </c>
      <c r="O144" s="73">
        <f t="shared" si="22"/>
        <v>0.73113885684672686</v>
      </c>
      <c r="P144" s="73">
        <f t="shared" si="22"/>
        <v>0.73546385076992571</v>
      </c>
      <c r="Q144" s="73">
        <f t="shared" si="22"/>
        <v>0.73645103366726783</v>
      </c>
    </row>
    <row r="145" spans="1:17" ht="12" customHeight="1" x14ac:dyDescent="0.25">
      <c r="A145" s="148" t="s">
        <v>59</v>
      </c>
      <c r="B145" s="73">
        <f t="shared" si="22"/>
        <v>0.99999999999999967</v>
      </c>
      <c r="C145" s="73">
        <f t="shared" si="22"/>
        <v>0.99999999999999967</v>
      </c>
      <c r="D145" s="73">
        <f t="shared" si="22"/>
        <v>1.0000000000000002</v>
      </c>
      <c r="E145" s="73">
        <f t="shared" si="22"/>
        <v>1</v>
      </c>
      <c r="F145" s="73">
        <f t="shared" si="22"/>
        <v>1</v>
      </c>
      <c r="G145" s="73">
        <f t="shared" si="22"/>
        <v>1.0000000000000007</v>
      </c>
      <c r="H145" s="73">
        <f t="shared" si="22"/>
        <v>1</v>
      </c>
      <c r="I145" s="73">
        <f t="shared" si="22"/>
        <v>1</v>
      </c>
      <c r="J145" s="73">
        <f t="shared" si="22"/>
        <v>1.0000000000000002</v>
      </c>
      <c r="K145" s="73">
        <f t="shared" si="22"/>
        <v>1</v>
      </c>
      <c r="L145" s="73">
        <f t="shared" si="22"/>
        <v>1</v>
      </c>
      <c r="M145" s="73">
        <f t="shared" si="22"/>
        <v>1.0000000000000002</v>
      </c>
      <c r="N145" s="73">
        <f t="shared" si="22"/>
        <v>0.99999999999999989</v>
      </c>
      <c r="O145" s="73">
        <f t="shared" si="22"/>
        <v>1.0000000000000002</v>
      </c>
      <c r="P145" s="73">
        <f t="shared" si="22"/>
        <v>1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0.50956028246138629</v>
      </c>
      <c r="C146" s="169">
        <f t="shared" si="22"/>
        <v>0.5380033013063813</v>
      </c>
      <c r="D146" s="169">
        <f t="shared" si="22"/>
        <v>0.55335948215357356</v>
      </c>
      <c r="E146" s="169">
        <f t="shared" si="22"/>
        <v>0.53511589321700048</v>
      </c>
      <c r="F146" s="169">
        <f t="shared" si="22"/>
        <v>0.5415529080898851</v>
      </c>
      <c r="G146" s="169">
        <f t="shared" si="22"/>
        <v>0.57271327644939796</v>
      </c>
      <c r="H146" s="169">
        <f t="shared" si="22"/>
        <v>0.58096560280101872</v>
      </c>
      <c r="I146" s="169">
        <f t="shared" si="22"/>
        <v>0.60130051219598735</v>
      </c>
      <c r="J146" s="169">
        <f t="shared" si="22"/>
        <v>0.61701037149194782</v>
      </c>
      <c r="K146" s="169">
        <f t="shared" si="22"/>
        <v>0.62855930591113918</v>
      </c>
      <c r="L146" s="169">
        <f t="shared" si="22"/>
        <v>0.62109504396802429</v>
      </c>
      <c r="M146" s="169">
        <f t="shared" si="22"/>
        <v>0.61307663104008003</v>
      </c>
      <c r="N146" s="169">
        <f t="shared" si="22"/>
        <v>0.59600722407148898</v>
      </c>
      <c r="O146" s="169">
        <f t="shared" si="22"/>
        <v>0.58571295725883832</v>
      </c>
      <c r="P146" s="169">
        <f t="shared" si="22"/>
        <v>0.58619032714395081</v>
      </c>
      <c r="Q146" s="169">
        <f t="shared" ref="Q146" si="23">IF(Q127=0,"",Q127/Q108)</f>
        <v>0.60584576355803976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0.38227832087273766</v>
      </c>
      <c r="C147" s="73">
        <f t="shared" si="24"/>
        <v>0.39630816793841789</v>
      </c>
      <c r="D147" s="73">
        <f t="shared" si="24"/>
        <v>0.39952484490268392</v>
      </c>
      <c r="E147" s="73">
        <f t="shared" si="24"/>
        <v>0.40221095418511338</v>
      </c>
      <c r="F147" s="73">
        <f t="shared" si="24"/>
        <v>0.40649035848423198</v>
      </c>
      <c r="G147" s="73">
        <f t="shared" si="24"/>
        <v>0.41821421027632211</v>
      </c>
      <c r="H147" s="73">
        <f t="shared" si="24"/>
        <v>0.42886329046216487</v>
      </c>
      <c r="I147" s="73">
        <f t="shared" si="24"/>
        <v>0.43969819185248971</v>
      </c>
      <c r="J147" s="73">
        <f t="shared" si="24"/>
        <v>0.44762608823355754</v>
      </c>
      <c r="K147" s="73">
        <f t="shared" si="24"/>
        <v>0.45221380860944405</v>
      </c>
      <c r="L147" s="73">
        <f t="shared" si="24"/>
        <v>0.45552223205057218</v>
      </c>
      <c r="M147" s="73">
        <f t="shared" si="24"/>
        <v>0.45641882599004169</v>
      </c>
      <c r="N147" s="73">
        <f t="shared" si="24"/>
        <v>0.45823976984792136</v>
      </c>
      <c r="O147" s="73">
        <f t="shared" si="24"/>
        <v>0.45833789426170779</v>
      </c>
      <c r="P147" s="73">
        <f t="shared" si="24"/>
        <v>0.45860510524680415</v>
      </c>
      <c r="Q147" s="73">
        <f t="shared" si="24"/>
        <v>0.45914458997737123</v>
      </c>
    </row>
    <row r="148" spans="1:17" ht="12" customHeight="1" x14ac:dyDescent="0.25">
      <c r="A148" s="29" t="s">
        <v>140</v>
      </c>
      <c r="B148" s="65">
        <f t="shared" si="24"/>
        <v>0.76689014444727721</v>
      </c>
      <c r="C148" s="65">
        <f t="shared" si="24"/>
        <v>0.781495502283855</v>
      </c>
      <c r="D148" s="65">
        <f t="shared" si="24"/>
        <v>0.78612834471524384</v>
      </c>
      <c r="E148" s="65">
        <f t="shared" si="24"/>
        <v>0.79668287855999487</v>
      </c>
      <c r="F148" s="65">
        <f t="shared" si="24"/>
        <v>0.79890242130863587</v>
      </c>
      <c r="G148" s="65">
        <f t="shared" si="24"/>
        <v>0.80592223301668453</v>
      </c>
      <c r="H148" s="65">
        <f t="shared" si="24"/>
        <v>0.80972562325423991</v>
      </c>
      <c r="I148" s="65">
        <f t="shared" si="24"/>
        <v>0.81433123821192899</v>
      </c>
      <c r="J148" s="65">
        <f t="shared" si="24"/>
        <v>0.81792221183696878</v>
      </c>
      <c r="K148" s="65">
        <f t="shared" si="24"/>
        <v>0.82222263507587767</v>
      </c>
      <c r="L148" s="65">
        <f t="shared" si="24"/>
        <v>0.82499918753993762</v>
      </c>
      <c r="M148" s="65">
        <f t="shared" si="24"/>
        <v>0.82593005623642046</v>
      </c>
      <c r="N148" s="65">
        <f t="shared" si="24"/>
        <v>0.82802618951799578</v>
      </c>
      <c r="O148" s="65">
        <f t="shared" si="24"/>
        <v>0.8283879126071193</v>
      </c>
      <c r="P148" s="65">
        <f t="shared" si="24"/>
        <v>0.82851270847682268</v>
      </c>
      <c r="Q148" s="65">
        <f t="shared" si="24"/>
        <v>0.828709905158311</v>
      </c>
    </row>
    <row r="150" spans="1:17" ht="12" customHeight="1" x14ac:dyDescent="0.25">
      <c r="A150" s="152" t="s">
        <v>121</v>
      </c>
      <c r="B150" s="168">
        <f>SUM(B151,B154,B156,B165)</f>
        <v>127.29358643963641</v>
      </c>
      <c r="C150" s="168">
        <f t="shared" ref="C150:Q150" si="25">SUM(C151,C154,C156,C165)</f>
        <v>151.81173338637967</v>
      </c>
      <c r="D150" s="168">
        <f t="shared" si="25"/>
        <v>148.98251204162085</v>
      </c>
      <c r="E150" s="168">
        <f t="shared" si="25"/>
        <v>124.52802095602553</v>
      </c>
      <c r="F150" s="168">
        <f t="shared" si="25"/>
        <v>118.80052082219304</v>
      </c>
      <c r="G150" s="168">
        <f t="shared" si="25"/>
        <v>134.44101440173361</v>
      </c>
      <c r="H150" s="168">
        <f t="shared" si="25"/>
        <v>148.47284186250039</v>
      </c>
      <c r="I150" s="168">
        <f t="shared" si="25"/>
        <v>189.91804730388782</v>
      </c>
      <c r="J150" s="168">
        <f t="shared" si="25"/>
        <v>230.4827699162276</v>
      </c>
      <c r="K150" s="168">
        <f t="shared" si="25"/>
        <v>270.92085560273995</v>
      </c>
      <c r="L150" s="168">
        <f t="shared" si="25"/>
        <v>361.53221774630606</v>
      </c>
      <c r="M150" s="168">
        <f t="shared" si="25"/>
        <v>406.60391987739087</v>
      </c>
      <c r="N150" s="168">
        <f t="shared" si="25"/>
        <v>296.11445276191171</v>
      </c>
      <c r="O150" s="168">
        <f t="shared" si="25"/>
        <v>275.20637970009255</v>
      </c>
      <c r="P150" s="168">
        <f t="shared" si="25"/>
        <v>251.18000181849794</v>
      </c>
      <c r="Q150" s="168">
        <f t="shared" si="25"/>
        <v>228.10616474826389</v>
      </c>
    </row>
    <row r="151" spans="1:17" ht="12" customHeight="1" x14ac:dyDescent="0.25">
      <c r="A151" s="158" t="s">
        <v>65</v>
      </c>
      <c r="B151" s="157">
        <f>SUM(B152:B153)</f>
        <v>66.504075725809756</v>
      </c>
      <c r="C151" s="157">
        <f t="shared" ref="C151:Q151" si="26">SUM(C152:C153)</f>
        <v>83.861242797983948</v>
      </c>
      <c r="D151" s="157">
        <f t="shared" si="26"/>
        <v>82.393354448564793</v>
      </c>
      <c r="E151" s="157">
        <f t="shared" si="26"/>
        <v>59.80637054413171</v>
      </c>
      <c r="F151" s="157">
        <f t="shared" si="26"/>
        <v>55.119680006854807</v>
      </c>
      <c r="G151" s="157">
        <f t="shared" si="26"/>
        <v>66.970173974103062</v>
      </c>
      <c r="H151" s="157">
        <f t="shared" si="26"/>
        <v>73.655594464541423</v>
      </c>
      <c r="I151" s="157">
        <f t="shared" si="26"/>
        <v>94.541954077047578</v>
      </c>
      <c r="J151" s="157">
        <f t="shared" si="26"/>
        <v>115.05397593081344</v>
      </c>
      <c r="K151" s="157">
        <f t="shared" si="26"/>
        <v>136.36618443628547</v>
      </c>
      <c r="L151" s="157">
        <f t="shared" si="26"/>
        <v>133.75900678405534</v>
      </c>
      <c r="M151" s="157">
        <f t="shared" si="26"/>
        <v>135.65494019431102</v>
      </c>
      <c r="N151" s="157">
        <f t="shared" si="26"/>
        <v>98.688850982328731</v>
      </c>
      <c r="O151" s="157">
        <f t="shared" si="26"/>
        <v>94.261480285779072</v>
      </c>
      <c r="P151" s="157">
        <f t="shared" si="26"/>
        <v>88.471002778189359</v>
      </c>
      <c r="Q151" s="157">
        <f t="shared" si="26"/>
        <v>83.24728607762404</v>
      </c>
    </row>
    <row r="152" spans="1:17" ht="12" customHeight="1" x14ac:dyDescent="0.25">
      <c r="A152" s="23" t="s">
        <v>166</v>
      </c>
      <c r="B152" s="156">
        <f>RES_hhdet_emi!B$45</f>
        <v>66.504075725809756</v>
      </c>
      <c r="C152" s="156">
        <f>RES_hhdet_emi!C$45</f>
        <v>83.861242797983948</v>
      </c>
      <c r="D152" s="156">
        <f>RES_hhdet_emi!D$45</f>
        <v>82.393354448564793</v>
      </c>
      <c r="E152" s="156">
        <f>RES_hhdet_emi!E$45</f>
        <v>59.80637054413171</v>
      </c>
      <c r="F152" s="156">
        <f>RES_hhdet_emi!F$45</f>
        <v>55.119680006854807</v>
      </c>
      <c r="G152" s="156">
        <f>RES_hhdet_emi!G$45</f>
        <v>66.970173974103062</v>
      </c>
      <c r="H152" s="156">
        <f>RES_hhdet_emi!H$45</f>
        <v>73.655594464541423</v>
      </c>
      <c r="I152" s="156">
        <f>RES_hhdet_emi!I$45</f>
        <v>94.541954077047578</v>
      </c>
      <c r="J152" s="156">
        <f>RES_hhdet_emi!J$45</f>
        <v>115.05397593081344</v>
      </c>
      <c r="K152" s="156">
        <f>RES_hhdet_emi!K$45</f>
        <v>136.36618443628547</v>
      </c>
      <c r="L152" s="156">
        <f>RES_hhdet_emi!L$45</f>
        <v>133.75900678405534</v>
      </c>
      <c r="M152" s="156">
        <f>RES_hhdet_emi!M$45</f>
        <v>135.65494019431102</v>
      </c>
      <c r="N152" s="156">
        <f>RES_hhdet_emi!N$45</f>
        <v>98.688850982328731</v>
      </c>
      <c r="O152" s="156">
        <f>RES_hhdet_emi!O$45</f>
        <v>94.261480285779072</v>
      </c>
      <c r="P152" s="156">
        <f>RES_hhdet_emi!P$45</f>
        <v>88.471002778189359</v>
      </c>
      <c r="Q152" s="156">
        <f>RES_hhdet_emi!Q$45</f>
        <v>83.24728607762404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23.060192400813051</v>
      </c>
      <c r="C156" s="157">
        <f t="shared" ref="C156:Q156" si="28">SUM(C157:C158,C161:C162)</f>
        <v>23.72839586516843</v>
      </c>
      <c r="D156" s="157">
        <f t="shared" si="28"/>
        <v>23.712564002799734</v>
      </c>
      <c r="E156" s="157">
        <f t="shared" si="28"/>
        <v>25.078607380187304</v>
      </c>
      <c r="F156" s="157">
        <f t="shared" si="28"/>
        <v>26.275091210149903</v>
      </c>
      <c r="G156" s="157">
        <f t="shared" si="28"/>
        <v>27.674792612394381</v>
      </c>
      <c r="H156" s="157">
        <f t="shared" si="28"/>
        <v>32.427614281206601</v>
      </c>
      <c r="I156" s="157">
        <f t="shared" si="28"/>
        <v>44.618667819820189</v>
      </c>
      <c r="J156" s="157">
        <f t="shared" si="28"/>
        <v>60.344372024610216</v>
      </c>
      <c r="K156" s="157">
        <f t="shared" si="28"/>
        <v>72.110479763017722</v>
      </c>
      <c r="L156" s="157">
        <f t="shared" si="28"/>
        <v>107.79760346248639</v>
      </c>
      <c r="M156" s="157">
        <f t="shared" si="28"/>
        <v>138.97886998399707</v>
      </c>
      <c r="N156" s="157">
        <f t="shared" si="28"/>
        <v>108.27650570433097</v>
      </c>
      <c r="O156" s="157">
        <f t="shared" si="28"/>
        <v>100.59928966159593</v>
      </c>
      <c r="P156" s="157">
        <f t="shared" si="28"/>
        <v>93.656824405001373</v>
      </c>
      <c r="Q156" s="157">
        <f t="shared" si="28"/>
        <v>86.073886624165198</v>
      </c>
    </row>
    <row r="157" spans="1:17" ht="12" customHeight="1" x14ac:dyDescent="0.25">
      <c r="A157" s="167" t="s">
        <v>165</v>
      </c>
      <c r="B157" s="132">
        <f>RES_hhdet_emi!B$50</f>
        <v>22.496101878937374</v>
      </c>
      <c r="C157" s="132">
        <f>RES_hhdet_emi!C$50</f>
        <v>23.1482723924208</v>
      </c>
      <c r="D157" s="132">
        <f>RES_hhdet_emi!D$50</f>
        <v>23.124033788418249</v>
      </c>
      <c r="E157" s="132">
        <f>RES_hhdet_emi!E$50</f>
        <v>24.462951298501942</v>
      </c>
      <c r="F157" s="132">
        <f>RES_hhdet_emi!F$50</f>
        <v>25.62750532958276</v>
      </c>
      <c r="G157" s="132">
        <f>RES_hhdet_emi!G$50</f>
        <v>26.959612015894251</v>
      </c>
      <c r="H157" s="132">
        <f>RES_hhdet_emi!H$50</f>
        <v>31.562299632387898</v>
      </c>
      <c r="I157" s="132">
        <f>RES_hhdet_emi!I$50</f>
        <v>43.344754127330582</v>
      </c>
      <c r="J157" s="132">
        <f>RES_hhdet_emi!J$50</f>
        <v>58.343190076769567</v>
      </c>
      <c r="K157" s="132">
        <f>RES_hhdet_emi!K$50</f>
        <v>69.365088616276893</v>
      </c>
      <c r="L157" s="132">
        <f>RES_hhdet_emi!L$50</f>
        <v>102.00024653526607</v>
      </c>
      <c r="M157" s="132">
        <f>RES_hhdet_emi!M$50</f>
        <v>129.86359159134818</v>
      </c>
      <c r="N157" s="132">
        <f>RES_hhdet_emi!N$50</f>
        <v>100.11791087136412</v>
      </c>
      <c r="O157" s="132">
        <f>RES_hhdet_emi!O$50</f>
        <v>92.173227424761578</v>
      </c>
      <c r="P157" s="132">
        <f>RES_hhdet_emi!P$50</f>
        <v>85.468284208545072</v>
      </c>
      <c r="Q157" s="132">
        <f>RES_hhdet_emi!Q$50</f>
        <v>78.149837018276514</v>
      </c>
    </row>
    <row r="158" spans="1:17" ht="12" customHeight="1" x14ac:dyDescent="0.25">
      <c r="A158" s="167" t="s">
        <v>164</v>
      </c>
      <c r="B158" s="132">
        <f>SUM(B159:B160)</f>
        <v>0.56409052187567732</v>
      </c>
      <c r="C158" s="132">
        <f t="shared" ref="C158:Q158" si="29">SUM(C159:C160)</f>
        <v>0.58012347274762921</v>
      </c>
      <c r="D158" s="132">
        <f t="shared" si="29"/>
        <v>0.58853021438148467</v>
      </c>
      <c r="E158" s="132">
        <f t="shared" si="29"/>
        <v>0.61565608168536068</v>
      </c>
      <c r="F158" s="132">
        <f t="shared" si="29"/>
        <v>0.6475858805671415</v>
      </c>
      <c r="G158" s="132">
        <f t="shared" si="29"/>
        <v>0.7151805965001311</v>
      </c>
      <c r="H158" s="132">
        <f t="shared" si="29"/>
        <v>0.86531464881870157</v>
      </c>
      <c r="I158" s="132">
        <f t="shared" si="29"/>
        <v>1.2739136924896088</v>
      </c>
      <c r="J158" s="132">
        <f t="shared" si="29"/>
        <v>2.0011819478406494</v>
      </c>
      <c r="K158" s="132">
        <f t="shared" si="29"/>
        <v>2.7453911467408223</v>
      </c>
      <c r="L158" s="132">
        <f t="shared" si="29"/>
        <v>5.7973569272203243</v>
      </c>
      <c r="M158" s="132">
        <f t="shared" si="29"/>
        <v>9.1152783926488947</v>
      </c>
      <c r="N158" s="132">
        <f t="shared" si="29"/>
        <v>8.1585948329668518</v>
      </c>
      <c r="O158" s="132">
        <f t="shared" si="29"/>
        <v>8.4260622368343565</v>
      </c>
      <c r="P158" s="132">
        <f t="shared" si="29"/>
        <v>8.1885401964562945</v>
      </c>
      <c r="Q158" s="132">
        <f t="shared" si="29"/>
        <v>7.9240496058886896</v>
      </c>
    </row>
    <row r="159" spans="1:17" ht="12" customHeight="1" x14ac:dyDescent="0.25">
      <c r="A159" s="166" t="s">
        <v>163</v>
      </c>
      <c r="B159" s="165">
        <f>RES_hhdet_emi!B$52</f>
        <v>0.56409052187567732</v>
      </c>
      <c r="C159" s="165">
        <f>RES_hhdet_emi!C$52</f>
        <v>0.58012347274762921</v>
      </c>
      <c r="D159" s="165">
        <f>RES_hhdet_emi!D$52</f>
        <v>0.58853021438148467</v>
      </c>
      <c r="E159" s="165">
        <f>RES_hhdet_emi!E$52</f>
        <v>0.61565608168536068</v>
      </c>
      <c r="F159" s="165">
        <f>RES_hhdet_emi!F$52</f>
        <v>0.6475858805671415</v>
      </c>
      <c r="G159" s="165">
        <f>RES_hhdet_emi!G$52</f>
        <v>0.7151805965001311</v>
      </c>
      <c r="H159" s="165">
        <f>RES_hhdet_emi!H$52</f>
        <v>0.86531464881870157</v>
      </c>
      <c r="I159" s="165">
        <f>RES_hhdet_emi!I$52</f>
        <v>1.2739136924896088</v>
      </c>
      <c r="J159" s="165">
        <f>RES_hhdet_emi!J$52</f>
        <v>2.0011819478406494</v>
      </c>
      <c r="K159" s="165">
        <f>RES_hhdet_emi!K$52</f>
        <v>2.7453911467408223</v>
      </c>
      <c r="L159" s="165">
        <f>RES_hhdet_emi!L$52</f>
        <v>5.7973569272203243</v>
      </c>
      <c r="M159" s="165">
        <f>RES_hhdet_emi!M$52</f>
        <v>9.1152783926488947</v>
      </c>
      <c r="N159" s="165">
        <f>RES_hhdet_emi!N$52</f>
        <v>8.1585948329668518</v>
      </c>
      <c r="O159" s="165">
        <f>RES_hhdet_emi!O$52</f>
        <v>8.4260622368343565</v>
      </c>
      <c r="P159" s="165">
        <f>RES_hhdet_emi!P$52</f>
        <v>8.1885401964562945</v>
      </c>
      <c r="Q159" s="165">
        <f>RES_hhdet_emi!Q$52</f>
        <v>7.9240496058886896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37.7293183130136</v>
      </c>
      <c r="C165" s="157">
        <f t="shared" ref="C165:Q165" si="31">SUM(C166:C167)</f>
        <v>44.222094723227272</v>
      </c>
      <c r="D165" s="157">
        <f t="shared" si="31"/>
        <v>42.876593590256327</v>
      </c>
      <c r="E165" s="157">
        <f t="shared" si="31"/>
        <v>39.643043031706512</v>
      </c>
      <c r="F165" s="157">
        <f t="shared" si="31"/>
        <v>37.405749605188319</v>
      </c>
      <c r="G165" s="157">
        <f t="shared" si="31"/>
        <v>39.796047815236157</v>
      </c>
      <c r="H165" s="157">
        <f t="shared" si="31"/>
        <v>42.389633116752378</v>
      </c>
      <c r="I165" s="157">
        <f t="shared" si="31"/>
        <v>50.757425407020044</v>
      </c>
      <c r="J165" s="157">
        <f t="shared" si="31"/>
        <v>55.084421960803944</v>
      </c>
      <c r="K165" s="157">
        <f t="shared" si="31"/>
        <v>62.444191403436761</v>
      </c>
      <c r="L165" s="157">
        <f t="shared" si="31"/>
        <v>119.97560749976432</v>
      </c>
      <c r="M165" s="157">
        <f t="shared" si="31"/>
        <v>131.9701096990828</v>
      </c>
      <c r="N165" s="157">
        <f t="shared" si="31"/>
        <v>89.149096075252004</v>
      </c>
      <c r="O165" s="157">
        <f t="shared" si="31"/>
        <v>80.34560975271755</v>
      </c>
      <c r="P165" s="157">
        <f t="shared" si="31"/>
        <v>69.05217463530721</v>
      </c>
      <c r="Q165" s="157">
        <f t="shared" si="31"/>
        <v>58.784992046474656</v>
      </c>
    </row>
    <row r="166" spans="1:17" ht="12" customHeight="1" x14ac:dyDescent="0.25">
      <c r="A166" s="23" t="s">
        <v>57</v>
      </c>
      <c r="B166" s="156">
        <f>RES_hhdet_emi!B$59</f>
        <v>37.7293183130136</v>
      </c>
      <c r="C166" s="156">
        <f>RES_hhdet_emi!C$59</f>
        <v>44.222094723227272</v>
      </c>
      <c r="D166" s="156">
        <f>RES_hhdet_emi!D$59</f>
        <v>42.876593590256327</v>
      </c>
      <c r="E166" s="156">
        <f>RES_hhdet_emi!E$59</f>
        <v>39.643043031706512</v>
      </c>
      <c r="F166" s="156">
        <f>RES_hhdet_emi!F$59</f>
        <v>37.405749605188319</v>
      </c>
      <c r="G166" s="156">
        <f>RES_hhdet_emi!G$59</f>
        <v>39.796047815236157</v>
      </c>
      <c r="H166" s="156">
        <f>RES_hhdet_emi!H$59</f>
        <v>42.389633116752378</v>
      </c>
      <c r="I166" s="156">
        <f>RES_hhdet_emi!I$59</f>
        <v>50.757425407020044</v>
      </c>
      <c r="J166" s="156">
        <f>RES_hhdet_emi!J$59</f>
        <v>55.084421960803944</v>
      </c>
      <c r="K166" s="156">
        <f>RES_hhdet_emi!K$59</f>
        <v>62.444191403436761</v>
      </c>
      <c r="L166" s="156">
        <f>RES_hhdet_emi!L$59</f>
        <v>119.97560749976432</v>
      </c>
      <c r="M166" s="156">
        <f>RES_hhdet_emi!M$59</f>
        <v>131.9701096990828</v>
      </c>
      <c r="N166" s="156">
        <f>RES_hhdet_emi!N$59</f>
        <v>89.149096075252004</v>
      </c>
      <c r="O166" s="156">
        <f>RES_hhdet_emi!O$59</f>
        <v>80.34560975271755</v>
      </c>
      <c r="P166" s="156">
        <f>RES_hhdet_emi!P$59</f>
        <v>69.05217463530721</v>
      </c>
      <c r="Q166" s="156">
        <f>RES_hhdet_emi!Q$59</f>
        <v>58.784992046474656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6788.7877076827681</v>
      </c>
      <c r="C169" s="168">
        <f t="shared" ref="C169:Q169" si="32">SUM(C170,C173,C175,C184)</f>
        <v>6729.8343265529184</v>
      </c>
      <c r="D169" s="168">
        <f t="shared" si="32"/>
        <v>6899.5348306522937</v>
      </c>
      <c r="E169" s="168">
        <f t="shared" si="32"/>
        <v>7353.3092616807517</v>
      </c>
      <c r="F169" s="168">
        <f t="shared" si="32"/>
        <v>7551.2900187738451</v>
      </c>
      <c r="G169" s="168">
        <f t="shared" si="32"/>
        <v>7398.8690906454303</v>
      </c>
      <c r="H169" s="168">
        <f t="shared" si="32"/>
        <v>7119.9619297560912</v>
      </c>
      <c r="I169" s="168">
        <f t="shared" si="32"/>
        <v>7124.8088880536279</v>
      </c>
      <c r="J169" s="168">
        <f t="shared" si="32"/>
        <v>6737.9594450745444</v>
      </c>
      <c r="K169" s="168">
        <f t="shared" si="32"/>
        <v>6854.3685725938894</v>
      </c>
      <c r="L169" s="168">
        <f t="shared" si="32"/>
        <v>5963.8156505014376</v>
      </c>
      <c r="M169" s="168">
        <f t="shared" si="32"/>
        <v>5603.2588944040435</v>
      </c>
      <c r="N169" s="168">
        <f t="shared" si="32"/>
        <v>5180.7773715318272</v>
      </c>
      <c r="O169" s="168">
        <f t="shared" si="32"/>
        <v>5109.9038774527507</v>
      </c>
      <c r="P169" s="168">
        <f t="shared" si="32"/>
        <v>4898.404180186345</v>
      </c>
      <c r="Q169" s="168">
        <f t="shared" si="32"/>
        <v>4885.4533992530023</v>
      </c>
    </row>
    <row r="170" spans="1:17" ht="12" customHeight="1" x14ac:dyDescent="0.25">
      <c r="A170" s="158" t="s">
        <v>65</v>
      </c>
      <c r="B170" s="157">
        <f>SUM(B171:B172)</f>
        <v>2672.8086076697628</v>
      </c>
      <c r="C170" s="157">
        <f t="shared" ref="C170:Q170" si="33">SUM(C171:C172)</f>
        <v>2677.4680210343345</v>
      </c>
      <c r="D170" s="157">
        <f t="shared" si="33"/>
        <v>2717.3282712320679</v>
      </c>
      <c r="E170" s="157">
        <f t="shared" si="33"/>
        <v>2704.3269869471837</v>
      </c>
      <c r="F170" s="157">
        <f t="shared" si="33"/>
        <v>2724.5016857798964</v>
      </c>
      <c r="G170" s="157">
        <f t="shared" si="33"/>
        <v>2728.0816085504025</v>
      </c>
      <c r="H170" s="157">
        <f t="shared" si="33"/>
        <v>2619.1423025929371</v>
      </c>
      <c r="I170" s="157">
        <f t="shared" si="33"/>
        <v>2636.3744396342204</v>
      </c>
      <c r="J170" s="157">
        <f t="shared" si="33"/>
        <v>2500.2649681047142</v>
      </c>
      <c r="K170" s="157">
        <f t="shared" si="33"/>
        <v>2568.6882330338158</v>
      </c>
      <c r="L170" s="157">
        <f t="shared" si="33"/>
        <v>1528.0218447832597</v>
      </c>
      <c r="M170" s="157">
        <f t="shared" si="33"/>
        <v>1274.0570117664927</v>
      </c>
      <c r="N170" s="157">
        <f t="shared" si="33"/>
        <v>1315.7276571711332</v>
      </c>
      <c r="O170" s="157">
        <f t="shared" si="33"/>
        <v>1382.3207546858309</v>
      </c>
      <c r="P170" s="157">
        <f t="shared" si="33"/>
        <v>1369.3547688639733</v>
      </c>
      <c r="Q170" s="157">
        <f t="shared" si="33"/>
        <v>1388.8161137345955</v>
      </c>
    </row>
    <row r="171" spans="1:17" ht="12" customHeight="1" x14ac:dyDescent="0.25">
      <c r="A171" s="23" t="s">
        <v>166</v>
      </c>
      <c r="B171" s="156">
        <f>IF(B95=0,0,B95/0.086*1000000/B$7)</f>
        <v>2648.5550195296792</v>
      </c>
      <c r="C171" s="156">
        <f t="shared" ref="C171:Q172" si="34">IF(C95=0,0,C95/0.086*1000000/C$7)</f>
        <v>2650.4178663604716</v>
      </c>
      <c r="D171" s="156">
        <f t="shared" si="34"/>
        <v>2662.9706350231918</v>
      </c>
      <c r="E171" s="156">
        <f t="shared" si="34"/>
        <v>2596.0399933975614</v>
      </c>
      <c r="F171" s="156">
        <f t="shared" si="34"/>
        <v>2611.5502576845902</v>
      </c>
      <c r="G171" s="156">
        <f t="shared" si="34"/>
        <v>2608.3872377066004</v>
      </c>
      <c r="H171" s="156">
        <f t="shared" si="34"/>
        <v>2556.0600067701089</v>
      </c>
      <c r="I171" s="156">
        <f t="shared" si="34"/>
        <v>2551.3151186122454</v>
      </c>
      <c r="J171" s="156">
        <f t="shared" si="34"/>
        <v>2476.5471809940395</v>
      </c>
      <c r="K171" s="156">
        <f t="shared" si="34"/>
        <v>2541.5873218103025</v>
      </c>
      <c r="L171" s="156">
        <f t="shared" si="34"/>
        <v>1463.1079202099297</v>
      </c>
      <c r="M171" s="156">
        <f t="shared" si="34"/>
        <v>1260.275604252312</v>
      </c>
      <c r="N171" s="156">
        <f t="shared" si="34"/>
        <v>1300.2584707920669</v>
      </c>
      <c r="O171" s="156">
        <f t="shared" si="34"/>
        <v>1364.4071776227881</v>
      </c>
      <c r="P171" s="156">
        <f t="shared" si="34"/>
        <v>1353.4747933190849</v>
      </c>
      <c r="Q171" s="156">
        <f t="shared" si="34"/>
        <v>1367.4957675338676</v>
      </c>
    </row>
    <row r="172" spans="1:17" ht="12" customHeight="1" x14ac:dyDescent="0.25">
      <c r="A172" s="23" t="s">
        <v>60</v>
      </c>
      <c r="B172" s="156">
        <f>IF(B96=0,0,B96/0.086*1000000/B$7)</f>
        <v>24.253588140083455</v>
      </c>
      <c r="C172" s="156">
        <f t="shared" si="34"/>
        <v>27.050154673862849</v>
      </c>
      <c r="D172" s="156">
        <f t="shared" si="34"/>
        <v>54.357636208876229</v>
      </c>
      <c r="E172" s="156">
        <f t="shared" si="34"/>
        <v>108.28699354962237</v>
      </c>
      <c r="F172" s="156">
        <f t="shared" si="34"/>
        <v>112.95142809530613</v>
      </c>
      <c r="G172" s="156">
        <f t="shared" si="34"/>
        <v>119.69437084380209</v>
      </c>
      <c r="H172" s="156">
        <f t="shared" si="34"/>
        <v>63.082295822828151</v>
      </c>
      <c r="I172" s="156">
        <f t="shared" si="34"/>
        <v>85.059321021974725</v>
      </c>
      <c r="J172" s="156">
        <f t="shared" si="34"/>
        <v>23.717787110674827</v>
      </c>
      <c r="K172" s="156">
        <f t="shared" si="34"/>
        <v>27.100911223513503</v>
      </c>
      <c r="L172" s="156">
        <f t="shared" si="34"/>
        <v>64.913924573329908</v>
      </c>
      <c r="M172" s="156">
        <f t="shared" si="34"/>
        <v>13.78140751418076</v>
      </c>
      <c r="N172" s="156">
        <f t="shared" si="34"/>
        <v>15.469186379066372</v>
      </c>
      <c r="O172" s="156">
        <f t="shared" si="34"/>
        <v>17.913577063042716</v>
      </c>
      <c r="P172" s="156">
        <f t="shared" si="34"/>
        <v>15.879975544888378</v>
      </c>
      <c r="Q172" s="156">
        <f t="shared" si="34"/>
        <v>21.320346200727951</v>
      </c>
    </row>
    <row r="173" spans="1:17" ht="12" customHeight="1" x14ac:dyDescent="0.25">
      <c r="A173" s="158" t="s">
        <v>112</v>
      </c>
      <c r="B173" s="157">
        <f>B174</f>
        <v>12.418272605432485</v>
      </c>
      <c r="C173" s="157">
        <f t="shared" ref="C173:Q173" si="35">C174</f>
        <v>13.363539614836084</v>
      </c>
      <c r="D173" s="157">
        <f t="shared" si="35"/>
        <v>15.834025927015754</v>
      </c>
      <c r="E173" s="157">
        <f t="shared" si="35"/>
        <v>18.373459484651818</v>
      </c>
      <c r="F173" s="157">
        <f t="shared" si="35"/>
        <v>21.224914045480091</v>
      </c>
      <c r="G173" s="157">
        <f t="shared" si="35"/>
        <v>23.734951636399721</v>
      </c>
      <c r="H173" s="157">
        <f t="shared" si="35"/>
        <v>27.279065516350844</v>
      </c>
      <c r="I173" s="157">
        <f t="shared" si="35"/>
        <v>32.71639365025645</v>
      </c>
      <c r="J173" s="157">
        <f t="shared" si="35"/>
        <v>37.370994593881434</v>
      </c>
      <c r="K173" s="157">
        <f t="shared" si="35"/>
        <v>41.691269060548969</v>
      </c>
      <c r="L173" s="157">
        <f t="shared" si="35"/>
        <v>51.784620067726678</v>
      </c>
      <c r="M173" s="157">
        <f t="shared" si="35"/>
        <v>47.88126812583107</v>
      </c>
      <c r="N173" s="157">
        <f t="shared" si="35"/>
        <v>45.965220560122198</v>
      </c>
      <c r="O173" s="157">
        <f t="shared" si="35"/>
        <v>45.345236034768668</v>
      </c>
      <c r="P173" s="157">
        <f t="shared" si="35"/>
        <v>43.097981315673096</v>
      </c>
      <c r="Q173" s="157">
        <f t="shared" si="35"/>
        <v>42.704859169419755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12.418272605432485</v>
      </c>
      <c r="C174" s="156">
        <f t="shared" si="36"/>
        <v>13.363539614836084</v>
      </c>
      <c r="D174" s="156">
        <f t="shared" si="36"/>
        <v>15.834025927015754</v>
      </c>
      <c r="E174" s="156">
        <f t="shared" si="36"/>
        <v>18.373459484651818</v>
      </c>
      <c r="F174" s="156">
        <f t="shared" si="36"/>
        <v>21.224914045480091</v>
      </c>
      <c r="G174" s="156">
        <f t="shared" si="36"/>
        <v>23.734951636399721</v>
      </c>
      <c r="H174" s="156">
        <f t="shared" si="36"/>
        <v>27.279065516350844</v>
      </c>
      <c r="I174" s="156">
        <f t="shared" si="36"/>
        <v>32.71639365025645</v>
      </c>
      <c r="J174" s="156">
        <f t="shared" si="36"/>
        <v>37.370994593881434</v>
      </c>
      <c r="K174" s="156">
        <f t="shared" si="36"/>
        <v>41.691269060548969</v>
      </c>
      <c r="L174" s="156">
        <f t="shared" si="36"/>
        <v>51.784620067726678</v>
      </c>
      <c r="M174" s="156">
        <f t="shared" si="36"/>
        <v>47.88126812583107</v>
      </c>
      <c r="N174" s="156">
        <f t="shared" si="36"/>
        <v>45.965220560122198</v>
      </c>
      <c r="O174" s="156">
        <f t="shared" si="36"/>
        <v>45.345236034768668</v>
      </c>
      <c r="P174" s="156">
        <f t="shared" si="36"/>
        <v>43.097981315673096</v>
      </c>
      <c r="Q174" s="156">
        <f t="shared" si="36"/>
        <v>42.704859169419755</v>
      </c>
    </row>
    <row r="175" spans="1:17" ht="12" customHeight="1" x14ac:dyDescent="0.25">
      <c r="A175" s="158" t="s">
        <v>63</v>
      </c>
      <c r="B175" s="157">
        <f t="shared" si="36"/>
        <v>1466.2520006404541</v>
      </c>
      <c r="C175" s="157">
        <f t="shared" si="36"/>
        <v>1442.6233440876165</v>
      </c>
      <c r="D175" s="157">
        <f t="shared" si="36"/>
        <v>1463.5084125314265</v>
      </c>
      <c r="E175" s="157">
        <f t="shared" si="36"/>
        <v>1583.0441060689864</v>
      </c>
      <c r="F175" s="157">
        <f t="shared" si="36"/>
        <v>1632.067752987205</v>
      </c>
      <c r="G175" s="157">
        <f t="shared" si="36"/>
        <v>1620.9823617710565</v>
      </c>
      <c r="H175" s="157">
        <f t="shared" si="36"/>
        <v>1597.4556140071459</v>
      </c>
      <c r="I175" s="157">
        <f t="shared" si="36"/>
        <v>1626.986088171363</v>
      </c>
      <c r="J175" s="157">
        <f t="shared" si="36"/>
        <v>1635.4444469656282</v>
      </c>
      <c r="K175" s="157">
        <f t="shared" si="36"/>
        <v>1633.9772204819212</v>
      </c>
      <c r="L175" s="157">
        <f t="shared" si="36"/>
        <v>1592.6069144829671</v>
      </c>
      <c r="M175" s="157">
        <f t="shared" si="36"/>
        <v>1782.7691738635997</v>
      </c>
      <c r="N175" s="157">
        <f t="shared" si="36"/>
        <v>1620.7444863004005</v>
      </c>
      <c r="O175" s="157">
        <f t="shared" si="36"/>
        <v>1600.7181657564934</v>
      </c>
      <c r="P175" s="157">
        <f t="shared" si="36"/>
        <v>1592.2340675692519</v>
      </c>
      <c r="Q175" s="157">
        <f t="shared" si="36"/>
        <v>1573.4805358786484</v>
      </c>
    </row>
    <row r="176" spans="1:17" ht="12" customHeight="1" x14ac:dyDescent="0.25">
      <c r="A176" s="167" t="s">
        <v>165</v>
      </c>
      <c r="B176" s="132">
        <f>IF(B100=0,0,B100/0.086*1000000/B$11)</f>
        <v>1643.2603667654412</v>
      </c>
      <c r="C176" s="132">
        <f t="shared" ref="C176:Q176" si="37">IF(C100=0,0,C100/0.086*1000000/C$11)</f>
        <v>1659.2723605436474</v>
      </c>
      <c r="D176" s="132">
        <f t="shared" si="37"/>
        <v>1656.3312039430416</v>
      </c>
      <c r="E176" s="132">
        <f t="shared" si="37"/>
        <v>1700.0568722731787</v>
      </c>
      <c r="F176" s="132">
        <f t="shared" si="37"/>
        <v>1720.7802227213172</v>
      </c>
      <c r="G176" s="132">
        <f t="shared" si="37"/>
        <v>1740.9842494150134</v>
      </c>
      <c r="H176" s="132">
        <f t="shared" si="37"/>
        <v>1738.5209472042507</v>
      </c>
      <c r="I176" s="132">
        <f t="shared" si="37"/>
        <v>1749.1786433890827</v>
      </c>
      <c r="J176" s="132">
        <f t="shared" si="37"/>
        <v>1762.5721779042999</v>
      </c>
      <c r="K176" s="132">
        <f t="shared" si="37"/>
        <v>1750.6673456053284</v>
      </c>
      <c r="L176" s="132">
        <f t="shared" si="37"/>
        <v>1739.4832717692898</v>
      </c>
      <c r="M176" s="132">
        <f t="shared" si="37"/>
        <v>2151.7488122677132</v>
      </c>
      <c r="N176" s="132">
        <f t="shared" si="37"/>
        <v>1740.105280915745</v>
      </c>
      <c r="O176" s="132">
        <f t="shared" si="37"/>
        <v>1710.5546494918253</v>
      </c>
      <c r="P176" s="132">
        <f t="shared" si="37"/>
        <v>1708.0501606502337</v>
      </c>
      <c r="Q176" s="132">
        <f t="shared" si="37"/>
        <v>1690.9222785172733</v>
      </c>
    </row>
    <row r="177" spans="1:17" ht="12" customHeight="1" x14ac:dyDescent="0.25">
      <c r="A177" s="167" t="s">
        <v>164</v>
      </c>
      <c r="B177" s="132">
        <f>IF(B101=0,0,B101/0.086*1000000/B$12)</f>
        <v>1110.2932834407204</v>
      </c>
      <c r="C177" s="132">
        <f t="shared" ref="C177:Q177" si="38">IF(C101=0,0,C101/0.086*1000000/C$12)</f>
        <v>1125.2064594425772</v>
      </c>
      <c r="D177" s="132">
        <f t="shared" si="38"/>
        <v>1128.6519391655836</v>
      </c>
      <c r="E177" s="132">
        <f t="shared" si="38"/>
        <v>1162.4465105569509</v>
      </c>
      <c r="F177" s="132">
        <f t="shared" si="38"/>
        <v>1181.0204280015623</v>
      </c>
      <c r="G177" s="132">
        <f t="shared" si="38"/>
        <v>1199.148318599229</v>
      </c>
      <c r="H177" s="132">
        <f t="shared" si="38"/>
        <v>1202.2655880881255</v>
      </c>
      <c r="I177" s="132">
        <f t="shared" si="38"/>
        <v>1213.7556630164147</v>
      </c>
      <c r="J177" s="132">
        <f t="shared" si="38"/>
        <v>1227.5460688805908</v>
      </c>
      <c r="K177" s="132">
        <f t="shared" si="38"/>
        <v>1224.1912492744175</v>
      </c>
      <c r="L177" s="132">
        <f t="shared" si="38"/>
        <v>1220.4617919485963</v>
      </c>
      <c r="M177" s="132">
        <f t="shared" si="38"/>
        <v>1373.9954239012209</v>
      </c>
      <c r="N177" s="132">
        <f t="shared" si="38"/>
        <v>1223.9377513198719</v>
      </c>
      <c r="O177" s="132">
        <f t="shared" si="38"/>
        <v>1204.966378346707</v>
      </c>
      <c r="P177" s="132">
        <f t="shared" si="38"/>
        <v>1205.6816550839919</v>
      </c>
      <c r="Q177" s="132">
        <f t="shared" si="38"/>
        <v>1196.3000919149003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575.14112836790798</v>
      </c>
      <c r="C178" s="165">
        <f t="shared" si="39"/>
        <v>580.74532619027309</v>
      </c>
      <c r="D178" s="165">
        <f t="shared" si="39"/>
        <v>579.71592138005656</v>
      </c>
      <c r="E178" s="165">
        <f t="shared" si="39"/>
        <v>595.01990529557997</v>
      </c>
      <c r="F178" s="165">
        <f t="shared" si="39"/>
        <v>602.27307795247418</v>
      </c>
      <c r="G178" s="165">
        <f t="shared" si="39"/>
        <v>609.34448729524752</v>
      </c>
      <c r="H178" s="165">
        <f t="shared" si="39"/>
        <v>608.48233152148873</v>
      </c>
      <c r="I178" s="165">
        <f t="shared" si="39"/>
        <v>612.21252518616336</v>
      </c>
      <c r="J178" s="165">
        <f t="shared" si="39"/>
        <v>616.90026226647967</v>
      </c>
      <c r="K178" s="165">
        <f t="shared" si="39"/>
        <v>612.73357096186544</v>
      </c>
      <c r="L178" s="165">
        <f t="shared" si="39"/>
        <v>608.81914511925049</v>
      </c>
      <c r="M178" s="165">
        <f t="shared" si="39"/>
        <v>753.11208429369754</v>
      </c>
      <c r="N178" s="165">
        <f t="shared" si="39"/>
        <v>609.03684832050931</v>
      </c>
      <c r="O178" s="165">
        <f t="shared" si="39"/>
        <v>598.694127322138</v>
      </c>
      <c r="P178" s="165">
        <f t="shared" si="39"/>
        <v>597.81755622757987</v>
      </c>
      <c r="Q178" s="165">
        <f t="shared" si="39"/>
        <v>591.8227974810444</v>
      </c>
    </row>
    <row r="179" spans="1:17" ht="12" customHeight="1" x14ac:dyDescent="0.25">
      <c r="A179" s="147" t="s">
        <v>59</v>
      </c>
      <c r="B179" s="164">
        <f t="shared" si="39"/>
        <v>535.15215507281255</v>
      </c>
      <c r="C179" s="164">
        <f t="shared" si="39"/>
        <v>544.46113325230385</v>
      </c>
      <c r="D179" s="164">
        <f t="shared" si="39"/>
        <v>548.93601778552704</v>
      </c>
      <c r="E179" s="164">
        <f t="shared" si="39"/>
        <v>567.42660526137092</v>
      </c>
      <c r="F179" s="164">
        <f t="shared" si="39"/>
        <v>578.74735004908791</v>
      </c>
      <c r="G179" s="164">
        <f t="shared" si="39"/>
        <v>589.8038313039815</v>
      </c>
      <c r="H179" s="164">
        <f t="shared" si="39"/>
        <v>593.78325656663651</v>
      </c>
      <c r="I179" s="164">
        <f t="shared" si="39"/>
        <v>601.54313783025123</v>
      </c>
      <c r="J179" s="164">
        <f t="shared" si="39"/>
        <v>610.64580661411117</v>
      </c>
      <c r="K179" s="164">
        <f t="shared" si="39"/>
        <v>611.45767831255228</v>
      </c>
      <c r="L179" s="164">
        <f t="shared" si="39"/>
        <v>611.64264682934606</v>
      </c>
      <c r="M179" s="164">
        <f t="shared" si="39"/>
        <v>620.88333960752311</v>
      </c>
      <c r="N179" s="164">
        <f t="shared" si="39"/>
        <v>614.90090299936253</v>
      </c>
      <c r="O179" s="164">
        <f t="shared" si="39"/>
        <v>606.27225102456873</v>
      </c>
      <c r="P179" s="164">
        <f t="shared" si="39"/>
        <v>607.86409885641194</v>
      </c>
      <c r="Q179" s="164">
        <f t="shared" si="39"/>
        <v>604.47729443385595</v>
      </c>
    </row>
    <row r="180" spans="1:17" ht="12" customHeight="1" x14ac:dyDescent="0.25">
      <c r="A180" s="163" t="s">
        <v>142</v>
      </c>
      <c r="B180" s="162">
        <f>IF(B104=0,0,B104/0.086*1000000/B$13)</f>
        <v>1287.7453991743505</v>
      </c>
      <c r="C180" s="162">
        <f t="shared" ref="C180:Q180" si="40">IF(C104=0,0,C104/0.086*1000000/C$13)</f>
        <v>1300.6475270482877</v>
      </c>
      <c r="D180" s="162">
        <f t="shared" si="40"/>
        <v>1337.9156007423417</v>
      </c>
      <c r="E180" s="162">
        <f t="shared" si="40"/>
        <v>1443.9411676668597</v>
      </c>
      <c r="F180" s="162">
        <f t="shared" si="40"/>
        <v>1495.8209823457044</v>
      </c>
      <c r="G180" s="162">
        <f t="shared" si="40"/>
        <v>1496.7822717957733</v>
      </c>
      <c r="H180" s="162">
        <f t="shared" si="40"/>
        <v>1404.2640421671338</v>
      </c>
      <c r="I180" s="162">
        <f t="shared" si="40"/>
        <v>1440.2516821155527</v>
      </c>
      <c r="J180" s="162">
        <f t="shared" si="40"/>
        <v>1375.4576003406091</v>
      </c>
      <c r="K180" s="162">
        <f t="shared" si="40"/>
        <v>1370.5259039325647</v>
      </c>
      <c r="L180" s="162">
        <f t="shared" si="40"/>
        <v>1418.0044718901174</v>
      </c>
      <c r="M180" s="162">
        <f t="shared" si="40"/>
        <v>1331.2835705302987</v>
      </c>
      <c r="N180" s="162">
        <f t="shared" si="40"/>
        <v>1359.0765990428372</v>
      </c>
      <c r="O180" s="162">
        <f t="shared" si="40"/>
        <v>1347.0677434276131</v>
      </c>
      <c r="P180" s="162">
        <f t="shared" si="40"/>
        <v>1341.9967334109199</v>
      </c>
      <c r="Q180" s="162">
        <f t="shared" si="40"/>
        <v>1335.0801707881571</v>
      </c>
    </row>
    <row r="181" spans="1:17" ht="12" customHeight="1" x14ac:dyDescent="0.25">
      <c r="A181" s="161" t="s">
        <v>141</v>
      </c>
      <c r="B181" s="160">
        <f>IF(B105=0,0,B105/0.086*1000000/B$14)</f>
        <v>985.86304478383772</v>
      </c>
      <c r="C181" s="160">
        <f t="shared" ref="C181:Q181" si="41">IF(C105=0,0,C105/0.086*1000000/C$14)</f>
        <v>999.68776771920477</v>
      </c>
      <c r="D181" s="160">
        <f t="shared" si="41"/>
        <v>1017.2064780453418</v>
      </c>
      <c r="E181" s="160">
        <f t="shared" si="41"/>
        <v>1072.8060139447443</v>
      </c>
      <c r="F181" s="160">
        <f t="shared" si="41"/>
        <v>1102.2846938700945</v>
      </c>
      <c r="G181" s="160">
        <f t="shared" si="41"/>
        <v>1113.677626432499</v>
      </c>
      <c r="H181" s="160">
        <f t="shared" si="41"/>
        <v>1085.2756713251354</v>
      </c>
      <c r="I181" s="160">
        <f t="shared" si="41"/>
        <v>1105.631226570684</v>
      </c>
      <c r="J181" s="160">
        <f t="shared" si="41"/>
        <v>1092.0559667333066</v>
      </c>
      <c r="K181" s="160">
        <f t="shared" si="41"/>
        <v>1091.1417446889495</v>
      </c>
      <c r="L181" s="160">
        <f t="shared" si="41"/>
        <v>1107.9442119908858</v>
      </c>
      <c r="M181" s="160">
        <f t="shared" si="41"/>
        <v>1086.8325892931275</v>
      </c>
      <c r="N181" s="160">
        <f t="shared" si="41"/>
        <v>1090.5777126643545</v>
      </c>
      <c r="O181" s="160">
        <f t="shared" si="41"/>
        <v>1077.7459612242324</v>
      </c>
      <c r="P181" s="160">
        <f t="shared" si="41"/>
        <v>1077.5629555502333</v>
      </c>
      <c r="Q181" s="160">
        <f t="shared" si="41"/>
        <v>1071.7553542097103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450.71088971102495</v>
      </c>
      <c r="C182" s="156">
        <f t="shared" si="42"/>
        <v>455.2266344669008</v>
      </c>
      <c r="D182" s="156">
        <f t="shared" si="42"/>
        <v>468.27046025981514</v>
      </c>
      <c r="E182" s="156">
        <f t="shared" si="42"/>
        <v>505.37940868337324</v>
      </c>
      <c r="F182" s="156">
        <f t="shared" si="42"/>
        <v>523.53734382100652</v>
      </c>
      <c r="G182" s="156">
        <f t="shared" si="42"/>
        <v>523.87379512851783</v>
      </c>
      <c r="H182" s="156">
        <f t="shared" si="42"/>
        <v>491.49241475849885</v>
      </c>
      <c r="I182" s="156">
        <f t="shared" si="42"/>
        <v>504.08808874043302</v>
      </c>
      <c r="J182" s="156">
        <f t="shared" si="42"/>
        <v>481.41016011919544</v>
      </c>
      <c r="K182" s="156">
        <f t="shared" si="42"/>
        <v>479.68406637639725</v>
      </c>
      <c r="L182" s="156">
        <f t="shared" si="42"/>
        <v>496.30156516153966</v>
      </c>
      <c r="M182" s="156">
        <f t="shared" si="42"/>
        <v>465.94924968560429</v>
      </c>
      <c r="N182" s="156">
        <f t="shared" si="42"/>
        <v>475.67680966499188</v>
      </c>
      <c r="O182" s="156">
        <f t="shared" si="42"/>
        <v>471.47371019966386</v>
      </c>
      <c r="P182" s="156">
        <f t="shared" si="42"/>
        <v>469.69885669382148</v>
      </c>
      <c r="Q182" s="156">
        <f t="shared" si="42"/>
        <v>467.27805977585444</v>
      </c>
    </row>
    <row r="183" spans="1:17" ht="12" customHeight="1" x14ac:dyDescent="0.25">
      <c r="A183" s="148" t="s">
        <v>59</v>
      </c>
      <c r="B183" s="156">
        <f t="shared" si="42"/>
        <v>535.15215507281266</v>
      </c>
      <c r="C183" s="156">
        <f t="shared" si="42"/>
        <v>544.46113325230385</v>
      </c>
      <c r="D183" s="156">
        <f t="shared" si="42"/>
        <v>548.93601778552681</v>
      </c>
      <c r="E183" s="156">
        <f t="shared" si="42"/>
        <v>567.42660526137115</v>
      </c>
      <c r="F183" s="156">
        <f t="shared" si="42"/>
        <v>578.74735004908803</v>
      </c>
      <c r="G183" s="156">
        <f t="shared" si="42"/>
        <v>589.80383130398104</v>
      </c>
      <c r="H183" s="156">
        <f t="shared" si="42"/>
        <v>593.78325656663651</v>
      </c>
      <c r="I183" s="156">
        <f t="shared" si="42"/>
        <v>601.54313783025088</v>
      </c>
      <c r="J183" s="156">
        <f t="shared" si="42"/>
        <v>610.64580661411105</v>
      </c>
      <c r="K183" s="156">
        <f t="shared" si="42"/>
        <v>611.45767831255239</v>
      </c>
      <c r="L183" s="156">
        <f t="shared" si="42"/>
        <v>611.64264682934618</v>
      </c>
      <c r="M183" s="156">
        <f t="shared" si="42"/>
        <v>620.883339607523</v>
      </c>
      <c r="N183" s="156">
        <f t="shared" si="42"/>
        <v>614.90090299936264</v>
      </c>
      <c r="O183" s="156">
        <f t="shared" si="42"/>
        <v>606.2722510245685</v>
      </c>
      <c r="P183" s="156">
        <f t="shared" si="42"/>
        <v>607.8640988564116</v>
      </c>
      <c r="Q183" s="156">
        <f t="shared" si="42"/>
        <v>604.47729443385583</v>
      </c>
    </row>
    <row r="184" spans="1:17" ht="12" customHeight="1" x14ac:dyDescent="0.25">
      <c r="A184" s="158" t="s">
        <v>62</v>
      </c>
      <c r="B184" s="157">
        <f t="shared" si="36"/>
        <v>2637.3088267671196</v>
      </c>
      <c r="C184" s="157">
        <f t="shared" si="36"/>
        <v>2596.3794218161315</v>
      </c>
      <c r="D184" s="157">
        <f t="shared" si="36"/>
        <v>2702.8641209617831</v>
      </c>
      <c r="E184" s="157">
        <f t="shared" si="36"/>
        <v>3047.5647091799292</v>
      </c>
      <c r="F184" s="157">
        <f t="shared" si="36"/>
        <v>3173.4956659612635</v>
      </c>
      <c r="G184" s="157">
        <f t="shared" si="36"/>
        <v>3026.0701686875718</v>
      </c>
      <c r="H184" s="157">
        <f t="shared" si="36"/>
        <v>2876.0849476396579</v>
      </c>
      <c r="I184" s="157">
        <f t="shared" si="36"/>
        <v>2828.7319665977875</v>
      </c>
      <c r="J184" s="157">
        <f t="shared" si="36"/>
        <v>2564.8790354103203</v>
      </c>
      <c r="K184" s="157">
        <f t="shared" si="36"/>
        <v>2610.0118500176031</v>
      </c>
      <c r="L184" s="157">
        <f t="shared" si="36"/>
        <v>2791.4022711674838</v>
      </c>
      <c r="M184" s="157">
        <f t="shared" si="36"/>
        <v>2498.5514406481198</v>
      </c>
      <c r="N184" s="157">
        <f t="shared" si="36"/>
        <v>2198.3400075001719</v>
      </c>
      <c r="O184" s="157">
        <f t="shared" si="36"/>
        <v>2081.5197209756584</v>
      </c>
      <c r="P184" s="157">
        <f t="shared" si="36"/>
        <v>1893.7173624374468</v>
      </c>
      <c r="Q184" s="157">
        <f t="shared" si="36"/>
        <v>1880.4518904703389</v>
      </c>
    </row>
    <row r="185" spans="1:17" ht="12" customHeight="1" x14ac:dyDescent="0.25">
      <c r="A185" s="23" t="s">
        <v>57</v>
      </c>
      <c r="B185" s="156">
        <f>IF(B109=0,0,B109/0.086*1000000/B$16)</f>
        <v>3464.5224658752691</v>
      </c>
      <c r="C185" s="156">
        <f t="shared" ref="C185:Q185" si="43">IF(C109=0,0,C109/0.086*1000000/C$16)</f>
        <v>3458.215446962442</v>
      </c>
      <c r="D185" s="156">
        <f t="shared" si="43"/>
        <v>3613.9463243511873</v>
      </c>
      <c r="E185" s="156">
        <f t="shared" si="43"/>
        <v>3861.8153696775471</v>
      </c>
      <c r="F185" s="156">
        <f t="shared" si="43"/>
        <v>4035.525611210925</v>
      </c>
      <c r="G185" s="156">
        <f t="shared" si="43"/>
        <v>3942.1582630883572</v>
      </c>
      <c r="H185" s="156">
        <f t="shared" si="43"/>
        <v>3844.5745750499418</v>
      </c>
      <c r="I185" s="156">
        <f t="shared" si="43"/>
        <v>3789.5794404783715</v>
      </c>
      <c r="J185" s="156">
        <f t="shared" si="43"/>
        <v>3607.0533641349984</v>
      </c>
      <c r="K185" s="156">
        <f t="shared" si="43"/>
        <v>3683.6567874574816</v>
      </c>
      <c r="L185" s="156">
        <f t="shared" si="43"/>
        <v>3768.3550058774445</v>
      </c>
      <c r="M185" s="156">
        <f t="shared" si="43"/>
        <v>3424.4719534065757</v>
      </c>
      <c r="N185" s="156">
        <f t="shared" si="43"/>
        <v>2924.1504319269875</v>
      </c>
      <c r="O185" s="156">
        <f t="shared" si="43"/>
        <v>2680.1708478018199</v>
      </c>
      <c r="P185" s="156">
        <f t="shared" si="43"/>
        <v>2445.2746862670501</v>
      </c>
      <c r="Q185" s="156">
        <f t="shared" si="43"/>
        <v>2492.8774313611498</v>
      </c>
    </row>
    <row r="186" spans="1:17" ht="12" customHeight="1" x14ac:dyDescent="0.25">
      <c r="A186" s="29" t="s">
        <v>140</v>
      </c>
      <c r="B186" s="57">
        <f>IF(B110=0,0,B110/0.086*1000000/B$17)</f>
        <v>1778.6933489583364</v>
      </c>
      <c r="C186" s="57">
        <f t="shared" ref="C186:Q186" si="44">IF(C110=0,0,C110/0.086*1000000/C$17)</f>
        <v>1817.8679062029619</v>
      </c>
      <c r="D186" s="57">
        <f t="shared" si="44"/>
        <v>1956.5302085783972</v>
      </c>
      <c r="E186" s="57">
        <f t="shared" si="44"/>
        <v>2153.8136865964607</v>
      </c>
      <c r="F186" s="57">
        <f t="shared" si="44"/>
        <v>2255.4806909853978</v>
      </c>
      <c r="G186" s="57">
        <f t="shared" si="44"/>
        <v>2240.255538577997</v>
      </c>
      <c r="H186" s="57">
        <f t="shared" si="44"/>
        <v>2085.8264627791518</v>
      </c>
      <c r="I186" s="57">
        <f t="shared" si="44"/>
        <v>2120.1077058833548</v>
      </c>
      <c r="J186" s="57">
        <f t="shared" si="44"/>
        <v>1910.2329707283527</v>
      </c>
      <c r="K186" s="57">
        <f t="shared" si="44"/>
        <v>1977.1552522887184</v>
      </c>
      <c r="L186" s="57">
        <f t="shared" si="44"/>
        <v>2115.8680543215801</v>
      </c>
      <c r="M186" s="57">
        <f t="shared" si="44"/>
        <v>1827.2623339615766</v>
      </c>
      <c r="N186" s="57">
        <f t="shared" si="44"/>
        <v>1550.2849816685134</v>
      </c>
      <c r="O186" s="57">
        <f t="shared" si="44"/>
        <v>1460.1507445915242</v>
      </c>
      <c r="P186" s="57">
        <f t="shared" si="44"/>
        <v>1325.7551141039169</v>
      </c>
      <c r="Q186" s="57">
        <f t="shared" si="44"/>
        <v>1369.3791746151505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3722.0808460673743</v>
      </c>
      <c r="C188" s="168">
        <f t="shared" ref="C188:Q188" si="45">SUM(C189,C192,C194,C203)</f>
        <v>3849.6602708894325</v>
      </c>
      <c r="D188" s="168">
        <f t="shared" si="45"/>
        <v>4009.1212709247916</v>
      </c>
      <c r="E188" s="168">
        <f t="shared" si="45"/>
        <v>4219.6177355424006</v>
      </c>
      <c r="F188" s="168">
        <f t="shared" si="45"/>
        <v>4343.3254181591547</v>
      </c>
      <c r="G188" s="168">
        <f t="shared" si="45"/>
        <v>4436.6717896331666</v>
      </c>
      <c r="H188" s="168">
        <f t="shared" si="45"/>
        <v>4302.0794778362088</v>
      </c>
      <c r="I188" s="168">
        <f t="shared" si="45"/>
        <v>4414.331061389631</v>
      </c>
      <c r="J188" s="168">
        <f t="shared" si="45"/>
        <v>4223.1947962372979</v>
      </c>
      <c r="K188" s="168">
        <f t="shared" si="45"/>
        <v>4354.1925707095534</v>
      </c>
      <c r="L188" s="168">
        <f t="shared" si="45"/>
        <v>3857.7619567454294</v>
      </c>
      <c r="M188" s="168">
        <f t="shared" si="45"/>
        <v>3594.8018254357621</v>
      </c>
      <c r="N188" s="168">
        <f t="shared" si="45"/>
        <v>3275.7826087635935</v>
      </c>
      <c r="O188" s="168">
        <f t="shared" si="45"/>
        <v>3216.870733896842</v>
      </c>
      <c r="P188" s="168">
        <f t="shared" si="45"/>
        <v>3095.2377274614869</v>
      </c>
      <c r="Q188" s="168">
        <f t="shared" si="45"/>
        <v>3134.0391960952365</v>
      </c>
    </row>
    <row r="189" spans="1:17" ht="12" customHeight="1" x14ac:dyDescent="0.25">
      <c r="A189" s="158" t="s">
        <v>65</v>
      </c>
      <c r="B189" s="157">
        <f>SUM(B190:B191)</f>
        <v>1525.5035490127148</v>
      </c>
      <c r="C189" s="157">
        <f t="shared" ref="C189:Q189" si="46">SUM(C190:C191)</f>
        <v>1573.7944163570514</v>
      </c>
      <c r="D189" s="157">
        <f t="shared" si="46"/>
        <v>1614.6074423050259</v>
      </c>
      <c r="E189" s="157">
        <f t="shared" si="46"/>
        <v>1646.3199460263081</v>
      </c>
      <c r="F189" s="157">
        <f t="shared" si="46"/>
        <v>1666.2998269376437</v>
      </c>
      <c r="G189" s="157">
        <f t="shared" si="46"/>
        <v>1707.6717180255191</v>
      </c>
      <c r="H189" s="157">
        <f t="shared" si="46"/>
        <v>1642.2144994908335</v>
      </c>
      <c r="I189" s="157">
        <f t="shared" si="46"/>
        <v>1690.5528193736657</v>
      </c>
      <c r="J189" s="157">
        <f t="shared" si="46"/>
        <v>1603.273002259378</v>
      </c>
      <c r="K189" s="157">
        <f t="shared" si="46"/>
        <v>1662.6818237896771</v>
      </c>
      <c r="L189" s="157">
        <f t="shared" si="46"/>
        <v>1020.8039836611788</v>
      </c>
      <c r="M189" s="157">
        <f t="shared" si="46"/>
        <v>841.39544596588337</v>
      </c>
      <c r="N189" s="157">
        <f t="shared" si="46"/>
        <v>877.08139168579623</v>
      </c>
      <c r="O189" s="157">
        <f t="shared" si="46"/>
        <v>922.86942817380123</v>
      </c>
      <c r="P189" s="157">
        <f t="shared" si="46"/>
        <v>914.07647182989558</v>
      </c>
      <c r="Q189" s="157">
        <f t="shared" si="46"/>
        <v>929.17302483378728</v>
      </c>
    </row>
    <row r="190" spans="1:17" ht="12" customHeight="1" x14ac:dyDescent="0.25">
      <c r="A190" s="23" t="s">
        <v>166</v>
      </c>
      <c r="B190" s="156">
        <f>IF(B114=0,0,B114/0.086*1000000/B$7)</f>
        <v>1501.2499608726314</v>
      </c>
      <c r="C190" s="156">
        <f t="shared" ref="C190:Q191" si="47">IF(C114=0,0,C114/0.086*1000000/C$7)</f>
        <v>1546.7442616831886</v>
      </c>
      <c r="D190" s="156">
        <f t="shared" si="47"/>
        <v>1560.2498060961495</v>
      </c>
      <c r="E190" s="156">
        <f t="shared" si="47"/>
        <v>1538.0329524766858</v>
      </c>
      <c r="F190" s="156">
        <f t="shared" si="47"/>
        <v>1553.3483988423375</v>
      </c>
      <c r="G190" s="156">
        <f t="shared" si="47"/>
        <v>1587.9773471817171</v>
      </c>
      <c r="H190" s="156">
        <f t="shared" si="47"/>
        <v>1579.1322036680053</v>
      </c>
      <c r="I190" s="156">
        <f t="shared" si="47"/>
        <v>1605.493498351691</v>
      </c>
      <c r="J190" s="156">
        <f t="shared" si="47"/>
        <v>1579.5552151487032</v>
      </c>
      <c r="K190" s="156">
        <f t="shared" si="47"/>
        <v>1635.5809125661635</v>
      </c>
      <c r="L190" s="156">
        <f t="shared" si="47"/>
        <v>955.89005908784884</v>
      </c>
      <c r="M190" s="156">
        <f t="shared" si="47"/>
        <v>827.61403845170264</v>
      </c>
      <c r="N190" s="156">
        <f t="shared" si="47"/>
        <v>861.61220530672983</v>
      </c>
      <c r="O190" s="156">
        <f t="shared" si="47"/>
        <v>904.95585111075854</v>
      </c>
      <c r="P190" s="156">
        <f t="shared" si="47"/>
        <v>898.19649628500724</v>
      </c>
      <c r="Q190" s="156">
        <f t="shared" si="47"/>
        <v>907.85267863305933</v>
      </c>
    </row>
    <row r="191" spans="1:17" ht="12" customHeight="1" x14ac:dyDescent="0.25">
      <c r="A191" s="23" t="s">
        <v>60</v>
      </c>
      <c r="B191" s="156">
        <f>IF(B115=0,0,B115/0.086*1000000/B$7)</f>
        <v>24.253588140083444</v>
      </c>
      <c r="C191" s="156">
        <f t="shared" si="47"/>
        <v>27.050154673862846</v>
      </c>
      <c r="D191" s="156">
        <f t="shared" si="47"/>
        <v>54.357636208876251</v>
      </c>
      <c r="E191" s="156">
        <f t="shared" si="47"/>
        <v>108.28699354962232</v>
      </c>
      <c r="F191" s="156">
        <f t="shared" si="47"/>
        <v>112.95142809530616</v>
      </c>
      <c r="G191" s="156">
        <f t="shared" si="47"/>
        <v>119.69437084380206</v>
      </c>
      <c r="H191" s="156">
        <f t="shared" si="47"/>
        <v>63.082295822828151</v>
      </c>
      <c r="I191" s="156">
        <f t="shared" si="47"/>
        <v>85.059321021974739</v>
      </c>
      <c r="J191" s="156">
        <f t="shared" si="47"/>
        <v>23.717787110674834</v>
      </c>
      <c r="K191" s="156">
        <f t="shared" si="47"/>
        <v>27.100911223513496</v>
      </c>
      <c r="L191" s="156">
        <f t="shared" si="47"/>
        <v>64.913924573329908</v>
      </c>
      <c r="M191" s="156">
        <f t="shared" si="47"/>
        <v>13.781407514180762</v>
      </c>
      <c r="N191" s="156">
        <f t="shared" si="47"/>
        <v>15.469186379066381</v>
      </c>
      <c r="O191" s="156">
        <f t="shared" si="47"/>
        <v>17.913577063042716</v>
      </c>
      <c r="P191" s="156">
        <f t="shared" si="47"/>
        <v>15.879975544888385</v>
      </c>
      <c r="Q191" s="156">
        <f t="shared" si="47"/>
        <v>21.320346200727943</v>
      </c>
    </row>
    <row r="192" spans="1:17" ht="12" customHeight="1" x14ac:dyDescent="0.25">
      <c r="A192" s="158" t="s">
        <v>112</v>
      </c>
      <c r="B192" s="157">
        <f>B193</f>
        <v>19.594534190398349</v>
      </c>
      <c r="C192" s="157">
        <f t="shared" ref="C192:Q192" si="48">C193</f>
        <v>22.509362157756591</v>
      </c>
      <c r="D192" s="157">
        <f t="shared" si="48"/>
        <v>27.64642308756429</v>
      </c>
      <c r="E192" s="157">
        <f t="shared" si="48"/>
        <v>33.084441314573304</v>
      </c>
      <c r="F192" s="157">
        <f t="shared" si="48"/>
        <v>39.132703738564068</v>
      </c>
      <c r="G192" s="157">
        <f t="shared" si="48"/>
        <v>45.922761740504036</v>
      </c>
      <c r="H192" s="157">
        <f t="shared" si="48"/>
        <v>55.049219224309304</v>
      </c>
      <c r="I192" s="157">
        <f t="shared" si="48"/>
        <v>69.770934764543057</v>
      </c>
      <c r="J192" s="157">
        <f t="shared" si="48"/>
        <v>83.127803500184953</v>
      </c>
      <c r="K192" s="157">
        <f t="shared" si="48"/>
        <v>98.09284173977079</v>
      </c>
      <c r="L192" s="157">
        <f t="shared" si="48"/>
        <v>134.41705751069179</v>
      </c>
      <c r="M192" s="157">
        <f t="shared" si="48"/>
        <v>127.30866306022212</v>
      </c>
      <c r="N192" s="157">
        <f t="shared" si="48"/>
        <v>128.25116138058576</v>
      </c>
      <c r="O192" s="157">
        <f t="shared" si="48"/>
        <v>127.38038090759973</v>
      </c>
      <c r="P192" s="157">
        <f t="shared" si="48"/>
        <v>121.21918168765765</v>
      </c>
      <c r="Q192" s="157">
        <f t="shared" si="48"/>
        <v>123.47581177789147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19.594534190398349</v>
      </c>
      <c r="C193" s="156">
        <f t="shared" si="49"/>
        <v>22.509362157756591</v>
      </c>
      <c r="D193" s="156">
        <f t="shared" si="49"/>
        <v>27.64642308756429</v>
      </c>
      <c r="E193" s="156">
        <f t="shared" si="49"/>
        <v>33.084441314573304</v>
      </c>
      <c r="F193" s="156">
        <f t="shared" si="49"/>
        <v>39.132703738564068</v>
      </c>
      <c r="G193" s="156">
        <f t="shared" si="49"/>
        <v>45.922761740504036</v>
      </c>
      <c r="H193" s="156">
        <f t="shared" si="49"/>
        <v>55.049219224309304</v>
      </c>
      <c r="I193" s="156">
        <f t="shared" si="49"/>
        <v>69.770934764543057</v>
      </c>
      <c r="J193" s="156">
        <f t="shared" si="49"/>
        <v>83.127803500184953</v>
      </c>
      <c r="K193" s="156">
        <f t="shared" si="49"/>
        <v>98.09284173977079</v>
      </c>
      <c r="L193" s="156">
        <f t="shared" si="49"/>
        <v>134.41705751069179</v>
      </c>
      <c r="M193" s="156">
        <f t="shared" si="49"/>
        <v>127.30866306022212</v>
      </c>
      <c r="N193" s="156">
        <f t="shared" si="49"/>
        <v>128.25116138058576</v>
      </c>
      <c r="O193" s="156">
        <f t="shared" si="49"/>
        <v>127.38038090759973</v>
      </c>
      <c r="P193" s="156">
        <f t="shared" si="49"/>
        <v>121.21918168765765</v>
      </c>
      <c r="Q193" s="156">
        <f t="shared" si="49"/>
        <v>123.47581177789147</v>
      </c>
    </row>
    <row r="194" spans="1:17" ht="12" customHeight="1" x14ac:dyDescent="0.25">
      <c r="A194" s="158" t="s">
        <v>63</v>
      </c>
      <c r="B194" s="157">
        <f t="shared" si="49"/>
        <v>833.11493215889993</v>
      </c>
      <c r="C194" s="157">
        <f t="shared" si="49"/>
        <v>856.49579199359221</v>
      </c>
      <c r="D194" s="157">
        <f t="shared" si="49"/>
        <v>871.21191522531558</v>
      </c>
      <c r="E194" s="157">
        <f t="shared" si="49"/>
        <v>909.41303671209278</v>
      </c>
      <c r="F194" s="157">
        <f t="shared" si="49"/>
        <v>919.27708077097839</v>
      </c>
      <c r="G194" s="157">
        <f t="shared" si="49"/>
        <v>950.00674879230144</v>
      </c>
      <c r="H194" s="157">
        <f t="shared" si="49"/>
        <v>933.90933380865624</v>
      </c>
      <c r="I194" s="157">
        <f t="shared" si="49"/>
        <v>953.08932687101083</v>
      </c>
      <c r="J194" s="157">
        <f t="shared" si="49"/>
        <v>954.23702400730417</v>
      </c>
      <c r="K194" s="157">
        <f t="shared" si="49"/>
        <v>952.87066831319237</v>
      </c>
      <c r="L194" s="157">
        <f t="shared" si="49"/>
        <v>968.8147992303476</v>
      </c>
      <c r="M194" s="157">
        <f t="shared" si="49"/>
        <v>1094.2942166967689</v>
      </c>
      <c r="N194" s="157">
        <f t="shared" si="49"/>
        <v>960.22353026173778</v>
      </c>
      <c r="O194" s="157">
        <f t="shared" si="49"/>
        <v>947.44785345019648</v>
      </c>
      <c r="P194" s="157">
        <f t="shared" si="49"/>
        <v>949.86327373854704</v>
      </c>
      <c r="Q194" s="157">
        <f t="shared" si="49"/>
        <v>942.12654806739602</v>
      </c>
    </row>
    <row r="195" spans="1:17" ht="12" customHeight="1" x14ac:dyDescent="0.25">
      <c r="A195" s="167" t="s">
        <v>165</v>
      </c>
      <c r="B195" s="132">
        <f>IF(B119=0,0,B119/0.086*1000000/B$11)</f>
        <v>823.31138687746056</v>
      </c>
      <c r="C195" s="132">
        <f t="shared" ref="C195:Q195" si="50">IF(C119=0,0,C119/0.086*1000000/C$11)</f>
        <v>835.73689958864338</v>
      </c>
      <c r="D195" s="132">
        <f t="shared" si="50"/>
        <v>838.02002284660523</v>
      </c>
      <c r="E195" s="132">
        <f t="shared" si="50"/>
        <v>865.7882208019721</v>
      </c>
      <c r="F195" s="132">
        <f t="shared" si="50"/>
        <v>882.38995091194283</v>
      </c>
      <c r="G195" s="132">
        <f t="shared" si="50"/>
        <v>899.13137044169184</v>
      </c>
      <c r="H195" s="132">
        <f t="shared" si="50"/>
        <v>909.3762092070433</v>
      </c>
      <c r="I195" s="132">
        <f t="shared" si="50"/>
        <v>929.78091062090743</v>
      </c>
      <c r="J195" s="132">
        <f t="shared" si="50"/>
        <v>947.60209082370181</v>
      </c>
      <c r="K195" s="132">
        <f t="shared" si="50"/>
        <v>947.54550520541864</v>
      </c>
      <c r="L195" s="132">
        <f t="shared" si="50"/>
        <v>952.55854164447908</v>
      </c>
      <c r="M195" s="132">
        <f t="shared" si="50"/>
        <v>1180.3329699406565</v>
      </c>
      <c r="N195" s="132">
        <f t="shared" si="50"/>
        <v>958.6070385281098</v>
      </c>
      <c r="O195" s="132">
        <f t="shared" si="50"/>
        <v>948.06152729388714</v>
      </c>
      <c r="P195" s="132">
        <f t="shared" si="50"/>
        <v>950.61335149065326</v>
      </c>
      <c r="Q195" s="132">
        <f t="shared" si="50"/>
        <v>942.72929919044259</v>
      </c>
    </row>
    <row r="196" spans="1:17" ht="12" customHeight="1" x14ac:dyDescent="0.25">
      <c r="A196" s="167" t="s">
        <v>164</v>
      </c>
      <c r="B196" s="132">
        <f>IF(B120=0,0,B120/0.086*1000000/B$12)</f>
        <v>823.31114047992526</v>
      </c>
      <c r="C196" s="132">
        <f t="shared" ref="C196:Q196" si="51">IF(C120=0,0,C120/0.086*1000000/C$12)</f>
        <v>837.3243073105956</v>
      </c>
      <c r="D196" s="132">
        <f t="shared" si="51"/>
        <v>842.90994411602503</v>
      </c>
      <c r="E196" s="132">
        <f t="shared" si="51"/>
        <v>871.60146207598882</v>
      </c>
      <c r="F196" s="132">
        <f t="shared" si="51"/>
        <v>889.65228517742946</v>
      </c>
      <c r="G196" s="132">
        <f t="shared" si="51"/>
        <v>908.41167327258052</v>
      </c>
      <c r="H196" s="132">
        <f t="shared" si="51"/>
        <v>920.18900931372184</v>
      </c>
      <c r="I196" s="132">
        <f t="shared" si="51"/>
        <v>938.55980511535756</v>
      </c>
      <c r="J196" s="132">
        <f t="shared" si="51"/>
        <v>952.38486913114014</v>
      </c>
      <c r="K196" s="132">
        <f t="shared" si="51"/>
        <v>952.23771013659643</v>
      </c>
      <c r="L196" s="132">
        <f t="shared" si="51"/>
        <v>952.82458474360135</v>
      </c>
      <c r="M196" s="132">
        <f t="shared" si="51"/>
        <v>1043.5210723958703</v>
      </c>
      <c r="N196" s="132">
        <f t="shared" si="51"/>
        <v>956.9317379056298</v>
      </c>
      <c r="O196" s="132">
        <f t="shared" si="51"/>
        <v>942.66204618661345</v>
      </c>
      <c r="P196" s="132">
        <f t="shared" si="51"/>
        <v>943.8222497952039</v>
      </c>
      <c r="Q196" s="132">
        <f t="shared" si="51"/>
        <v>937.11745174906525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288.15898540711277</v>
      </c>
      <c r="C197" s="165">
        <f t="shared" si="52"/>
        <v>292.86317405829175</v>
      </c>
      <c r="D197" s="165">
        <f t="shared" si="52"/>
        <v>293.97392633049816</v>
      </c>
      <c r="E197" s="165">
        <f t="shared" si="52"/>
        <v>304.1748568146179</v>
      </c>
      <c r="F197" s="165">
        <f t="shared" si="52"/>
        <v>310.90493512834121</v>
      </c>
      <c r="G197" s="165">
        <f t="shared" si="52"/>
        <v>318.60784196859925</v>
      </c>
      <c r="H197" s="165">
        <f t="shared" si="52"/>
        <v>326.40575274708522</v>
      </c>
      <c r="I197" s="165">
        <f t="shared" si="52"/>
        <v>337.01666728510617</v>
      </c>
      <c r="J197" s="165">
        <f t="shared" si="52"/>
        <v>341.73906251702925</v>
      </c>
      <c r="K197" s="165">
        <f t="shared" si="52"/>
        <v>340.7800318240441</v>
      </c>
      <c r="L197" s="165">
        <f t="shared" si="52"/>
        <v>341.18193791425517</v>
      </c>
      <c r="M197" s="165">
        <f t="shared" si="52"/>
        <v>422.63773278834691</v>
      </c>
      <c r="N197" s="165">
        <f t="shared" si="52"/>
        <v>342.03083490626773</v>
      </c>
      <c r="O197" s="165">
        <f t="shared" si="52"/>
        <v>336.38979516204478</v>
      </c>
      <c r="P197" s="165">
        <f t="shared" si="52"/>
        <v>335.95815093879236</v>
      </c>
      <c r="Q197" s="165">
        <f t="shared" si="52"/>
        <v>332.64015731520936</v>
      </c>
    </row>
    <row r="198" spans="1:17" ht="12" customHeight="1" x14ac:dyDescent="0.25">
      <c r="A198" s="147" t="s">
        <v>59</v>
      </c>
      <c r="B198" s="164">
        <f t="shared" si="52"/>
        <v>535.15215507281255</v>
      </c>
      <c r="C198" s="164">
        <f t="shared" si="52"/>
        <v>544.46113325230385</v>
      </c>
      <c r="D198" s="164">
        <f t="shared" si="52"/>
        <v>548.93601778552693</v>
      </c>
      <c r="E198" s="164">
        <f t="shared" si="52"/>
        <v>567.42660526137092</v>
      </c>
      <c r="F198" s="164">
        <f t="shared" si="52"/>
        <v>578.74735004908825</v>
      </c>
      <c r="G198" s="164">
        <f t="shared" si="52"/>
        <v>589.80383130398127</v>
      </c>
      <c r="H198" s="164">
        <f t="shared" si="52"/>
        <v>593.78325656663651</v>
      </c>
      <c r="I198" s="164">
        <f t="shared" si="52"/>
        <v>601.54313783025123</v>
      </c>
      <c r="J198" s="164">
        <f t="shared" si="52"/>
        <v>610.64580661411105</v>
      </c>
      <c r="K198" s="164">
        <f t="shared" si="52"/>
        <v>611.45767831255228</v>
      </c>
      <c r="L198" s="164">
        <f t="shared" si="52"/>
        <v>611.64264682934606</v>
      </c>
      <c r="M198" s="164">
        <f t="shared" si="52"/>
        <v>620.88333960752323</v>
      </c>
      <c r="N198" s="164">
        <f t="shared" si="52"/>
        <v>614.9009029993623</v>
      </c>
      <c r="O198" s="164">
        <f t="shared" si="52"/>
        <v>606.27225102456873</v>
      </c>
      <c r="P198" s="164">
        <f t="shared" si="52"/>
        <v>607.86409885641172</v>
      </c>
      <c r="Q198" s="164">
        <f t="shared" si="52"/>
        <v>604.47729443385595</v>
      </c>
    </row>
    <row r="199" spans="1:17" ht="12" customHeight="1" x14ac:dyDescent="0.25">
      <c r="A199" s="163" t="s">
        <v>142</v>
      </c>
      <c r="B199" s="162">
        <f>IF(B123=0,0,B123/0.086*1000000/B$13)</f>
        <v>847.96423554691432</v>
      </c>
      <c r="C199" s="162">
        <f t="shared" ref="C199:Q199" si="53">IF(C123=0,0,C123/0.086*1000000/C$13)</f>
        <v>876.26691574917345</v>
      </c>
      <c r="D199" s="162">
        <f t="shared" si="53"/>
        <v>904.24227921043064</v>
      </c>
      <c r="E199" s="162">
        <f t="shared" si="53"/>
        <v>1002.6583957315892</v>
      </c>
      <c r="F199" s="162">
        <f t="shared" si="53"/>
        <v>1038.9010479307715</v>
      </c>
      <c r="G199" s="162">
        <f t="shared" si="53"/>
        <v>1049.0510496401569</v>
      </c>
      <c r="H199" s="162">
        <f t="shared" si="53"/>
        <v>987.47815430991261</v>
      </c>
      <c r="I199" s="162">
        <f t="shared" si="53"/>
        <v>1017.0804690092493</v>
      </c>
      <c r="J199" s="162">
        <f t="shared" si="53"/>
        <v>978.65188424199482</v>
      </c>
      <c r="K199" s="162">
        <f t="shared" si="53"/>
        <v>977.53690964605119</v>
      </c>
      <c r="L199" s="162">
        <f t="shared" si="53"/>
        <v>1023.3835448686754</v>
      </c>
      <c r="M199" s="162">
        <f t="shared" si="53"/>
        <v>964.77861795459376</v>
      </c>
      <c r="N199" s="162">
        <f t="shared" si="53"/>
        <v>993.67371099132106</v>
      </c>
      <c r="O199" s="162">
        <f t="shared" si="53"/>
        <v>984.89357002476959</v>
      </c>
      <c r="P199" s="162">
        <f t="shared" si="53"/>
        <v>984.25326083543303</v>
      </c>
      <c r="Q199" s="162">
        <f t="shared" si="53"/>
        <v>980.09725670580804</v>
      </c>
    </row>
    <row r="200" spans="1:17" ht="12" customHeight="1" x14ac:dyDescent="0.25">
      <c r="A200" s="161" t="s">
        <v>141</v>
      </c>
      <c r="B200" s="160">
        <f>IF(B124=0,0,B124/0.086*1000000/B$14)</f>
        <v>831.93963751423394</v>
      </c>
      <c r="C200" s="160">
        <f t="shared" ref="C200:Q200" si="54">IF(C124=0,0,C124/0.086*1000000/C$14)</f>
        <v>857.2183618787036</v>
      </c>
      <c r="D200" s="160">
        <f t="shared" si="54"/>
        <v>871.73467615172012</v>
      </c>
      <c r="E200" s="160">
        <f t="shared" si="54"/>
        <v>918.35878156340857</v>
      </c>
      <c r="F200" s="160">
        <f t="shared" si="54"/>
        <v>942.36434187630334</v>
      </c>
      <c r="G200" s="160">
        <f t="shared" si="54"/>
        <v>960.36050241275916</v>
      </c>
      <c r="H200" s="160">
        <f t="shared" si="54"/>
        <v>942.71734906622976</v>
      </c>
      <c r="I200" s="160">
        <f t="shared" si="54"/>
        <v>960.62056510066895</v>
      </c>
      <c r="J200" s="160">
        <f t="shared" si="54"/>
        <v>955.10052831749397</v>
      </c>
      <c r="K200" s="160">
        <f t="shared" si="54"/>
        <v>955.10996691451055</v>
      </c>
      <c r="L200" s="160">
        <f t="shared" si="54"/>
        <v>972.97554852587382</v>
      </c>
      <c r="M200" s="160">
        <f t="shared" si="54"/>
        <v>961.14146359642893</v>
      </c>
      <c r="N200" s="160">
        <f t="shared" si="54"/>
        <v>962.68670184632367</v>
      </c>
      <c r="O200" s="160">
        <f t="shared" si="54"/>
        <v>950.98500053323585</v>
      </c>
      <c r="P200" s="160">
        <f t="shared" si="54"/>
        <v>953.3106287026809</v>
      </c>
      <c r="Q200" s="160">
        <f t="shared" si="54"/>
        <v>948.60470456581925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296.78748244142156</v>
      </c>
      <c r="C201" s="156">
        <f t="shared" si="55"/>
        <v>312.75722862639998</v>
      </c>
      <c r="D201" s="156">
        <f t="shared" si="55"/>
        <v>322.79865836619308</v>
      </c>
      <c r="E201" s="156">
        <f t="shared" si="55"/>
        <v>350.93217630203736</v>
      </c>
      <c r="F201" s="156">
        <f t="shared" si="55"/>
        <v>363.61699182721537</v>
      </c>
      <c r="G201" s="156">
        <f t="shared" si="55"/>
        <v>370.556671108778</v>
      </c>
      <c r="H201" s="156">
        <f t="shared" si="55"/>
        <v>348.93409249959319</v>
      </c>
      <c r="I201" s="156">
        <f t="shared" si="55"/>
        <v>359.07742727041807</v>
      </c>
      <c r="J201" s="156">
        <f t="shared" si="55"/>
        <v>344.45472170338286</v>
      </c>
      <c r="K201" s="156">
        <f t="shared" si="55"/>
        <v>343.65228860195811</v>
      </c>
      <c r="L201" s="156">
        <f t="shared" si="55"/>
        <v>361.33290169652764</v>
      </c>
      <c r="M201" s="156">
        <f t="shared" si="55"/>
        <v>340.25812398890588</v>
      </c>
      <c r="N201" s="156">
        <f t="shared" si="55"/>
        <v>347.78579884696126</v>
      </c>
      <c r="O201" s="156">
        <f t="shared" si="55"/>
        <v>344.71274950866723</v>
      </c>
      <c r="P201" s="156">
        <f t="shared" si="55"/>
        <v>345.44652984626947</v>
      </c>
      <c r="Q201" s="156">
        <f t="shared" si="55"/>
        <v>344.12741013196336</v>
      </c>
    </row>
    <row r="202" spans="1:17" ht="12" customHeight="1" x14ac:dyDescent="0.25">
      <c r="A202" s="148" t="s">
        <v>59</v>
      </c>
      <c r="B202" s="156">
        <f t="shared" si="55"/>
        <v>535.15215507281255</v>
      </c>
      <c r="C202" s="156">
        <f t="shared" si="55"/>
        <v>544.46113325230374</v>
      </c>
      <c r="D202" s="156">
        <f t="shared" si="55"/>
        <v>548.93601778552693</v>
      </c>
      <c r="E202" s="156">
        <f t="shared" si="55"/>
        <v>567.42660526137115</v>
      </c>
      <c r="F202" s="156">
        <f t="shared" si="55"/>
        <v>578.74735004908803</v>
      </c>
      <c r="G202" s="156">
        <f t="shared" si="55"/>
        <v>589.80383130398138</v>
      </c>
      <c r="H202" s="156">
        <f t="shared" si="55"/>
        <v>593.78325656663651</v>
      </c>
      <c r="I202" s="156">
        <f t="shared" si="55"/>
        <v>601.54313783025088</v>
      </c>
      <c r="J202" s="156">
        <f t="shared" si="55"/>
        <v>610.64580661411117</v>
      </c>
      <c r="K202" s="156">
        <f t="shared" si="55"/>
        <v>611.45767831255239</v>
      </c>
      <c r="L202" s="156">
        <f t="shared" si="55"/>
        <v>611.64264682934618</v>
      </c>
      <c r="M202" s="156">
        <f t="shared" si="55"/>
        <v>620.88333960752311</v>
      </c>
      <c r="N202" s="156">
        <f t="shared" si="55"/>
        <v>614.90090299936242</v>
      </c>
      <c r="O202" s="156">
        <f t="shared" si="55"/>
        <v>606.27225102456873</v>
      </c>
      <c r="P202" s="156">
        <f t="shared" si="55"/>
        <v>607.8640988564116</v>
      </c>
      <c r="Q202" s="156">
        <f t="shared" si="55"/>
        <v>604.47729443385583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1343.8678307053608</v>
      </c>
      <c r="C203" s="157">
        <f t="shared" si="56"/>
        <v>1396.8607003810321</v>
      </c>
      <c r="D203" s="157">
        <f t="shared" si="56"/>
        <v>1495.6554903068859</v>
      </c>
      <c r="E203" s="157">
        <f t="shared" si="56"/>
        <v>1630.8003114894263</v>
      </c>
      <c r="F203" s="157">
        <f t="shared" si="56"/>
        <v>1718.6158067119688</v>
      </c>
      <c r="G203" s="157">
        <f t="shared" si="56"/>
        <v>1733.0705610748414</v>
      </c>
      <c r="H203" s="157">
        <f t="shared" si="56"/>
        <v>1670.9064253124102</v>
      </c>
      <c r="I203" s="157">
        <f t="shared" si="56"/>
        <v>1700.917980380412</v>
      </c>
      <c r="J203" s="157">
        <f t="shared" si="56"/>
        <v>1582.5569664704306</v>
      </c>
      <c r="K203" s="157">
        <f t="shared" si="56"/>
        <v>1640.547236866913</v>
      </c>
      <c r="L203" s="157">
        <f t="shared" si="56"/>
        <v>1733.7261163432111</v>
      </c>
      <c r="M203" s="157">
        <f t="shared" si="56"/>
        <v>1531.8034997128877</v>
      </c>
      <c r="N203" s="157">
        <f t="shared" si="56"/>
        <v>1310.2265254354738</v>
      </c>
      <c r="O203" s="157">
        <f t="shared" si="56"/>
        <v>1219.1730713652446</v>
      </c>
      <c r="P203" s="157">
        <f t="shared" si="56"/>
        <v>1110.0788002053864</v>
      </c>
      <c r="Q203" s="157">
        <f t="shared" si="56"/>
        <v>1139.2638114161618</v>
      </c>
    </row>
    <row r="204" spans="1:17" ht="12" customHeight="1" x14ac:dyDescent="0.25">
      <c r="A204" s="23" t="s">
        <v>57</v>
      </c>
      <c r="B204" s="156">
        <f>IF(B128=0,0,B128/0.086*1000000/B$16)</f>
        <v>1324.4118308806744</v>
      </c>
      <c r="C204" s="156">
        <f t="shared" ref="C204:Q204" si="57">IF(C128=0,0,C128/0.086*1000000/C$16)</f>
        <v>1370.5190281220223</v>
      </c>
      <c r="D204" s="156">
        <f t="shared" si="57"/>
        <v>1443.8613447230325</v>
      </c>
      <c r="E204" s="156">
        <f t="shared" si="57"/>
        <v>1553.2644447247426</v>
      </c>
      <c r="F204" s="156">
        <f t="shared" si="57"/>
        <v>1640.4022523734282</v>
      </c>
      <c r="G204" s="156">
        <f t="shared" si="57"/>
        <v>1648.6666047817748</v>
      </c>
      <c r="H204" s="156">
        <f t="shared" si="57"/>
        <v>1648.7969026830974</v>
      </c>
      <c r="I204" s="156">
        <f t="shared" si="57"/>
        <v>1666.2712278597094</v>
      </c>
      <c r="J204" s="156">
        <f t="shared" si="57"/>
        <v>1614.6111874374433</v>
      </c>
      <c r="K204" s="156">
        <f t="shared" si="57"/>
        <v>1665.800465466177</v>
      </c>
      <c r="L204" s="156">
        <f t="shared" si="57"/>
        <v>1716.5694834362405</v>
      </c>
      <c r="M204" s="156">
        <f t="shared" si="57"/>
        <v>1562.9934686096542</v>
      </c>
      <c r="N204" s="156">
        <f t="shared" si="57"/>
        <v>1339.9620209269226</v>
      </c>
      <c r="O204" s="156">
        <f t="shared" si="57"/>
        <v>1228.423862643102</v>
      </c>
      <c r="P204" s="156">
        <f t="shared" si="57"/>
        <v>1121.4154548528468</v>
      </c>
      <c r="Q204" s="156">
        <f t="shared" si="57"/>
        <v>1144.5911860861577</v>
      </c>
    </row>
    <row r="205" spans="1:17" ht="12" customHeight="1" x14ac:dyDescent="0.25">
      <c r="A205" s="29" t="s">
        <v>140</v>
      </c>
      <c r="B205" s="57">
        <f>IF(B129=0,0,B129/0.086*1000000/B$17)</f>
        <v>1364.0623993100698</v>
      </c>
      <c r="C205" s="57">
        <f t="shared" ref="C205:Q205" si="58">IF(C129=0,0,C129/0.086*1000000/C$17)</f>
        <v>1420.6555924437837</v>
      </c>
      <c r="D205" s="57">
        <f t="shared" si="58"/>
        <v>1538.083854255106</v>
      </c>
      <c r="E205" s="57">
        <f t="shared" si="58"/>
        <v>1715.9064877195831</v>
      </c>
      <c r="F205" s="57">
        <f t="shared" si="58"/>
        <v>1801.9089852431096</v>
      </c>
      <c r="G205" s="57">
        <f t="shared" si="58"/>
        <v>1805.4717461787743</v>
      </c>
      <c r="H205" s="57">
        <f t="shared" si="58"/>
        <v>1688.9471325740355</v>
      </c>
      <c r="I205" s="57">
        <f t="shared" si="58"/>
        <v>1726.4699332746443</v>
      </c>
      <c r="J205" s="57">
        <f t="shared" si="58"/>
        <v>1562.4219765420378</v>
      </c>
      <c r="K205" s="57">
        <f t="shared" si="58"/>
        <v>1625.6618014909416</v>
      </c>
      <c r="L205" s="57">
        <f t="shared" si="58"/>
        <v>1745.5894257570121</v>
      </c>
      <c r="M205" s="57">
        <f t="shared" si="58"/>
        <v>1509.1908822475777</v>
      </c>
      <c r="N205" s="57">
        <f t="shared" si="58"/>
        <v>1283.6765660379551</v>
      </c>
      <c r="O205" s="57">
        <f t="shared" si="58"/>
        <v>1209.5712274039038</v>
      </c>
      <c r="P205" s="57">
        <f t="shared" si="58"/>
        <v>1098.4049603632352</v>
      </c>
      <c r="Q205" s="57">
        <f t="shared" si="58"/>
        <v>1134.8180859210877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1352.5898825815941</v>
      </c>
      <c r="C207" s="168">
        <f t="shared" ref="C207:Q207" si="59">SUM(C208,C211,C213,C222)</f>
        <v>1280.1394163620851</v>
      </c>
      <c r="D207" s="168">
        <f t="shared" si="59"/>
        <v>1284.719631282032</v>
      </c>
      <c r="E207" s="168">
        <f t="shared" si="59"/>
        <v>1442.2146152762234</v>
      </c>
      <c r="F207" s="168">
        <f t="shared" si="59"/>
        <v>1501.7890023789982</v>
      </c>
      <c r="G207" s="168">
        <f t="shared" si="59"/>
        <v>1397.0800623686334</v>
      </c>
      <c r="H207" s="168">
        <f t="shared" si="59"/>
        <v>1374.7103493652994</v>
      </c>
      <c r="I207" s="168">
        <f t="shared" si="59"/>
        <v>1367.4285376161038</v>
      </c>
      <c r="J207" s="168">
        <f t="shared" si="59"/>
        <v>1322.9485298172276</v>
      </c>
      <c r="K207" s="168">
        <f t="shared" si="59"/>
        <v>1346.5987484541397</v>
      </c>
      <c r="L207" s="168">
        <f t="shared" si="59"/>
        <v>1054.6908929687879</v>
      </c>
      <c r="M207" s="168">
        <f t="shared" si="59"/>
        <v>1007.5052217738728</v>
      </c>
      <c r="N207" s="168">
        <f t="shared" si="59"/>
        <v>1040.9265332331884</v>
      </c>
      <c r="O207" s="168">
        <f t="shared" si="59"/>
        <v>1062.3103931850524</v>
      </c>
      <c r="P207" s="168">
        <f t="shared" si="59"/>
        <v>1025.257975029788</v>
      </c>
      <c r="Q207" s="168">
        <f t="shared" si="59"/>
        <v>999.75090066427833</v>
      </c>
    </row>
    <row r="208" spans="1:17" ht="12" customHeight="1" x14ac:dyDescent="0.25">
      <c r="A208" s="158" t="s">
        <v>65</v>
      </c>
      <c r="B208" s="157">
        <f>SUM(B209:B210)</f>
        <v>706.65571214639897</v>
      </c>
      <c r="C208" s="157">
        <f t="shared" ref="C208:Q208" si="60">SUM(C209:C210)</f>
        <v>707.15273461492495</v>
      </c>
      <c r="D208" s="157">
        <f t="shared" si="60"/>
        <v>710.50191392717443</v>
      </c>
      <c r="E208" s="157">
        <f t="shared" si="60"/>
        <v>692.64428217188845</v>
      </c>
      <c r="F208" s="157">
        <f t="shared" si="60"/>
        <v>696.78254502635468</v>
      </c>
      <c r="G208" s="157">
        <f t="shared" si="60"/>
        <v>695.93862593892823</v>
      </c>
      <c r="H208" s="157">
        <f t="shared" si="60"/>
        <v>681.97730122812732</v>
      </c>
      <c r="I208" s="157">
        <f t="shared" si="60"/>
        <v>680.71132702879015</v>
      </c>
      <c r="J208" s="157">
        <f t="shared" si="60"/>
        <v>660.39855544351315</v>
      </c>
      <c r="K208" s="157">
        <f t="shared" si="60"/>
        <v>677.801392900633</v>
      </c>
      <c r="L208" s="157">
        <f t="shared" si="60"/>
        <v>390.21254367622646</v>
      </c>
      <c r="M208" s="157">
        <f t="shared" si="60"/>
        <v>336.1331603650151</v>
      </c>
      <c r="N208" s="157">
        <f t="shared" si="60"/>
        <v>346.91938391943211</v>
      </c>
      <c r="O208" s="157">
        <f t="shared" si="60"/>
        <v>363.85402945132876</v>
      </c>
      <c r="P208" s="157">
        <f t="shared" si="60"/>
        <v>361.117925394255</v>
      </c>
      <c r="Q208" s="157">
        <f t="shared" si="60"/>
        <v>364.85883371810496</v>
      </c>
    </row>
    <row r="209" spans="1:17" ht="12" customHeight="1" x14ac:dyDescent="0.25">
      <c r="A209" s="23" t="s">
        <v>166</v>
      </c>
      <c r="B209" s="156">
        <f>IF(B152=0,0,B152*1000000/B$7)</f>
        <v>706.65571214639897</v>
      </c>
      <c r="C209" s="156">
        <f t="shared" ref="C209:Q210" si="61">IF(C152=0,0,C152*1000000/C$7)</f>
        <v>707.15273461492495</v>
      </c>
      <c r="D209" s="156">
        <f t="shared" si="61"/>
        <v>710.50191392717443</v>
      </c>
      <c r="E209" s="156">
        <f t="shared" si="61"/>
        <v>692.64428217188845</v>
      </c>
      <c r="F209" s="156">
        <f t="shared" si="61"/>
        <v>696.78254502635468</v>
      </c>
      <c r="G209" s="156">
        <f t="shared" si="61"/>
        <v>695.93862593892823</v>
      </c>
      <c r="H209" s="156">
        <f t="shared" si="61"/>
        <v>681.97730122812732</v>
      </c>
      <c r="I209" s="156">
        <f t="shared" si="61"/>
        <v>680.71132702879015</v>
      </c>
      <c r="J209" s="156">
        <f t="shared" si="61"/>
        <v>660.39855544351315</v>
      </c>
      <c r="K209" s="156">
        <f t="shared" si="61"/>
        <v>677.801392900633</v>
      </c>
      <c r="L209" s="156">
        <f t="shared" si="61"/>
        <v>390.21254367622646</v>
      </c>
      <c r="M209" s="156">
        <f t="shared" si="61"/>
        <v>336.1331603650151</v>
      </c>
      <c r="N209" s="156">
        <f t="shared" si="61"/>
        <v>346.91938391943211</v>
      </c>
      <c r="O209" s="156">
        <f t="shared" si="61"/>
        <v>363.85402945132876</v>
      </c>
      <c r="P209" s="156">
        <f t="shared" si="61"/>
        <v>361.117925394255</v>
      </c>
      <c r="Q209" s="156">
        <f t="shared" si="61"/>
        <v>364.85883371810496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245.03184963301899</v>
      </c>
      <c r="C213" s="157">
        <f t="shared" si="63"/>
        <v>200.08766224106949</v>
      </c>
      <c r="D213" s="157">
        <f t="shared" si="63"/>
        <v>204.48035185443652</v>
      </c>
      <c r="E213" s="157">
        <f t="shared" si="63"/>
        <v>290.44655023669355</v>
      </c>
      <c r="F213" s="157">
        <f t="shared" si="63"/>
        <v>332.15042108247042</v>
      </c>
      <c r="G213" s="157">
        <f t="shared" si="63"/>
        <v>287.59007183201061</v>
      </c>
      <c r="H213" s="157">
        <f t="shared" si="63"/>
        <v>300.2473475848505</v>
      </c>
      <c r="I213" s="157">
        <f t="shared" si="63"/>
        <v>321.25877742207831</v>
      </c>
      <c r="J213" s="157">
        <f t="shared" si="63"/>
        <v>346.37078633564767</v>
      </c>
      <c r="K213" s="157">
        <f t="shared" si="63"/>
        <v>358.421582507084</v>
      </c>
      <c r="L213" s="157">
        <f t="shared" si="63"/>
        <v>314.47584772521071</v>
      </c>
      <c r="M213" s="157">
        <f t="shared" si="63"/>
        <v>344.36937368270338</v>
      </c>
      <c r="N213" s="157">
        <f t="shared" si="63"/>
        <v>380.62271754102659</v>
      </c>
      <c r="O213" s="157">
        <f t="shared" si="63"/>
        <v>388.31829069880757</v>
      </c>
      <c r="P213" s="157">
        <f t="shared" si="63"/>
        <v>382.28523545667338</v>
      </c>
      <c r="Q213" s="157">
        <f t="shared" si="63"/>
        <v>377.24734783538582</v>
      </c>
    </row>
    <row r="214" spans="1:17" ht="12" customHeight="1" x14ac:dyDescent="0.25">
      <c r="A214" s="167" t="s">
        <v>165</v>
      </c>
      <c r="B214" s="132">
        <f>IF(B157=0,0,B157*1000000/B$11)</f>
        <v>438.43503954272802</v>
      </c>
      <c r="C214" s="132">
        <f t="shared" ref="C214:Q214" si="64">IF(C157=0,0,C157*1000000/C$11)</f>
        <v>442.70716784770508</v>
      </c>
      <c r="D214" s="132">
        <f t="shared" si="64"/>
        <v>441.92244368799919</v>
      </c>
      <c r="E214" s="132">
        <f t="shared" si="64"/>
        <v>453.58880253841772</v>
      </c>
      <c r="F214" s="132">
        <f t="shared" si="64"/>
        <v>459.11795857293691</v>
      </c>
      <c r="G214" s="132">
        <f t="shared" si="64"/>
        <v>464.50855486645628</v>
      </c>
      <c r="H214" s="132">
        <f t="shared" si="64"/>
        <v>463.85132608882361</v>
      </c>
      <c r="I214" s="132">
        <f t="shared" si="64"/>
        <v>466.69488487155547</v>
      </c>
      <c r="J214" s="132">
        <f t="shared" si="64"/>
        <v>470.00926494996907</v>
      </c>
      <c r="K214" s="132">
        <f t="shared" si="64"/>
        <v>466.87546604212662</v>
      </c>
      <c r="L214" s="132">
        <f t="shared" si="64"/>
        <v>463.92216376078966</v>
      </c>
      <c r="M214" s="132">
        <f t="shared" si="64"/>
        <v>573.90155465900125</v>
      </c>
      <c r="N214" s="132">
        <f t="shared" si="64"/>
        <v>464.27403902433667</v>
      </c>
      <c r="O214" s="132">
        <f t="shared" si="64"/>
        <v>456.16309560808833</v>
      </c>
      <c r="P214" s="132">
        <f t="shared" si="64"/>
        <v>455.72147595801027</v>
      </c>
      <c r="Q214" s="132">
        <f t="shared" si="64"/>
        <v>451.15161969413106</v>
      </c>
    </row>
    <row r="215" spans="1:17" ht="12" customHeight="1" x14ac:dyDescent="0.25">
      <c r="A215" s="167" t="s">
        <v>164</v>
      </c>
      <c r="B215" s="132">
        <f>IF(B158=0,0,B158*1000000/B$12)</f>
        <v>153.45226383995575</v>
      </c>
      <c r="C215" s="132">
        <f t="shared" ref="C215:Q217" si="65">IF(C158=0,0,C158*1000000/C$12)</f>
        <v>154.94750874669586</v>
      </c>
      <c r="D215" s="132">
        <f t="shared" si="65"/>
        <v>154.67285529079757</v>
      </c>
      <c r="E215" s="132">
        <f t="shared" si="65"/>
        <v>158.75608088843751</v>
      </c>
      <c r="F215" s="132">
        <f t="shared" si="65"/>
        <v>160.69128550053142</v>
      </c>
      <c r="G215" s="132">
        <f t="shared" si="65"/>
        <v>162.57799420325779</v>
      </c>
      <c r="H215" s="132">
        <f t="shared" si="65"/>
        <v>162.34796413108853</v>
      </c>
      <c r="I215" s="132">
        <f t="shared" si="65"/>
        <v>163.34320970504029</v>
      </c>
      <c r="J215" s="132">
        <f t="shared" si="65"/>
        <v>164.50324273248245</v>
      </c>
      <c r="K215" s="132">
        <f t="shared" si="65"/>
        <v>163.40641311474445</v>
      </c>
      <c r="L215" s="132">
        <f t="shared" si="65"/>
        <v>162.37275731627614</v>
      </c>
      <c r="M215" s="132">
        <f t="shared" si="65"/>
        <v>200.86554413064991</v>
      </c>
      <c r="N215" s="132">
        <f t="shared" si="65"/>
        <v>162.49591365851754</v>
      </c>
      <c r="O215" s="132">
        <f t="shared" si="65"/>
        <v>159.65708346283071</v>
      </c>
      <c r="P215" s="132">
        <f t="shared" si="65"/>
        <v>159.50251658530308</v>
      </c>
      <c r="Q215" s="132">
        <f t="shared" si="65"/>
        <v>157.9030668929455</v>
      </c>
    </row>
    <row r="216" spans="1:17" ht="12" customHeight="1" x14ac:dyDescent="0.25">
      <c r="A216" s="166" t="s">
        <v>163</v>
      </c>
      <c r="B216" s="165">
        <f>IF(B159=0,0,B159*1000000/B$12)</f>
        <v>153.45226383995575</v>
      </c>
      <c r="C216" s="165">
        <f t="shared" si="65"/>
        <v>154.94750874669586</v>
      </c>
      <c r="D216" s="165">
        <f t="shared" si="65"/>
        <v>154.67285529079757</v>
      </c>
      <c r="E216" s="165">
        <f t="shared" si="65"/>
        <v>158.75608088843751</v>
      </c>
      <c r="F216" s="165">
        <f t="shared" si="65"/>
        <v>160.69128550053142</v>
      </c>
      <c r="G216" s="165">
        <f t="shared" si="65"/>
        <v>162.57799420325779</v>
      </c>
      <c r="H216" s="165">
        <f t="shared" si="65"/>
        <v>162.34796413108853</v>
      </c>
      <c r="I216" s="165">
        <f t="shared" si="65"/>
        <v>163.34320970504029</v>
      </c>
      <c r="J216" s="165">
        <f t="shared" si="65"/>
        <v>164.50324273248245</v>
      </c>
      <c r="K216" s="165">
        <f t="shared" si="65"/>
        <v>163.40641311474445</v>
      </c>
      <c r="L216" s="165">
        <f t="shared" si="65"/>
        <v>162.37275731627614</v>
      </c>
      <c r="M216" s="165">
        <f t="shared" si="65"/>
        <v>200.86554413064991</v>
      </c>
      <c r="N216" s="165">
        <f t="shared" si="65"/>
        <v>162.49591365851754</v>
      </c>
      <c r="O216" s="165">
        <f t="shared" si="65"/>
        <v>159.65708346283071</v>
      </c>
      <c r="P216" s="165">
        <f t="shared" si="65"/>
        <v>159.50251658530308</v>
      </c>
      <c r="Q216" s="165">
        <f t="shared" si="65"/>
        <v>157.9030668929455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400.90232080217612</v>
      </c>
      <c r="C222" s="157">
        <f t="shared" ref="C222:Q222" si="68">IF(C165=0,0,C165*1000000/C$5)</f>
        <v>372.8990195060905</v>
      </c>
      <c r="D222" s="157">
        <f t="shared" si="68"/>
        <v>369.73736550042099</v>
      </c>
      <c r="E222" s="157">
        <f t="shared" si="68"/>
        <v>459.12378286764158</v>
      </c>
      <c r="F222" s="157">
        <f t="shared" si="68"/>
        <v>472.85603627017315</v>
      </c>
      <c r="G222" s="157">
        <f t="shared" si="68"/>
        <v>413.55136459769466</v>
      </c>
      <c r="H222" s="157">
        <f t="shared" si="68"/>
        <v>392.48570055232159</v>
      </c>
      <c r="I222" s="157">
        <f t="shared" si="68"/>
        <v>365.45843316523536</v>
      </c>
      <c r="J222" s="157">
        <f t="shared" si="68"/>
        <v>316.17918803806663</v>
      </c>
      <c r="K222" s="157">
        <f t="shared" si="68"/>
        <v>310.37577304642275</v>
      </c>
      <c r="L222" s="157">
        <f t="shared" si="68"/>
        <v>350.00250156735063</v>
      </c>
      <c r="M222" s="157">
        <f t="shared" si="68"/>
        <v>327.00268772615431</v>
      </c>
      <c r="N222" s="157">
        <f t="shared" si="68"/>
        <v>313.38443177272967</v>
      </c>
      <c r="O222" s="157">
        <f t="shared" si="68"/>
        <v>310.13807303491615</v>
      </c>
      <c r="P222" s="157">
        <f t="shared" si="68"/>
        <v>281.85481417885961</v>
      </c>
      <c r="Q222" s="157">
        <f t="shared" si="68"/>
        <v>257.64471911078755</v>
      </c>
    </row>
    <row r="223" spans="1:17" ht="12" customHeight="1" x14ac:dyDescent="0.25">
      <c r="A223" s="23" t="s">
        <v>57</v>
      </c>
      <c r="B223" s="156">
        <f>IF(B166=0,0,B166*1000000/B$16)</f>
        <v>787.14258351442879</v>
      </c>
      <c r="C223" s="156">
        <f t="shared" ref="C223:Q223" si="69">IF(C166=0,0,C166*1000000/C$16)</f>
        <v>785.70962321175614</v>
      </c>
      <c r="D223" s="156">
        <f t="shared" si="69"/>
        <v>821.09181696808298</v>
      </c>
      <c r="E223" s="156">
        <f t="shared" si="69"/>
        <v>877.40788437223932</v>
      </c>
      <c r="F223" s="156">
        <f t="shared" si="69"/>
        <v>916.87500564228537</v>
      </c>
      <c r="G223" s="156">
        <f t="shared" si="69"/>
        <v>895.66186116393942</v>
      </c>
      <c r="H223" s="156">
        <f t="shared" si="69"/>
        <v>873.49076050922918</v>
      </c>
      <c r="I223" s="156">
        <f t="shared" si="69"/>
        <v>860.99581705489288</v>
      </c>
      <c r="J223" s="156">
        <f t="shared" si="69"/>
        <v>819.52573028050176</v>
      </c>
      <c r="K223" s="156">
        <f t="shared" si="69"/>
        <v>836.93009614449272</v>
      </c>
      <c r="L223" s="156">
        <f t="shared" si="69"/>
        <v>856.17360664928492</v>
      </c>
      <c r="M223" s="156">
        <f t="shared" si="69"/>
        <v>778.04307148464648</v>
      </c>
      <c r="N223" s="156">
        <f t="shared" si="69"/>
        <v>664.36957711871548</v>
      </c>
      <c r="O223" s="156">
        <f t="shared" si="69"/>
        <v>608.93719875642319</v>
      </c>
      <c r="P223" s="156">
        <f t="shared" si="69"/>
        <v>555.56858208001518</v>
      </c>
      <c r="Q223" s="156">
        <f t="shared" si="69"/>
        <v>566.38396807471452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65.076045481186213</v>
      </c>
      <c r="C226" s="184">
        <f>C169/RES_summary!C$19</f>
        <v>64.482406028027754</v>
      </c>
      <c r="D226" s="184">
        <f>D169/RES_summary!D$19</f>
        <v>66.079116832316501</v>
      </c>
      <c r="E226" s="184">
        <f>E169/RES_summary!E$19</f>
        <v>70.386550720573041</v>
      </c>
      <c r="F226" s="184">
        <f>F169/RES_summary!F$19</f>
        <v>72.210473485032551</v>
      </c>
      <c r="G226" s="184">
        <f>G169/RES_summary!G$19</f>
        <v>70.684832296626681</v>
      </c>
      <c r="H226" s="184">
        <f>H169/RES_summary!H$19</f>
        <v>67.926654970146075</v>
      </c>
      <c r="I226" s="184">
        <f>I169/RES_summary!I$19</f>
        <v>67.888416698999748</v>
      </c>
      <c r="J226" s="184">
        <f>J169/RES_summary!J$19</f>
        <v>64.097502272968583</v>
      </c>
      <c r="K226" s="184">
        <f>K169/RES_summary!K$19</f>
        <v>65.063234320372004</v>
      </c>
      <c r="L226" s="184">
        <f>L169/RES_summary!L$19</f>
        <v>56.499330201569016</v>
      </c>
      <c r="M226" s="184">
        <f>M169/RES_summary!M$19</f>
        <v>52.86205238373239</v>
      </c>
      <c r="N226" s="184">
        <f>N169/RES_summary!N$19</f>
        <v>48.691516649735213</v>
      </c>
      <c r="O226" s="184">
        <f>O169/RES_summary!O$19</f>
        <v>47.891254208325115</v>
      </c>
      <c r="P226" s="184">
        <f>P169/RES_summary!P$19</f>
        <v>45.689983184965669</v>
      </c>
      <c r="Q226" s="184">
        <f>Q169/RES_summary!Q$19</f>
        <v>45.408527005411806</v>
      </c>
    </row>
    <row r="227" spans="1:17" ht="12" customHeight="1" x14ac:dyDescent="0.25">
      <c r="A227" s="158" t="s">
        <v>65</v>
      </c>
      <c r="B227" s="178">
        <f>B170/RES_summary!B$19</f>
        <v>25.621041930414606</v>
      </c>
      <c r="C227" s="178">
        <f>C170/RES_summary!C$19</f>
        <v>25.654358143438664</v>
      </c>
      <c r="D227" s="178">
        <f>D170/RES_summary!D$19</f>
        <v>26.024747568311742</v>
      </c>
      <c r="E227" s="178">
        <f>E170/RES_summary!E$19</f>
        <v>25.886065968108674</v>
      </c>
      <c r="F227" s="178">
        <f>F170/RES_summary!F$19</f>
        <v>26.053502944769868</v>
      </c>
      <c r="G227" s="178">
        <f>G170/RES_summary!G$19</f>
        <v>26.062630468175396</v>
      </c>
      <c r="H227" s="178">
        <f>H170/RES_summary!H$19</f>
        <v>24.987433537027215</v>
      </c>
      <c r="I227" s="178">
        <f>I170/RES_summary!I$19</f>
        <v>25.120573666555408</v>
      </c>
      <c r="J227" s="178">
        <f>J170/RES_summary!J$19</f>
        <v>23.784758691782628</v>
      </c>
      <c r="K227" s="178">
        <f>K170/RES_summary!K$19</f>
        <v>24.382576255104379</v>
      </c>
      <c r="L227" s="178">
        <f>L170/RES_summary!L$19</f>
        <v>14.476002583406684</v>
      </c>
      <c r="M227" s="178">
        <f>M170/RES_summary!M$19</f>
        <v>12.019660302172255</v>
      </c>
      <c r="N227" s="178">
        <f>N170/RES_summary!N$19</f>
        <v>12.365861439578319</v>
      </c>
      <c r="O227" s="178">
        <f>O170/RES_summary!O$19</f>
        <v>12.955444221213746</v>
      </c>
      <c r="P227" s="178">
        <f>P170/RES_summary!P$19</f>
        <v>12.772689647930882</v>
      </c>
      <c r="Q227" s="178">
        <f>Q170/RES_summary!Q$19</f>
        <v>12.908544786387914</v>
      </c>
    </row>
    <row r="228" spans="1:17" ht="12" customHeight="1" x14ac:dyDescent="0.25">
      <c r="A228" s="23" t="s">
        <v>166</v>
      </c>
      <c r="B228" s="177">
        <f>B171/RES_summary!B$19</f>
        <v>25.388551584148534</v>
      </c>
      <c r="C228" s="177">
        <f>C171/RES_summary!C$19</f>
        <v>25.395175083029748</v>
      </c>
      <c r="D228" s="177">
        <f>D171/RES_summary!D$19</f>
        <v>25.504146588399692</v>
      </c>
      <c r="E228" s="177">
        <f>E171/RES_summary!E$19</f>
        <v>24.849532933441136</v>
      </c>
      <c r="F228" s="177">
        <f>F171/RES_summary!F$19</f>
        <v>24.97338602656189</v>
      </c>
      <c r="G228" s="177">
        <f>G171/RES_summary!G$19</f>
        <v>24.919134560045151</v>
      </c>
      <c r="H228" s="177">
        <f>H171/RES_summary!H$19</f>
        <v>24.385608782154019</v>
      </c>
      <c r="I228" s="177">
        <f>I171/RES_summary!I$19</f>
        <v>24.31008980370315</v>
      </c>
      <c r="J228" s="177">
        <f>J171/RES_summary!J$19</f>
        <v>23.559133867883226</v>
      </c>
      <c r="K228" s="177">
        <f>K171/RES_summary!K$19</f>
        <v>24.125328206862385</v>
      </c>
      <c r="L228" s="177">
        <f>L171/RES_summary!L$19</f>
        <v>13.861028299478249</v>
      </c>
      <c r="M228" s="177">
        <f>M171/RES_summary!M$19</f>
        <v>11.889644270490452</v>
      </c>
      <c r="N228" s="177">
        <f>N171/RES_summary!N$19</f>
        <v>12.2204743495495</v>
      </c>
      <c r="O228" s="177">
        <f>O171/RES_summary!O$19</f>
        <v>12.787553847249557</v>
      </c>
      <c r="P228" s="177">
        <f>P171/RES_summary!P$19</f>
        <v>12.624568792865793</v>
      </c>
      <c r="Q228" s="177">
        <f>Q171/RES_summary!Q$19</f>
        <v>12.710379859388812</v>
      </c>
    </row>
    <row r="229" spans="1:17" ht="12" customHeight="1" x14ac:dyDescent="0.25">
      <c r="A229" s="23" t="s">
        <v>60</v>
      </c>
      <c r="B229" s="177">
        <f>B172/RES_summary!B$19</f>
        <v>0.23249034626607337</v>
      </c>
      <c r="C229" s="177">
        <f>C172/RES_summary!C$19</f>
        <v>0.25918306040891831</v>
      </c>
      <c r="D229" s="177">
        <f>D172/RES_summary!D$19</f>
        <v>0.52060097991204801</v>
      </c>
      <c r="E229" s="177">
        <f>E172/RES_summary!E$19</f>
        <v>1.0365330346675377</v>
      </c>
      <c r="F229" s="177">
        <f>F172/RES_summary!F$19</f>
        <v>1.0801169182079773</v>
      </c>
      <c r="G229" s="177">
        <f>G172/RES_summary!G$19</f>
        <v>1.1434959081302445</v>
      </c>
      <c r="H229" s="177">
        <f>H172/RES_summary!H$19</f>
        <v>0.6018247548731942</v>
      </c>
      <c r="I229" s="177">
        <f>I172/RES_summary!I$19</f>
        <v>0.81048386285225849</v>
      </c>
      <c r="J229" s="177">
        <f>J172/RES_summary!J$19</f>
        <v>0.22562482389940319</v>
      </c>
      <c r="K229" s="177">
        <f>K172/RES_summary!K$19</f>
        <v>0.25724804824199665</v>
      </c>
      <c r="L229" s="177">
        <f>L172/RES_summary!L$19</f>
        <v>0.61497428392843434</v>
      </c>
      <c r="M229" s="177">
        <f>M172/RES_summary!M$19</f>
        <v>0.13001603168180406</v>
      </c>
      <c r="N229" s="177">
        <f>N172/RES_summary!N$19</f>
        <v>0.14538709002881928</v>
      </c>
      <c r="O229" s="177">
        <f>O172/RES_summary!O$19</f>
        <v>0.16789037396418882</v>
      </c>
      <c r="P229" s="177">
        <f>P172/RES_summary!P$19</f>
        <v>0.14812085506509071</v>
      </c>
      <c r="Q229" s="177">
        <f>Q172/RES_summary!Q$19</f>
        <v>0.19816492699910163</v>
      </c>
    </row>
    <row r="230" spans="1:17" ht="12" customHeight="1" x14ac:dyDescent="0.25">
      <c r="A230" s="158" t="s">
        <v>112</v>
      </c>
      <c r="B230" s="178">
        <f>B173/RES_summary!B$19</f>
        <v>0.11903923169586557</v>
      </c>
      <c r="C230" s="178">
        <f>C173/RES_summary!C$19</f>
        <v>0.12804374455631976</v>
      </c>
      <c r="D230" s="178">
        <f>D173/RES_summary!D$19</f>
        <v>0.15164767985645256</v>
      </c>
      <c r="E230" s="178">
        <f>E173/RES_summary!E$19</f>
        <v>0.17587243945635997</v>
      </c>
      <c r="F230" s="178">
        <f>F173/RES_summary!F$19</f>
        <v>0.20296678966014653</v>
      </c>
      <c r="G230" s="178">
        <f>G173/RES_summary!G$19</f>
        <v>0.22675101497722369</v>
      </c>
      <c r="H230" s="178">
        <f>H173/RES_summary!H$19</f>
        <v>0.26025078357415471</v>
      </c>
      <c r="I230" s="178">
        <f>I173/RES_summary!I$19</f>
        <v>0.31173666549024792</v>
      </c>
      <c r="J230" s="178">
        <f>J173/RES_summary!J$19</f>
        <v>0.35550635625678073</v>
      </c>
      <c r="K230" s="178">
        <f>K173/RES_summary!K$19</f>
        <v>0.39574306214666527</v>
      </c>
      <c r="L230" s="178">
        <f>L173/RES_summary!L$19</f>
        <v>0.49059134621696193</v>
      </c>
      <c r="M230" s="178">
        <f>M173/RES_summary!M$19</f>
        <v>0.45171964236652018</v>
      </c>
      <c r="N230" s="178">
        <f>N173/RES_summary!N$19</f>
        <v>0.43200395263272739</v>
      </c>
      <c r="O230" s="178">
        <f>O173/RES_summary!O$19</f>
        <v>0.42498651210639943</v>
      </c>
      <c r="P230" s="178">
        <f>P173/RES_summary!P$19</f>
        <v>0.40199746063914188</v>
      </c>
      <c r="Q230" s="178">
        <f>Q173/RES_summary!Q$19</f>
        <v>0.39692626095940409</v>
      </c>
    </row>
    <row r="231" spans="1:17" ht="12" customHeight="1" x14ac:dyDescent="0.25">
      <c r="A231" s="23" t="s">
        <v>60</v>
      </c>
      <c r="B231" s="177">
        <f>B174/RES_summary!B$19</f>
        <v>0.11903923169586557</v>
      </c>
      <c r="C231" s="177">
        <f>C174/RES_summary!C$19</f>
        <v>0.12804374455631976</v>
      </c>
      <c r="D231" s="177">
        <f>D174/RES_summary!D$19</f>
        <v>0.15164767985645256</v>
      </c>
      <c r="E231" s="177">
        <f>E174/RES_summary!E$19</f>
        <v>0.17587243945635997</v>
      </c>
      <c r="F231" s="177">
        <f>F174/RES_summary!F$19</f>
        <v>0.20296678966014653</v>
      </c>
      <c r="G231" s="177">
        <f>G174/RES_summary!G$19</f>
        <v>0.22675101497722369</v>
      </c>
      <c r="H231" s="177">
        <f>H174/RES_summary!H$19</f>
        <v>0.26025078357415471</v>
      </c>
      <c r="I231" s="177">
        <f>I174/RES_summary!I$19</f>
        <v>0.31173666549024792</v>
      </c>
      <c r="J231" s="177">
        <f>J174/RES_summary!J$19</f>
        <v>0.35550635625678073</v>
      </c>
      <c r="K231" s="177">
        <f>K174/RES_summary!K$19</f>
        <v>0.39574306214666527</v>
      </c>
      <c r="L231" s="177">
        <f>L174/RES_summary!L$19</f>
        <v>0.49059134621696193</v>
      </c>
      <c r="M231" s="177">
        <f>M174/RES_summary!M$19</f>
        <v>0.45171964236652018</v>
      </c>
      <c r="N231" s="177">
        <f>N174/RES_summary!N$19</f>
        <v>0.43200395263272739</v>
      </c>
      <c r="O231" s="177">
        <f>O174/RES_summary!O$19</f>
        <v>0.42498651210639943</v>
      </c>
      <c r="P231" s="177">
        <f>P174/RES_summary!P$19</f>
        <v>0.40199746063914188</v>
      </c>
      <c r="Q231" s="177">
        <f>Q174/RES_summary!Q$19</f>
        <v>0.39692626095940409</v>
      </c>
    </row>
    <row r="232" spans="1:17" ht="12" customHeight="1" x14ac:dyDescent="0.25">
      <c r="A232" s="158" t="s">
        <v>63</v>
      </c>
      <c r="B232" s="178">
        <f>B175/RES_summary!B$19</f>
        <v>14.055216629115606</v>
      </c>
      <c r="C232" s="178">
        <f>C175/RES_summary!C$19</f>
        <v>13.822602415625367</v>
      </c>
      <c r="D232" s="178">
        <f>D175/RES_summary!D$19</f>
        <v>14.016501945479607</v>
      </c>
      <c r="E232" s="178">
        <f>E175/RES_summary!E$19</f>
        <v>15.153043384885517</v>
      </c>
      <c r="F232" s="178">
        <f>F175/RES_summary!F$19</f>
        <v>15.606920792322544</v>
      </c>
      <c r="G232" s="178">
        <f>G175/RES_summary!G$19</f>
        <v>15.485997250909847</v>
      </c>
      <c r="H232" s="178">
        <f>H175/RES_summary!H$19</f>
        <v>15.240224230595494</v>
      </c>
      <c r="I232" s="178">
        <f>I175/RES_summary!I$19</f>
        <v>15.502662773517141</v>
      </c>
      <c r="J232" s="178">
        <f>J175/RES_summary!J$19</f>
        <v>15.557811680407561</v>
      </c>
      <c r="K232" s="178">
        <f>K175/RES_summary!K$19</f>
        <v>15.510085523477173</v>
      </c>
      <c r="L232" s="178">
        <f>L175/RES_summary!L$19</f>
        <v>15.08786139878578</v>
      </c>
      <c r="M232" s="178">
        <f>M175/RES_summary!M$19</f>
        <v>16.818933273099148</v>
      </c>
      <c r="N232" s="178">
        <f>N175/RES_summary!N$19</f>
        <v>15.232560961469929</v>
      </c>
      <c r="O232" s="178">
        <f>O175/RES_summary!O$19</f>
        <v>15.002317544638974</v>
      </c>
      <c r="P232" s="178">
        <f>P175/RES_summary!P$19</f>
        <v>14.851601684490047</v>
      </c>
      <c r="Q232" s="178">
        <f>Q175/RES_summary!Q$19</f>
        <v>14.62493397580258</v>
      </c>
    </row>
    <row r="233" spans="1:17" ht="12" customHeight="1" x14ac:dyDescent="0.25">
      <c r="A233" s="167" t="s">
        <v>165</v>
      </c>
      <c r="B233" s="183">
        <f>B176/RES_summary!B$19</f>
        <v>15.751985622416758</v>
      </c>
      <c r="C233" s="183">
        <f>C176/RES_summary!C$19</f>
        <v>15.898441012360369</v>
      </c>
      <c r="D233" s="183">
        <f>D176/RES_summary!D$19</f>
        <v>15.86322930817297</v>
      </c>
      <c r="E233" s="183">
        <f>E176/RES_summary!E$19</f>
        <v>16.273100315756857</v>
      </c>
      <c r="F233" s="183">
        <f>F176/RES_summary!F$19</f>
        <v>16.455248618111316</v>
      </c>
      <c r="G233" s="183">
        <f>G176/RES_summary!G$19</f>
        <v>16.632431009836075</v>
      </c>
      <c r="H233" s="183">
        <f>H176/RES_summary!H$19</f>
        <v>16.586031456935071</v>
      </c>
      <c r="I233" s="183">
        <f>I176/RES_summary!I$19</f>
        <v>16.666968965651687</v>
      </c>
      <c r="J233" s="183">
        <f>J176/RES_summary!J$19</f>
        <v>16.76716446580544</v>
      </c>
      <c r="K233" s="183">
        <f>K176/RES_summary!K$19</f>
        <v>16.617734882184571</v>
      </c>
      <c r="L233" s="183">
        <f>L176/RES_summary!L$19</f>
        <v>16.479322217737458</v>
      </c>
      <c r="M233" s="183">
        <f>M176/RES_summary!M$19</f>
        <v>20.299946972703228</v>
      </c>
      <c r="N233" s="183">
        <f>N176/RES_summary!N$19</f>
        <v>16.354372940937452</v>
      </c>
      <c r="O233" s="183">
        <f>O176/RES_summary!O$19</f>
        <v>16.031731617793618</v>
      </c>
      <c r="P233" s="183">
        <f>P176/RES_summary!P$19</f>
        <v>15.931879087245566</v>
      </c>
      <c r="Q233" s="183">
        <f>Q176/RES_summary!Q$19</f>
        <v>15.716512608603383</v>
      </c>
    </row>
    <row r="234" spans="1:17" ht="12" customHeight="1" x14ac:dyDescent="0.25">
      <c r="A234" s="167" t="s">
        <v>164</v>
      </c>
      <c r="B234" s="183">
        <f>B177/RES_summary!B$19</f>
        <v>10.643063139074993</v>
      </c>
      <c r="C234" s="183">
        <f>C177/RES_summary!C$19</f>
        <v>10.781249026720047</v>
      </c>
      <c r="D234" s="183">
        <f>D177/RES_summary!D$19</f>
        <v>10.809471244323326</v>
      </c>
      <c r="E234" s="183">
        <f>E177/RES_summary!E$19</f>
        <v>11.127044622160795</v>
      </c>
      <c r="F234" s="183">
        <f>F177/RES_summary!F$19</f>
        <v>11.293705325773786</v>
      </c>
      <c r="G234" s="183">
        <f>G177/RES_summary!G$19</f>
        <v>11.45602074594542</v>
      </c>
      <c r="H234" s="183">
        <f>H177/RES_summary!H$19</f>
        <v>11.46998826542033</v>
      </c>
      <c r="I234" s="183">
        <f>I177/RES_summary!I$19</f>
        <v>11.565215504908691</v>
      </c>
      <c r="J234" s="183">
        <f>J177/RES_summary!J$19</f>
        <v>11.677517144714251</v>
      </c>
      <c r="K234" s="183">
        <f>K177/RES_summary!K$19</f>
        <v>11.620303352661495</v>
      </c>
      <c r="L234" s="183">
        <f>L177/RES_summary!L$19</f>
        <v>11.562274527366487</v>
      </c>
      <c r="M234" s="183">
        <f>M177/RES_summary!M$19</f>
        <v>12.962495476661356</v>
      </c>
      <c r="N234" s="183">
        <f>N177/RES_summary!N$19</f>
        <v>11.503174354510074</v>
      </c>
      <c r="O234" s="183">
        <f>O177/RES_summary!O$19</f>
        <v>11.29323613943472</v>
      </c>
      <c r="P234" s="183">
        <f>P177/RES_summary!P$19</f>
        <v>11.246024729856719</v>
      </c>
      <c r="Q234" s="183">
        <f>Q177/RES_summary!Q$19</f>
        <v>11.119177810313445</v>
      </c>
    </row>
    <row r="235" spans="1:17" ht="12" customHeight="1" x14ac:dyDescent="0.25">
      <c r="A235" s="166" t="s">
        <v>163</v>
      </c>
      <c r="B235" s="182">
        <f>B178/RES_summary!B$19</f>
        <v>5.5131949678458989</v>
      </c>
      <c r="C235" s="182">
        <f>C178/RES_summary!C$19</f>
        <v>5.5644543543260951</v>
      </c>
      <c r="D235" s="182">
        <f>D178/RES_summary!D$19</f>
        <v>5.5521302578604628</v>
      </c>
      <c r="E235" s="182">
        <f>E178/RES_summary!E$19</f>
        <v>5.6955851105145889</v>
      </c>
      <c r="F235" s="182">
        <f>F178/RES_summary!F$19</f>
        <v>5.759337016339086</v>
      </c>
      <c r="G235" s="182">
        <f>G178/RES_summary!G$19</f>
        <v>5.8213508534425582</v>
      </c>
      <c r="H235" s="182">
        <f>H178/RES_summary!H$19</f>
        <v>5.8051110099272849</v>
      </c>
      <c r="I235" s="182">
        <f>I178/RES_summary!I$19</f>
        <v>5.8334391379779413</v>
      </c>
      <c r="J235" s="182">
        <f>J178/RES_summary!J$19</f>
        <v>5.8685075630316632</v>
      </c>
      <c r="K235" s="182">
        <f>K178/RES_summary!K$19</f>
        <v>5.8162072087646051</v>
      </c>
      <c r="L235" s="182">
        <f>L178/RES_summary!L$19</f>
        <v>5.7677627762081016</v>
      </c>
      <c r="M235" s="182">
        <f>M178/RES_summary!M$19</f>
        <v>7.1049814404461102</v>
      </c>
      <c r="N235" s="182">
        <f>N178/RES_summary!N$19</f>
        <v>5.7240305293280951</v>
      </c>
      <c r="O235" s="182">
        <f>O178/RES_summary!O$19</f>
        <v>5.6111060662277588</v>
      </c>
      <c r="P235" s="182">
        <f>P178/RES_summary!P$19</f>
        <v>5.5761576805359301</v>
      </c>
      <c r="Q235" s="182">
        <f>Q178/RES_summary!Q$19</f>
        <v>5.5007794130111725</v>
      </c>
    </row>
    <row r="236" spans="1:17" ht="12" customHeight="1" x14ac:dyDescent="0.25">
      <c r="A236" s="147" t="s">
        <v>59</v>
      </c>
      <c r="B236" s="181">
        <f>B179/RES_summary!B$19</f>
        <v>5.129868171229095</v>
      </c>
      <c r="C236" s="181">
        <f>C179/RES_summary!C$19</f>
        <v>5.2167946723939487</v>
      </c>
      <c r="D236" s="181">
        <f>D179/RES_summary!D$19</f>
        <v>5.2573409864628626</v>
      </c>
      <c r="E236" s="181">
        <f>E179/RES_summary!E$19</f>
        <v>5.4314595116462066</v>
      </c>
      <c r="F236" s="181">
        <f>F179/RES_summary!F$19</f>
        <v>5.534368309434698</v>
      </c>
      <c r="G236" s="181">
        <f>G179/RES_summary!G$19</f>
        <v>5.6346698925028607</v>
      </c>
      <c r="H236" s="181">
        <f>H179/RES_summary!H$19</f>
        <v>5.6648772554930433</v>
      </c>
      <c r="I236" s="181">
        <f>I179/RES_summary!I$19</f>
        <v>5.7317763669307489</v>
      </c>
      <c r="J236" s="181">
        <f>J179/RES_summary!J$19</f>
        <v>5.809009581682588</v>
      </c>
      <c r="K236" s="181">
        <f>K179/RES_summary!K$19</f>
        <v>5.8040961438968912</v>
      </c>
      <c r="L236" s="181">
        <f>L179/RES_summary!L$19</f>
        <v>5.794511751158387</v>
      </c>
      <c r="M236" s="181">
        <f>M179/RES_summary!M$19</f>
        <v>5.8575140362152434</v>
      </c>
      <c r="N236" s="181">
        <f>N179/RES_summary!N$19</f>
        <v>5.7791438251819782</v>
      </c>
      <c r="O236" s="181">
        <f>O179/RES_summary!O$19</f>
        <v>5.6821300732069586</v>
      </c>
      <c r="P236" s="181">
        <f>P179/RES_summary!P$19</f>
        <v>5.6698670493207892</v>
      </c>
      <c r="Q236" s="181">
        <f>Q179/RES_summary!Q$19</f>
        <v>5.6183983973022729</v>
      </c>
    </row>
    <row r="237" spans="1:17" ht="12" customHeight="1" x14ac:dyDescent="0.25">
      <c r="A237" s="163" t="s">
        <v>142</v>
      </c>
      <c r="B237" s="180">
        <f>B180/RES_summary!B$19</f>
        <v>12.344085832883177</v>
      </c>
      <c r="C237" s="180">
        <f>C180/RES_summary!C$19</f>
        <v>12.462250609583178</v>
      </c>
      <c r="D237" s="180">
        <f>D180/RES_summary!D$19</f>
        <v>12.813658233952831</v>
      </c>
      <c r="E237" s="180">
        <f>E180/RES_summary!E$19</f>
        <v>13.821537299558146</v>
      </c>
      <c r="F237" s="180">
        <f>F180/RES_summary!F$19</f>
        <v>14.304038265711954</v>
      </c>
      <c r="G237" s="180">
        <f>G180/RES_summary!G$19</f>
        <v>14.299456115558714</v>
      </c>
      <c r="H237" s="180">
        <f>H180/RES_summary!H$19</f>
        <v>13.397116448140507</v>
      </c>
      <c r="I237" s="180">
        <f>I180/RES_summary!I$19</f>
        <v>13.72337249787015</v>
      </c>
      <c r="J237" s="180">
        <f>J180/RES_summary!J$19</f>
        <v>13.084584046977552</v>
      </c>
      <c r="K237" s="180">
        <f>K180/RES_summary!K$19</f>
        <v>13.009345366433847</v>
      </c>
      <c r="L237" s="180">
        <f>L180/RES_summary!L$19</f>
        <v>13.433732291487757</v>
      </c>
      <c r="M237" s="180">
        <f>M180/RES_summary!M$19</f>
        <v>12.559544930764774</v>
      </c>
      <c r="N237" s="180">
        <f>N180/RES_summary!N$19</f>
        <v>12.773276306793582</v>
      </c>
      <c r="O237" s="180">
        <f>O180/RES_summary!O$19</f>
        <v>12.625044479013924</v>
      </c>
      <c r="P237" s="180">
        <f>P180/RES_summary!P$19</f>
        <v>12.517506912116675</v>
      </c>
      <c r="Q237" s="180">
        <f>Q180/RES_summary!Q$19</f>
        <v>12.4090885809889</v>
      </c>
    </row>
    <row r="238" spans="1:17" ht="12" customHeight="1" x14ac:dyDescent="0.25">
      <c r="A238" s="161" t="s">
        <v>141</v>
      </c>
      <c r="B238" s="179">
        <f>B181/RES_summary!B$19</f>
        <v>9.4502982127382325</v>
      </c>
      <c r="C238" s="179">
        <f>C181/RES_summary!C$19</f>
        <v>9.5785823857480636</v>
      </c>
      <c r="D238" s="179">
        <f>D181/RES_summary!D$19</f>
        <v>9.7421213683463073</v>
      </c>
      <c r="E238" s="179">
        <f>E181/RES_summary!E$19</f>
        <v>10.268997566491295</v>
      </c>
      <c r="F238" s="179">
        <f>F181/RES_summary!F$19</f>
        <v>10.540781702433978</v>
      </c>
      <c r="G238" s="179">
        <f>G181/RES_summary!G$19</f>
        <v>10.63947953294838</v>
      </c>
      <c r="H238" s="179">
        <f>H181/RES_summary!H$19</f>
        <v>10.35386801234224</v>
      </c>
      <c r="I238" s="179">
        <f>I181/RES_summary!I$19</f>
        <v>10.5349567411852</v>
      </c>
      <c r="J238" s="179">
        <f>J181/RES_summary!J$19</f>
        <v>10.388613998124562</v>
      </c>
      <c r="K238" s="179">
        <f>K181/RES_summary!K$19</f>
        <v>10.357367022148734</v>
      </c>
      <c r="L238" s="179">
        <f>L181/RES_summary!L$19</f>
        <v>10.49631805317909</v>
      </c>
      <c r="M238" s="179">
        <f>M181/RES_summary!M$19</f>
        <v>10.253354761982914</v>
      </c>
      <c r="N238" s="179">
        <f>N181/RES_summary!N$19</f>
        <v>10.249790532559722</v>
      </c>
      <c r="O238" s="179">
        <f>O181/RES_summary!O$19</f>
        <v>10.100895640861824</v>
      </c>
      <c r="P238" s="179">
        <f>P181/RES_summary!P$19</f>
        <v>10.050994468561619</v>
      </c>
      <c r="Q238" s="179">
        <f>Q181/RES_summary!Q$19</f>
        <v>9.9615794006483824</v>
      </c>
    </row>
    <row r="239" spans="1:17" ht="12" customHeight="1" x14ac:dyDescent="0.25">
      <c r="A239" s="148" t="s">
        <v>60</v>
      </c>
      <c r="B239" s="177">
        <f>B182/RES_summary!B$19</f>
        <v>4.3204300415091339</v>
      </c>
      <c r="C239" s="177">
        <f>C182/RES_summary!C$19</f>
        <v>4.3617877133541132</v>
      </c>
      <c r="D239" s="177">
        <f>D182/RES_summary!D$19</f>
        <v>4.4847803818834482</v>
      </c>
      <c r="E239" s="177">
        <f>E182/RES_summary!E$19</f>
        <v>4.837538054845087</v>
      </c>
      <c r="F239" s="177">
        <f>F182/RES_summary!F$19</f>
        <v>5.0064133929992796</v>
      </c>
      <c r="G239" s="177">
        <f>G182/RES_summary!G$19</f>
        <v>5.0048096404455231</v>
      </c>
      <c r="H239" s="177">
        <f>H182/RES_summary!H$19</f>
        <v>4.6889907568491962</v>
      </c>
      <c r="I239" s="177">
        <f>I182/RES_summary!I$19</f>
        <v>4.8031803742544525</v>
      </c>
      <c r="J239" s="177">
        <f>J182/RES_summary!J$19</f>
        <v>4.579604416441974</v>
      </c>
      <c r="K239" s="177">
        <f>K182/RES_summary!K$19</f>
        <v>4.5532708782518432</v>
      </c>
      <c r="L239" s="177">
        <f>L182/RES_summary!L$19</f>
        <v>4.7018063020207013</v>
      </c>
      <c r="M239" s="177">
        <f>M182/RES_summary!M$19</f>
        <v>4.3958407257676688</v>
      </c>
      <c r="N239" s="177">
        <f>N182/RES_summary!N$19</f>
        <v>4.4706467073777434</v>
      </c>
      <c r="O239" s="177">
        <f>O182/RES_summary!O$19</f>
        <v>4.4187655676548667</v>
      </c>
      <c r="P239" s="177">
        <f>P182/RES_summary!P$19</f>
        <v>4.3811274192408316</v>
      </c>
      <c r="Q239" s="177">
        <f>Q182/RES_summary!Q$19</f>
        <v>4.3431810033461096</v>
      </c>
    </row>
    <row r="240" spans="1:17" ht="12" customHeight="1" x14ac:dyDescent="0.25">
      <c r="A240" s="148" t="s">
        <v>59</v>
      </c>
      <c r="B240" s="177">
        <f>B183/RES_summary!B$19</f>
        <v>5.1298681712290968</v>
      </c>
      <c r="C240" s="177">
        <f>C183/RES_summary!C$19</f>
        <v>5.2167946723939487</v>
      </c>
      <c r="D240" s="177">
        <f>D183/RES_summary!D$19</f>
        <v>5.2573409864628609</v>
      </c>
      <c r="E240" s="177">
        <f>E183/RES_summary!E$19</f>
        <v>5.4314595116462092</v>
      </c>
      <c r="F240" s="177">
        <f>F183/RES_summary!F$19</f>
        <v>5.5343683094346989</v>
      </c>
      <c r="G240" s="177">
        <f>G183/RES_summary!G$19</f>
        <v>5.6346698925028571</v>
      </c>
      <c r="H240" s="177">
        <f>H183/RES_summary!H$19</f>
        <v>5.6648772554930433</v>
      </c>
      <c r="I240" s="177">
        <f>I183/RES_summary!I$19</f>
        <v>5.7317763669307453</v>
      </c>
      <c r="J240" s="177">
        <f>J183/RES_summary!J$19</f>
        <v>5.8090095816825862</v>
      </c>
      <c r="K240" s="177">
        <f>K183/RES_summary!K$19</f>
        <v>5.8040961438968921</v>
      </c>
      <c r="L240" s="177">
        <f>L183/RES_summary!L$19</f>
        <v>5.7945117511583888</v>
      </c>
      <c r="M240" s="177">
        <f>M183/RES_summary!M$19</f>
        <v>5.8575140362152425</v>
      </c>
      <c r="N240" s="177">
        <f>N183/RES_summary!N$19</f>
        <v>5.7791438251819791</v>
      </c>
      <c r="O240" s="177">
        <f>O183/RES_summary!O$19</f>
        <v>5.682130073206956</v>
      </c>
      <c r="P240" s="177">
        <f>P183/RES_summary!P$19</f>
        <v>5.6698670493207857</v>
      </c>
      <c r="Q240" s="177">
        <f>Q183/RES_summary!Q$19</f>
        <v>5.618398397302272</v>
      </c>
    </row>
    <row r="241" spans="1:17" ht="12" customHeight="1" x14ac:dyDescent="0.25">
      <c r="A241" s="158" t="s">
        <v>62</v>
      </c>
      <c r="B241" s="178">
        <f>B184/RES_summary!B$19</f>
        <v>25.280747689960137</v>
      </c>
      <c r="C241" s="178">
        <f>C184/RES_summary!C$19</f>
        <v>24.877401724407409</v>
      </c>
      <c r="D241" s="178">
        <f>D184/RES_summary!D$19</f>
        <v>25.886219638668695</v>
      </c>
      <c r="E241" s="178">
        <f>E184/RES_summary!E$19</f>
        <v>29.17156892812249</v>
      </c>
      <c r="F241" s="178">
        <f>F184/RES_summary!F$19</f>
        <v>30.347082958279991</v>
      </c>
      <c r="G241" s="178">
        <f>G184/RES_summary!G$19</f>
        <v>28.90945356256422</v>
      </c>
      <c r="H241" s="178">
        <f>H184/RES_summary!H$19</f>
        <v>27.438746418949211</v>
      </c>
      <c r="I241" s="178">
        <f>I184/RES_summary!I$19</f>
        <v>26.953443593436937</v>
      </c>
      <c r="J241" s="178">
        <f>J184/RES_summary!J$19</f>
        <v>24.399425544521606</v>
      </c>
      <c r="K241" s="178">
        <f>K184/RES_summary!K$19</f>
        <v>24.774829479643778</v>
      </c>
      <c r="L241" s="178">
        <f>L184/RES_summary!L$19</f>
        <v>26.444874873159584</v>
      </c>
      <c r="M241" s="178">
        <f>M184/RES_summary!M$19</f>
        <v>23.57173916609446</v>
      </c>
      <c r="N241" s="178">
        <f>N184/RES_summary!N$19</f>
        <v>20.661090296054244</v>
      </c>
      <c r="O241" s="178">
        <f>O184/RES_summary!O$19</f>
        <v>19.508505930366002</v>
      </c>
      <c r="P241" s="178">
        <f>P184/RES_summary!P$19</f>
        <v>17.663694391905597</v>
      </c>
      <c r="Q241" s="178">
        <f>Q184/RES_summary!Q$19</f>
        <v>17.478121982261907</v>
      </c>
    </row>
    <row r="242" spans="1:17" ht="12" customHeight="1" x14ac:dyDescent="0.25">
      <c r="A242" s="23" t="s">
        <v>57</v>
      </c>
      <c r="B242" s="177">
        <f>B185/RES_summary!B$19</f>
        <v>33.21026246037178</v>
      </c>
      <c r="C242" s="177">
        <f>C185/RES_summary!C$19</f>
        <v>33.135147429052573</v>
      </c>
      <c r="D242" s="177">
        <f>D185/RES_summary!D$19</f>
        <v>34.611953885874613</v>
      </c>
      <c r="E242" s="177">
        <f>E185/RES_summary!E$19</f>
        <v>36.965650935938896</v>
      </c>
      <c r="F242" s="177">
        <f>F185/RES_summary!F$19</f>
        <v>38.590388453102229</v>
      </c>
      <c r="G242" s="177">
        <f>G185/RES_summary!G$19</f>
        <v>37.661268539737598</v>
      </c>
      <c r="H242" s="177">
        <f>H185/RES_summary!H$19</f>
        <v>36.678439188699365</v>
      </c>
      <c r="I242" s="177">
        <f>I185/RES_summary!I$19</f>
        <v>36.108834947212067</v>
      </c>
      <c r="J242" s="177">
        <f>J185/RES_summary!J$19</f>
        <v>34.313520746310182</v>
      </c>
      <c r="K242" s="177">
        <f>K185/RES_summary!K$19</f>
        <v>34.966112805264082</v>
      </c>
      <c r="L242" s="177">
        <f>L185/RES_summary!L$19</f>
        <v>35.700220508308945</v>
      </c>
      <c r="M242" s="177">
        <f>M185/RES_summary!M$19</f>
        <v>32.307023323228826</v>
      </c>
      <c r="N242" s="177">
        <f>N185/RES_summary!N$19</f>
        <v>27.482616841419055</v>
      </c>
      <c r="O242" s="177">
        <f>O185/RES_summary!O$19</f>
        <v>25.119208985552209</v>
      </c>
      <c r="P242" s="177">
        <f>P185/RES_summary!P$19</f>
        <v>22.808358638529803</v>
      </c>
      <c r="Q242" s="177">
        <f>Q185/RES_summary!Q$19</f>
        <v>23.17039646319267</v>
      </c>
    </row>
    <row r="243" spans="1:17" ht="12" customHeight="1" x14ac:dyDescent="0.25">
      <c r="A243" s="29" t="s">
        <v>140</v>
      </c>
      <c r="B243" s="176">
        <f>B186/RES_summary!B$19</f>
        <v>17.050220784324015</v>
      </c>
      <c r="C243" s="176">
        <f>C186/RES_summary!C$19</f>
        <v>17.418035979073125</v>
      </c>
      <c r="D243" s="176">
        <f>D186/RES_summary!D$19</f>
        <v>18.738334019887191</v>
      </c>
      <c r="E243" s="176">
        <f>E186/RES_summary!E$19</f>
        <v>20.616502162406668</v>
      </c>
      <c r="F243" s="176">
        <f>F186/RES_summary!F$19</f>
        <v>21.568411255226849</v>
      </c>
      <c r="G243" s="176">
        <f>G186/RES_summary!G$19</f>
        <v>21.402201485924813</v>
      </c>
      <c r="H243" s="176">
        <f>H186/RES_summary!H$19</f>
        <v>19.899434275437667</v>
      </c>
      <c r="I243" s="176">
        <f>I186/RES_summary!I$19</f>
        <v>20.201349628493531</v>
      </c>
      <c r="J243" s="176">
        <f>J186/RES_summary!J$19</f>
        <v>18.17184611769439</v>
      </c>
      <c r="K243" s="176">
        <f>K186/RES_summary!K$19</f>
        <v>18.767609897979852</v>
      </c>
      <c r="L243" s="176">
        <f>L186/RES_summary!L$19</f>
        <v>20.045074306415721</v>
      </c>
      <c r="M243" s="176">
        <f>M186/RES_summary!M$19</f>
        <v>17.238688955308653</v>
      </c>
      <c r="N243" s="176">
        <f>N186/RES_summary!N$19</f>
        <v>14.570347572072494</v>
      </c>
      <c r="O243" s="176">
        <f>O186/RES_summary!O$19</f>
        <v>13.684885698195698</v>
      </c>
      <c r="P243" s="176">
        <f>P186/RES_summary!P$19</f>
        <v>12.366012816134306</v>
      </c>
      <c r="Q243" s="176">
        <f>Q186/RES_summary!Q$19</f>
        <v>12.727885448803644</v>
      </c>
    </row>
    <row r="245" spans="1:17" ht="12" customHeight="1" x14ac:dyDescent="0.25">
      <c r="A245" s="152" t="s">
        <v>71</v>
      </c>
      <c r="B245" s="184">
        <f>B188/RES_summary!B$19</f>
        <v>35.679168778428249</v>
      </c>
      <c r="C245" s="184">
        <f>C188/RES_summary!C$19</f>
        <v>36.885805000880026</v>
      </c>
      <c r="D245" s="184">
        <f>D188/RES_summary!D$19</f>
        <v>38.396674465562285</v>
      </c>
      <c r="E245" s="184">
        <f>E188/RES_summary!E$19</f>
        <v>40.390568000712413</v>
      </c>
      <c r="F245" s="184">
        <f>F188/RES_summary!F$19</f>
        <v>41.533775575444842</v>
      </c>
      <c r="G245" s="184">
        <f>G188/RES_summary!G$19</f>
        <v>42.385585900133556</v>
      </c>
      <c r="H245" s="184">
        <f>H188/RES_summary!H$19</f>
        <v>41.043178492828979</v>
      </c>
      <c r="I245" s="184">
        <f>I188/RES_summary!I$19</f>
        <v>42.061752287200633</v>
      </c>
      <c r="J245" s="184">
        <f>J188/RES_summary!J$19</f>
        <v>40.174809637491734</v>
      </c>
      <c r="K245" s="184">
        <f>K188/RES_summary!K$19</f>
        <v>41.330991834436844</v>
      </c>
      <c r="L245" s="184">
        <f>L188/RES_summary!L$19</f>
        <v>36.547234087439449</v>
      </c>
      <c r="M245" s="184">
        <f>M188/RES_summary!M$19</f>
        <v>33.913942936868935</v>
      </c>
      <c r="N245" s="184">
        <f>N188/RES_summary!N$19</f>
        <v>30.787430533492419</v>
      </c>
      <c r="O245" s="184">
        <f>O188/RES_summary!O$19</f>
        <v>30.149290038929813</v>
      </c>
      <c r="P245" s="184">
        <f>P188/RES_summary!P$19</f>
        <v>28.870904588319767</v>
      </c>
      <c r="Q245" s="184">
        <f>Q188/RES_summary!Q$19</f>
        <v>29.129763778663719</v>
      </c>
    </row>
    <row r="246" spans="1:17" ht="12" customHeight="1" x14ac:dyDescent="0.25">
      <c r="A246" s="158" t="s">
        <v>65</v>
      </c>
      <c r="B246" s="178">
        <f>B189/RES_summary!B$19</f>
        <v>14.623190857023827</v>
      </c>
      <c r="C246" s="178">
        <f>C189/RES_summary!C$19</f>
        <v>15.07942775942872</v>
      </c>
      <c r="D246" s="178">
        <f>D189/RES_summary!D$19</f>
        <v>15.463627104889143</v>
      </c>
      <c r="E246" s="178">
        <f>E189/RES_summary!E$19</f>
        <v>15.758725528808414</v>
      </c>
      <c r="F246" s="178">
        <f>F189/RES_summary!F$19</f>
        <v>15.934270723551542</v>
      </c>
      <c r="G246" s="178">
        <f>G189/RES_summary!G$19</f>
        <v>16.314180927858061</v>
      </c>
      <c r="H246" s="178">
        <f>H189/RES_summary!H$19</f>
        <v>15.66723794233916</v>
      </c>
      <c r="I246" s="178">
        <f>I189/RES_summary!I$19</f>
        <v>16.108355474031686</v>
      </c>
      <c r="J246" s="178">
        <f>J189/RES_summary!J$19</f>
        <v>15.251768097481136</v>
      </c>
      <c r="K246" s="178">
        <f>K189/RES_summary!K$19</f>
        <v>15.782556183802212</v>
      </c>
      <c r="L246" s="178">
        <f>L189/RES_summary!L$19</f>
        <v>9.6707786967058098</v>
      </c>
      <c r="M246" s="178">
        <f>M189/RES_summary!M$19</f>
        <v>7.9378609802417524</v>
      </c>
      <c r="N246" s="178">
        <f>N189/RES_summary!N$19</f>
        <v>8.2432461624604905</v>
      </c>
      <c r="O246" s="178">
        <f>O189/RES_summary!O$19</f>
        <v>8.6493553393014544</v>
      </c>
      <c r="P246" s="178">
        <f>P189/RES_summary!P$19</f>
        <v>8.5260703468720056</v>
      </c>
      <c r="Q246" s="178">
        <f>Q189/RES_summary!Q$19</f>
        <v>8.6363280831450613</v>
      </c>
    </row>
    <row r="247" spans="1:17" ht="12" customHeight="1" x14ac:dyDescent="0.25">
      <c r="A247" s="23" t="s">
        <v>166</v>
      </c>
      <c r="B247" s="177">
        <f>B190/RES_summary!B$19</f>
        <v>14.390700510757755</v>
      </c>
      <c r="C247" s="177">
        <f>C190/RES_summary!C$19</f>
        <v>14.820244699019803</v>
      </c>
      <c r="D247" s="177">
        <f>D190/RES_summary!D$19</f>
        <v>14.943026124977093</v>
      </c>
      <c r="E247" s="177">
        <f>E190/RES_summary!E$19</f>
        <v>14.722192494140877</v>
      </c>
      <c r="F247" s="177">
        <f>F190/RES_summary!F$19</f>
        <v>14.854153805343563</v>
      </c>
      <c r="G247" s="177">
        <f>G190/RES_summary!G$19</f>
        <v>15.170685019727816</v>
      </c>
      <c r="H247" s="177">
        <f>H190/RES_summary!H$19</f>
        <v>15.065413187465964</v>
      </c>
      <c r="I247" s="177">
        <f>I190/RES_summary!I$19</f>
        <v>15.297871611179426</v>
      </c>
      <c r="J247" s="177">
        <f>J190/RES_summary!J$19</f>
        <v>15.026143273581733</v>
      </c>
      <c r="K247" s="177">
        <f>K190/RES_summary!K$19</f>
        <v>15.525308135560214</v>
      </c>
      <c r="L247" s="177">
        <f>L190/RES_summary!L$19</f>
        <v>9.0558044127773751</v>
      </c>
      <c r="M247" s="177">
        <f>M190/RES_summary!M$19</f>
        <v>7.807844948559949</v>
      </c>
      <c r="N247" s="177">
        <f>N190/RES_summary!N$19</f>
        <v>8.097859072431671</v>
      </c>
      <c r="O247" s="177">
        <f>O190/RES_summary!O$19</f>
        <v>8.4814649653372651</v>
      </c>
      <c r="P247" s="177">
        <f>P190/RES_summary!P$19</f>
        <v>8.3779494918069162</v>
      </c>
      <c r="Q247" s="177">
        <f>Q190/RES_summary!Q$19</f>
        <v>8.4381631561459596</v>
      </c>
    </row>
    <row r="248" spans="1:17" ht="12" customHeight="1" x14ac:dyDescent="0.25">
      <c r="A248" s="23" t="s">
        <v>60</v>
      </c>
      <c r="B248" s="177">
        <f>B191/RES_summary!B$19</f>
        <v>0.23249034626607329</v>
      </c>
      <c r="C248" s="177">
        <f>C191/RES_summary!C$19</f>
        <v>0.25918306040891825</v>
      </c>
      <c r="D248" s="177">
        <f>D191/RES_summary!D$19</f>
        <v>0.52060097991204823</v>
      </c>
      <c r="E248" s="177">
        <f>E191/RES_summary!E$19</f>
        <v>1.0365330346675374</v>
      </c>
      <c r="F248" s="177">
        <f>F191/RES_summary!F$19</f>
        <v>1.0801169182079775</v>
      </c>
      <c r="G248" s="177">
        <f>G191/RES_summary!G$19</f>
        <v>1.1434959081302443</v>
      </c>
      <c r="H248" s="177">
        <f>H191/RES_summary!H$19</f>
        <v>0.6018247548731942</v>
      </c>
      <c r="I248" s="177">
        <f>I191/RES_summary!I$19</f>
        <v>0.8104838628522586</v>
      </c>
      <c r="J248" s="177">
        <f>J191/RES_summary!J$19</f>
        <v>0.22562482389940325</v>
      </c>
      <c r="K248" s="177">
        <f>K191/RES_summary!K$19</f>
        <v>0.25724804824199654</v>
      </c>
      <c r="L248" s="177">
        <f>L191/RES_summary!L$19</f>
        <v>0.61497428392843434</v>
      </c>
      <c r="M248" s="177">
        <f>M191/RES_summary!M$19</f>
        <v>0.13001603168180406</v>
      </c>
      <c r="N248" s="177">
        <f>N191/RES_summary!N$19</f>
        <v>0.14538709002881936</v>
      </c>
      <c r="O248" s="177">
        <f>O191/RES_summary!O$19</f>
        <v>0.16789037396418882</v>
      </c>
      <c r="P248" s="177">
        <f>P191/RES_summary!P$19</f>
        <v>0.14812085506509076</v>
      </c>
      <c r="Q248" s="177">
        <f>Q191/RES_summary!Q$19</f>
        <v>0.19816492699910157</v>
      </c>
    </row>
    <row r="249" spans="1:17" ht="12" customHeight="1" x14ac:dyDescent="0.25">
      <c r="A249" s="158" t="s">
        <v>112</v>
      </c>
      <c r="B249" s="178">
        <f>B192/RES_summary!B$19</f>
        <v>0.18782952907983416</v>
      </c>
      <c r="C249" s="178">
        <f>C192/RES_summary!C$19</f>
        <v>0.21567512061353125</v>
      </c>
      <c r="D249" s="178">
        <f>D192/RES_summary!D$19</f>
        <v>0.2647788968442818</v>
      </c>
      <c r="E249" s="178">
        <f>E192/RES_summary!E$19</f>
        <v>0.31668730686811392</v>
      </c>
      <c r="F249" s="178">
        <f>F192/RES_summary!F$19</f>
        <v>0.3742130230312698</v>
      </c>
      <c r="G249" s="178">
        <f>G192/RES_summary!G$19</f>
        <v>0.43872146843759169</v>
      </c>
      <c r="H249" s="178">
        <f>H192/RES_summary!H$19</f>
        <v>0.52518670149036706</v>
      </c>
      <c r="I249" s="178">
        <f>I192/RES_summary!I$19</f>
        <v>0.66480917133315454</v>
      </c>
      <c r="J249" s="178">
        <f>J192/RES_summary!J$19</f>
        <v>0.79078608549580565</v>
      </c>
      <c r="K249" s="178">
        <f>K192/RES_summary!K$19</f>
        <v>0.93111969099301761</v>
      </c>
      <c r="L249" s="178">
        <f>L192/RES_summary!L$19</f>
        <v>1.273425297172176</v>
      </c>
      <c r="M249" s="178">
        <f>M192/RES_summary!M$19</f>
        <v>1.201050556902417</v>
      </c>
      <c r="N249" s="178">
        <f>N192/RES_summary!N$19</f>
        <v>1.205368058088212</v>
      </c>
      <c r="O249" s="178">
        <f>O192/RES_summary!O$19</f>
        <v>1.1938397178304945</v>
      </c>
      <c r="P249" s="178">
        <f>P192/RES_summary!P$19</f>
        <v>1.1306748421061654</v>
      </c>
      <c r="Q249" s="178">
        <f>Q192/RES_summary!Q$19</f>
        <v>1.1476631287668881</v>
      </c>
    </row>
    <row r="250" spans="1:17" ht="12" customHeight="1" x14ac:dyDescent="0.25">
      <c r="A250" s="23" t="s">
        <v>60</v>
      </c>
      <c r="B250" s="177">
        <f>B193/RES_summary!B$19</f>
        <v>0.18782952907983416</v>
      </c>
      <c r="C250" s="177">
        <f>C193/RES_summary!C$19</f>
        <v>0.21567512061353125</v>
      </c>
      <c r="D250" s="177">
        <f>D193/RES_summary!D$19</f>
        <v>0.2647788968442818</v>
      </c>
      <c r="E250" s="177">
        <f>E193/RES_summary!E$19</f>
        <v>0.31668730686811392</v>
      </c>
      <c r="F250" s="177">
        <f>F193/RES_summary!F$19</f>
        <v>0.3742130230312698</v>
      </c>
      <c r="G250" s="177">
        <f>G193/RES_summary!G$19</f>
        <v>0.43872146843759169</v>
      </c>
      <c r="H250" s="177">
        <f>H193/RES_summary!H$19</f>
        <v>0.52518670149036706</v>
      </c>
      <c r="I250" s="177">
        <f>I193/RES_summary!I$19</f>
        <v>0.66480917133315454</v>
      </c>
      <c r="J250" s="177">
        <f>J193/RES_summary!J$19</f>
        <v>0.79078608549580565</v>
      </c>
      <c r="K250" s="177">
        <f>K193/RES_summary!K$19</f>
        <v>0.93111969099301761</v>
      </c>
      <c r="L250" s="177">
        <f>L193/RES_summary!L$19</f>
        <v>1.273425297172176</v>
      </c>
      <c r="M250" s="177">
        <f>M193/RES_summary!M$19</f>
        <v>1.201050556902417</v>
      </c>
      <c r="N250" s="177">
        <f>N193/RES_summary!N$19</f>
        <v>1.205368058088212</v>
      </c>
      <c r="O250" s="177">
        <f>O193/RES_summary!O$19</f>
        <v>1.1938397178304945</v>
      </c>
      <c r="P250" s="177">
        <f>P193/RES_summary!P$19</f>
        <v>1.1306748421061654</v>
      </c>
      <c r="Q250" s="177">
        <f>Q193/RES_summary!Q$19</f>
        <v>1.1476631287668881</v>
      </c>
    </row>
    <row r="251" spans="1:17" ht="12" customHeight="1" x14ac:dyDescent="0.25">
      <c r="A251" s="158" t="s">
        <v>63</v>
      </c>
      <c r="B251" s="178">
        <f>B194/RES_summary!B$19</f>
        <v>7.9860834585934555</v>
      </c>
      <c r="C251" s="178">
        <f>C194/RES_summary!C$19</f>
        <v>8.2065778651815293</v>
      </c>
      <c r="D251" s="178">
        <f>D194/RES_summary!D$19</f>
        <v>8.3438833696614854</v>
      </c>
      <c r="E251" s="178">
        <f>E194/RES_summary!E$19</f>
        <v>8.7049850015223154</v>
      </c>
      <c r="F251" s="178">
        <f>F194/RES_summary!F$19</f>
        <v>8.7907408007605135</v>
      </c>
      <c r="G251" s="178">
        <f>G194/RES_summary!G$19</f>
        <v>9.0758556336600282</v>
      </c>
      <c r="H251" s="178">
        <f>H194/RES_summary!H$19</f>
        <v>8.9097859956103367</v>
      </c>
      <c r="I251" s="178">
        <f>I194/RES_summary!I$19</f>
        <v>9.0814682036565149</v>
      </c>
      <c r="J251" s="178">
        <f>J194/RES_summary!J$19</f>
        <v>9.0775568350993936</v>
      </c>
      <c r="K251" s="178">
        <f>K194/RES_summary!K$19</f>
        <v>9.0448663378498946</v>
      </c>
      <c r="L251" s="178">
        <f>L194/RES_summary!L$19</f>
        <v>9.1782493714875102</v>
      </c>
      <c r="M251" s="178">
        <f>M194/RES_summary!M$19</f>
        <v>10.323748964020073</v>
      </c>
      <c r="N251" s="178">
        <f>N194/RES_summary!N$19</f>
        <v>9.0246572393020461</v>
      </c>
      <c r="O251" s="178">
        <f>O194/RES_summary!O$19</f>
        <v>8.8797102816216107</v>
      </c>
      <c r="P251" s="178">
        <f>P194/RES_summary!P$19</f>
        <v>8.8598726051796852</v>
      </c>
      <c r="Q251" s="178">
        <f>Q194/RES_summary!Q$19</f>
        <v>8.7567264088477454</v>
      </c>
    </row>
    <row r="252" spans="1:17" ht="12" customHeight="1" x14ac:dyDescent="0.25">
      <c r="A252" s="167" t="s">
        <v>165</v>
      </c>
      <c r="B252" s="183">
        <f>B195/RES_summary!B$19</f>
        <v>7.8921085125379422</v>
      </c>
      <c r="C252" s="183">
        <f>C195/RES_summary!C$19</f>
        <v>8.007675000148641</v>
      </c>
      <c r="D252" s="183">
        <f>D195/RES_summary!D$19</f>
        <v>8.0259936874999536</v>
      </c>
      <c r="E252" s="183">
        <f>E195/RES_summary!E$19</f>
        <v>8.2874042622305861</v>
      </c>
      <c r="F252" s="183">
        <f>F195/RES_summary!F$19</f>
        <v>8.4380014534433574</v>
      </c>
      <c r="G252" s="183">
        <f>G195/RES_summary!G$19</f>
        <v>8.5898195188587909</v>
      </c>
      <c r="H252" s="183">
        <f>H195/RES_summary!H$19</f>
        <v>8.6757323438360423</v>
      </c>
      <c r="I252" s="183">
        <f>I195/RES_summary!I$19</f>
        <v>8.8593750219525162</v>
      </c>
      <c r="J252" s="183">
        <f>J195/RES_summary!J$19</f>
        <v>9.0144394108578716</v>
      </c>
      <c r="K252" s="183">
        <f>K195/RES_summary!K$19</f>
        <v>8.994318671583363</v>
      </c>
      <c r="L252" s="183">
        <f>L195/RES_summary!L$19</f>
        <v>9.0242426551483632</v>
      </c>
      <c r="M252" s="183">
        <f>M195/RES_summary!M$19</f>
        <v>11.135452504178046</v>
      </c>
      <c r="N252" s="183">
        <f>N195/RES_summary!N$19</f>
        <v>9.0094646478205807</v>
      </c>
      <c r="O252" s="183">
        <f>O195/RES_summary!O$19</f>
        <v>8.885461781210255</v>
      </c>
      <c r="P252" s="183">
        <f>P195/RES_summary!P$19</f>
        <v>8.8668689735111865</v>
      </c>
      <c r="Q252" s="183">
        <f>Q195/RES_summary!Q$19</f>
        <v>8.7623287631046889</v>
      </c>
    </row>
    <row r="253" spans="1:17" ht="12" customHeight="1" x14ac:dyDescent="0.25">
      <c r="A253" s="167" t="s">
        <v>164</v>
      </c>
      <c r="B253" s="183">
        <f>B196/RES_summary!B$19</f>
        <v>7.8921061506173897</v>
      </c>
      <c r="C253" s="183">
        <f>C196/RES_summary!C$19</f>
        <v>8.0228848648038653</v>
      </c>
      <c r="D253" s="183">
        <f>D196/RES_summary!D$19</f>
        <v>8.0728260735656487</v>
      </c>
      <c r="E253" s="183">
        <f>E196/RES_summary!E$19</f>
        <v>8.3430491409135463</v>
      </c>
      <c r="F253" s="183">
        <f>F196/RES_summary!F$19</f>
        <v>8.5074487392201679</v>
      </c>
      <c r="G253" s="183">
        <f>G196/RES_summary!G$19</f>
        <v>8.6784785613728204</v>
      </c>
      <c r="H253" s="183">
        <f>H196/RES_summary!H$19</f>
        <v>8.7788898254846366</v>
      </c>
      <c r="I253" s="183">
        <f>I196/RES_summary!I$19</f>
        <v>8.9430243179490869</v>
      </c>
      <c r="J253" s="183">
        <f>J196/RES_summary!J$19</f>
        <v>9.0599374798105163</v>
      </c>
      <c r="K253" s="183">
        <f>K196/RES_summary!K$19</f>
        <v>9.0388581540583903</v>
      </c>
      <c r="L253" s="183">
        <f>L196/RES_summary!L$19</f>
        <v>9.0267630645282022</v>
      </c>
      <c r="M253" s="183">
        <f>M196/RES_summary!M$19</f>
        <v>9.8447468932070716</v>
      </c>
      <c r="N253" s="183">
        <f>N196/RES_summary!N$19</f>
        <v>8.9937193412183252</v>
      </c>
      <c r="O253" s="183">
        <f>O196/RES_summary!O$19</f>
        <v>8.8348565392129448</v>
      </c>
      <c r="P253" s="183">
        <f>P196/RES_summary!P$19</f>
        <v>8.8035248085834432</v>
      </c>
      <c r="Q253" s="183">
        <f>Q196/RES_summary!Q$19</f>
        <v>8.710168665511496</v>
      </c>
    </row>
    <row r="254" spans="1:17" ht="12" customHeight="1" x14ac:dyDescent="0.25">
      <c r="A254" s="166" t="s">
        <v>163</v>
      </c>
      <c r="B254" s="182">
        <f>B197/RES_summary!B$19</f>
        <v>2.7622379793882947</v>
      </c>
      <c r="C254" s="182">
        <f>C197/RES_summary!C$19</f>
        <v>2.8060901924099158</v>
      </c>
      <c r="D254" s="182">
        <f>D197/RES_summary!D$19</f>
        <v>2.8154850871027879</v>
      </c>
      <c r="E254" s="182">
        <f>E197/RES_summary!E$19</f>
        <v>2.9115896292673384</v>
      </c>
      <c r="F254" s="182">
        <f>F197/RES_summary!F$19</f>
        <v>2.9730804297854667</v>
      </c>
      <c r="G254" s="182">
        <f>G197/RES_summary!G$19</f>
        <v>3.0438086688699624</v>
      </c>
      <c r="H254" s="182">
        <f>H197/RES_summary!H$19</f>
        <v>3.1140125699915928</v>
      </c>
      <c r="I254" s="182">
        <f>I197/RES_summary!I$19</f>
        <v>3.2112479510183358</v>
      </c>
      <c r="J254" s="182">
        <f>J197/RES_summary!J$19</f>
        <v>3.2509278981279315</v>
      </c>
      <c r="K254" s="182">
        <f>K197/RES_summary!K$19</f>
        <v>3.2347620101614982</v>
      </c>
      <c r="L254" s="182">
        <f>L197/RES_summary!L$19</f>
        <v>3.2322513133698139</v>
      </c>
      <c r="M254" s="182">
        <f>M197/RES_summary!M$19</f>
        <v>3.9872328569918243</v>
      </c>
      <c r="N254" s="182">
        <f>N197/RES_summary!N$19</f>
        <v>3.2145755160363505</v>
      </c>
      <c r="O254" s="182">
        <f>O197/RES_summary!O$19</f>
        <v>3.152726466005987</v>
      </c>
      <c r="P254" s="182">
        <f>P197/RES_summary!P$19</f>
        <v>3.1336577592626584</v>
      </c>
      <c r="Q254" s="182">
        <f>Q197/RES_summary!Q$19</f>
        <v>3.0917702682092232</v>
      </c>
    </row>
    <row r="255" spans="1:17" ht="12" customHeight="1" x14ac:dyDescent="0.25">
      <c r="A255" s="147" t="s">
        <v>59</v>
      </c>
      <c r="B255" s="181">
        <f>B198/RES_summary!B$19</f>
        <v>5.129868171229095</v>
      </c>
      <c r="C255" s="181">
        <f>C198/RES_summary!C$19</f>
        <v>5.2167946723939487</v>
      </c>
      <c r="D255" s="181">
        <f>D198/RES_summary!D$19</f>
        <v>5.2573409864628617</v>
      </c>
      <c r="E255" s="181">
        <f>E198/RES_summary!E$19</f>
        <v>5.4314595116462066</v>
      </c>
      <c r="F255" s="181">
        <f>F198/RES_summary!F$19</f>
        <v>5.5343683094347016</v>
      </c>
      <c r="G255" s="181">
        <f>G198/RES_summary!G$19</f>
        <v>5.6346698925028589</v>
      </c>
      <c r="H255" s="181">
        <f>H198/RES_summary!H$19</f>
        <v>5.6648772554930433</v>
      </c>
      <c r="I255" s="181">
        <f>I198/RES_summary!I$19</f>
        <v>5.7317763669307489</v>
      </c>
      <c r="J255" s="181">
        <f>J198/RES_summary!J$19</f>
        <v>5.8090095816825862</v>
      </c>
      <c r="K255" s="181">
        <f>K198/RES_summary!K$19</f>
        <v>5.8040961438968912</v>
      </c>
      <c r="L255" s="181">
        <f>L198/RES_summary!L$19</f>
        <v>5.794511751158387</v>
      </c>
      <c r="M255" s="181">
        <f>M198/RES_summary!M$19</f>
        <v>5.8575140362152451</v>
      </c>
      <c r="N255" s="181">
        <f>N198/RES_summary!N$19</f>
        <v>5.7791438251819764</v>
      </c>
      <c r="O255" s="181">
        <f>O198/RES_summary!O$19</f>
        <v>5.6821300732069586</v>
      </c>
      <c r="P255" s="181">
        <f>P198/RES_summary!P$19</f>
        <v>5.6698670493207866</v>
      </c>
      <c r="Q255" s="181">
        <f>Q198/RES_summary!Q$19</f>
        <v>5.6183983973022729</v>
      </c>
    </row>
    <row r="256" spans="1:17" ht="12" customHeight="1" x14ac:dyDescent="0.25">
      <c r="A256" s="163" t="s">
        <v>142</v>
      </c>
      <c r="B256" s="180">
        <f>B199/RES_summary!B$19</f>
        <v>8.1284260953426895</v>
      </c>
      <c r="C256" s="180">
        <f>C199/RES_summary!C$19</f>
        <v>8.3960163517439135</v>
      </c>
      <c r="D256" s="180">
        <f>D199/RES_summary!D$19</f>
        <v>8.6602260412122885</v>
      </c>
      <c r="E256" s="180">
        <f>E199/RES_summary!E$19</f>
        <v>9.5975381308032759</v>
      </c>
      <c r="F256" s="180">
        <f>F199/RES_summary!F$19</f>
        <v>9.9346649895137968</v>
      </c>
      <c r="G256" s="180">
        <f>G199/RES_summary!G$19</f>
        <v>10.022071833676156</v>
      </c>
      <c r="H256" s="180">
        <f>H199/RES_summary!H$19</f>
        <v>9.4208492320778348</v>
      </c>
      <c r="I256" s="180">
        <f>I199/RES_summary!I$19</f>
        <v>9.6912048844269698</v>
      </c>
      <c r="J256" s="180">
        <f>J199/RES_summary!J$19</f>
        <v>9.3098128425960347</v>
      </c>
      <c r="K256" s="180">
        <f>K199/RES_summary!K$19</f>
        <v>9.2790039425972441</v>
      </c>
      <c r="L256" s="180">
        <f>L199/RES_summary!L$19</f>
        <v>9.6952166553850407</v>
      </c>
      <c r="M256" s="180">
        <f>M199/RES_summary!M$19</f>
        <v>9.1018778182736444</v>
      </c>
      <c r="N256" s="180">
        <f>N199/RES_summary!N$19</f>
        <v>9.3390386371364755</v>
      </c>
      <c r="O256" s="180">
        <f>O199/RES_summary!O$19</f>
        <v>9.2306605880253638</v>
      </c>
      <c r="P256" s="180">
        <f>P199/RES_summary!P$19</f>
        <v>9.1806460396266836</v>
      </c>
      <c r="Q256" s="180">
        <f>Q199/RES_summary!Q$19</f>
        <v>9.1096504483822525</v>
      </c>
    </row>
    <row r="257" spans="1:17" ht="12" customHeight="1" x14ac:dyDescent="0.25">
      <c r="A257" s="161" t="s">
        <v>141</v>
      </c>
      <c r="B257" s="179">
        <f>B200/RES_summary!B$19</f>
        <v>7.9748173045990498</v>
      </c>
      <c r="C257" s="179">
        <f>C200/RES_summary!C$19</f>
        <v>8.2135012220510344</v>
      </c>
      <c r="D257" s="179">
        <f>D200/RES_summary!D$19</f>
        <v>8.3488900231793135</v>
      </c>
      <c r="E257" s="179">
        <f>E200/RES_summary!E$19</f>
        <v>8.7906144917698832</v>
      </c>
      <c r="F257" s="179">
        <f>F200/RES_summary!F$19</f>
        <v>9.0115165955907042</v>
      </c>
      <c r="G257" s="179">
        <f>G200/RES_summary!G$19</f>
        <v>9.174769850053984</v>
      </c>
      <c r="H257" s="179">
        <f>H200/RES_summary!H$19</f>
        <v>8.9938172052257332</v>
      </c>
      <c r="I257" s="179">
        <f>I200/RES_summary!I$19</f>
        <v>9.1532292638095463</v>
      </c>
      <c r="J257" s="179">
        <f>J200/RES_summary!J$19</f>
        <v>9.0857712611339068</v>
      </c>
      <c r="K257" s="179">
        <f>K200/RES_summary!K$19</f>
        <v>9.0661222723780419</v>
      </c>
      <c r="L257" s="179">
        <f>L200/RES_summary!L$19</f>
        <v>9.2176670131636271</v>
      </c>
      <c r="M257" s="179">
        <f>M200/RES_summary!M$19</f>
        <v>9.0675643146800411</v>
      </c>
      <c r="N257" s="179">
        <f>N200/RES_summary!N$19</f>
        <v>9.0478073481797328</v>
      </c>
      <c r="O257" s="179">
        <f>O200/RES_summary!O$19</f>
        <v>8.9128612790158144</v>
      </c>
      <c r="P257" s="179">
        <f>P200/RES_summary!P$19</f>
        <v>8.8920278917893523</v>
      </c>
      <c r="Q257" s="179">
        <f>Q200/RES_summary!Q$19</f>
        <v>8.8169385366205564</v>
      </c>
    </row>
    <row r="258" spans="1:17" ht="12" customHeight="1" x14ac:dyDescent="0.25">
      <c r="A258" s="148" t="s">
        <v>60</v>
      </c>
      <c r="B258" s="177">
        <f>B201/RES_summary!B$19</f>
        <v>2.8449491333699561</v>
      </c>
      <c r="C258" s="177">
        <f>C201/RES_summary!C$19</f>
        <v>2.9967065496570884</v>
      </c>
      <c r="D258" s="177">
        <f>D201/RES_summary!D$19</f>
        <v>3.09154903671645</v>
      </c>
      <c r="E258" s="177">
        <f>E201/RES_summary!E$19</f>
        <v>3.3591549801236744</v>
      </c>
      <c r="F258" s="177">
        <f>F201/RES_summary!F$19</f>
        <v>3.4771482861560066</v>
      </c>
      <c r="G258" s="177">
        <f>G201/RES_summary!G$19</f>
        <v>3.5400999575511256</v>
      </c>
      <c r="H258" s="177">
        <f>H201/RES_summary!H$19</f>
        <v>3.328939949732689</v>
      </c>
      <c r="I258" s="177">
        <f>I201/RES_summary!I$19</f>
        <v>3.4214528968788009</v>
      </c>
      <c r="J258" s="177">
        <f>J201/RES_summary!J$19</f>
        <v>3.2767616794513188</v>
      </c>
      <c r="K258" s="177">
        <f>K201/RES_summary!K$19</f>
        <v>3.2620261284811489</v>
      </c>
      <c r="L258" s="177">
        <f>L201/RES_summary!L$19</f>
        <v>3.4231552620052388</v>
      </c>
      <c r="M258" s="177">
        <f>M201/RES_summary!M$19</f>
        <v>3.2100502784647973</v>
      </c>
      <c r="N258" s="177">
        <f>N201/RES_summary!N$19</f>
        <v>3.2686635229977559</v>
      </c>
      <c r="O258" s="177">
        <f>O201/RES_summary!O$19</f>
        <v>3.2307312058088575</v>
      </c>
      <c r="P258" s="177">
        <f>P201/RES_summary!P$19</f>
        <v>3.2221608424685688</v>
      </c>
      <c r="Q258" s="177">
        <f>Q201/RES_summary!Q$19</f>
        <v>3.198540139318284</v>
      </c>
    </row>
    <row r="259" spans="1:17" ht="12" customHeight="1" x14ac:dyDescent="0.25">
      <c r="A259" s="148" t="s">
        <v>59</v>
      </c>
      <c r="B259" s="177">
        <f>B202/RES_summary!B$19</f>
        <v>5.129868171229095</v>
      </c>
      <c r="C259" s="177">
        <f>C202/RES_summary!C$19</f>
        <v>5.2167946723939478</v>
      </c>
      <c r="D259" s="177">
        <f>D202/RES_summary!D$19</f>
        <v>5.2573409864628617</v>
      </c>
      <c r="E259" s="177">
        <f>E202/RES_summary!E$19</f>
        <v>5.4314595116462092</v>
      </c>
      <c r="F259" s="177">
        <f>F202/RES_summary!F$19</f>
        <v>5.5343683094346989</v>
      </c>
      <c r="G259" s="177">
        <f>G202/RES_summary!G$19</f>
        <v>5.6346698925028598</v>
      </c>
      <c r="H259" s="177">
        <f>H202/RES_summary!H$19</f>
        <v>5.6648772554930433</v>
      </c>
      <c r="I259" s="177">
        <f>I202/RES_summary!I$19</f>
        <v>5.7317763669307453</v>
      </c>
      <c r="J259" s="177">
        <f>J202/RES_summary!J$19</f>
        <v>5.809009581682588</v>
      </c>
      <c r="K259" s="177">
        <f>K202/RES_summary!K$19</f>
        <v>5.8040961438968921</v>
      </c>
      <c r="L259" s="177">
        <f>L202/RES_summary!L$19</f>
        <v>5.7945117511583888</v>
      </c>
      <c r="M259" s="177">
        <f>M202/RES_summary!M$19</f>
        <v>5.8575140362152434</v>
      </c>
      <c r="N259" s="177">
        <f>N202/RES_summary!N$19</f>
        <v>5.7791438251819773</v>
      </c>
      <c r="O259" s="177">
        <f>O202/RES_summary!O$19</f>
        <v>5.6821300732069586</v>
      </c>
      <c r="P259" s="177">
        <f>P202/RES_summary!P$19</f>
        <v>5.6698670493207857</v>
      </c>
      <c r="Q259" s="177">
        <f>Q202/RES_summary!Q$19</f>
        <v>5.618398397302272</v>
      </c>
    </row>
    <row r="260" spans="1:17" ht="12" customHeight="1" x14ac:dyDescent="0.25">
      <c r="A260" s="158" t="s">
        <v>62</v>
      </c>
      <c r="B260" s="178">
        <f>B203/RES_summary!B$19</f>
        <v>12.882064933731128</v>
      </c>
      <c r="C260" s="178">
        <f>C203/RES_summary!C$19</f>
        <v>13.384124255656248</v>
      </c>
      <c r="D260" s="178">
        <f>D203/RES_summary!D$19</f>
        <v>14.324385094167374</v>
      </c>
      <c r="E260" s="178">
        <f>E203/RES_summary!E$19</f>
        <v>15.610170163513565</v>
      </c>
      <c r="F260" s="178">
        <f>F203/RES_summary!F$19</f>
        <v>16.43455102810152</v>
      </c>
      <c r="G260" s="178">
        <f>G203/RES_summary!G$19</f>
        <v>16.556827870177873</v>
      </c>
      <c r="H260" s="178">
        <f>H203/RES_summary!H$19</f>
        <v>15.940967853389122</v>
      </c>
      <c r="I260" s="178">
        <f>I203/RES_summary!I$19</f>
        <v>16.207119438179284</v>
      </c>
      <c r="J260" s="178">
        <f>J203/RES_summary!J$19</f>
        <v>15.054698619415397</v>
      </c>
      <c r="K260" s="178">
        <f>K203/RES_summary!K$19</f>
        <v>15.572449621791723</v>
      </c>
      <c r="L260" s="178">
        <f>L203/RES_summary!L$19</f>
        <v>16.424780722073951</v>
      </c>
      <c r="M260" s="178">
        <f>M203/RES_summary!M$19</f>
        <v>14.451282435704696</v>
      </c>
      <c r="N260" s="178">
        <f>N203/RES_summary!N$19</f>
        <v>12.314159073641671</v>
      </c>
      <c r="O260" s="178">
        <f>O203/RES_summary!O$19</f>
        <v>11.426384700176255</v>
      </c>
      <c r="P260" s="178">
        <f>P203/RES_summary!P$19</f>
        <v>10.35428679416191</v>
      </c>
      <c r="Q260" s="178">
        <f>Q203/RES_summary!Q$19</f>
        <v>10.589046157904026</v>
      </c>
    </row>
    <row r="261" spans="1:17" ht="12" customHeight="1" x14ac:dyDescent="0.25">
      <c r="A261" s="23" t="s">
        <v>57</v>
      </c>
      <c r="B261" s="177">
        <f>B204/RES_summary!B$19</f>
        <v>12.695563369093836</v>
      </c>
      <c r="C261" s="177">
        <f>C204/RES_summary!C$19</f>
        <v>13.131729571977202</v>
      </c>
      <c r="D261" s="177">
        <f>D204/RES_summary!D$19</f>
        <v>13.8283355080329</v>
      </c>
      <c r="E261" s="177">
        <f>E204/RES_summary!E$19</f>
        <v>14.867989735017812</v>
      </c>
      <c r="F261" s="177">
        <f>F204/RES_summary!F$19</f>
        <v>15.686620836347288</v>
      </c>
      <c r="G261" s="177">
        <f>G204/RES_summary!G$19</f>
        <v>15.750477680350853</v>
      </c>
      <c r="H261" s="177">
        <f>H204/RES_summary!H$19</f>
        <v>15.730036119482026</v>
      </c>
      <c r="I261" s="177">
        <f>I204/RES_summary!I$19</f>
        <v>15.876989436189133</v>
      </c>
      <c r="J261" s="177">
        <f>J204/RES_summary!J$19</f>
        <v>15.359627065191848</v>
      </c>
      <c r="K261" s="177">
        <f>K204/RES_summary!K$19</f>
        <v>15.812159043935921</v>
      </c>
      <c r="L261" s="177">
        <f>L204/RES_summary!L$19</f>
        <v>16.262244130642504</v>
      </c>
      <c r="M261" s="177">
        <f>M204/RES_summary!M$19</f>
        <v>14.745533656420996</v>
      </c>
      <c r="N261" s="177">
        <f>N204/RES_summary!N$19</f>
        <v>12.593628016230475</v>
      </c>
      <c r="O261" s="177">
        <f>O204/RES_summary!O$19</f>
        <v>11.513085351957766</v>
      </c>
      <c r="P261" s="177">
        <f>P204/RES_summary!P$19</f>
        <v>10.460029713929817</v>
      </c>
      <c r="Q261" s="177">
        <f>Q204/RES_summary!Q$19</f>
        <v>10.638562183705734</v>
      </c>
    </row>
    <row r="262" spans="1:17" ht="12" customHeight="1" x14ac:dyDescent="0.25">
      <c r="A262" s="29" t="s">
        <v>140</v>
      </c>
      <c r="B262" s="176">
        <f>B205/RES_summary!B$19</f>
        <v>13.075646280148211</v>
      </c>
      <c r="C262" s="176">
        <f>C205/RES_summary!C$19</f>
        <v>13.61211677626401</v>
      </c>
      <c r="D262" s="176">
        <f>D205/RES_summary!D$19</f>
        <v>14.730735505775256</v>
      </c>
      <c r="E262" s="176">
        <f>E205/RES_summary!E$19</f>
        <v>16.424814288584503</v>
      </c>
      <c r="F262" s="176">
        <f>F205/RES_summary!F$19</f>
        <v>17.231055975581164</v>
      </c>
      <c r="G262" s="176">
        <f>G205/RES_summary!G$19</f>
        <v>17.248510013009529</v>
      </c>
      <c r="H262" s="176">
        <f>H205/RES_summary!H$19</f>
        <v>16.113081821085551</v>
      </c>
      <c r="I262" s="176">
        <f>I205/RES_summary!I$19</f>
        <v>16.450590056523229</v>
      </c>
      <c r="J262" s="176">
        <f>J205/RES_summary!J$19</f>
        <v>14.863156569745628</v>
      </c>
      <c r="K262" s="176">
        <f>K205/RES_summary!K$19</f>
        <v>15.431153664393115</v>
      </c>
      <c r="L262" s="176">
        <f>L205/RES_summary!L$19</f>
        <v>16.537170016970645</v>
      </c>
      <c r="M262" s="176">
        <f>M205/RES_summary!M$19</f>
        <v>14.237951338300237</v>
      </c>
      <c r="N262" s="176">
        <f>N205/RES_summary!N$19</f>
        <v>12.064629380055969</v>
      </c>
      <c r="O262" s="176">
        <f>O205/RES_summary!O$19</f>
        <v>11.336393897795354</v>
      </c>
      <c r="P262" s="176">
        <f>P205/RES_summary!P$19</f>
        <v>10.245398771354536</v>
      </c>
      <c r="Q262" s="176">
        <f>Q205/RES_summary!Q$19</f>
        <v>10.547724743143915</v>
      </c>
    </row>
    <row r="264" spans="1:17" ht="12" customHeight="1" x14ac:dyDescent="0.25">
      <c r="A264" s="152" t="s">
        <v>195</v>
      </c>
      <c r="B264" s="184">
        <f>B207/RES_summary!B$19</f>
        <v>12.965672886877854</v>
      </c>
      <c r="C264" s="184">
        <f>C207/RES_summary!C$19</f>
        <v>12.265750628161971</v>
      </c>
      <c r="D264" s="184">
        <f>D207/RES_summary!D$19</f>
        <v>12.304182918985283</v>
      </c>
      <c r="E264" s="184">
        <f>E207/RES_summary!E$19</f>
        <v>13.80501058171037</v>
      </c>
      <c r="F264" s="184">
        <f>F207/RES_summary!F$19</f>
        <v>14.361108455216117</v>
      </c>
      <c r="G264" s="184">
        <f>G207/RES_summary!G$19</f>
        <v>13.346954609366264</v>
      </c>
      <c r="H264" s="184">
        <f>H207/RES_summary!H$19</f>
        <v>13.115165011623111</v>
      </c>
      <c r="I264" s="184">
        <f>I207/RES_summary!I$19</f>
        <v>13.02948048521567</v>
      </c>
      <c r="J264" s="184">
        <f>J207/RES_summary!J$19</f>
        <v>12.58507076040171</v>
      </c>
      <c r="K264" s="184">
        <f>K207/RES_summary!K$19</f>
        <v>12.782223333671082</v>
      </c>
      <c r="L264" s="184">
        <f>L207/RES_summary!L$19</f>
        <v>9.991812710948059</v>
      </c>
      <c r="M264" s="184">
        <f>M207/RES_summary!M$19</f>
        <v>9.5049675222902454</v>
      </c>
      <c r="N264" s="184">
        <f>N207/RES_summary!N$19</f>
        <v>9.7831441093344758</v>
      </c>
      <c r="O264" s="184">
        <f>O207/RES_summary!O$19</f>
        <v>9.9562297664065156</v>
      </c>
      <c r="P264" s="184">
        <f>P207/RES_summary!P$19</f>
        <v>9.5631185006829966</v>
      </c>
      <c r="Q264" s="184">
        <f>Q207/RES_summary!Q$19</f>
        <v>9.2923239792728349</v>
      </c>
    </row>
    <row r="265" spans="1:17" ht="12" customHeight="1" x14ac:dyDescent="0.25">
      <c r="A265" s="158" t="s">
        <v>65</v>
      </c>
      <c r="B265" s="178">
        <f>B208/RES_summary!B$19</f>
        <v>6.7738690975911684</v>
      </c>
      <c r="C265" s="178">
        <f>C208/RES_summary!C$19</f>
        <v>6.7756363001919429</v>
      </c>
      <c r="D265" s="178">
        <f>D208/RES_summary!D$19</f>
        <v>6.8047107714274082</v>
      </c>
      <c r="E265" s="178">
        <f>E208/RES_summary!E$19</f>
        <v>6.6300546003777159</v>
      </c>
      <c r="F265" s="178">
        <f>F208/RES_summary!F$19</f>
        <v>6.6630995985278121</v>
      </c>
      <c r="G265" s="178">
        <f>G208/RES_summary!G$19</f>
        <v>6.6486248723379866</v>
      </c>
      <c r="H265" s="178">
        <f>H208/RES_summary!H$19</f>
        <v>6.5062759176271774</v>
      </c>
      <c r="I265" s="178">
        <f>I208/RES_summary!I$19</f>
        <v>6.4861268487559398</v>
      </c>
      <c r="J265" s="178">
        <f>J208/RES_summary!J$19</f>
        <v>6.2823022687601586</v>
      </c>
      <c r="K265" s="178">
        <f>K208/RES_summary!K$19</f>
        <v>6.4338458578511668</v>
      </c>
      <c r="L265" s="178">
        <f>L208/RES_summary!L$19</f>
        <v>3.6967519866419076</v>
      </c>
      <c r="M265" s="178">
        <f>M208/RES_summary!M$19</f>
        <v>3.1711347032118185</v>
      </c>
      <c r="N265" s="178">
        <f>N208/RES_summary!N$19</f>
        <v>3.2605205255585723</v>
      </c>
      <c r="O265" s="178">
        <f>O208/RES_summary!O$19</f>
        <v>3.4101279078978379</v>
      </c>
      <c r="P265" s="178">
        <f>P208/RES_summary!P$19</f>
        <v>3.3683361625796926</v>
      </c>
      <c r="Q265" s="178">
        <f>Q208/RES_summary!Q$19</f>
        <v>3.3912312430581912</v>
      </c>
    </row>
    <row r="266" spans="1:17" ht="12" customHeight="1" x14ac:dyDescent="0.25">
      <c r="A266" s="23" t="s">
        <v>166</v>
      </c>
      <c r="B266" s="177">
        <f>B209/RES_summary!B$19</f>
        <v>6.7738690975911684</v>
      </c>
      <c r="C266" s="177">
        <f>C209/RES_summary!C$19</f>
        <v>6.7756363001919429</v>
      </c>
      <c r="D266" s="177">
        <f>D209/RES_summary!D$19</f>
        <v>6.8047107714274082</v>
      </c>
      <c r="E266" s="177">
        <f>E209/RES_summary!E$19</f>
        <v>6.6300546003777159</v>
      </c>
      <c r="F266" s="177">
        <f>F209/RES_summary!F$19</f>
        <v>6.6630995985278121</v>
      </c>
      <c r="G266" s="177">
        <f>G209/RES_summary!G$19</f>
        <v>6.6486248723379866</v>
      </c>
      <c r="H266" s="177">
        <f>H209/RES_summary!H$19</f>
        <v>6.5062759176271774</v>
      </c>
      <c r="I266" s="177">
        <f>I209/RES_summary!I$19</f>
        <v>6.4861268487559398</v>
      </c>
      <c r="J266" s="177">
        <f>J209/RES_summary!J$19</f>
        <v>6.2823022687601586</v>
      </c>
      <c r="K266" s="177">
        <f>K209/RES_summary!K$19</f>
        <v>6.4338458578511668</v>
      </c>
      <c r="L266" s="177">
        <f>L209/RES_summary!L$19</f>
        <v>3.6967519866419076</v>
      </c>
      <c r="M266" s="177">
        <f>M209/RES_summary!M$19</f>
        <v>3.1711347032118185</v>
      </c>
      <c r="N266" s="177">
        <f>N209/RES_summary!N$19</f>
        <v>3.2605205255585723</v>
      </c>
      <c r="O266" s="177">
        <f>O209/RES_summary!O$19</f>
        <v>3.4101279078978379</v>
      </c>
      <c r="P266" s="177">
        <f>P209/RES_summary!P$19</f>
        <v>3.3683361625796926</v>
      </c>
      <c r="Q266" s="177">
        <f>Q209/RES_summary!Q$19</f>
        <v>3.3912312430581912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2.3488293459246066</v>
      </c>
      <c r="C270" s="178">
        <f>C213/RES_summary!C$19</f>
        <v>1.9171547547495291</v>
      </c>
      <c r="D270" s="178">
        <f>D213/RES_summary!D$19</f>
        <v>1.9583756574535709</v>
      </c>
      <c r="E270" s="178">
        <f>E213/RES_summary!E$19</f>
        <v>2.7801810195016476</v>
      </c>
      <c r="F270" s="178">
        <f>F213/RES_summary!F$19</f>
        <v>3.176243941761979</v>
      </c>
      <c r="G270" s="178">
        <f>G213/RES_summary!G$19</f>
        <v>2.7474815067781102</v>
      </c>
      <c r="H270" s="178">
        <f>H213/RES_summary!H$19</f>
        <v>2.864453235327387</v>
      </c>
      <c r="I270" s="178">
        <f>I213/RES_summary!I$19</f>
        <v>3.0610996157960528</v>
      </c>
      <c r="J270" s="178">
        <f>J213/RES_summary!J$19</f>
        <v>3.2949890015542334</v>
      </c>
      <c r="K270" s="178">
        <f>K213/RES_summary!K$19</f>
        <v>3.4022196444729511</v>
      </c>
      <c r="L270" s="178">
        <f>L213/RES_summary!L$19</f>
        <v>2.9792461407741722</v>
      </c>
      <c r="M270" s="178">
        <f>M213/RES_summary!M$19</f>
        <v>3.2488364742790177</v>
      </c>
      <c r="N270" s="178">
        <f>N213/RES_summary!N$19</f>
        <v>3.5772811798968664</v>
      </c>
      <c r="O270" s="178">
        <f>O213/RES_summary!O$19</f>
        <v>3.6394128773454297</v>
      </c>
      <c r="P270" s="178">
        <f>P213/RES_summary!P$19</f>
        <v>3.5657747579358761</v>
      </c>
      <c r="Q270" s="178">
        <f>Q213/RES_summary!Q$19</f>
        <v>3.5063780128416235</v>
      </c>
    </row>
    <row r="271" spans="1:17" ht="12" customHeight="1" x14ac:dyDescent="0.25">
      <c r="A271" s="167" t="s">
        <v>165</v>
      </c>
      <c r="B271" s="183">
        <f>B214/RES_summary!B$19</f>
        <v>4.2027560445791288</v>
      </c>
      <c r="C271" s="183">
        <f>C214/RES_summary!C$19</f>
        <v>4.2418315167196541</v>
      </c>
      <c r="D271" s="183">
        <f>D214/RES_summary!D$19</f>
        <v>4.2324367517572652</v>
      </c>
      <c r="E271" s="183">
        <f>E214/RES_summary!E$19</f>
        <v>4.3417936224345413</v>
      </c>
      <c r="F271" s="183">
        <f>F214/RES_summary!F$19</f>
        <v>4.3903922497492207</v>
      </c>
      <c r="G271" s="183">
        <f>G214/RES_summary!G$19</f>
        <v>4.4376659322971843</v>
      </c>
      <c r="H271" s="183">
        <f>H214/RES_summary!H$19</f>
        <v>4.4252861596072615</v>
      </c>
      <c r="I271" s="183">
        <f>I214/RES_summary!I$19</f>
        <v>4.4468809357926729</v>
      </c>
      <c r="J271" s="183">
        <f>J214/RES_summary!J$19</f>
        <v>4.471148895155399</v>
      </c>
      <c r="K271" s="183">
        <f>K214/RES_summary!K$19</f>
        <v>4.4316887141125028</v>
      </c>
      <c r="L271" s="183">
        <f>L214/RES_summary!L$19</f>
        <v>4.3950539477093633</v>
      </c>
      <c r="M271" s="183">
        <f>M214/RES_summary!M$19</f>
        <v>5.4142802638992205</v>
      </c>
      <c r="N271" s="183">
        <f>N214/RES_summary!N$19</f>
        <v>4.3634778103791039</v>
      </c>
      <c r="O271" s="183">
        <f>O214/RES_summary!O$19</f>
        <v>4.2752707871118805</v>
      </c>
      <c r="P271" s="183">
        <f>P214/RES_summary!P$19</f>
        <v>4.2507530631653836</v>
      </c>
      <c r="Q271" s="183">
        <f>Q214/RES_summary!Q$19</f>
        <v>4.1932915601136642</v>
      </c>
    </row>
    <row r="272" spans="1:17" ht="12" customHeight="1" x14ac:dyDescent="0.25">
      <c r="A272" s="167" t="s">
        <v>164</v>
      </c>
      <c r="B272" s="183">
        <f>B215/RES_summary!B$19</f>
        <v>1.4709646156027041</v>
      </c>
      <c r="C272" s="183">
        <f>C215/RES_summary!C$19</f>
        <v>1.48464103085187</v>
      </c>
      <c r="D272" s="183">
        <f>D215/RES_summary!D$19</f>
        <v>1.4813528631150223</v>
      </c>
      <c r="E272" s="183">
        <f>E215/RES_summary!E$19</f>
        <v>1.5196277678520063</v>
      </c>
      <c r="F272" s="183">
        <f>F215/RES_summary!F$19</f>
        <v>1.5366372874122607</v>
      </c>
      <c r="G272" s="183">
        <f>G215/RES_summary!G$19</f>
        <v>1.5531830763039964</v>
      </c>
      <c r="H272" s="183">
        <f>H215/RES_summary!H$19</f>
        <v>1.5488501558625438</v>
      </c>
      <c r="I272" s="183">
        <f>I215/RES_summary!I$19</f>
        <v>1.5564083275273961</v>
      </c>
      <c r="J272" s="183">
        <f>J215/RES_summary!J$19</f>
        <v>1.5649021133043255</v>
      </c>
      <c r="K272" s="183">
        <f>K215/RES_summary!K$19</f>
        <v>1.5510910499393773</v>
      </c>
      <c r="L272" s="183">
        <f>L215/RES_summary!L$19</f>
        <v>1.538268881698275</v>
      </c>
      <c r="M272" s="183">
        <f>M215/RES_summary!M$19</f>
        <v>1.8949980923647223</v>
      </c>
      <c r="N272" s="183">
        <f>N215/RES_summary!N$19</f>
        <v>1.5272172336326835</v>
      </c>
      <c r="O272" s="183">
        <f>O215/RES_summary!O$19</f>
        <v>1.4963447754891563</v>
      </c>
      <c r="P272" s="183">
        <f>P215/RES_summary!P$19</f>
        <v>1.4877635721078795</v>
      </c>
      <c r="Q272" s="183">
        <f>Q215/RES_summary!Q$19</f>
        <v>1.4676520460397791</v>
      </c>
    </row>
    <row r="273" spans="1:17" ht="12" customHeight="1" x14ac:dyDescent="0.25">
      <c r="A273" s="166" t="s">
        <v>163</v>
      </c>
      <c r="B273" s="182">
        <f>B216/RES_summary!B$19</f>
        <v>1.4709646156027041</v>
      </c>
      <c r="C273" s="182">
        <f>C216/RES_summary!C$19</f>
        <v>1.48464103085187</v>
      </c>
      <c r="D273" s="182">
        <f>D216/RES_summary!D$19</f>
        <v>1.4813528631150223</v>
      </c>
      <c r="E273" s="182">
        <f>E216/RES_summary!E$19</f>
        <v>1.5196277678520063</v>
      </c>
      <c r="F273" s="182">
        <f>F216/RES_summary!F$19</f>
        <v>1.5366372874122607</v>
      </c>
      <c r="G273" s="182">
        <f>G216/RES_summary!G$19</f>
        <v>1.5531830763039964</v>
      </c>
      <c r="H273" s="182">
        <f>H216/RES_summary!H$19</f>
        <v>1.5488501558625438</v>
      </c>
      <c r="I273" s="182">
        <f>I216/RES_summary!I$19</f>
        <v>1.5564083275273961</v>
      </c>
      <c r="J273" s="182">
        <f>J216/RES_summary!J$19</f>
        <v>1.5649021133043255</v>
      </c>
      <c r="K273" s="182">
        <f>K216/RES_summary!K$19</f>
        <v>1.5510910499393773</v>
      </c>
      <c r="L273" s="182">
        <f>L216/RES_summary!L$19</f>
        <v>1.538268881698275</v>
      </c>
      <c r="M273" s="182">
        <f>M216/RES_summary!M$19</f>
        <v>1.8949980923647223</v>
      </c>
      <c r="N273" s="182">
        <f>N216/RES_summary!N$19</f>
        <v>1.5272172336326835</v>
      </c>
      <c r="O273" s="182">
        <f>O216/RES_summary!O$19</f>
        <v>1.4963447754891563</v>
      </c>
      <c r="P273" s="182">
        <f>P216/RES_summary!P$19</f>
        <v>1.4877635721078795</v>
      </c>
      <c r="Q273" s="182">
        <f>Q216/RES_summary!Q$19</f>
        <v>1.4676520460397791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3.8429744433620798</v>
      </c>
      <c r="C279" s="178">
        <f>C222/RES_summary!C$19</f>
        <v>3.5729595732204977</v>
      </c>
      <c r="D279" s="178">
        <f>D222/RES_summary!D$19</f>
        <v>3.5410964901043034</v>
      </c>
      <c r="E279" s="178">
        <f>E222/RES_summary!E$19</f>
        <v>4.3947749618310077</v>
      </c>
      <c r="F279" s="178">
        <f>F222/RES_summary!F$19</f>
        <v>4.5217649149263259</v>
      </c>
      <c r="G279" s="178">
        <f>G222/RES_summary!G$19</f>
        <v>3.9508482302501675</v>
      </c>
      <c r="H279" s="178">
        <f>H222/RES_summary!H$19</f>
        <v>3.7444358586685476</v>
      </c>
      <c r="I279" s="178">
        <f>I222/RES_summary!I$19</f>
        <v>3.4822540206636767</v>
      </c>
      <c r="J279" s="178">
        <f>J222/RES_summary!J$19</f>
        <v>3.0077794900873172</v>
      </c>
      <c r="K279" s="178">
        <f>K222/RES_summary!K$19</f>
        <v>2.9461578313469645</v>
      </c>
      <c r="L279" s="178">
        <f>L222/RES_summary!L$19</f>
        <v>3.3158145835319783</v>
      </c>
      <c r="M279" s="178">
        <f>M222/RES_summary!M$19</f>
        <v>3.0849963447994093</v>
      </c>
      <c r="N279" s="178">
        <f>N222/RES_summary!N$19</f>
        <v>2.9453424038790379</v>
      </c>
      <c r="O279" s="178">
        <f>O222/RES_summary!O$19</f>
        <v>2.9066889811632488</v>
      </c>
      <c r="P279" s="178">
        <f>P222/RES_summary!P$19</f>
        <v>2.6290075801674284</v>
      </c>
      <c r="Q279" s="178">
        <f>Q222/RES_summary!Q$19</f>
        <v>2.3947147233730202</v>
      </c>
    </row>
    <row r="280" spans="1:17" ht="12" customHeight="1" x14ac:dyDescent="0.25">
      <c r="A280" s="23" t="s">
        <v>57</v>
      </c>
      <c r="B280" s="177">
        <f>B223/RES_summary!B$19</f>
        <v>7.5454011482777421</v>
      </c>
      <c r="C280" s="177">
        <f>C223/RES_summary!C$19</f>
        <v>7.52833494639978</v>
      </c>
      <c r="D280" s="177">
        <f>D223/RES_summary!D$19</f>
        <v>7.863866685975327</v>
      </c>
      <c r="E280" s="177">
        <f>E223/RES_summary!E$19</f>
        <v>8.3986287477158701</v>
      </c>
      <c r="F280" s="177">
        <f>F223/RES_summary!F$19</f>
        <v>8.7677705556820822</v>
      </c>
      <c r="G280" s="177">
        <f>G223/RES_summary!G$19</f>
        <v>8.5566736855638634</v>
      </c>
      <c r="H280" s="177">
        <f>H223/RES_summary!H$19</f>
        <v>8.3333739834692473</v>
      </c>
      <c r="I280" s="177">
        <f>I223/RES_summary!I$19</f>
        <v>8.2039593935390833</v>
      </c>
      <c r="J280" s="177">
        <f>J223/RES_summary!J$19</f>
        <v>7.7960624114189132</v>
      </c>
      <c r="K280" s="177">
        <f>K223/RES_summary!K$19</f>
        <v>7.9443319072370624</v>
      </c>
      <c r="L280" s="177">
        <f>L223/RES_summary!L$19</f>
        <v>8.1111218298437837</v>
      </c>
      <c r="M280" s="177">
        <f>M223/RES_summary!M$19</f>
        <v>7.3401844135199212</v>
      </c>
      <c r="N280" s="177">
        <f>N223/RES_summary!N$19</f>
        <v>6.2440749729202576</v>
      </c>
      <c r="O280" s="177">
        <f>O223/RES_summary!O$19</f>
        <v>5.7071066074704095</v>
      </c>
      <c r="P280" s="177">
        <f>P223/RES_summary!P$19</f>
        <v>5.1820793547431316</v>
      </c>
      <c r="Q280" s="177">
        <f>Q223/RES_summary!Q$19</f>
        <v>5.2643346702857539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6.9345284803269056</v>
      </c>
      <c r="D285" s="168">
        <f t="shared" ref="D285:Q285" si="71">SUM(D286,D289,D291,D300)</f>
        <v>0.79342333379803953</v>
      </c>
      <c r="E285" s="168">
        <f t="shared" si="71"/>
        <v>0</v>
      </c>
      <c r="F285" s="168">
        <f t="shared" si="71"/>
        <v>0</v>
      </c>
      <c r="G285" s="168">
        <f t="shared" si="71"/>
        <v>5.3322082971376865</v>
      </c>
      <c r="H285" s="168">
        <f t="shared" si="71"/>
        <v>4.5367312740845058</v>
      </c>
      <c r="I285" s="168">
        <f t="shared" si="71"/>
        <v>8.412930990143348</v>
      </c>
      <c r="J285" s="168">
        <f t="shared" si="71"/>
        <v>8.7147517649006723</v>
      </c>
      <c r="K285" s="168">
        <f t="shared" si="71"/>
        <v>8.6268198559260245</v>
      </c>
      <c r="L285" s="168">
        <f t="shared" si="71"/>
        <v>16.27904972880334</v>
      </c>
      <c r="M285" s="168">
        <f t="shared" si="71"/>
        <v>14.053765181529238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3.1571023987853719</v>
      </c>
      <c r="D286" s="157">
        <f t="shared" ref="D286:Q286" si="72">SUM(D287:D288)</f>
        <v>0.33419964995639068</v>
      </c>
      <c r="E286" s="157">
        <f t="shared" si="72"/>
        <v>0</v>
      </c>
      <c r="F286" s="157">
        <f t="shared" si="72"/>
        <v>0</v>
      </c>
      <c r="G286" s="157">
        <f t="shared" si="72"/>
        <v>2.2688201739537419</v>
      </c>
      <c r="H286" s="157">
        <f t="shared" si="72"/>
        <v>1.9173583485103416</v>
      </c>
      <c r="I286" s="157">
        <f t="shared" si="72"/>
        <v>3.5485901747360256</v>
      </c>
      <c r="J286" s="157">
        <f t="shared" si="72"/>
        <v>3.7403756085318931</v>
      </c>
      <c r="K286" s="157">
        <f t="shared" si="72"/>
        <v>3.651584926771942</v>
      </c>
      <c r="L286" s="157">
        <f t="shared" si="72"/>
        <v>5.0600681855958287</v>
      </c>
      <c r="M286" s="157">
        <f t="shared" si="72"/>
        <v>4.1803476568982161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166</v>
      </c>
      <c r="B287" s="156"/>
      <c r="C287" s="156">
        <f>RES_hhdet_in_fec!C$45</f>
        <v>3.1252065525838635</v>
      </c>
      <c r="D287" s="156">
        <f>RES_hhdet_in_fec!D$45</f>
        <v>0.32751429538006394</v>
      </c>
      <c r="E287" s="156">
        <f>RES_hhdet_in_fec!E$45</f>
        <v>0</v>
      </c>
      <c r="F287" s="156">
        <f>RES_hhdet_in_fec!F$45</f>
        <v>0</v>
      </c>
      <c r="G287" s="156">
        <f>RES_hhdet_in_fec!G$45</f>
        <v>2.1692758632454496</v>
      </c>
      <c r="H287" s="156">
        <f>RES_hhdet_in_fec!H$45</f>
        <v>1.8711785871360331</v>
      </c>
      <c r="I287" s="156">
        <f>RES_hhdet_in_fec!I$45</f>
        <v>3.4340993549531666</v>
      </c>
      <c r="J287" s="156">
        <f>RES_hhdet_in_fec!J$45</f>
        <v>3.7048939961712768</v>
      </c>
      <c r="K287" s="156">
        <f>RES_hhdet_in_fec!K$45</f>
        <v>3.6130589283059136</v>
      </c>
      <c r="L287" s="156">
        <f>RES_hhdet_in_fec!L$45</f>
        <v>4.8451047113123407</v>
      </c>
      <c r="M287" s="156">
        <f>RES_hhdet_in_fec!M$45</f>
        <v>4.1351290567267949</v>
      </c>
      <c r="N287" s="156">
        <f>RES_hhdet_in_fec!N$45</f>
        <v>0</v>
      </c>
      <c r="O287" s="156">
        <f>RES_hhdet_in_fec!O$45</f>
        <v>0</v>
      </c>
      <c r="P287" s="156">
        <f>RES_hhdet_in_fec!P$45</f>
        <v>0</v>
      </c>
      <c r="Q287" s="156">
        <f>RES_hhdet_in_fec!Q$45</f>
        <v>0</v>
      </c>
    </row>
    <row r="288" spans="1:17" ht="12" customHeight="1" x14ac:dyDescent="0.25">
      <c r="A288" s="23" t="s">
        <v>60</v>
      </c>
      <c r="B288" s="156"/>
      <c r="C288" s="156">
        <f>RES_hhdet_in_fec!C$46</f>
        <v>3.1895846201508225E-2</v>
      </c>
      <c r="D288" s="156">
        <f>RES_hhdet_in_fec!D$46</f>
        <v>6.6853545763267139E-3</v>
      </c>
      <c r="E288" s="156">
        <f>RES_hhdet_in_fec!E$46</f>
        <v>0</v>
      </c>
      <c r="F288" s="156">
        <f>RES_hhdet_in_fec!F$46</f>
        <v>0</v>
      </c>
      <c r="G288" s="156">
        <f>RES_hhdet_in_fec!G$46</f>
        <v>9.9544310708292158E-2</v>
      </c>
      <c r="H288" s="156">
        <f>RES_hhdet_in_fec!H$46</f>
        <v>4.6179761374308431E-2</v>
      </c>
      <c r="I288" s="156">
        <f>RES_hhdet_in_fec!I$46</f>
        <v>0.11449081978285885</v>
      </c>
      <c r="J288" s="156">
        <f>RES_hhdet_in_fec!J$46</f>
        <v>3.5481612360616352E-2</v>
      </c>
      <c r="K288" s="156">
        <f>RES_hhdet_in_fec!K$46</f>
        <v>3.8525998466028576E-2</v>
      </c>
      <c r="L288" s="156">
        <f>RES_hhdet_in_fec!L$46</f>
        <v>0.21496347428348783</v>
      </c>
      <c r="M288" s="156">
        <f>RES_hhdet_in_fec!M$46</f>
        <v>4.5218600171421451E-2</v>
      </c>
      <c r="N288" s="156">
        <f>RES_hhdet_in_fec!N$46</f>
        <v>0</v>
      </c>
      <c r="O288" s="156">
        <f>RES_hhdet_in_fec!O$46</f>
        <v>0</v>
      </c>
      <c r="P288" s="156">
        <f>RES_hhdet_in_fec!P$46</f>
        <v>0</v>
      </c>
      <c r="Q288" s="156">
        <f>RES_hhdet_in_fec!Q$46</f>
        <v>0</v>
      </c>
    </row>
    <row r="289" spans="1:17" ht="12" customHeight="1" x14ac:dyDescent="0.25">
      <c r="A289" s="158" t="s">
        <v>112</v>
      </c>
      <c r="B289" s="157"/>
      <c r="C289" s="157">
        <f>C290</f>
        <v>2.2293409436488873E-2</v>
      </c>
      <c r="D289" s="157">
        <f t="shared" ref="D289:Q289" si="73">D290</f>
        <v>1.5750411748389679E-2</v>
      </c>
      <c r="E289" s="157">
        <f t="shared" si="73"/>
        <v>0</v>
      </c>
      <c r="F289" s="157">
        <f t="shared" si="73"/>
        <v>0</v>
      </c>
      <c r="G289" s="157">
        <f t="shared" si="73"/>
        <v>2.8223384213613423E-2</v>
      </c>
      <c r="H289" s="157">
        <f t="shared" si="73"/>
        <v>3.5045456980945675E-2</v>
      </c>
      <c r="I289" s="157">
        <f t="shared" si="73"/>
        <v>6.5026413392431801E-2</v>
      </c>
      <c r="J289" s="157">
        <f t="shared" si="73"/>
        <v>7.4454768736649413E-2</v>
      </c>
      <c r="K289" s="157">
        <f t="shared" si="73"/>
        <v>0.10176419738077176</v>
      </c>
      <c r="L289" s="157">
        <f t="shared" si="73"/>
        <v>0.22127467155233541</v>
      </c>
      <c r="M289" s="157">
        <f t="shared" si="73"/>
        <v>0.14593443351523988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RES_hhdet_in_fec!C$48</f>
        <v>2.2293409436488873E-2</v>
      </c>
      <c r="D290" s="156">
        <f>RES_hhdet_in_fec!D$48</f>
        <v>1.5750411748389679E-2</v>
      </c>
      <c r="E290" s="156">
        <f>RES_hhdet_in_fec!E$48</f>
        <v>0</v>
      </c>
      <c r="F290" s="156">
        <f>RES_hhdet_in_fec!F$48</f>
        <v>0</v>
      </c>
      <c r="G290" s="156">
        <f>RES_hhdet_in_fec!G$48</f>
        <v>2.8223384213613423E-2</v>
      </c>
      <c r="H290" s="156">
        <f>RES_hhdet_in_fec!H$48</f>
        <v>3.5045456980945675E-2</v>
      </c>
      <c r="I290" s="156">
        <f>RES_hhdet_in_fec!I$48</f>
        <v>6.5026413392431801E-2</v>
      </c>
      <c r="J290" s="156">
        <f>RES_hhdet_in_fec!J$48</f>
        <v>7.4454768736649413E-2</v>
      </c>
      <c r="K290" s="156">
        <f>RES_hhdet_in_fec!K$48</f>
        <v>0.10176419738077176</v>
      </c>
      <c r="L290" s="156">
        <f>RES_hhdet_in_fec!L$48</f>
        <v>0.22127467155233541</v>
      </c>
      <c r="M290" s="156">
        <f>RES_hhdet_in_fec!M$48</f>
        <v>0.14593443351523988</v>
      </c>
      <c r="N290" s="156">
        <f>RES_hhdet_in_fec!N$48</f>
        <v>0</v>
      </c>
      <c r="O290" s="156">
        <f>RES_hhdet_in_fec!O$48</f>
        <v>0</v>
      </c>
      <c r="P290" s="156">
        <f>RES_hhdet_in_fec!P$48</f>
        <v>0</v>
      </c>
      <c r="Q290" s="156">
        <f>RES_hhdet_in_fec!Q$48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1.5591733201582807</v>
      </c>
      <c r="D291" s="157">
        <f t="shared" ref="D291:Q291" si="74">SUM(D292:D293,D296:D297)</f>
        <v>0.19319502927352292</v>
      </c>
      <c r="E291" s="157">
        <f t="shared" si="74"/>
        <v>0</v>
      </c>
      <c r="F291" s="157">
        <f t="shared" si="74"/>
        <v>0</v>
      </c>
      <c r="G291" s="157">
        <f t="shared" si="74"/>
        <v>1.1942968829035177</v>
      </c>
      <c r="H291" s="157">
        <f t="shared" si="74"/>
        <v>1.0608623332669669</v>
      </c>
      <c r="I291" s="157">
        <f t="shared" si="74"/>
        <v>1.9694872689927583</v>
      </c>
      <c r="J291" s="157">
        <f t="shared" si="74"/>
        <v>2.0827661658187115</v>
      </c>
      <c r="K291" s="157">
        <f t="shared" si="74"/>
        <v>2.1201118532763616</v>
      </c>
      <c r="L291" s="157">
        <f t="shared" si="74"/>
        <v>4.1127573385088194</v>
      </c>
      <c r="M291" s="157">
        <f t="shared" si="74"/>
        <v>3.9623140518122217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165</v>
      </c>
      <c r="B292" s="132"/>
      <c r="C292" s="132">
        <f>RES_hhdet_in_fec!C$50</f>
        <v>0.19061280251494853</v>
      </c>
      <c r="D292" s="132">
        <f>RES_hhdet_in_fec!D$50</f>
        <v>0.14475347559366705</v>
      </c>
      <c r="E292" s="132">
        <f>RES_hhdet_in_fec!E$50</f>
        <v>0</v>
      </c>
      <c r="F292" s="132">
        <f>RES_hhdet_in_fec!F$50</f>
        <v>0</v>
      </c>
      <c r="G292" s="132">
        <f>RES_hhdet_in_fec!G$50</f>
        <v>0.19995024018209856</v>
      </c>
      <c r="H292" s="132">
        <f>RES_hhdet_in_fec!H$50</f>
        <v>0.41107259341508218</v>
      </c>
      <c r="I292" s="132">
        <f>RES_hhdet_in_fec!I$50</f>
        <v>0.85708270370100037</v>
      </c>
      <c r="J292" s="132">
        <f>RES_hhdet_in_fec!J$50</f>
        <v>0.70213155918207459</v>
      </c>
      <c r="K292" s="132">
        <f>RES_hhdet_in_fec!K$50</f>
        <v>1.4247859564461691</v>
      </c>
      <c r="L292" s="132">
        <f>RES_hhdet_in_fec!L$50</f>
        <v>0.44432306621080664</v>
      </c>
      <c r="M292" s="132">
        <f>RES_hhdet_in_fec!M$50</f>
        <v>0</v>
      </c>
      <c r="N292" s="132">
        <f>RES_hhdet_in_fec!N$50</f>
        <v>0</v>
      </c>
      <c r="O292" s="132">
        <f>RES_hhdet_in_fec!O$50</f>
        <v>0</v>
      </c>
      <c r="P292" s="132">
        <f>RES_hhdet_in_fec!P$50</f>
        <v>0</v>
      </c>
      <c r="Q292" s="132">
        <f>RES_hhdet_in_fec!Q$50</f>
        <v>0</v>
      </c>
    </row>
    <row r="293" spans="1:17" ht="12" customHeight="1" x14ac:dyDescent="0.25">
      <c r="A293" s="167" t="s">
        <v>164</v>
      </c>
      <c r="B293" s="132"/>
      <c r="C293" s="132">
        <f>SUM(C294:C295)</f>
        <v>1.5911504701429022E-2</v>
      </c>
      <c r="D293" s="132">
        <f t="shared" ref="D293:Q293" si="75">SUM(D294:D295)</f>
        <v>1.312961142269828E-2</v>
      </c>
      <c r="E293" s="132">
        <f t="shared" si="75"/>
        <v>0</v>
      </c>
      <c r="F293" s="132">
        <f t="shared" si="75"/>
        <v>0</v>
      </c>
      <c r="G293" s="132">
        <f t="shared" si="75"/>
        <v>4.8070492488514818E-2</v>
      </c>
      <c r="H293" s="132">
        <f t="shared" si="75"/>
        <v>0.11805799907785841</v>
      </c>
      <c r="I293" s="132">
        <f t="shared" si="75"/>
        <v>0.3080737431837407</v>
      </c>
      <c r="J293" s="132">
        <f t="shared" si="75"/>
        <v>0.50865138847238778</v>
      </c>
      <c r="K293" s="132">
        <f t="shared" si="75"/>
        <v>0.60103603661086313</v>
      </c>
      <c r="L293" s="132">
        <f t="shared" si="75"/>
        <v>2.0302868722386416</v>
      </c>
      <c r="M293" s="132">
        <f t="shared" si="75"/>
        <v>0.81023493067283348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163</v>
      </c>
      <c r="B294" s="165"/>
      <c r="C294" s="165">
        <f>RES_hhdet_in_fec!C$52</f>
        <v>8.2122990945032327E-3</v>
      </c>
      <c r="D294" s="165">
        <f>RES_hhdet_in_fec!D$52</f>
        <v>6.7438370671642298E-3</v>
      </c>
      <c r="E294" s="165">
        <f>RES_hhdet_in_fec!E$52</f>
        <v>0</v>
      </c>
      <c r="F294" s="165">
        <f>RES_hhdet_in_fec!F$52</f>
        <v>0</v>
      </c>
      <c r="G294" s="165">
        <f>RES_hhdet_in_fec!G$52</f>
        <v>2.442691128788858E-2</v>
      </c>
      <c r="H294" s="165">
        <f>RES_hhdet_in_fec!H$52</f>
        <v>5.9750696722421281E-2</v>
      </c>
      <c r="I294" s="165">
        <f>RES_hhdet_in_fec!I$52</f>
        <v>0.15539091598497515</v>
      </c>
      <c r="J294" s="165">
        <f>RES_hhdet_in_fec!J$52</f>
        <v>0.25562150611338774</v>
      </c>
      <c r="K294" s="165">
        <f>RES_hhdet_in_fec!K$52</f>
        <v>0.30083122813336438</v>
      </c>
      <c r="L294" s="165">
        <f>RES_hhdet_in_fec!L$52</f>
        <v>1.0127949322605485</v>
      </c>
      <c r="M294" s="165">
        <f>RES_hhdet_in_fec!M$52</f>
        <v>0.44410462130508926</v>
      </c>
      <c r="N294" s="165">
        <f>RES_hhdet_in_fec!N$52</f>
        <v>0</v>
      </c>
      <c r="O294" s="165">
        <f>RES_hhdet_in_fec!O$52</f>
        <v>0</v>
      </c>
      <c r="P294" s="165">
        <f>RES_hhdet_in_fec!P$52</f>
        <v>0</v>
      </c>
      <c r="Q294" s="165">
        <f>RES_hhdet_in_fec!Q$52</f>
        <v>0</v>
      </c>
    </row>
    <row r="295" spans="1:17" ht="12" customHeight="1" x14ac:dyDescent="0.25">
      <c r="A295" s="147" t="s">
        <v>59</v>
      </c>
      <c r="B295" s="164"/>
      <c r="C295" s="164">
        <f>RES_hhdet_in_fec!C$53</f>
        <v>7.6992056069257906E-3</v>
      </c>
      <c r="D295" s="164">
        <f>RES_hhdet_in_fec!D$53</f>
        <v>6.3857743555340504E-3</v>
      </c>
      <c r="E295" s="164">
        <f>RES_hhdet_in_fec!E$53</f>
        <v>0</v>
      </c>
      <c r="F295" s="164">
        <f>RES_hhdet_in_fec!F$53</f>
        <v>0</v>
      </c>
      <c r="G295" s="164">
        <f>RES_hhdet_in_fec!G$53</f>
        <v>2.3643581200626238E-2</v>
      </c>
      <c r="H295" s="164">
        <f>RES_hhdet_in_fec!H$53</f>
        <v>5.8307302355437123E-2</v>
      </c>
      <c r="I295" s="164">
        <f>RES_hhdet_in_fec!I$53</f>
        <v>0.15268282719876558</v>
      </c>
      <c r="J295" s="164">
        <f>RES_hhdet_in_fec!J$53</f>
        <v>0.25302988235900004</v>
      </c>
      <c r="K295" s="164">
        <f>RES_hhdet_in_fec!K$53</f>
        <v>0.30020480847749881</v>
      </c>
      <c r="L295" s="164">
        <f>RES_hhdet_in_fec!L$53</f>
        <v>1.0174919399780928</v>
      </c>
      <c r="M295" s="164">
        <f>RES_hhdet_in_fec!M$53</f>
        <v>0.36613030936774421</v>
      </c>
      <c r="N295" s="164">
        <f>RES_hhdet_in_fec!N$53</f>
        <v>0</v>
      </c>
      <c r="O295" s="164">
        <f>RES_hhdet_in_fec!O$53</f>
        <v>0</v>
      </c>
      <c r="P295" s="164">
        <f>RES_hhdet_in_fec!P$53</f>
        <v>0</v>
      </c>
      <c r="Q295" s="164">
        <f>RES_hhdet_in_fec!Q$53</f>
        <v>0</v>
      </c>
    </row>
    <row r="296" spans="1:17" ht="12" customHeight="1" x14ac:dyDescent="0.25">
      <c r="A296" s="163" t="s">
        <v>142</v>
      </c>
      <c r="B296" s="162"/>
      <c r="C296" s="162">
        <f>RES_hhdet_in_fec!C$54</f>
        <v>1.1542777461562312</v>
      </c>
      <c r="D296" s="162">
        <f>RES_hhdet_in_fec!D$54</f>
        <v>3.341392428946343E-2</v>
      </c>
      <c r="E296" s="162">
        <f>RES_hhdet_in_fec!E$54</f>
        <v>0</v>
      </c>
      <c r="F296" s="162">
        <f>RES_hhdet_in_fec!F$54</f>
        <v>0</v>
      </c>
      <c r="G296" s="162">
        <f>RES_hhdet_in_fec!G$54</f>
        <v>0.79706984127884883</v>
      </c>
      <c r="H296" s="162">
        <f>RES_hhdet_in_fec!H$54</f>
        <v>0.48939839365049298</v>
      </c>
      <c r="I296" s="162">
        <f>RES_hhdet_in_fec!I$54</f>
        <v>0.71549256967068853</v>
      </c>
      <c r="J296" s="162">
        <f>RES_hhdet_in_fec!J$54</f>
        <v>0.77177660019844962</v>
      </c>
      <c r="K296" s="162">
        <f>RES_hhdet_in_fec!K$54</f>
        <v>6.4817146921610461E-2</v>
      </c>
      <c r="L296" s="162">
        <f>RES_hhdet_in_fec!L$54</f>
        <v>0.73134342119707108</v>
      </c>
      <c r="M296" s="162">
        <f>RES_hhdet_in_fec!M$54</f>
        <v>1.9186315325631476</v>
      </c>
      <c r="N296" s="162">
        <f>RES_hhdet_in_fec!N$54</f>
        <v>0</v>
      </c>
      <c r="O296" s="162">
        <f>RES_hhdet_in_fec!O$54</f>
        <v>0</v>
      </c>
      <c r="P296" s="162">
        <f>RES_hhdet_in_fec!P$54</f>
        <v>0</v>
      </c>
      <c r="Q296" s="162">
        <f>RES_hhdet_in_fec!Q$54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0.19837126678567196</v>
      </c>
      <c r="D297" s="160">
        <f t="shared" ref="D297:Q297" si="76">SUM(D298:D299)</f>
        <v>1.8980179676941565E-3</v>
      </c>
      <c r="E297" s="160">
        <f t="shared" si="76"/>
        <v>0</v>
      </c>
      <c r="F297" s="160">
        <f t="shared" si="76"/>
        <v>0</v>
      </c>
      <c r="G297" s="160">
        <f t="shared" si="76"/>
        <v>0.14920630895405534</v>
      </c>
      <c r="H297" s="160">
        <f t="shared" si="76"/>
        <v>4.2333347123533434E-2</v>
      </c>
      <c r="I297" s="160">
        <f t="shared" si="76"/>
        <v>8.8838252437328707E-2</v>
      </c>
      <c r="J297" s="160">
        <f t="shared" si="76"/>
        <v>0.10020661796579944</v>
      </c>
      <c r="K297" s="160">
        <f t="shared" si="76"/>
        <v>2.9472713297719048E-2</v>
      </c>
      <c r="L297" s="160">
        <f t="shared" si="76"/>
        <v>0.9068039788623008</v>
      </c>
      <c r="M297" s="160">
        <f t="shared" si="76"/>
        <v>1.2334475885762406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RES_hhdet_in_fec!C$56</f>
        <v>9.0332088747875919E-2</v>
      </c>
      <c r="D298" s="156">
        <f>RES_hhdet_in_fec!D$56</f>
        <v>8.7375156027459351E-4</v>
      </c>
      <c r="E298" s="156">
        <f>RES_hhdet_in_fec!E$56</f>
        <v>0</v>
      </c>
      <c r="F298" s="156">
        <f>RES_hhdet_in_fec!F$56</f>
        <v>0</v>
      </c>
      <c r="G298" s="156">
        <f>RES_hhdet_in_fec!G$56</f>
        <v>7.0186626249527886E-2</v>
      </c>
      <c r="H298" s="156">
        <f>RES_hhdet_in_fec!H$56</f>
        <v>1.9171644175115601E-2</v>
      </c>
      <c r="I298" s="156">
        <f>RES_hhdet_in_fec!I$56</f>
        <v>4.050383509615009E-2</v>
      </c>
      <c r="J298" s="156">
        <f>RES_hhdet_in_fec!J$56</f>
        <v>4.4174003411401597E-2</v>
      </c>
      <c r="K298" s="156">
        <f>RES_hhdet_in_fec!K$56</f>
        <v>1.2956695159551224E-2</v>
      </c>
      <c r="L298" s="156">
        <f>RES_hhdet_in_fec!L$56</f>
        <v>0.40620116891569069</v>
      </c>
      <c r="M298" s="156">
        <f>RES_hhdet_in_fec!M$56</f>
        <v>0.52880635351339267</v>
      </c>
      <c r="N298" s="156">
        <f>RES_hhdet_in_fec!N$56</f>
        <v>0</v>
      </c>
      <c r="O298" s="156">
        <f>RES_hhdet_in_fec!O$56</f>
        <v>0</v>
      </c>
      <c r="P298" s="156">
        <f>RES_hhdet_in_fec!P$56</f>
        <v>0</v>
      </c>
      <c r="Q298" s="156">
        <f>RES_hhdet_in_fec!Q$56</f>
        <v>0</v>
      </c>
    </row>
    <row r="299" spans="1:17" ht="12" customHeight="1" x14ac:dyDescent="0.25">
      <c r="A299" s="148" t="s">
        <v>59</v>
      </c>
      <c r="B299" s="156"/>
      <c r="C299" s="156">
        <f>RES_hhdet_in_fec!C$57</f>
        <v>0.10803917803779606</v>
      </c>
      <c r="D299" s="156">
        <f>RES_hhdet_in_fec!D$57</f>
        <v>1.024266407419563E-3</v>
      </c>
      <c r="E299" s="156">
        <f>RES_hhdet_in_fec!E$57</f>
        <v>0</v>
      </c>
      <c r="F299" s="156">
        <f>RES_hhdet_in_fec!F$57</f>
        <v>0</v>
      </c>
      <c r="G299" s="156">
        <f>RES_hhdet_in_fec!G$57</f>
        <v>7.9019682704527472E-2</v>
      </c>
      <c r="H299" s="156">
        <f>RES_hhdet_in_fec!H$57</f>
        <v>2.3161702948417833E-2</v>
      </c>
      <c r="I299" s="156">
        <f>RES_hhdet_in_fec!I$57</f>
        <v>4.8334417341178618E-2</v>
      </c>
      <c r="J299" s="156">
        <f>RES_hhdet_in_fec!J$57</f>
        <v>5.6032614554397842E-2</v>
      </c>
      <c r="K299" s="156">
        <f>RES_hhdet_in_fec!K$57</f>
        <v>1.6516018138167825E-2</v>
      </c>
      <c r="L299" s="156">
        <f>RES_hhdet_in_fec!L$57</f>
        <v>0.50060280994661011</v>
      </c>
      <c r="M299" s="156">
        <f>RES_hhdet_in_fec!M$57</f>
        <v>0.70464123506284793</v>
      </c>
      <c r="N299" s="156">
        <f>RES_hhdet_in_fec!N$57</f>
        <v>0</v>
      </c>
      <c r="O299" s="156">
        <f>RES_hhdet_in_fec!O$57</f>
        <v>0</v>
      </c>
      <c r="P299" s="156">
        <f>RES_hhdet_in_fec!P$57</f>
        <v>0</v>
      </c>
      <c r="Q299" s="156">
        <f>RES_hhdet_in_fec!Q$57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2.1959593519467635</v>
      </c>
      <c r="D300" s="157">
        <f t="shared" ref="D300:Q300" si="77">SUM(D301:D302)</f>
        <v>0.25027824281973621</v>
      </c>
      <c r="E300" s="157">
        <f t="shared" si="77"/>
        <v>0</v>
      </c>
      <c r="F300" s="157">
        <f t="shared" si="77"/>
        <v>0</v>
      </c>
      <c r="G300" s="157">
        <f t="shared" si="77"/>
        <v>1.840867856066813</v>
      </c>
      <c r="H300" s="157">
        <f t="shared" si="77"/>
        <v>1.5234651353262509</v>
      </c>
      <c r="I300" s="157">
        <f t="shared" si="77"/>
        <v>2.8298271330221318</v>
      </c>
      <c r="J300" s="157">
        <f t="shared" si="77"/>
        <v>2.8171552218134197</v>
      </c>
      <c r="K300" s="157">
        <f t="shared" si="77"/>
        <v>2.7533588784969489</v>
      </c>
      <c r="L300" s="157">
        <f t="shared" si="77"/>
        <v>6.8849495331463553</v>
      </c>
      <c r="M300" s="157">
        <f t="shared" si="77"/>
        <v>5.7651690393035597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2.1959593519467635</v>
      </c>
      <c r="D302" s="57">
        <f>RES_hhdet_in_fec!D$60</f>
        <v>0.25027824281973621</v>
      </c>
      <c r="E302" s="57">
        <f>RES_hhdet_in_fec!E$60</f>
        <v>0</v>
      </c>
      <c r="F302" s="57">
        <f>RES_hhdet_in_fec!F$60</f>
        <v>0</v>
      </c>
      <c r="G302" s="57">
        <f>RES_hhdet_in_fec!G$60</f>
        <v>1.840867856066813</v>
      </c>
      <c r="H302" s="57">
        <f>RES_hhdet_in_fec!H$60</f>
        <v>1.5234651353262509</v>
      </c>
      <c r="I302" s="57">
        <f>RES_hhdet_in_fec!I$60</f>
        <v>2.8298271330221318</v>
      </c>
      <c r="J302" s="57">
        <f>RES_hhdet_in_fec!J$60</f>
        <v>2.8171552218134197</v>
      </c>
      <c r="K302" s="57">
        <f>RES_hhdet_in_fec!K$60</f>
        <v>2.7533588784969489</v>
      </c>
      <c r="L302" s="57">
        <f>RES_hhdet_in_fec!L$60</f>
        <v>6.8849495331463553</v>
      </c>
      <c r="M302" s="57">
        <f>RES_hhdet_in_fec!M$60</f>
        <v>5.7651690393035597</v>
      </c>
      <c r="N302" s="57">
        <f>RES_hhdet_in_fec!N$60</f>
        <v>0</v>
      </c>
      <c r="O302" s="57">
        <f>RES_hhdet_in_fec!O$60</f>
        <v>0</v>
      </c>
      <c r="P302" s="57">
        <f>RES_hhdet_in_fec!P$60</f>
        <v>0</v>
      </c>
      <c r="Q302" s="57">
        <f>RES_hhdet_in_fec!Q$60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4.8911788293590446</v>
      </c>
      <c r="D304" s="168">
        <f t="shared" ref="D304:Q304" si="78">SUM(D305,D308,D310,D319)</f>
        <v>0.56209217882766005</v>
      </c>
      <c r="E304" s="168">
        <f t="shared" si="78"/>
        <v>0</v>
      </c>
      <c r="F304" s="168">
        <f t="shared" si="78"/>
        <v>0</v>
      </c>
      <c r="G304" s="168">
        <f t="shared" si="78"/>
        <v>3.8584441356683135</v>
      </c>
      <c r="H304" s="168">
        <f t="shared" si="78"/>
        <v>3.2755385804598722</v>
      </c>
      <c r="I304" s="168">
        <f t="shared" si="78"/>
        <v>6.1163991249841265</v>
      </c>
      <c r="J304" s="168">
        <f t="shared" si="78"/>
        <v>6.3732952554484958</v>
      </c>
      <c r="K304" s="168">
        <f t="shared" si="78"/>
        <v>6.2835461740975855</v>
      </c>
      <c r="L304" s="168">
        <f t="shared" si="78"/>
        <v>12.884796188103934</v>
      </c>
      <c r="M304" s="168">
        <f t="shared" si="78"/>
        <v>11.097350158335145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1.9865835221629908</v>
      </c>
      <c r="D305" s="157">
        <f t="shared" ref="D305:Q305" si="79">SUM(D306:D307)</f>
        <v>0.21590070597958788</v>
      </c>
      <c r="E305" s="157">
        <f t="shared" si="79"/>
        <v>0</v>
      </c>
      <c r="F305" s="157">
        <f t="shared" si="79"/>
        <v>0</v>
      </c>
      <c r="G305" s="157">
        <f t="shared" si="79"/>
        <v>1.4537152524347305</v>
      </c>
      <c r="H305" s="157">
        <f t="shared" si="79"/>
        <v>1.2475086388835777</v>
      </c>
      <c r="I305" s="157">
        <f t="shared" si="79"/>
        <v>2.3416015654595901</v>
      </c>
      <c r="J305" s="157">
        <f t="shared" si="79"/>
        <v>2.4440321285628568</v>
      </c>
      <c r="K305" s="157">
        <f t="shared" si="79"/>
        <v>2.4149843485516995</v>
      </c>
      <c r="L305" s="157">
        <f t="shared" si="79"/>
        <v>3.4028484435073696</v>
      </c>
      <c r="M305" s="157">
        <f t="shared" si="79"/>
        <v>2.7798332507434043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166</v>
      </c>
      <c r="B306" s="156"/>
      <c r="C306" s="156">
        <f>RES_hhdet_in_tes!C$45</f>
        <v>1.952438407026895</v>
      </c>
      <c r="D306" s="156">
        <f>RES_hhdet_in_tes!D$45</f>
        <v>0.2086321577706661</v>
      </c>
      <c r="E306" s="156">
        <f>RES_hhdet_in_tes!E$45</f>
        <v>0</v>
      </c>
      <c r="F306" s="156">
        <f>RES_hhdet_in_tes!F$45</f>
        <v>0</v>
      </c>
      <c r="G306" s="156">
        <f>RES_hhdet_in_tes!G$45</f>
        <v>1.3518212345801737</v>
      </c>
      <c r="H306" s="156">
        <f>RES_hhdet_in_tes!H$45</f>
        <v>1.1995881577137992</v>
      </c>
      <c r="I306" s="156">
        <f>RES_hhdet_in_tes!I$45</f>
        <v>2.2237850518437785</v>
      </c>
      <c r="J306" s="156">
        <f>RES_hhdet_in_tes!J$45</f>
        <v>2.4078766930037134</v>
      </c>
      <c r="K306" s="156">
        <f>RES_hhdet_in_tes!K$45</f>
        <v>2.3756212692782994</v>
      </c>
      <c r="L306" s="156">
        <f>RES_hhdet_in_tes!L$45</f>
        <v>3.1864579799787438</v>
      </c>
      <c r="M306" s="156">
        <f>RES_hhdet_in_tes!M$45</f>
        <v>2.7343017292291814</v>
      </c>
      <c r="N306" s="156">
        <f>RES_hhdet_in_tes!N$45</f>
        <v>0</v>
      </c>
      <c r="O306" s="156">
        <f>RES_hhdet_in_tes!O$45</f>
        <v>0</v>
      </c>
      <c r="P306" s="156">
        <f>RES_hhdet_in_tes!P$45</f>
        <v>0</v>
      </c>
      <c r="Q306" s="156">
        <f>RES_hhdet_in_tes!Q$45</f>
        <v>0</v>
      </c>
    </row>
    <row r="307" spans="1:17" ht="12" customHeight="1" x14ac:dyDescent="0.25">
      <c r="A307" s="23" t="s">
        <v>60</v>
      </c>
      <c r="B307" s="156"/>
      <c r="C307" s="156">
        <f>RES_hhdet_in_tes!C$46</f>
        <v>3.4145115136095756E-2</v>
      </c>
      <c r="D307" s="156">
        <f>RES_hhdet_in_tes!D$46</f>
        <v>7.2685482089217901E-3</v>
      </c>
      <c r="E307" s="156">
        <f>RES_hhdet_in_tes!E$46</f>
        <v>0</v>
      </c>
      <c r="F307" s="156">
        <f>RES_hhdet_in_tes!F$46</f>
        <v>0</v>
      </c>
      <c r="G307" s="156">
        <f>RES_hhdet_in_tes!G$46</f>
        <v>0.10189401785455683</v>
      </c>
      <c r="H307" s="156">
        <f>RES_hhdet_in_tes!H$46</f>
        <v>4.7920481169778373E-2</v>
      </c>
      <c r="I307" s="156">
        <f>RES_hhdet_in_tes!I$46</f>
        <v>0.11781651361581143</v>
      </c>
      <c r="J307" s="156">
        <f>RES_hhdet_in_tes!J$46</f>
        <v>3.6155435559143405E-2</v>
      </c>
      <c r="K307" s="156">
        <f>RES_hhdet_in_tes!K$46</f>
        <v>3.9363079273399895E-2</v>
      </c>
      <c r="L307" s="156">
        <f>RES_hhdet_in_tes!L$46</f>
        <v>0.21639046352862598</v>
      </c>
      <c r="M307" s="156">
        <f>RES_hhdet_in_tes!M$46</f>
        <v>4.5531521514222767E-2</v>
      </c>
      <c r="N307" s="156">
        <f>RES_hhdet_in_tes!N$46</f>
        <v>0</v>
      </c>
      <c r="O307" s="156">
        <f>RES_hhdet_in_tes!O$46</f>
        <v>0</v>
      </c>
      <c r="P307" s="156">
        <f>RES_hhdet_in_tes!P$46</f>
        <v>0</v>
      </c>
      <c r="Q307" s="156">
        <f>RES_hhdet_in_tes!Q$46</f>
        <v>0</v>
      </c>
    </row>
    <row r="308" spans="1:17" ht="12" customHeight="1" x14ac:dyDescent="0.25">
      <c r="A308" s="158" t="s">
        <v>112</v>
      </c>
      <c r="B308" s="157"/>
      <c r="C308" s="157">
        <f>C309</f>
        <v>4.1597504698639244E-2</v>
      </c>
      <c r="D308" s="157">
        <f t="shared" ref="D308:Q308" si="80">D309</f>
        <v>3.0268040479812637E-2</v>
      </c>
      <c r="E308" s="157">
        <f t="shared" si="80"/>
        <v>0</v>
      </c>
      <c r="F308" s="157">
        <f t="shared" si="80"/>
        <v>0</v>
      </c>
      <c r="G308" s="157">
        <f t="shared" si="80"/>
        <v>5.8601296695215577E-2</v>
      </c>
      <c r="H308" s="157">
        <f t="shared" si="80"/>
        <v>7.6042633678000196E-2</v>
      </c>
      <c r="I308" s="157">
        <f t="shared" si="80"/>
        <v>0.14867640060163453</v>
      </c>
      <c r="J308" s="157">
        <f t="shared" si="80"/>
        <v>0.17981284636304207</v>
      </c>
      <c r="K308" s="157">
        <f t="shared" si="80"/>
        <v>0.26582118579107833</v>
      </c>
      <c r="L308" s="157">
        <f t="shared" si="80"/>
        <v>0.61763035311319314</v>
      </c>
      <c r="M308" s="157">
        <f t="shared" si="80"/>
        <v>0.43391335024651767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RES_hhdet_in_tes!C$48</f>
        <v>4.1597504698639244E-2</v>
      </c>
      <c r="D309" s="156">
        <f>RES_hhdet_in_tes!D$48</f>
        <v>3.0268040479812637E-2</v>
      </c>
      <c r="E309" s="156">
        <f>RES_hhdet_in_tes!E$48</f>
        <v>0</v>
      </c>
      <c r="F309" s="156">
        <f>RES_hhdet_in_tes!F$48</f>
        <v>0</v>
      </c>
      <c r="G309" s="156">
        <f>RES_hhdet_in_tes!G$48</f>
        <v>5.8601296695215577E-2</v>
      </c>
      <c r="H309" s="156">
        <f>RES_hhdet_in_tes!H$48</f>
        <v>7.6042633678000196E-2</v>
      </c>
      <c r="I309" s="156">
        <f>RES_hhdet_in_tes!I$48</f>
        <v>0.14867640060163453</v>
      </c>
      <c r="J309" s="156">
        <f>RES_hhdet_in_tes!J$48</f>
        <v>0.17981284636304207</v>
      </c>
      <c r="K309" s="156">
        <f>RES_hhdet_in_tes!K$48</f>
        <v>0.26582118579107833</v>
      </c>
      <c r="L309" s="156">
        <f>RES_hhdet_in_tes!L$48</f>
        <v>0.61763035311319314</v>
      </c>
      <c r="M309" s="156">
        <f>RES_hhdet_in_tes!M$48</f>
        <v>0.43391335024651767</v>
      </c>
      <c r="N309" s="156">
        <f>RES_hhdet_in_tes!N$48</f>
        <v>0</v>
      </c>
      <c r="O309" s="156">
        <f>RES_hhdet_in_tes!O$48</f>
        <v>0</v>
      </c>
      <c r="P309" s="156">
        <f>RES_hhdet_in_tes!P$48</f>
        <v>0</v>
      </c>
      <c r="Q309" s="156">
        <f>RES_hhdet_in_tes!Q$48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1.0864184121818381</v>
      </c>
      <c r="D310" s="157">
        <f t="shared" ref="D310:Q310" si="81">SUM(D311:D312,D315:D316)</f>
        <v>0.11259323378759305</v>
      </c>
      <c r="E310" s="157">
        <f t="shared" si="81"/>
        <v>0</v>
      </c>
      <c r="F310" s="157">
        <f t="shared" si="81"/>
        <v>0</v>
      </c>
      <c r="G310" s="157">
        <f t="shared" si="81"/>
        <v>0.83950328917453709</v>
      </c>
      <c r="H310" s="157">
        <f t="shared" si="81"/>
        <v>0.70253618645267824</v>
      </c>
      <c r="I310" s="157">
        <f t="shared" si="81"/>
        <v>1.3008279943914201</v>
      </c>
      <c r="J310" s="157">
        <f t="shared" si="81"/>
        <v>1.4280396966427926</v>
      </c>
      <c r="K310" s="157">
        <f t="shared" si="81"/>
        <v>1.3289281191876996</v>
      </c>
      <c r="L310" s="157">
        <f t="shared" si="81"/>
        <v>3.164283042093031</v>
      </c>
      <c r="M310" s="157">
        <f t="shared" si="81"/>
        <v>3.0992245547900095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165</v>
      </c>
      <c r="B311" s="132"/>
      <c r="C311" s="132">
        <f>RES_hhdet_in_tes!C$50</f>
        <v>0.10133259884760237</v>
      </c>
      <c r="D311" s="132">
        <f>RES_hhdet_in_tes!D$50</f>
        <v>7.7493461881007891E-2</v>
      </c>
      <c r="E311" s="132">
        <f>RES_hhdet_in_tes!E$50</f>
        <v>0</v>
      </c>
      <c r="F311" s="132">
        <f>RES_hhdet_in_tes!F$50</f>
        <v>0</v>
      </c>
      <c r="G311" s="132">
        <f>RES_hhdet_in_tes!G$50</f>
        <v>0.10809673867644672</v>
      </c>
      <c r="H311" s="132">
        <f>RES_hhdet_in_tes!H$50</f>
        <v>0.22407806915078696</v>
      </c>
      <c r="I311" s="132">
        <f>RES_hhdet_in_tes!I$50</f>
        <v>0.46973699904347938</v>
      </c>
      <c r="J311" s="132">
        <f>RES_hhdet_in_tes!J$50</f>
        <v>0.38629695579243822</v>
      </c>
      <c r="K311" s="132">
        <f>RES_hhdet_in_tes!K$50</f>
        <v>0.78703388483804004</v>
      </c>
      <c r="L311" s="132">
        <f>RES_hhdet_in_tes!L$50</f>
        <v>0.24680941209547927</v>
      </c>
      <c r="M311" s="132">
        <f>RES_hhdet_in_tes!M$50</f>
        <v>0</v>
      </c>
      <c r="N311" s="132">
        <f>RES_hhdet_in_tes!N$50</f>
        <v>0</v>
      </c>
      <c r="O311" s="132">
        <f>RES_hhdet_in_tes!O$50</f>
        <v>0</v>
      </c>
      <c r="P311" s="132">
        <f>RES_hhdet_in_tes!P$50</f>
        <v>0</v>
      </c>
      <c r="Q311" s="132">
        <f>RES_hhdet_in_tes!Q$50</f>
        <v>0</v>
      </c>
    </row>
    <row r="312" spans="1:17" ht="12" customHeight="1" x14ac:dyDescent="0.25">
      <c r="A312" s="167" t="s">
        <v>164</v>
      </c>
      <c r="B312" s="132"/>
      <c r="C312" s="132">
        <f>SUM(C313:C314)</f>
        <v>1.2165544170363854E-2</v>
      </c>
      <c r="D312" s="132">
        <f t="shared" ref="D312:Q312" si="82">SUM(D313:D314)</f>
        <v>1.008869234862194E-2</v>
      </c>
      <c r="E312" s="132">
        <f t="shared" si="82"/>
        <v>0</v>
      </c>
      <c r="F312" s="132">
        <f t="shared" si="82"/>
        <v>0</v>
      </c>
      <c r="G312" s="132">
        <f t="shared" si="82"/>
        <v>3.709245569063975E-2</v>
      </c>
      <c r="H312" s="132">
        <f t="shared" si="82"/>
        <v>9.1405649946626241E-2</v>
      </c>
      <c r="I312" s="132">
        <f t="shared" si="82"/>
        <v>0.23907446285562506</v>
      </c>
      <c r="J312" s="132">
        <f t="shared" si="82"/>
        <v>0.39560664297338333</v>
      </c>
      <c r="K312" s="132">
        <f t="shared" si="82"/>
        <v>0.46904608784112983</v>
      </c>
      <c r="L312" s="132">
        <f t="shared" si="82"/>
        <v>1.5889695862594813</v>
      </c>
      <c r="M312" s="132">
        <f t="shared" si="82"/>
        <v>0.6041021897761909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163</v>
      </c>
      <c r="B313" s="165"/>
      <c r="C313" s="165">
        <f>RES_hhdet_in_tes!C$52</f>
        <v>4.2550298000097499E-3</v>
      </c>
      <c r="D313" s="165">
        <f>RES_hhdet_in_tes!D$52</f>
        <v>3.5185401737965593E-3</v>
      </c>
      <c r="E313" s="165">
        <f>RES_hhdet_in_tes!E$52</f>
        <v>0</v>
      </c>
      <c r="F313" s="165">
        <f>RES_hhdet_in_tes!F$52</f>
        <v>0</v>
      </c>
      <c r="G313" s="165">
        <f>RES_hhdet_in_tes!G$52</f>
        <v>1.3009462128922348E-2</v>
      </c>
      <c r="H313" s="165">
        <f>RES_hhdet_in_tes!H$52</f>
        <v>3.2423045346321115E-2</v>
      </c>
      <c r="I313" s="165">
        <f>RES_hhdet_in_tes!I$52</f>
        <v>8.584650468243378E-2</v>
      </c>
      <c r="J313" s="165">
        <f>RES_hhdet_in_tes!J$52</f>
        <v>0.14195337166430486</v>
      </c>
      <c r="K313" s="165">
        <f>RES_hhdet_in_tes!K$52</f>
        <v>0.16785886448302356</v>
      </c>
      <c r="L313" s="165">
        <f>RES_hhdet_in_tes!L$52</f>
        <v>0.56896907511334316</v>
      </c>
      <c r="M313" s="165">
        <f>RES_hhdet_in_tes!M$52</f>
        <v>0.24466815919039553</v>
      </c>
      <c r="N313" s="165">
        <f>RES_hhdet_in_tes!N$52</f>
        <v>0</v>
      </c>
      <c r="O313" s="165">
        <f>RES_hhdet_in_tes!O$52</f>
        <v>0</v>
      </c>
      <c r="P313" s="165">
        <f>RES_hhdet_in_tes!P$52</f>
        <v>0</v>
      </c>
      <c r="Q313" s="165">
        <f>RES_hhdet_in_tes!Q$52</f>
        <v>0</v>
      </c>
    </row>
    <row r="314" spans="1:17" ht="12" customHeight="1" x14ac:dyDescent="0.25">
      <c r="A314" s="147" t="s">
        <v>59</v>
      </c>
      <c r="B314" s="164"/>
      <c r="C314" s="164">
        <f>RES_hhdet_in_tes!C$53</f>
        <v>7.9105143703541037E-3</v>
      </c>
      <c r="D314" s="164">
        <f>RES_hhdet_in_tes!D$53</f>
        <v>6.5701521748253817E-3</v>
      </c>
      <c r="E314" s="164">
        <f>RES_hhdet_in_tes!E$53</f>
        <v>0</v>
      </c>
      <c r="F314" s="164">
        <f>RES_hhdet_in_tes!F$53</f>
        <v>0</v>
      </c>
      <c r="G314" s="164">
        <f>RES_hhdet_in_tes!G$53</f>
        <v>2.4082993561717402E-2</v>
      </c>
      <c r="H314" s="164">
        <f>RES_hhdet_in_tes!H$53</f>
        <v>5.8982604600305126E-2</v>
      </c>
      <c r="I314" s="164">
        <f>RES_hhdet_in_tes!I$53</f>
        <v>0.15322795817319129</v>
      </c>
      <c r="J314" s="164">
        <f>RES_hhdet_in_tes!J$53</f>
        <v>0.25365327130907844</v>
      </c>
      <c r="K314" s="164">
        <f>RES_hhdet_in_tes!K$53</f>
        <v>0.30118722335810627</v>
      </c>
      <c r="L314" s="164">
        <f>RES_hhdet_in_tes!L$53</f>
        <v>1.0200005111461381</v>
      </c>
      <c r="M314" s="164">
        <f>RES_hhdet_in_tes!M$53</f>
        <v>0.35943403058579537</v>
      </c>
      <c r="N314" s="164">
        <f>RES_hhdet_in_tes!N$53</f>
        <v>0</v>
      </c>
      <c r="O314" s="164">
        <f>RES_hhdet_in_tes!O$53</f>
        <v>0</v>
      </c>
      <c r="P314" s="164">
        <f>RES_hhdet_in_tes!P$53</f>
        <v>0</v>
      </c>
      <c r="Q314" s="164">
        <f>RES_hhdet_in_tes!Q$53</f>
        <v>0</v>
      </c>
    </row>
    <row r="315" spans="1:17" ht="12" customHeight="1" x14ac:dyDescent="0.25">
      <c r="A315" s="163" t="s">
        <v>142</v>
      </c>
      <c r="B315" s="162"/>
      <c r="C315" s="162">
        <f>RES_hhdet_in_tes!C$54</f>
        <v>0.80148478017648073</v>
      </c>
      <c r="D315" s="162">
        <f>RES_hhdet_in_tes!D$54</f>
        <v>2.3372515567240855E-2</v>
      </c>
      <c r="E315" s="162">
        <f>RES_hhdet_in_tes!E$54</f>
        <v>0</v>
      </c>
      <c r="F315" s="162">
        <f>RES_hhdet_in_tes!F$54</f>
        <v>0</v>
      </c>
      <c r="G315" s="162">
        <f>RES_hhdet_in_tes!G$54</f>
        <v>0.56554702577855875</v>
      </c>
      <c r="H315" s="162">
        <f>RES_hhdet_in_tes!H$54</f>
        <v>0.35001688646937584</v>
      </c>
      <c r="I315" s="162">
        <f>RES_hhdet_in_tes!I$54</f>
        <v>0.51444776301528161</v>
      </c>
      <c r="J315" s="162">
        <f>RES_hhdet_in_tes!J$54</f>
        <v>0.55785994368352776</v>
      </c>
      <c r="K315" s="162">
        <f>RES_hhdet_in_tes!K$54</f>
        <v>4.6816833606935108E-2</v>
      </c>
      <c r="L315" s="162">
        <f>RES_hhdet_in_tes!L$54</f>
        <v>0.53146004283082016</v>
      </c>
      <c r="M315" s="162">
        <f>RES_hhdet_in_tes!M$54</f>
        <v>1.4010321262255365</v>
      </c>
      <c r="N315" s="162">
        <f>RES_hhdet_in_tes!N$54</f>
        <v>0</v>
      </c>
      <c r="O315" s="162">
        <f>RES_hhdet_in_tes!O$54</f>
        <v>0</v>
      </c>
      <c r="P315" s="162">
        <f>RES_hhdet_in_tes!P$54</f>
        <v>0</v>
      </c>
      <c r="Q315" s="162">
        <f>RES_hhdet_in_tes!Q$54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0.17143548898739114</v>
      </c>
      <c r="D316" s="160">
        <f t="shared" ref="D316:Q316" si="83">SUM(D317:D318)</f>
        <v>1.6385639907223572E-3</v>
      </c>
      <c r="E316" s="160">
        <f t="shared" si="83"/>
        <v>0</v>
      </c>
      <c r="F316" s="160">
        <f t="shared" si="83"/>
        <v>0</v>
      </c>
      <c r="G316" s="160">
        <f t="shared" si="83"/>
        <v>0.12876706902889185</v>
      </c>
      <c r="H316" s="160">
        <f t="shared" si="83"/>
        <v>3.7035580885889235E-2</v>
      </c>
      <c r="I316" s="160">
        <f t="shared" si="83"/>
        <v>7.7568769477034172E-2</v>
      </c>
      <c r="J316" s="160">
        <f t="shared" si="83"/>
        <v>8.8276154193443118E-2</v>
      </c>
      <c r="K316" s="160">
        <f t="shared" si="83"/>
        <v>2.6031312901594786E-2</v>
      </c>
      <c r="L316" s="160">
        <f t="shared" si="83"/>
        <v>0.79704400090725036</v>
      </c>
      <c r="M316" s="160">
        <f t="shared" si="83"/>
        <v>1.094090238788282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RES_hhdet_in_tes!C$56</f>
        <v>6.2548460005450821E-2</v>
      </c>
      <c r="D317" s="156">
        <f>RES_hhdet_in_tes!D$56</f>
        <v>6.0675142600416163E-4</v>
      </c>
      <c r="E317" s="156">
        <f>RES_hhdet_in_tes!E$56</f>
        <v>0</v>
      </c>
      <c r="F317" s="156">
        <f>RES_hhdet_in_tes!F$56</f>
        <v>0</v>
      </c>
      <c r="G317" s="156">
        <f>RES_hhdet_in_tes!G$56</f>
        <v>4.9684984261537696E-2</v>
      </c>
      <c r="H317" s="156">
        <f>RES_hhdet_in_tes!H$56</f>
        <v>1.3708219987054834E-2</v>
      </c>
      <c r="I317" s="156">
        <f>RES_hhdet_in_tes!I$56</f>
        <v>2.8995000931951377E-2</v>
      </c>
      <c r="J317" s="156">
        <f>RES_hhdet_in_tes!J$56</f>
        <v>3.1836583924115931E-2</v>
      </c>
      <c r="K317" s="156">
        <f>RES_hhdet_in_tes!K$56</f>
        <v>9.3661678380825009E-3</v>
      </c>
      <c r="L317" s="156">
        <f>RES_hhdet_in_tes!L$56</f>
        <v>0.29599738869487946</v>
      </c>
      <c r="M317" s="156">
        <f>RES_hhdet_in_tes!M$56</f>
        <v>0.38732393328625309</v>
      </c>
      <c r="N317" s="156">
        <f>RES_hhdet_in_tes!N$56</f>
        <v>0</v>
      </c>
      <c r="O317" s="156">
        <f>RES_hhdet_in_tes!O$56</f>
        <v>0</v>
      </c>
      <c r="P317" s="156">
        <f>RES_hhdet_in_tes!P$56</f>
        <v>0</v>
      </c>
      <c r="Q317" s="156">
        <f>RES_hhdet_in_tes!Q$56</f>
        <v>0</v>
      </c>
    </row>
    <row r="318" spans="1:17" ht="12" customHeight="1" x14ac:dyDescent="0.25">
      <c r="A318" s="148" t="s">
        <v>59</v>
      </c>
      <c r="B318" s="156"/>
      <c r="C318" s="156">
        <f>RES_hhdet_in_tes!C$57</f>
        <v>0.10888702898194033</v>
      </c>
      <c r="D318" s="156">
        <f>RES_hhdet_in_tes!D$57</f>
        <v>1.0318125647181956E-3</v>
      </c>
      <c r="E318" s="156">
        <f>RES_hhdet_in_tes!E$57</f>
        <v>0</v>
      </c>
      <c r="F318" s="156">
        <f>RES_hhdet_in_tes!F$57</f>
        <v>0</v>
      </c>
      <c r="G318" s="156">
        <f>RES_hhdet_in_tes!G$57</f>
        <v>7.9082084767354149E-2</v>
      </c>
      <c r="H318" s="156">
        <f>RES_hhdet_in_tes!H$57</f>
        <v>2.3327360898834401E-2</v>
      </c>
      <c r="I318" s="156">
        <f>RES_hhdet_in_tes!I$57</f>
        <v>4.8573768545082788E-2</v>
      </c>
      <c r="J318" s="156">
        <f>RES_hhdet_in_tes!J$57</f>
        <v>5.6439570269327187E-2</v>
      </c>
      <c r="K318" s="156">
        <f>RES_hhdet_in_tes!K$57</f>
        <v>1.6665145063512285E-2</v>
      </c>
      <c r="L318" s="156">
        <f>RES_hhdet_in_tes!L$57</f>
        <v>0.5010466122123709</v>
      </c>
      <c r="M318" s="156">
        <f>RES_hhdet_in_tes!M$57</f>
        <v>0.7067663055020289</v>
      </c>
      <c r="N318" s="156">
        <f>RES_hhdet_in_tes!N$57</f>
        <v>0</v>
      </c>
      <c r="O318" s="156">
        <f>RES_hhdet_in_tes!O$57</f>
        <v>0</v>
      </c>
      <c r="P318" s="156">
        <f>RES_hhdet_in_tes!P$57</f>
        <v>0</v>
      </c>
      <c r="Q318" s="156">
        <f>RES_hhdet_in_tes!Q$57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1.776579390315576</v>
      </c>
      <c r="D319" s="157">
        <f t="shared" ref="D319:Q319" si="84">SUM(D320:D321)</f>
        <v>0.20333019858066653</v>
      </c>
      <c r="E319" s="157">
        <f t="shared" si="84"/>
        <v>0</v>
      </c>
      <c r="F319" s="157">
        <f t="shared" si="84"/>
        <v>0</v>
      </c>
      <c r="G319" s="157">
        <f t="shared" si="84"/>
        <v>1.5066242973638302</v>
      </c>
      <c r="H319" s="157">
        <f t="shared" si="84"/>
        <v>1.2494511214456159</v>
      </c>
      <c r="I319" s="157">
        <f t="shared" si="84"/>
        <v>2.325293164531482</v>
      </c>
      <c r="J319" s="157">
        <f t="shared" si="84"/>
        <v>2.3214105838798043</v>
      </c>
      <c r="K319" s="157">
        <f t="shared" si="84"/>
        <v>2.2738125205671085</v>
      </c>
      <c r="L319" s="157">
        <f t="shared" si="84"/>
        <v>5.7000343493903394</v>
      </c>
      <c r="M319" s="157">
        <f t="shared" si="84"/>
        <v>4.7843790025552133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1.776579390315576</v>
      </c>
      <c r="D321" s="57">
        <f>RES_hhdet_in_tes!D$60</f>
        <v>0.20333019858066653</v>
      </c>
      <c r="E321" s="57">
        <f>RES_hhdet_in_tes!E$60</f>
        <v>0</v>
      </c>
      <c r="F321" s="57">
        <f>RES_hhdet_in_tes!F$60</f>
        <v>0</v>
      </c>
      <c r="G321" s="57">
        <f>RES_hhdet_in_tes!G$60</f>
        <v>1.5066242973638302</v>
      </c>
      <c r="H321" s="57">
        <f>RES_hhdet_in_tes!H$60</f>
        <v>1.2494511214456159</v>
      </c>
      <c r="I321" s="57">
        <f>RES_hhdet_in_tes!I$60</f>
        <v>2.325293164531482</v>
      </c>
      <c r="J321" s="57">
        <f>RES_hhdet_in_tes!J$60</f>
        <v>2.3214105838798043</v>
      </c>
      <c r="K321" s="57">
        <f>RES_hhdet_in_tes!K$60</f>
        <v>2.2738125205671085</v>
      </c>
      <c r="L321" s="57">
        <f>RES_hhdet_in_tes!L$60</f>
        <v>5.7000343493903394</v>
      </c>
      <c r="M321" s="57">
        <f>RES_hhdet_in_tes!M$60</f>
        <v>4.7843790025552133</v>
      </c>
      <c r="N321" s="57">
        <f>RES_hhdet_in_tes!N$60</f>
        <v>0</v>
      </c>
      <c r="O321" s="57">
        <f>RES_hhdet_in_tes!O$60</f>
        <v>0</v>
      </c>
      <c r="P321" s="57">
        <f>RES_hhdet_in_tes!P$60</f>
        <v>0</v>
      </c>
      <c r="Q321" s="57">
        <f>RES_hhdet_in_tes!Q$60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0.70533690116569625</v>
      </c>
      <c r="D323" s="175">
        <f t="shared" si="85"/>
        <v>0.70843918357805291</v>
      </c>
      <c r="E323" s="175" t="str">
        <f t="shared" si="85"/>
        <v/>
      </c>
      <c r="F323" s="175" t="str">
        <f t="shared" si="85"/>
        <v/>
      </c>
      <c r="G323" s="175">
        <f t="shared" si="85"/>
        <v>0.72361091702653757</v>
      </c>
      <c r="H323" s="175">
        <f t="shared" si="85"/>
        <v>0.7220040999939682</v>
      </c>
      <c r="I323" s="175">
        <f t="shared" si="85"/>
        <v>0.72702357028129017</v>
      </c>
      <c r="J323" s="175">
        <f t="shared" si="85"/>
        <v>0.7313226385996936</v>
      </c>
      <c r="K323" s="175">
        <f t="shared" si="85"/>
        <v>0.72837340747079893</v>
      </c>
      <c r="L323" s="175">
        <f t="shared" si="85"/>
        <v>0.79149559727102603</v>
      </c>
      <c r="M323" s="175">
        <f t="shared" si="85"/>
        <v>0.78963537635596126</v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>
        <f t="shared" si="85"/>
        <v>0.62924266343951551</v>
      </c>
      <c r="D324" s="169">
        <f t="shared" si="85"/>
        <v>0.64602313619347151</v>
      </c>
      <c r="E324" s="169" t="str">
        <f t="shared" si="85"/>
        <v/>
      </c>
      <c r="F324" s="169" t="str">
        <f t="shared" si="85"/>
        <v/>
      </c>
      <c r="G324" s="169">
        <f t="shared" si="85"/>
        <v>0.64073621573164385</v>
      </c>
      <c r="H324" s="169">
        <f t="shared" si="85"/>
        <v>0.65063927139796685</v>
      </c>
      <c r="I324" s="169">
        <f t="shared" si="85"/>
        <v>0.65986813076654549</v>
      </c>
      <c r="J324" s="169">
        <f t="shared" si="85"/>
        <v>0.65341890343524767</v>
      </c>
      <c r="K324" s="169">
        <f t="shared" si="85"/>
        <v>0.6613523708146597</v>
      </c>
      <c r="L324" s="169">
        <f t="shared" si="85"/>
        <v>0.67249063030297496</v>
      </c>
      <c r="M324" s="169">
        <f t="shared" si="85"/>
        <v>0.66497657106490948</v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166</v>
      </c>
      <c r="B325" s="73"/>
      <c r="C325" s="73">
        <f t="shared" si="85"/>
        <v>0.62473899698330493</v>
      </c>
      <c r="D325" s="73">
        <f t="shared" si="85"/>
        <v>0.63701695075190212</v>
      </c>
      <c r="E325" s="73" t="str">
        <f t="shared" si="85"/>
        <v/>
      </c>
      <c r="F325" s="73" t="str">
        <f t="shared" si="85"/>
        <v/>
      </c>
      <c r="G325" s="73">
        <f t="shared" si="85"/>
        <v>0.62316704734718087</v>
      </c>
      <c r="H325" s="73">
        <f t="shared" si="85"/>
        <v>0.64108694165309521</v>
      </c>
      <c r="I325" s="73">
        <f t="shared" si="85"/>
        <v>0.64755990493877424</v>
      </c>
      <c r="J325" s="73">
        <f t="shared" si="85"/>
        <v>0.64991783718834306</v>
      </c>
      <c r="K325" s="73">
        <f t="shared" si="85"/>
        <v>0.65750969370216661</v>
      </c>
      <c r="L325" s="73">
        <f t="shared" si="85"/>
        <v>0.65766545200540416</v>
      </c>
      <c r="M325" s="73">
        <f t="shared" si="85"/>
        <v>0.66123733787248395</v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>
        <f t="shared" si="85"/>
        <v>1.0705191804718814</v>
      </c>
      <c r="D326" s="73">
        <f t="shared" si="85"/>
        <v>1.0872345102921248</v>
      </c>
      <c r="E326" s="73" t="str">
        <f t="shared" si="85"/>
        <v/>
      </c>
      <c r="F326" s="73" t="str">
        <f t="shared" si="85"/>
        <v/>
      </c>
      <c r="G326" s="73">
        <f t="shared" si="85"/>
        <v>1.0236046352578636</v>
      </c>
      <c r="H326" s="73">
        <f t="shared" si="85"/>
        <v>1.0376944302799791</v>
      </c>
      <c r="I326" s="73">
        <f t="shared" si="85"/>
        <v>1.0290476899305989</v>
      </c>
      <c r="J326" s="73">
        <f t="shared" si="85"/>
        <v>1.0189907716616333</v>
      </c>
      <c r="K326" s="73">
        <f t="shared" si="85"/>
        <v>1.02172768625606</v>
      </c>
      <c r="L326" s="73">
        <f t="shared" si="85"/>
        <v>1.0066382870387378</v>
      </c>
      <c r="M326" s="73">
        <f t="shared" si="85"/>
        <v>1.0069201908421546</v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>
        <f t="shared" si="85"/>
        <v>1.8659104080578306</v>
      </c>
      <c r="D327" s="169">
        <f t="shared" si="85"/>
        <v>1.9217301086053982</v>
      </c>
      <c r="E327" s="169" t="str">
        <f t="shared" si="85"/>
        <v/>
      </c>
      <c r="F327" s="169" t="str">
        <f t="shared" si="85"/>
        <v/>
      </c>
      <c r="G327" s="169">
        <f t="shared" si="85"/>
        <v>2.0763384097272608</v>
      </c>
      <c r="H327" s="169">
        <f t="shared" si="85"/>
        <v>2.1698285663486945</v>
      </c>
      <c r="I327" s="169">
        <f t="shared" si="85"/>
        <v>2.2864001387309862</v>
      </c>
      <c r="J327" s="169">
        <f t="shared" si="85"/>
        <v>2.4150615120308805</v>
      </c>
      <c r="K327" s="169">
        <f t="shared" si="85"/>
        <v>2.6121287509049322</v>
      </c>
      <c r="L327" s="169">
        <f t="shared" si="85"/>
        <v>2.7912383680439112</v>
      </c>
      <c r="M327" s="169">
        <f t="shared" si="85"/>
        <v>2.9733445342164861</v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>
        <f t="shared" si="85"/>
        <v>1.8659104080578306</v>
      </c>
      <c r="D328" s="73">
        <f t="shared" si="85"/>
        <v>1.9217301086053982</v>
      </c>
      <c r="E328" s="73" t="str">
        <f t="shared" si="85"/>
        <v/>
      </c>
      <c r="F328" s="73" t="str">
        <f t="shared" si="85"/>
        <v/>
      </c>
      <c r="G328" s="73">
        <f t="shared" si="85"/>
        <v>2.0763384097272608</v>
      </c>
      <c r="H328" s="73">
        <f t="shared" si="85"/>
        <v>2.1698285663486945</v>
      </c>
      <c r="I328" s="73">
        <f t="shared" si="85"/>
        <v>2.2864001387309862</v>
      </c>
      <c r="J328" s="73">
        <f t="shared" si="85"/>
        <v>2.4150615120308805</v>
      </c>
      <c r="K328" s="73">
        <f t="shared" si="85"/>
        <v>2.6121287509049322</v>
      </c>
      <c r="L328" s="73">
        <f t="shared" si="85"/>
        <v>2.7912383680439112</v>
      </c>
      <c r="M328" s="73">
        <f t="shared" si="85"/>
        <v>2.9733445342164861</v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>
        <f t="shared" si="85"/>
        <v>0.69679130481244345</v>
      </c>
      <c r="D329" s="169">
        <f t="shared" si="85"/>
        <v>0.58279570758616706</v>
      </c>
      <c r="E329" s="169" t="str">
        <f t="shared" si="85"/>
        <v/>
      </c>
      <c r="F329" s="169" t="str">
        <f t="shared" si="85"/>
        <v/>
      </c>
      <c r="G329" s="169">
        <f t="shared" si="85"/>
        <v>0.70292680253303241</v>
      </c>
      <c r="H329" s="169">
        <f t="shared" si="85"/>
        <v>0.66223124756365959</v>
      </c>
      <c r="I329" s="169">
        <f t="shared" si="85"/>
        <v>0.66049068449002657</v>
      </c>
      <c r="J329" s="169">
        <f t="shared" si="85"/>
        <v>0.68564571485702364</v>
      </c>
      <c r="K329" s="169">
        <f t="shared" si="85"/>
        <v>0.62681981478194704</v>
      </c>
      <c r="L329" s="169">
        <f t="shared" si="85"/>
        <v>0.76938238307060414</v>
      </c>
      <c r="M329" s="169">
        <f t="shared" si="85"/>
        <v>0.78217539404089742</v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165</v>
      </c>
      <c r="B330" s="174"/>
      <c r="C330" s="174">
        <f t="shared" si="85"/>
        <v>0.53161486275118119</v>
      </c>
      <c r="D330" s="174">
        <f t="shared" si="85"/>
        <v>0.5353478495987023</v>
      </c>
      <c r="E330" s="174" t="str">
        <f t="shared" si="85"/>
        <v/>
      </c>
      <c r="F330" s="174" t="str">
        <f t="shared" si="85"/>
        <v/>
      </c>
      <c r="G330" s="174">
        <f t="shared" si="85"/>
        <v>0.54061819869784067</v>
      </c>
      <c r="H330" s="174">
        <f t="shared" si="85"/>
        <v>0.5451058346877512</v>
      </c>
      <c r="I330" s="174">
        <f t="shared" si="85"/>
        <v>0.54806496154349016</v>
      </c>
      <c r="J330" s="174">
        <f t="shared" si="85"/>
        <v>0.55017745711707122</v>
      </c>
      <c r="K330" s="174">
        <f t="shared" si="85"/>
        <v>0.55238745249927335</v>
      </c>
      <c r="L330" s="174">
        <f t="shared" si="85"/>
        <v>0.55547287742739404</v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164</v>
      </c>
      <c r="B331" s="174"/>
      <c r="C331" s="174">
        <f t="shared" si="85"/>
        <v>0.76457534335336985</v>
      </c>
      <c r="D331" s="174">
        <f t="shared" si="85"/>
        <v>0.76839230224138666</v>
      </c>
      <c r="E331" s="174" t="str">
        <f t="shared" si="85"/>
        <v/>
      </c>
      <c r="F331" s="174" t="str">
        <f t="shared" si="85"/>
        <v/>
      </c>
      <c r="G331" s="174">
        <f t="shared" si="85"/>
        <v>0.77162628819544588</v>
      </c>
      <c r="H331" s="174">
        <f t="shared" si="85"/>
        <v>0.77424359772813756</v>
      </c>
      <c r="I331" s="174">
        <f t="shared" si="85"/>
        <v>0.77602998679779334</v>
      </c>
      <c r="J331" s="174">
        <f t="shared" si="85"/>
        <v>0.7777559482566101</v>
      </c>
      <c r="K331" s="174">
        <f t="shared" si="85"/>
        <v>0.78039594844595095</v>
      </c>
      <c r="L331" s="174">
        <f t="shared" si="85"/>
        <v>0.7826330396883503</v>
      </c>
      <c r="M331" s="174">
        <f t="shared" si="85"/>
        <v>0.74558892354163708</v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163</v>
      </c>
      <c r="B332" s="173"/>
      <c r="C332" s="173">
        <f t="shared" si="85"/>
        <v>0.5181289369815798</v>
      </c>
      <c r="D332" s="173">
        <f t="shared" si="85"/>
        <v>0.52174157512321073</v>
      </c>
      <c r="E332" s="173" t="str">
        <f t="shared" si="85"/>
        <v/>
      </c>
      <c r="F332" s="173" t="str">
        <f t="shared" si="85"/>
        <v/>
      </c>
      <c r="G332" s="173">
        <f t="shared" si="85"/>
        <v>0.53258727538641926</v>
      </c>
      <c r="H332" s="173">
        <f t="shared" si="85"/>
        <v>0.54263878289061784</v>
      </c>
      <c r="I332" s="173">
        <f t="shared" si="85"/>
        <v>0.55245510420142152</v>
      </c>
      <c r="J332" s="173">
        <f t="shared" si="85"/>
        <v>0.55532640356691132</v>
      </c>
      <c r="K332" s="173">
        <f t="shared" si="85"/>
        <v>0.55798350963952592</v>
      </c>
      <c r="L332" s="173">
        <f t="shared" si="85"/>
        <v>0.56178112369046884</v>
      </c>
      <c r="M332" s="173">
        <f t="shared" si="85"/>
        <v>0.55092459626155155</v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1.027445528047495</v>
      </c>
      <c r="D333" s="172">
        <f t="shared" si="85"/>
        <v>1.0288732123977331</v>
      </c>
      <c r="E333" s="172" t="str">
        <f t="shared" si="85"/>
        <v/>
      </c>
      <c r="F333" s="172" t="str">
        <f t="shared" si="85"/>
        <v/>
      </c>
      <c r="G333" s="172">
        <f t="shared" si="85"/>
        <v>1.0185848479281778</v>
      </c>
      <c r="H333" s="172">
        <f t="shared" si="85"/>
        <v>1.0115817782265317</v>
      </c>
      <c r="I333" s="172">
        <f t="shared" si="85"/>
        <v>1.0035703489673795</v>
      </c>
      <c r="J333" s="172">
        <f t="shared" si="85"/>
        <v>1.0024636969525755</v>
      </c>
      <c r="K333" s="172">
        <f t="shared" si="85"/>
        <v>1.0032724821617276</v>
      </c>
      <c r="L333" s="172">
        <f t="shared" si="85"/>
        <v>1.0024654457391566</v>
      </c>
      <c r="M333" s="172">
        <f t="shared" si="85"/>
        <v>0.98171066800366136</v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0.69436041961775807</v>
      </c>
      <c r="D334" s="171">
        <f t="shared" si="85"/>
        <v>0.69948430375210435</v>
      </c>
      <c r="E334" s="171" t="str">
        <f t="shared" si="85"/>
        <v/>
      </c>
      <c r="F334" s="171" t="str">
        <f t="shared" si="85"/>
        <v/>
      </c>
      <c r="G334" s="171">
        <f t="shared" si="85"/>
        <v>0.70953258609204661</v>
      </c>
      <c r="H334" s="171">
        <f t="shared" si="85"/>
        <v>0.71519827406573522</v>
      </c>
      <c r="I334" s="171">
        <f t="shared" si="85"/>
        <v>0.71901202726963398</v>
      </c>
      <c r="J334" s="171">
        <f t="shared" si="85"/>
        <v>0.72282567719736934</v>
      </c>
      <c r="K334" s="171">
        <f t="shared" si="85"/>
        <v>0.72229087256116287</v>
      </c>
      <c r="L334" s="171">
        <f t="shared" si="85"/>
        <v>0.7266901259068147</v>
      </c>
      <c r="M334" s="171">
        <f t="shared" si="85"/>
        <v>0.73022469528261269</v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>
        <f t="shared" si="85"/>
        <v>0.86421532596561335</v>
      </c>
      <c r="D335" s="170">
        <f t="shared" si="85"/>
        <v>0.86330267606106914</v>
      </c>
      <c r="E335" s="170" t="str">
        <f t="shared" si="85"/>
        <v/>
      </c>
      <c r="F335" s="170" t="str">
        <f t="shared" si="85"/>
        <v/>
      </c>
      <c r="G335" s="170">
        <f t="shared" si="85"/>
        <v>0.86301356780122951</v>
      </c>
      <c r="H335" s="170">
        <f t="shared" si="85"/>
        <v>0.87485595641221747</v>
      </c>
      <c r="I335" s="170">
        <f t="shared" si="85"/>
        <v>0.87314605306712179</v>
      </c>
      <c r="J335" s="170">
        <f t="shared" si="85"/>
        <v>0.88094135881895352</v>
      </c>
      <c r="K335" s="170">
        <f t="shared" si="85"/>
        <v>0.883234354388722</v>
      </c>
      <c r="L335" s="170">
        <f t="shared" si="85"/>
        <v>0.87895953203386024</v>
      </c>
      <c r="M335" s="170">
        <f t="shared" si="85"/>
        <v>0.88701802080717695</v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>
        <f t="shared" si="85"/>
        <v>0.69242791650737279</v>
      </c>
      <c r="D336" s="73">
        <f t="shared" si="85"/>
        <v>0.69442099286607073</v>
      </c>
      <c r="E336" s="73" t="str">
        <f t="shared" si="85"/>
        <v/>
      </c>
      <c r="F336" s="73" t="str">
        <f t="shared" si="85"/>
        <v/>
      </c>
      <c r="G336" s="73">
        <f t="shared" si="85"/>
        <v>0.70789816972962005</v>
      </c>
      <c r="H336" s="73">
        <f t="shared" si="85"/>
        <v>0.71502578818189322</v>
      </c>
      <c r="I336" s="73">
        <f t="shared" si="85"/>
        <v>0.71585816165608884</v>
      </c>
      <c r="J336" s="73">
        <f t="shared" si="85"/>
        <v>0.72070859477270521</v>
      </c>
      <c r="K336" s="73">
        <f t="shared" si="85"/>
        <v>0.72288247294126451</v>
      </c>
      <c r="L336" s="73">
        <f t="shared" si="85"/>
        <v>0.72869654581500076</v>
      </c>
      <c r="M336" s="73">
        <f t="shared" si="85"/>
        <v>0.73244946985388981</v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>
        <f t="shared" si="85"/>
        <v>1.0078476249036963</v>
      </c>
      <c r="D337" s="73">
        <f t="shared" si="85"/>
        <v>1.007367377514258</v>
      </c>
      <c r="E337" s="73" t="str">
        <f t="shared" si="85"/>
        <v/>
      </c>
      <c r="F337" s="73" t="str">
        <f t="shared" si="85"/>
        <v/>
      </c>
      <c r="G337" s="73">
        <f t="shared" si="85"/>
        <v>1.000789702776459</v>
      </c>
      <c r="H337" s="73">
        <f t="shared" si="85"/>
        <v>1.007152235342345</v>
      </c>
      <c r="I337" s="73">
        <f t="shared" si="85"/>
        <v>1.0049519828120541</v>
      </c>
      <c r="J337" s="73">
        <f t="shared" si="85"/>
        <v>1.0072628364420557</v>
      </c>
      <c r="K337" s="73">
        <f t="shared" si="85"/>
        <v>1.0090292299328392</v>
      </c>
      <c r="L337" s="73">
        <f t="shared" si="85"/>
        <v>1.0008865357064378</v>
      </c>
      <c r="M337" s="73">
        <f t="shared" si="85"/>
        <v>1.0030158190202869</v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0.8090219833716874</v>
      </c>
      <c r="D338" s="169">
        <f t="shared" si="85"/>
        <v>0.81241659798257349</v>
      </c>
      <c r="E338" s="169" t="str">
        <f t="shared" si="85"/>
        <v/>
      </c>
      <c r="F338" s="169" t="str">
        <f t="shared" si="85"/>
        <v/>
      </c>
      <c r="G338" s="169">
        <f t="shared" si="85"/>
        <v>0.81843153075792985</v>
      </c>
      <c r="H338" s="169">
        <f t="shared" si="85"/>
        <v>0.82013765361164315</v>
      </c>
      <c r="I338" s="169">
        <f t="shared" si="85"/>
        <v>0.82170855505515294</v>
      </c>
      <c r="J338" s="169">
        <f t="shared" si="85"/>
        <v>0.82402650940387245</v>
      </c>
      <c r="K338" s="169">
        <f t="shared" si="85"/>
        <v>0.82583223651846527</v>
      </c>
      <c r="L338" s="169">
        <f t="shared" si="85"/>
        <v>0.82789776772488244</v>
      </c>
      <c r="M338" s="169">
        <f t="shared" si="85"/>
        <v>0.82987662112560934</v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0.8090219833716874</v>
      </c>
      <c r="D340" s="65">
        <f t="shared" si="86"/>
        <v>0.81241659798257349</v>
      </c>
      <c r="E340" s="65" t="str">
        <f t="shared" si="86"/>
        <v/>
      </c>
      <c r="F340" s="65" t="str">
        <f t="shared" si="86"/>
        <v/>
      </c>
      <c r="G340" s="65">
        <f t="shared" si="86"/>
        <v>0.81843153075792985</v>
      </c>
      <c r="H340" s="65">
        <f t="shared" si="86"/>
        <v>0.82013765361164315</v>
      </c>
      <c r="I340" s="65">
        <f t="shared" si="86"/>
        <v>0.82170855505515294</v>
      </c>
      <c r="J340" s="65">
        <f t="shared" si="86"/>
        <v>0.82402650940387245</v>
      </c>
      <c r="K340" s="65">
        <f t="shared" si="86"/>
        <v>0.82583223651846527</v>
      </c>
      <c r="L340" s="65">
        <f t="shared" si="86"/>
        <v>0.82789776772488244</v>
      </c>
      <c r="M340" s="65">
        <f t="shared" si="86"/>
        <v>0.82987662112560934</v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10.312538295764439</v>
      </c>
      <c r="D342" s="168">
        <f t="shared" ref="D342:Q342" si="87">SUM(D343,D346,D348,D357)</f>
        <v>1.4860946182043047</v>
      </c>
      <c r="E342" s="168">
        <f t="shared" si="87"/>
        <v>0</v>
      </c>
      <c r="F342" s="168">
        <f t="shared" si="87"/>
        <v>0</v>
      </c>
      <c r="G342" s="168">
        <f t="shared" si="87"/>
        <v>7.4261141135298478</v>
      </c>
      <c r="H342" s="168">
        <f t="shared" si="87"/>
        <v>7.2658706536887134</v>
      </c>
      <c r="I342" s="168">
        <f t="shared" si="87"/>
        <v>13.7951315920924</v>
      </c>
      <c r="J342" s="168">
        <f t="shared" si="87"/>
        <v>14.457513283603749</v>
      </c>
      <c r="K342" s="168">
        <f t="shared" si="87"/>
        <v>16.555128046138869</v>
      </c>
      <c r="L342" s="168">
        <f t="shared" si="87"/>
        <v>19.544301777454837</v>
      </c>
      <c r="M342" s="168">
        <f t="shared" si="87"/>
        <v>14.201695091886638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9.6956995626193656</v>
      </c>
      <c r="D343" s="157">
        <f t="shared" ref="D343:Q343" si="88">SUM(D344:D345)</f>
        <v>1.0160865072558638</v>
      </c>
      <c r="E343" s="157">
        <f t="shared" si="88"/>
        <v>0</v>
      </c>
      <c r="F343" s="157">
        <f t="shared" si="88"/>
        <v>0</v>
      </c>
      <c r="G343" s="157">
        <f t="shared" si="88"/>
        <v>6.7300022205189123</v>
      </c>
      <c r="H343" s="157">
        <f t="shared" si="88"/>
        <v>5.8051796268882683</v>
      </c>
      <c r="I343" s="157">
        <f t="shared" si="88"/>
        <v>10.65401439987458</v>
      </c>
      <c r="J343" s="157">
        <f t="shared" si="88"/>
        <v>11.487799410479164</v>
      </c>
      <c r="K343" s="157">
        <f t="shared" si="88"/>
        <v>11.204023606523126</v>
      </c>
      <c r="L343" s="157">
        <f t="shared" si="88"/>
        <v>15.025522419931534</v>
      </c>
      <c r="M343" s="157">
        <f t="shared" si="88"/>
        <v>12.824382016354015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166</v>
      </c>
      <c r="B344" s="156"/>
      <c r="C344" s="156">
        <f>RES_hhdet_in_emi!C$45</f>
        <v>9.6956995626193656</v>
      </c>
      <c r="D344" s="156">
        <f>RES_hhdet_in_emi!D$45</f>
        <v>1.0160865072558638</v>
      </c>
      <c r="E344" s="156">
        <f>RES_hhdet_in_emi!E$45</f>
        <v>0</v>
      </c>
      <c r="F344" s="156">
        <f>RES_hhdet_in_emi!F$45</f>
        <v>0</v>
      </c>
      <c r="G344" s="156">
        <f>RES_hhdet_in_emi!G$45</f>
        <v>6.7300022205189123</v>
      </c>
      <c r="H344" s="156">
        <f>RES_hhdet_in_emi!H$45</f>
        <v>5.8051796268882683</v>
      </c>
      <c r="I344" s="156">
        <f>RES_hhdet_in_emi!I$45</f>
        <v>10.65401439987458</v>
      </c>
      <c r="J344" s="156">
        <f>RES_hhdet_in_emi!J$45</f>
        <v>11.487799410479164</v>
      </c>
      <c r="K344" s="156">
        <f>RES_hhdet_in_emi!K$45</f>
        <v>11.204023606523126</v>
      </c>
      <c r="L344" s="156">
        <f>RES_hhdet_in_emi!L$45</f>
        <v>15.025522419931534</v>
      </c>
      <c r="M344" s="156">
        <f>RES_hhdet_in_emi!M$45</f>
        <v>12.824382016354015</v>
      </c>
      <c r="N344" s="156">
        <f>RES_hhdet_in_emi!N$45</f>
        <v>0</v>
      </c>
      <c r="O344" s="156">
        <f>RES_hhdet_in_emi!O$45</f>
        <v>0</v>
      </c>
      <c r="P344" s="156">
        <f>RES_hhdet_in_emi!P$45</f>
        <v>0</v>
      </c>
      <c r="Q344" s="156">
        <f>RES_hhdet_in_emi!Q$45</f>
        <v>0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0.61683873314507343</v>
      </c>
      <c r="D348" s="157">
        <f t="shared" ref="D348:Q348" si="90">SUM(D349:D350,D353:D354)</f>
        <v>0.47000811094844097</v>
      </c>
      <c r="E348" s="157">
        <f t="shared" si="90"/>
        <v>0</v>
      </c>
      <c r="F348" s="157">
        <f t="shared" si="90"/>
        <v>0</v>
      </c>
      <c r="G348" s="157">
        <f t="shared" si="90"/>
        <v>0.69611189301093579</v>
      </c>
      <c r="H348" s="157">
        <f t="shared" si="90"/>
        <v>1.4606910268004454</v>
      </c>
      <c r="I348" s="157">
        <f t="shared" si="90"/>
        <v>3.1411171922178207</v>
      </c>
      <c r="J348" s="157">
        <f t="shared" si="90"/>
        <v>2.9697138731245856</v>
      </c>
      <c r="K348" s="157">
        <f t="shared" si="90"/>
        <v>5.3511044396157423</v>
      </c>
      <c r="L348" s="157">
        <f t="shared" si="90"/>
        <v>4.5187793575233037</v>
      </c>
      <c r="M348" s="157">
        <f t="shared" si="90"/>
        <v>1.3773130755326233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165</v>
      </c>
      <c r="B349" s="132"/>
      <c r="C349" s="132">
        <f>RES_hhdet_in_emi!C$50</f>
        <v>0.59136074204306366</v>
      </c>
      <c r="D349" s="132">
        <f>RES_hhdet_in_emi!D$50</f>
        <v>0.44908590404713378</v>
      </c>
      <c r="E349" s="132">
        <f>RES_hhdet_in_emi!E$50</f>
        <v>0</v>
      </c>
      <c r="F349" s="132">
        <f>RES_hhdet_in_emi!F$50</f>
        <v>0</v>
      </c>
      <c r="G349" s="132">
        <f>RES_hhdet_in_emi!G$50</f>
        <v>0.62032938420545802</v>
      </c>
      <c r="H349" s="132">
        <f>RES_hhdet_in_emi!H$50</f>
        <v>1.2753193419757072</v>
      </c>
      <c r="I349" s="132">
        <f>RES_hhdet_in_emi!I$50</f>
        <v>2.6590294931168135</v>
      </c>
      <c r="J349" s="132">
        <f>RES_hhdet_in_emi!J$50</f>
        <v>2.1771058821078793</v>
      </c>
      <c r="K349" s="132">
        <f>RES_hhdet_in_emi!K$50</f>
        <v>4.418232806889308</v>
      </c>
      <c r="L349" s="132">
        <f>RES_hhdet_in_emi!L$50</f>
        <v>1.3779240265861856</v>
      </c>
      <c r="M349" s="132">
        <f>RES_hhdet_in_emi!M$50</f>
        <v>0</v>
      </c>
      <c r="N349" s="132">
        <f>RES_hhdet_in_emi!N$50</f>
        <v>0</v>
      </c>
      <c r="O349" s="132">
        <f>RES_hhdet_in_emi!O$50</f>
        <v>0</v>
      </c>
      <c r="P349" s="132">
        <f>RES_hhdet_in_emi!P$50</f>
        <v>0</v>
      </c>
      <c r="Q349" s="132">
        <f>RES_hhdet_in_emi!Q$50</f>
        <v>0</v>
      </c>
    </row>
    <row r="350" spans="1:17" ht="12" customHeight="1" x14ac:dyDescent="0.25">
      <c r="A350" s="167" t="s">
        <v>164</v>
      </c>
      <c r="B350" s="132"/>
      <c r="C350" s="132">
        <f>SUM(C351:C352)</f>
        <v>2.5477991102009805E-2</v>
      </c>
      <c r="D350" s="132">
        <f t="shared" ref="D350:Q350" si="91">SUM(D351:D352)</f>
        <v>2.092220690130717E-2</v>
      </c>
      <c r="E350" s="132">
        <f t="shared" si="91"/>
        <v>0</v>
      </c>
      <c r="F350" s="132">
        <f t="shared" si="91"/>
        <v>0</v>
      </c>
      <c r="G350" s="132">
        <f t="shared" si="91"/>
        <v>7.5782508805477752E-2</v>
      </c>
      <c r="H350" s="132">
        <f t="shared" si="91"/>
        <v>0.18537168482473818</v>
      </c>
      <c r="I350" s="132">
        <f t="shared" si="91"/>
        <v>0.48208769910100746</v>
      </c>
      <c r="J350" s="132">
        <f t="shared" si="91"/>
        <v>0.7926079910167062</v>
      </c>
      <c r="K350" s="132">
        <f t="shared" si="91"/>
        <v>0.93287163272643425</v>
      </c>
      <c r="L350" s="132">
        <f t="shared" si="91"/>
        <v>3.1408553309371179</v>
      </c>
      <c r="M350" s="132">
        <f t="shared" si="91"/>
        <v>1.3773130755326233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163</v>
      </c>
      <c r="B351" s="165"/>
      <c r="C351" s="165">
        <f>RES_hhdet_in_emi!C$52</f>
        <v>2.5477991102009805E-2</v>
      </c>
      <c r="D351" s="165">
        <f>RES_hhdet_in_emi!D$52</f>
        <v>2.092220690130717E-2</v>
      </c>
      <c r="E351" s="165">
        <f>RES_hhdet_in_emi!E$52</f>
        <v>0</v>
      </c>
      <c r="F351" s="165">
        <f>RES_hhdet_in_emi!F$52</f>
        <v>0</v>
      </c>
      <c r="G351" s="165">
        <f>RES_hhdet_in_emi!G$52</f>
        <v>7.5782508805477752E-2</v>
      </c>
      <c r="H351" s="165">
        <f>RES_hhdet_in_emi!H$52</f>
        <v>0.18537168482473818</v>
      </c>
      <c r="I351" s="165">
        <f>RES_hhdet_in_emi!I$52</f>
        <v>0.48208769910100746</v>
      </c>
      <c r="J351" s="165">
        <f>RES_hhdet_in_emi!J$52</f>
        <v>0.7926079910167062</v>
      </c>
      <c r="K351" s="165">
        <f>RES_hhdet_in_emi!K$52</f>
        <v>0.93287163272643425</v>
      </c>
      <c r="L351" s="165">
        <f>RES_hhdet_in_emi!L$52</f>
        <v>3.1408553309371179</v>
      </c>
      <c r="M351" s="165">
        <f>RES_hhdet_in_emi!M$52</f>
        <v>1.3773130755326233</v>
      </c>
      <c r="N351" s="165">
        <f>RES_hhdet_in_emi!N$52</f>
        <v>0</v>
      </c>
      <c r="O351" s="165">
        <f>RES_hhdet_in_emi!O$52</f>
        <v>0</v>
      </c>
      <c r="P351" s="165">
        <f>RES_hhdet_in_emi!P$52</f>
        <v>0</v>
      </c>
      <c r="Q351" s="165">
        <f>RES_hhdet_in_emi!Q$52</f>
        <v>0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5545.0927106570307</v>
      </c>
      <c r="D361" s="168">
        <f t="shared" si="94"/>
        <v>6001.4324785077006</v>
      </c>
      <c r="E361" s="168">
        <f t="shared" si="94"/>
        <v>0</v>
      </c>
      <c r="F361" s="168">
        <f t="shared" si="94"/>
        <v>0</v>
      </c>
      <c r="G361" s="168">
        <f t="shared" si="94"/>
        <v>6389.2217329339928</v>
      </c>
      <c r="H361" s="168">
        <f t="shared" si="94"/>
        <v>6131.7505575234163</v>
      </c>
      <c r="I361" s="168">
        <f t="shared" si="94"/>
        <v>6245.832329435435</v>
      </c>
      <c r="J361" s="168">
        <f t="shared" si="94"/>
        <v>5864.9720123710358</v>
      </c>
      <c r="K361" s="168">
        <f t="shared" si="94"/>
        <v>6167.0640207990145</v>
      </c>
      <c r="L361" s="168">
        <f t="shared" si="94"/>
        <v>4985.0868933539005</v>
      </c>
      <c r="M361" s="168">
        <f t="shared" si="94"/>
        <v>4432.5153201380908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2524.5300452608872</v>
      </c>
      <c r="D362" s="157">
        <f t="shared" si="95"/>
        <v>2527.8770463596161</v>
      </c>
      <c r="E362" s="157">
        <f t="shared" si="95"/>
        <v>0</v>
      </c>
      <c r="F362" s="157">
        <f t="shared" si="95"/>
        <v>0</v>
      </c>
      <c r="G362" s="157">
        <f t="shared" si="95"/>
        <v>2718.5725605141374</v>
      </c>
      <c r="H362" s="157">
        <f t="shared" si="95"/>
        <v>2591.4612112049626</v>
      </c>
      <c r="I362" s="157">
        <f t="shared" si="95"/>
        <v>2634.5038683011421</v>
      </c>
      <c r="J362" s="157">
        <f t="shared" si="95"/>
        <v>2517.2487813305906</v>
      </c>
      <c r="K362" s="157">
        <f t="shared" si="95"/>
        <v>2610.4124575312512</v>
      </c>
      <c r="L362" s="157">
        <f t="shared" si="95"/>
        <v>1549.5302251493936</v>
      </c>
      <c r="M362" s="157">
        <f t="shared" si="95"/>
        <v>1318.4690930411907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2499.0250055492493</v>
      </c>
      <c r="D363" s="156">
        <f t="shared" si="96"/>
        <v>2477.3092064995899</v>
      </c>
      <c r="E363" s="156">
        <f t="shared" si="96"/>
        <v>0</v>
      </c>
      <c r="F363" s="156">
        <f t="shared" si="96"/>
        <v>0</v>
      </c>
      <c r="G363" s="156">
        <f t="shared" si="96"/>
        <v>2599.2953984218834</v>
      </c>
      <c r="H363" s="156">
        <f t="shared" si="96"/>
        <v>2529.0456171470237</v>
      </c>
      <c r="I363" s="156">
        <f t="shared" si="96"/>
        <v>2549.5048989216057</v>
      </c>
      <c r="J363" s="156">
        <f t="shared" si="96"/>
        <v>2493.3698839089857</v>
      </c>
      <c r="K363" s="156">
        <f t="shared" si="96"/>
        <v>2582.8713354291135</v>
      </c>
      <c r="L363" s="156">
        <f t="shared" si="96"/>
        <v>1483.7025745154394</v>
      </c>
      <c r="M363" s="156">
        <f t="shared" si="96"/>
        <v>1304.2072823857479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25.505039711637799</v>
      </c>
      <c r="D364" s="156">
        <f t="shared" si="96"/>
        <v>50.567839860026027</v>
      </c>
      <c r="E364" s="156">
        <f t="shared" si="96"/>
        <v>0</v>
      </c>
      <c r="F364" s="156">
        <f t="shared" si="96"/>
        <v>0</v>
      </c>
      <c r="G364" s="156">
        <f t="shared" si="96"/>
        <v>119.27716209225416</v>
      </c>
      <c r="H364" s="156">
        <f t="shared" si="96"/>
        <v>62.415594057938804</v>
      </c>
      <c r="I364" s="156">
        <f t="shared" si="96"/>
        <v>84.998969379536234</v>
      </c>
      <c r="J364" s="156">
        <f t="shared" si="96"/>
        <v>23.878897421604858</v>
      </c>
      <c r="K364" s="156">
        <f t="shared" si="96"/>
        <v>27.541122102137496</v>
      </c>
      <c r="L364" s="156">
        <f t="shared" si="96"/>
        <v>65.827650633954207</v>
      </c>
      <c r="M364" s="156">
        <f t="shared" si="96"/>
        <v>14.261810655442787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17.826593763753568</v>
      </c>
      <c r="D365" s="157">
        <f t="shared" si="97"/>
        <v>119.1356853146391</v>
      </c>
      <c r="E365" s="157">
        <f t="shared" si="97"/>
        <v>0</v>
      </c>
      <c r="F365" s="157">
        <f t="shared" si="97"/>
        <v>0</v>
      </c>
      <c r="G365" s="157">
        <f t="shared" si="97"/>
        <v>33.818157458583009</v>
      </c>
      <c r="H365" s="157">
        <f t="shared" si="97"/>
        <v>47.366702455820572</v>
      </c>
      <c r="I365" s="157">
        <f t="shared" si="97"/>
        <v>48.276168615851631</v>
      </c>
      <c r="J365" s="157">
        <f t="shared" si="97"/>
        <v>50.107581559207347</v>
      </c>
      <c r="K365" s="157">
        <f t="shared" si="97"/>
        <v>72.74828160939731</v>
      </c>
      <c r="L365" s="157">
        <f t="shared" si="97"/>
        <v>67.760310544110766</v>
      </c>
      <c r="M365" s="157">
        <f t="shared" si="97"/>
        <v>46.02728193737957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17.826593763753568</v>
      </c>
      <c r="D366" s="156">
        <f t="shared" si="96"/>
        <v>119.1356853146391</v>
      </c>
      <c r="E366" s="156">
        <f t="shared" si="96"/>
        <v>0</v>
      </c>
      <c r="F366" s="156">
        <f t="shared" si="96"/>
        <v>0</v>
      </c>
      <c r="G366" s="156">
        <f t="shared" si="96"/>
        <v>33.818157458583009</v>
      </c>
      <c r="H366" s="156">
        <f t="shared" si="96"/>
        <v>47.366702455820572</v>
      </c>
      <c r="I366" s="156">
        <f t="shared" si="96"/>
        <v>48.276168615851631</v>
      </c>
      <c r="J366" s="156">
        <f t="shared" si="96"/>
        <v>50.107581559207347</v>
      </c>
      <c r="K366" s="156">
        <f t="shared" si="96"/>
        <v>72.74828160939731</v>
      </c>
      <c r="L366" s="156">
        <f t="shared" si="96"/>
        <v>67.760310544110766</v>
      </c>
      <c r="M366" s="156">
        <f t="shared" si="96"/>
        <v>46.02728193737957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1246.7697892925848</v>
      </c>
      <c r="D367" s="157">
        <f t="shared" si="98"/>
        <v>1461.3219374557689</v>
      </c>
      <c r="E367" s="157">
        <f t="shared" si="98"/>
        <v>0</v>
      </c>
      <c r="F367" s="157">
        <f t="shared" si="98"/>
        <v>0</v>
      </c>
      <c r="G367" s="157">
        <f t="shared" si="98"/>
        <v>1431.0445456376071</v>
      </c>
      <c r="H367" s="157">
        <f t="shared" si="98"/>
        <v>1433.8392138463146</v>
      </c>
      <c r="I367" s="157">
        <f t="shared" si="98"/>
        <v>1462.164288700159</v>
      </c>
      <c r="J367" s="157">
        <f t="shared" si="98"/>
        <v>1401.6882638055611</v>
      </c>
      <c r="K367" s="157">
        <f t="shared" si="98"/>
        <v>1515.6066486572856</v>
      </c>
      <c r="L367" s="157">
        <f t="shared" si="98"/>
        <v>1259.437930671676</v>
      </c>
      <c r="M367" s="157">
        <f t="shared" si="98"/>
        <v>1249.7019489794134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1571.846072469647</v>
      </c>
      <c r="D368" s="132">
        <f t="shared" si="99"/>
        <v>1564.9232927487703</v>
      </c>
      <c r="E368" s="132">
        <f t="shared" si="99"/>
        <v>0</v>
      </c>
      <c r="F368" s="132">
        <f t="shared" si="99"/>
        <v>0</v>
      </c>
      <c r="G368" s="132">
        <f t="shared" si="99"/>
        <v>1662.3223180557436</v>
      </c>
      <c r="H368" s="132">
        <f t="shared" si="99"/>
        <v>1667.2353948623829</v>
      </c>
      <c r="I368" s="132">
        <f t="shared" si="99"/>
        <v>1695.7696008968978</v>
      </c>
      <c r="J368" s="132">
        <f t="shared" si="99"/>
        <v>1721.7023520843902</v>
      </c>
      <c r="K368" s="132">
        <f t="shared" si="99"/>
        <v>1714.5304275863846</v>
      </c>
      <c r="L368" s="132">
        <f t="shared" si="99"/>
        <v>1714.40765486191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1094.9949769664836</v>
      </c>
      <c r="D369" s="132">
        <f t="shared" si="100"/>
        <v>1096.6702438053244</v>
      </c>
      <c r="E369" s="132">
        <f t="shared" si="100"/>
        <v>0</v>
      </c>
      <c r="F369" s="132">
        <f t="shared" si="100"/>
        <v>0</v>
      </c>
      <c r="G369" s="132">
        <f t="shared" si="100"/>
        <v>1176.7342203372116</v>
      </c>
      <c r="H369" s="132">
        <f t="shared" si="100"/>
        <v>1187.9522963910053</v>
      </c>
      <c r="I369" s="132">
        <f t="shared" si="100"/>
        <v>1209.1966255377374</v>
      </c>
      <c r="J369" s="132">
        <f t="shared" si="100"/>
        <v>1224.3624929769087</v>
      </c>
      <c r="K369" s="132">
        <f t="shared" si="100"/>
        <v>1219.9609481080772</v>
      </c>
      <c r="L369" s="132">
        <f t="shared" si="100"/>
        <v>1217.3846477664795</v>
      </c>
      <c r="M369" s="132">
        <f t="shared" si="100"/>
        <v>1398.9627859130569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565.15247467574989</v>
      </c>
      <c r="D370" s="165">
        <f t="shared" si="101"/>
        <v>563.28898110759678</v>
      </c>
      <c r="E370" s="165">
        <f t="shared" si="101"/>
        <v>0</v>
      </c>
      <c r="F370" s="165">
        <f t="shared" si="101"/>
        <v>0</v>
      </c>
      <c r="G370" s="165">
        <f t="shared" si="101"/>
        <v>597.95481430666484</v>
      </c>
      <c r="H370" s="165">
        <f t="shared" si="101"/>
        <v>601.23818747386554</v>
      </c>
      <c r="I370" s="165">
        <f t="shared" si="101"/>
        <v>609.9129685848759</v>
      </c>
      <c r="J370" s="165">
        <f t="shared" si="101"/>
        <v>615.30036401441839</v>
      </c>
      <c r="K370" s="165">
        <f t="shared" si="101"/>
        <v>610.61621589873107</v>
      </c>
      <c r="L370" s="165">
        <f t="shared" si="101"/>
        <v>607.28413246852756</v>
      </c>
      <c r="M370" s="165">
        <f t="shared" si="101"/>
        <v>766.79715319346224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529.84250229073371</v>
      </c>
      <c r="D371" s="164">
        <f t="shared" si="101"/>
        <v>533.38126269772738</v>
      </c>
      <c r="E371" s="164">
        <f t="shared" si="101"/>
        <v>0</v>
      </c>
      <c r="F371" s="164">
        <f t="shared" si="101"/>
        <v>0</v>
      </c>
      <c r="G371" s="164">
        <f t="shared" si="101"/>
        <v>578.77940603054685</v>
      </c>
      <c r="H371" s="164">
        <f t="shared" si="101"/>
        <v>586.71410891713992</v>
      </c>
      <c r="I371" s="164">
        <f t="shared" si="101"/>
        <v>599.28365695286152</v>
      </c>
      <c r="J371" s="164">
        <f t="shared" si="101"/>
        <v>609.06212896249031</v>
      </c>
      <c r="K371" s="164">
        <f t="shared" si="101"/>
        <v>609.34473220934615</v>
      </c>
      <c r="L371" s="164">
        <f t="shared" si="101"/>
        <v>610.10051529795203</v>
      </c>
      <c r="M371" s="164">
        <f t="shared" si="101"/>
        <v>632.1656327195949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1261.8245461506253</v>
      </c>
      <c r="D372" s="162">
        <f t="shared" si="102"/>
        <v>1292.3794551516862</v>
      </c>
      <c r="E372" s="162">
        <f t="shared" si="102"/>
        <v>0</v>
      </c>
      <c r="F372" s="162">
        <f t="shared" si="102"/>
        <v>0</v>
      </c>
      <c r="G372" s="162">
        <f t="shared" si="102"/>
        <v>1477.9078153581697</v>
      </c>
      <c r="H372" s="162">
        <f t="shared" si="102"/>
        <v>1379.9900404012994</v>
      </c>
      <c r="I372" s="162">
        <f t="shared" si="102"/>
        <v>1413.9902984399207</v>
      </c>
      <c r="J372" s="162">
        <f t="shared" si="102"/>
        <v>1353.5012264105119</v>
      </c>
      <c r="K372" s="162">
        <f t="shared" si="102"/>
        <v>1352.7319254744966</v>
      </c>
      <c r="L372" s="162">
        <f t="shared" si="102"/>
        <v>1408.0011969214631</v>
      </c>
      <c r="M372" s="162">
        <f t="shared" si="102"/>
        <v>1320.5625303748059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991.83865053443878</v>
      </c>
      <c r="D373" s="160">
        <f t="shared" si="103"/>
        <v>1009.5500909351641</v>
      </c>
      <c r="E373" s="160">
        <f t="shared" si="103"/>
        <v>0</v>
      </c>
      <c r="F373" s="160">
        <f t="shared" si="103"/>
        <v>0</v>
      </c>
      <c r="G373" s="160">
        <f t="shared" si="103"/>
        <v>1112.6040732383444</v>
      </c>
      <c r="H373" s="160">
        <f t="shared" si="103"/>
        <v>1077.2537021116145</v>
      </c>
      <c r="I373" s="160">
        <f t="shared" si="103"/>
        <v>1100.0546540224959</v>
      </c>
      <c r="J373" s="160">
        <f t="shared" si="103"/>
        <v>1084.0588240706415</v>
      </c>
      <c r="K373" s="160">
        <f t="shared" si="103"/>
        <v>1081.0472654140372</v>
      </c>
      <c r="L373" s="160">
        <f t="shared" si="103"/>
        <v>1106.9175631849878</v>
      </c>
      <c r="M373" s="160">
        <f t="shared" si="103"/>
        <v>1083.3501354514983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451.65239127323912</v>
      </c>
      <c r="D374" s="156">
        <f t="shared" si="104"/>
        <v>464.74584653252174</v>
      </c>
      <c r="E374" s="156">
        <f t="shared" si="104"/>
        <v>0</v>
      </c>
      <c r="F374" s="156">
        <f t="shared" si="104"/>
        <v>0</v>
      </c>
      <c r="G374" s="156">
        <f t="shared" si="104"/>
        <v>523.36879586055602</v>
      </c>
      <c r="H374" s="156">
        <f t="shared" si="104"/>
        <v>487.8594787920477</v>
      </c>
      <c r="I374" s="156">
        <f t="shared" si="104"/>
        <v>501.5455739036754</v>
      </c>
      <c r="J374" s="156">
        <f t="shared" si="104"/>
        <v>477.88478610265486</v>
      </c>
      <c r="K374" s="156">
        <f t="shared" si="104"/>
        <v>475.24636532599641</v>
      </c>
      <c r="L374" s="156">
        <f t="shared" si="104"/>
        <v>495.84167972351497</v>
      </c>
      <c r="M374" s="156">
        <f t="shared" si="104"/>
        <v>464.45624444214997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540.18625926119978</v>
      </c>
      <c r="D375" s="156">
        <f t="shared" si="104"/>
        <v>544.80424440264233</v>
      </c>
      <c r="E375" s="156">
        <f t="shared" si="104"/>
        <v>0</v>
      </c>
      <c r="F375" s="156">
        <f t="shared" si="104"/>
        <v>0</v>
      </c>
      <c r="G375" s="156">
        <f t="shared" si="104"/>
        <v>589.23527737778863</v>
      </c>
      <c r="H375" s="156">
        <f t="shared" si="104"/>
        <v>589.39422331956689</v>
      </c>
      <c r="I375" s="156">
        <f t="shared" si="104"/>
        <v>598.50908011882052</v>
      </c>
      <c r="J375" s="156">
        <f t="shared" si="104"/>
        <v>606.17403796798658</v>
      </c>
      <c r="K375" s="156">
        <f t="shared" si="104"/>
        <v>605.80090008804063</v>
      </c>
      <c r="L375" s="156">
        <f t="shared" si="104"/>
        <v>611.07588346147293</v>
      </c>
      <c r="M375" s="156">
        <f t="shared" si="104"/>
        <v>618.89389100934841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1755.966282339805</v>
      </c>
      <c r="D376" s="157">
        <f t="shared" si="105"/>
        <v>1893.0978093776766</v>
      </c>
      <c r="E376" s="157">
        <f t="shared" si="105"/>
        <v>0</v>
      </c>
      <c r="F376" s="157">
        <f t="shared" si="105"/>
        <v>0</v>
      </c>
      <c r="G376" s="157">
        <f t="shared" si="105"/>
        <v>2205.7864693236647</v>
      </c>
      <c r="H376" s="157">
        <f t="shared" si="105"/>
        <v>2059.0834300163187</v>
      </c>
      <c r="I376" s="157">
        <f t="shared" si="105"/>
        <v>2100.8880038182824</v>
      </c>
      <c r="J376" s="157">
        <f t="shared" si="105"/>
        <v>1895.9273856756763</v>
      </c>
      <c r="K376" s="157">
        <f t="shared" si="105"/>
        <v>1968.2966330010804</v>
      </c>
      <c r="L376" s="157">
        <f t="shared" si="105"/>
        <v>2108.3584269887197</v>
      </c>
      <c r="M376" s="157">
        <f t="shared" si="105"/>
        <v>1818.3169961801077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1755.966282339805</v>
      </c>
      <c r="D378" s="57">
        <f t="shared" si="107"/>
        <v>1893.0978093776766</v>
      </c>
      <c r="E378" s="57">
        <f t="shared" si="107"/>
        <v>0</v>
      </c>
      <c r="F378" s="57">
        <f t="shared" si="107"/>
        <v>0</v>
      </c>
      <c r="G378" s="57">
        <f t="shared" si="107"/>
        <v>2205.7864693236647</v>
      </c>
      <c r="H378" s="57">
        <f t="shared" si="107"/>
        <v>2059.0834300163187</v>
      </c>
      <c r="I378" s="57">
        <f t="shared" si="107"/>
        <v>2100.8880038182824</v>
      </c>
      <c r="J378" s="57">
        <f t="shared" si="107"/>
        <v>1895.9273856756763</v>
      </c>
      <c r="K378" s="57">
        <f t="shared" si="107"/>
        <v>1968.2966330010804</v>
      </c>
      <c r="L378" s="57">
        <f t="shared" si="107"/>
        <v>2108.3584269887197</v>
      </c>
      <c r="M378" s="57">
        <f t="shared" si="107"/>
        <v>1818.3169961801077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3911.158509211321</v>
      </c>
      <c r="D380" s="168">
        <f t="shared" si="108"/>
        <v>4251.649925372807</v>
      </c>
      <c r="E380" s="168">
        <f t="shared" si="108"/>
        <v>0</v>
      </c>
      <c r="F380" s="168">
        <f t="shared" si="108"/>
        <v>0</v>
      </c>
      <c r="G380" s="168">
        <f t="shared" si="108"/>
        <v>4623.3105972542508</v>
      </c>
      <c r="H380" s="168">
        <f t="shared" si="108"/>
        <v>4427.1490426722066</v>
      </c>
      <c r="I380" s="168">
        <f t="shared" si="108"/>
        <v>4540.8673195244573</v>
      </c>
      <c r="J380" s="168">
        <f t="shared" si="108"/>
        <v>4289.1868074005388</v>
      </c>
      <c r="K380" s="168">
        <f t="shared" si="108"/>
        <v>4491.9254349199446</v>
      </c>
      <c r="L380" s="168">
        <f t="shared" si="108"/>
        <v>3945.6743281031086</v>
      </c>
      <c r="M380" s="168">
        <f t="shared" si="108"/>
        <v>3500.0709030208059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1588.5420096130415</v>
      </c>
      <c r="D381" s="157">
        <f t="shared" si="109"/>
        <v>1633.067057400729</v>
      </c>
      <c r="E381" s="157">
        <f t="shared" si="109"/>
        <v>0</v>
      </c>
      <c r="F381" s="157">
        <f t="shared" si="109"/>
        <v>0</v>
      </c>
      <c r="G381" s="157">
        <f t="shared" si="109"/>
        <v>1741.887894615714</v>
      </c>
      <c r="H381" s="157">
        <f t="shared" si="109"/>
        <v>1686.1064343144892</v>
      </c>
      <c r="I381" s="157">
        <f t="shared" si="109"/>
        <v>1738.4251430731078</v>
      </c>
      <c r="J381" s="157">
        <f t="shared" si="109"/>
        <v>1644.8179383707477</v>
      </c>
      <c r="K381" s="157">
        <f t="shared" si="109"/>
        <v>1726.4024675924152</v>
      </c>
      <c r="L381" s="157">
        <f t="shared" si="109"/>
        <v>1042.0445577842265</v>
      </c>
      <c r="M381" s="157">
        <f t="shared" si="109"/>
        <v>876.75105654559184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1561.2383754030361</v>
      </c>
      <c r="D382" s="156">
        <f t="shared" si="110"/>
        <v>1578.087956793983</v>
      </c>
      <c r="E382" s="156">
        <f t="shared" si="110"/>
        <v>0</v>
      </c>
      <c r="F382" s="156">
        <f t="shared" si="110"/>
        <v>0</v>
      </c>
      <c r="G382" s="156">
        <f t="shared" si="110"/>
        <v>1619.7952386176792</v>
      </c>
      <c r="H382" s="156">
        <f t="shared" si="110"/>
        <v>1621.3381199979499</v>
      </c>
      <c r="I382" s="156">
        <f t="shared" si="110"/>
        <v>1650.9571499866145</v>
      </c>
      <c r="J382" s="156">
        <f t="shared" si="110"/>
        <v>1620.4855622606776</v>
      </c>
      <c r="K382" s="156">
        <f t="shared" si="110"/>
        <v>1698.2629406301025</v>
      </c>
      <c r="L382" s="156">
        <f t="shared" si="110"/>
        <v>975.77992431027837</v>
      </c>
      <c r="M382" s="156">
        <f t="shared" si="110"/>
        <v>862.39055143865869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27.303634210005285</v>
      </c>
      <c r="D383" s="156">
        <f t="shared" si="110"/>
        <v>54.979100606745973</v>
      </c>
      <c r="E383" s="156">
        <f t="shared" si="110"/>
        <v>0</v>
      </c>
      <c r="F383" s="156">
        <f t="shared" si="110"/>
        <v>0</v>
      </c>
      <c r="G383" s="156">
        <f t="shared" si="110"/>
        <v>122.09265599803487</v>
      </c>
      <c r="H383" s="156">
        <f t="shared" si="110"/>
        <v>64.768314316539261</v>
      </c>
      <c r="I383" s="156">
        <f t="shared" si="110"/>
        <v>87.467993086493479</v>
      </c>
      <c r="J383" s="156">
        <f t="shared" si="110"/>
        <v>24.332376110070118</v>
      </c>
      <c r="K383" s="156">
        <f t="shared" si="110"/>
        <v>28.13952696231258</v>
      </c>
      <c r="L383" s="156">
        <f t="shared" si="110"/>
        <v>66.264633473948166</v>
      </c>
      <c r="M383" s="156">
        <f t="shared" si="110"/>
        <v>14.360505106933124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33.262826844006597</v>
      </c>
      <c r="D384" s="157">
        <f t="shared" si="111"/>
        <v>228.9466334784799</v>
      </c>
      <c r="E384" s="157">
        <f t="shared" si="111"/>
        <v>0</v>
      </c>
      <c r="F384" s="157">
        <f t="shared" si="111"/>
        <v>0</v>
      </c>
      <c r="G384" s="157">
        <f t="shared" si="111"/>
        <v>70.217939277460346</v>
      </c>
      <c r="H384" s="157">
        <f t="shared" si="111"/>
        <v>102.77762408237834</v>
      </c>
      <c r="I384" s="157">
        <f t="shared" si="111"/>
        <v>110.37863862068366</v>
      </c>
      <c r="J384" s="157">
        <f t="shared" si="111"/>
        <v>121.01289168458999</v>
      </c>
      <c r="K384" s="157">
        <f t="shared" si="111"/>
        <v>190.02787797083528</v>
      </c>
      <c r="L384" s="157">
        <f t="shared" si="111"/>
        <v>189.13517862129234</v>
      </c>
      <c r="M384" s="157">
        <f t="shared" si="111"/>
        <v>136.85496717334871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33.262826844006597</v>
      </c>
      <c r="D385" s="156">
        <f t="shared" si="112"/>
        <v>228.9466334784799</v>
      </c>
      <c r="E385" s="156">
        <f t="shared" si="112"/>
        <v>0</v>
      </c>
      <c r="F385" s="156">
        <f t="shared" si="112"/>
        <v>0</v>
      </c>
      <c r="G385" s="156">
        <f t="shared" si="112"/>
        <v>70.217939277460346</v>
      </c>
      <c r="H385" s="156">
        <f t="shared" si="112"/>
        <v>102.77762408237834</v>
      </c>
      <c r="I385" s="156">
        <f t="shared" si="112"/>
        <v>110.37863862068366</v>
      </c>
      <c r="J385" s="156">
        <f t="shared" si="112"/>
        <v>121.01289168458999</v>
      </c>
      <c r="K385" s="156">
        <f t="shared" si="112"/>
        <v>190.02787797083528</v>
      </c>
      <c r="L385" s="156">
        <f t="shared" si="112"/>
        <v>189.13517862129234</v>
      </c>
      <c r="M385" s="156">
        <f t="shared" si="112"/>
        <v>136.85496717334871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868.73834828191536</v>
      </c>
      <c r="D386" s="157">
        <f t="shared" si="113"/>
        <v>851.65215255072349</v>
      </c>
      <c r="E386" s="157">
        <f t="shared" si="113"/>
        <v>0</v>
      </c>
      <c r="F386" s="157">
        <f t="shared" si="113"/>
        <v>0</v>
      </c>
      <c r="G386" s="157">
        <f t="shared" si="113"/>
        <v>1005.9195667473795</v>
      </c>
      <c r="H386" s="157">
        <f t="shared" si="113"/>
        <v>949.53313139114164</v>
      </c>
      <c r="I386" s="157">
        <f t="shared" si="113"/>
        <v>965.74589188044081</v>
      </c>
      <c r="J386" s="157">
        <f t="shared" si="113"/>
        <v>961.06155164366419</v>
      </c>
      <c r="K386" s="157">
        <f t="shared" si="113"/>
        <v>950.01227879364728</v>
      </c>
      <c r="L386" s="157">
        <f t="shared" si="113"/>
        <v>968.98935642968434</v>
      </c>
      <c r="M386" s="157">
        <f t="shared" si="113"/>
        <v>977.48611437665011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835.61673408193462</v>
      </c>
      <c r="D387" s="132">
        <f t="shared" si="114"/>
        <v>837.77831955997465</v>
      </c>
      <c r="E387" s="132">
        <f t="shared" si="114"/>
        <v>0</v>
      </c>
      <c r="F387" s="132">
        <f t="shared" si="114"/>
        <v>0</v>
      </c>
      <c r="G387" s="132">
        <f t="shared" si="114"/>
        <v>898.68169724251493</v>
      </c>
      <c r="H387" s="132">
        <f t="shared" si="114"/>
        <v>908.81974153742181</v>
      </c>
      <c r="I387" s="132">
        <f t="shared" si="114"/>
        <v>929.39190110217817</v>
      </c>
      <c r="J387" s="132">
        <f t="shared" si="114"/>
        <v>947.24182198227015</v>
      </c>
      <c r="K387" s="132">
        <f t="shared" si="114"/>
        <v>947.08509512693297</v>
      </c>
      <c r="L387" s="132">
        <f t="shared" si="114"/>
        <v>952.3069531296959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837.20616048436432</v>
      </c>
      <c r="D388" s="132">
        <f t="shared" si="115"/>
        <v>842.67297343719599</v>
      </c>
      <c r="E388" s="132">
        <f t="shared" si="115"/>
        <v>0</v>
      </c>
      <c r="F388" s="132">
        <f t="shared" si="115"/>
        <v>0</v>
      </c>
      <c r="G388" s="132">
        <f t="shared" si="115"/>
        <v>907.99905863136451</v>
      </c>
      <c r="H388" s="132">
        <f t="shared" si="115"/>
        <v>919.76445988717489</v>
      </c>
      <c r="I388" s="132">
        <f t="shared" si="115"/>
        <v>938.37284135198638</v>
      </c>
      <c r="J388" s="132">
        <f t="shared" si="115"/>
        <v>952.25521173508275</v>
      </c>
      <c r="K388" s="132">
        <f t="shared" si="115"/>
        <v>952.05258116582422</v>
      </c>
      <c r="L388" s="132">
        <f t="shared" si="115"/>
        <v>952.76544735141158</v>
      </c>
      <c r="M388" s="132">
        <f t="shared" si="115"/>
        <v>1043.0511576237261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163</v>
      </c>
      <c r="B389" s="165"/>
      <c r="C389" s="165">
        <f t="shared" si="115"/>
        <v>292.82185093625549</v>
      </c>
      <c r="D389" s="165">
        <f t="shared" si="115"/>
        <v>293.89128025262607</v>
      </c>
      <c r="E389" s="165">
        <f t="shared" si="115"/>
        <v>0</v>
      </c>
      <c r="F389" s="165">
        <f t="shared" si="115"/>
        <v>0</v>
      </c>
      <c r="G389" s="165">
        <f t="shared" si="115"/>
        <v>318.46312535577886</v>
      </c>
      <c r="H389" s="165">
        <f t="shared" si="115"/>
        <v>326.25515827817958</v>
      </c>
      <c r="I389" s="165">
        <f t="shared" si="115"/>
        <v>336.94953261335598</v>
      </c>
      <c r="J389" s="165">
        <f t="shared" si="115"/>
        <v>341.69253826153835</v>
      </c>
      <c r="K389" s="165">
        <f t="shared" si="115"/>
        <v>340.71377918998047</v>
      </c>
      <c r="L389" s="165">
        <f t="shared" si="115"/>
        <v>341.16076233756087</v>
      </c>
      <c r="M389" s="165">
        <f t="shared" si="115"/>
        <v>422.44741203761527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544.38430954810906</v>
      </c>
      <c r="D390" s="164">
        <f t="shared" si="115"/>
        <v>548.78169318456992</v>
      </c>
      <c r="E390" s="164">
        <f t="shared" si="115"/>
        <v>0</v>
      </c>
      <c r="F390" s="164">
        <f t="shared" si="115"/>
        <v>0</v>
      </c>
      <c r="G390" s="164">
        <f t="shared" si="115"/>
        <v>589.53593327558576</v>
      </c>
      <c r="H390" s="164">
        <f t="shared" si="115"/>
        <v>593.50930160899532</v>
      </c>
      <c r="I390" s="164">
        <f t="shared" si="115"/>
        <v>601.42330873863057</v>
      </c>
      <c r="J390" s="164">
        <f t="shared" si="115"/>
        <v>610.56267347354435</v>
      </c>
      <c r="K390" s="164">
        <f t="shared" si="115"/>
        <v>611.33880197584381</v>
      </c>
      <c r="L390" s="164">
        <f t="shared" si="115"/>
        <v>611.6046850138506</v>
      </c>
      <c r="M390" s="164">
        <f t="shared" si="115"/>
        <v>620.6037455861109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876.16102134913535</v>
      </c>
      <c r="D391" s="162">
        <f t="shared" si="116"/>
        <v>903.99914337030123</v>
      </c>
      <c r="E391" s="162">
        <f t="shared" si="116"/>
        <v>0</v>
      </c>
      <c r="F391" s="162">
        <f t="shared" si="116"/>
        <v>0</v>
      </c>
      <c r="G391" s="162">
        <f t="shared" si="116"/>
        <v>1048.6237542367289</v>
      </c>
      <c r="H391" s="162">
        <f t="shared" si="116"/>
        <v>986.96649512291344</v>
      </c>
      <c r="I391" s="162">
        <f t="shared" si="116"/>
        <v>1016.6760310208821</v>
      </c>
      <c r="J391" s="162">
        <f t="shared" si="116"/>
        <v>978.34544056764844</v>
      </c>
      <c r="K391" s="162">
        <f t="shared" si="116"/>
        <v>977.06592279231597</v>
      </c>
      <c r="L391" s="162">
        <f t="shared" si="116"/>
        <v>1023.1805670678037</v>
      </c>
      <c r="M391" s="162">
        <f t="shared" si="116"/>
        <v>964.30737134457854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857.16216267691402</v>
      </c>
      <c r="D392" s="160">
        <f t="shared" si="117"/>
        <v>871.547295122023</v>
      </c>
      <c r="E392" s="160">
        <f t="shared" si="117"/>
        <v>0</v>
      </c>
      <c r="F392" s="160">
        <f t="shared" si="117"/>
        <v>0</v>
      </c>
      <c r="G392" s="160">
        <f t="shared" si="117"/>
        <v>960.19241079560413</v>
      </c>
      <c r="H392" s="160">
        <f t="shared" si="117"/>
        <v>942.44181785945864</v>
      </c>
      <c r="I392" s="160">
        <f t="shared" si="117"/>
        <v>960.50837931786066</v>
      </c>
      <c r="J392" s="160">
        <f t="shared" si="117"/>
        <v>954.99225351646771</v>
      </c>
      <c r="K392" s="160">
        <f t="shared" si="117"/>
        <v>954.81808353166059</v>
      </c>
      <c r="L392" s="160">
        <f t="shared" si="117"/>
        <v>972.93574333713764</v>
      </c>
      <c r="M392" s="160">
        <f t="shared" si="117"/>
        <v>960.95109298937518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312.73672427490169</v>
      </c>
      <c r="D393" s="156">
        <f t="shared" si="117"/>
        <v>322.72927217949626</v>
      </c>
      <c r="E393" s="156">
        <f t="shared" si="117"/>
        <v>0</v>
      </c>
      <c r="F393" s="156">
        <f t="shared" si="117"/>
        <v>0</v>
      </c>
      <c r="G393" s="156">
        <f t="shared" si="117"/>
        <v>370.49181268328272</v>
      </c>
      <c r="H393" s="156">
        <f t="shared" si="117"/>
        <v>348.83210834529154</v>
      </c>
      <c r="I393" s="156">
        <f t="shared" si="117"/>
        <v>359.03549252143307</v>
      </c>
      <c r="J393" s="156">
        <f t="shared" si="117"/>
        <v>344.4156726552992</v>
      </c>
      <c r="K393" s="156">
        <f t="shared" si="117"/>
        <v>343.54726782320398</v>
      </c>
      <c r="L393" s="156">
        <f t="shared" si="117"/>
        <v>361.31811928563326</v>
      </c>
      <c r="M393" s="156">
        <f t="shared" si="117"/>
        <v>340.19073001198143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544.42543840201233</v>
      </c>
      <c r="D394" s="156">
        <f t="shared" si="117"/>
        <v>548.81802294252657</v>
      </c>
      <c r="E394" s="156">
        <f t="shared" si="117"/>
        <v>0</v>
      </c>
      <c r="F394" s="156">
        <f t="shared" si="117"/>
        <v>0</v>
      </c>
      <c r="G394" s="156">
        <f t="shared" si="117"/>
        <v>589.70059811232136</v>
      </c>
      <c r="H394" s="156">
        <f t="shared" si="117"/>
        <v>593.60970951416698</v>
      </c>
      <c r="I394" s="156">
        <f t="shared" si="117"/>
        <v>601.47288679642736</v>
      </c>
      <c r="J394" s="156">
        <f t="shared" si="117"/>
        <v>610.57658086116862</v>
      </c>
      <c r="K394" s="156">
        <f t="shared" si="117"/>
        <v>611.27081570845655</v>
      </c>
      <c r="L394" s="156">
        <f t="shared" si="117"/>
        <v>611.61762405150466</v>
      </c>
      <c r="M394" s="156">
        <f t="shared" si="117"/>
        <v>620.7603629773937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1420.6153244723575</v>
      </c>
      <c r="D395" s="157">
        <f t="shared" si="118"/>
        <v>1537.9840819428744</v>
      </c>
      <c r="E395" s="157">
        <f t="shared" si="118"/>
        <v>0</v>
      </c>
      <c r="F395" s="157">
        <f t="shared" si="118"/>
        <v>0</v>
      </c>
      <c r="G395" s="157">
        <f t="shared" si="118"/>
        <v>1805.2851966136964</v>
      </c>
      <c r="H395" s="157">
        <f t="shared" si="118"/>
        <v>1688.7318528841975</v>
      </c>
      <c r="I395" s="157">
        <f t="shared" si="118"/>
        <v>1726.3176459502251</v>
      </c>
      <c r="J395" s="157">
        <f t="shared" si="118"/>
        <v>1562.294425701537</v>
      </c>
      <c r="K395" s="157">
        <f t="shared" si="118"/>
        <v>1625.482810563047</v>
      </c>
      <c r="L395" s="157">
        <f t="shared" si="118"/>
        <v>1745.5052352679054</v>
      </c>
      <c r="M395" s="157">
        <f t="shared" si="118"/>
        <v>1508.9787649252153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1420.6153244723575</v>
      </c>
      <c r="D397" s="57">
        <f t="shared" si="120"/>
        <v>1537.9840819428744</v>
      </c>
      <c r="E397" s="57">
        <f t="shared" si="120"/>
        <v>0</v>
      </c>
      <c r="F397" s="57">
        <f t="shared" si="120"/>
        <v>0</v>
      </c>
      <c r="G397" s="57">
        <f t="shared" si="120"/>
        <v>1805.2851966136964</v>
      </c>
      <c r="H397" s="57">
        <f t="shared" si="120"/>
        <v>1688.7318528841975</v>
      </c>
      <c r="I397" s="57">
        <f t="shared" si="120"/>
        <v>1726.3176459502251</v>
      </c>
      <c r="J397" s="57">
        <f t="shared" si="120"/>
        <v>1562.294425701537</v>
      </c>
      <c r="K397" s="57">
        <f t="shared" si="120"/>
        <v>1625.482810563047</v>
      </c>
      <c r="L397" s="57">
        <f t="shared" si="120"/>
        <v>1745.5052352679054</v>
      </c>
      <c r="M397" s="57">
        <f t="shared" si="120"/>
        <v>1508.9787649252153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709.17905581067635</v>
      </c>
      <c r="D399" s="168">
        <f t="shared" si="121"/>
        <v>966.70701125150276</v>
      </c>
      <c r="E399" s="168">
        <f t="shared" si="121"/>
        <v>0</v>
      </c>
      <c r="F399" s="168">
        <f t="shared" si="121"/>
        <v>0</v>
      </c>
      <c r="G399" s="168">
        <f t="shared" si="121"/>
        <v>765.24574539518085</v>
      </c>
      <c r="H399" s="168">
        <f t="shared" si="121"/>
        <v>844.55422233378397</v>
      </c>
      <c r="I399" s="168">
        <f t="shared" si="121"/>
        <v>880.77969413255937</v>
      </c>
      <c r="J399" s="168">
        <f t="shared" si="121"/>
        <v>836.76397487031556</v>
      </c>
      <c r="K399" s="168">
        <f t="shared" si="121"/>
        <v>1017.7912737811514</v>
      </c>
      <c r="L399" s="168">
        <f t="shared" si="121"/>
        <v>514.70963021885598</v>
      </c>
      <c r="M399" s="168">
        <f t="shared" si="121"/>
        <v>385.20878937502113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666.7599056642041</v>
      </c>
      <c r="D400" s="157">
        <f t="shared" si="122"/>
        <v>660.96595638653741</v>
      </c>
      <c r="E400" s="157">
        <f t="shared" si="122"/>
        <v>0</v>
      </c>
      <c r="F400" s="157">
        <f t="shared" si="122"/>
        <v>0</v>
      </c>
      <c r="G400" s="157">
        <f t="shared" si="122"/>
        <v>693.51285033030854</v>
      </c>
      <c r="H400" s="157">
        <f t="shared" si="122"/>
        <v>674.76964550772948</v>
      </c>
      <c r="I400" s="157">
        <f t="shared" si="122"/>
        <v>680.22834590315824</v>
      </c>
      <c r="J400" s="157">
        <f t="shared" si="122"/>
        <v>664.88451427722543</v>
      </c>
      <c r="K400" s="157">
        <f t="shared" si="122"/>
        <v>688.81119047682955</v>
      </c>
      <c r="L400" s="157">
        <f t="shared" si="122"/>
        <v>395.70516136469644</v>
      </c>
      <c r="M400" s="157">
        <f t="shared" si="122"/>
        <v>347.85035441471757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666.7599056642041</v>
      </c>
      <c r="D401" s="156">
        <f t="shared" si="123"/>
        <v>660.96595638653741</v>
      </c>
      <c r="E401" s="156">
        <f t="shared" si="123"/>
        <v>0</v>
      </c>
      <c r="F401" s="156">
        <f t="shared" si="123"/>
        <v>0</v>
      </c>
      <c r="G401" s="156">
        <f t="shared" si="123"/>
        <v>693.51285033030854</v>
      </c>
      <c r="H401" s="156">
        <f t="shared" si="123"/>
        <v>674.76964550772948</v>
      </c>
      <c r="I401" s="156">
        <f t="shared" si="123"/>
        <v>680.22834590315824</v>
      </c>
      <c r="J401" s="156">
        <f t="shared" si="123"/>
        <v>664.88451427722543</v>
      </c>
      <c r="K401" s="156">
        <f t="shared" si="123"/>
        <v>688.81119047682955</v>
      </c>
      <c r="L401" s="156">
        <f t="shared" si="123"/>
        <v>395.70516136469644</v>
      </c>
      <c r="M401" s="156">
        <f t="shared" si="123"/>
        <v>347.85035441471757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42.419150146472262</v>
      </c>
      <c r="D405" s="157">
        <f t="shared" si="127"/>
        <v>305.74105486496535</v>
      </c>
      <c r="E405" s="157">
        <f t="shared" si="127"/>
        <v>0</v>
      </c>
      <c r="F405" s="157">
        <f t="shared" si="127"/>
        <v>0</v>
      </c>
      <c r="G405" s="157">
        <f t="shared" si="127"/>
        <v>71.732895064872324</v>
      </c>
      <c r="H405" s="157">
        <f t="shared" si="127"/>
        <v>169.78457682605452</v>
      </c>
      <c r="I405" s="157">
        <f t="shared" si="127"/>
        <v>200.55134822940113</v>
      </c>
      <c r="J405" s="157">
        <f t="shared" si="127"/>
        <v>171.87946059309016</v>
      </c>
      <c r="K405" s="157">
        <f t="shared" si="127"/>
        <v>328.98008330432191</v>
      </c>
      <c r="L405" s="157">
        <f t="shared" si="127"/>
        <v>119.00446885415955</v>
      </c>
      <c r="M405" s="157">
        <f t="shared" si="127"/>
        <v>37.358434960303534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419.38113331049556</v>
      </c>
      <c r="D406" s="132">
        <f t="shared" si="128"/>
        <v>417.5340801824251</v>
      </c>
      <c r="E406" s="132">
        <f t="shared" si="128"/>
        <v>0</v>
      </c>
      <c r="F406" s="132">
        <f t="shared" si="128"/>
        <v>0</v>
      </c>
      <c r="G406" s="132">
        <f t="shared" si="128"/>
        <v>443.52092096283167</v>
      </c>
      <c r="H406" s="132">
        <f t="shared" si="128"/>
        <v>444.83176924199728</v>
      </c>
      <c r="I406" s="132">
        <f t="shared" si="128"/>
        <v>452.44492416502885</v>
      </c>
      <c r="J406" s="132">
        <f t="shared" si="128"/>
        <v>459.11087620137954</v>
      </c>
      <c r="K406" s="132">
        <f t="shared" si="128"/>
        <v>457.23831796612433</v>
      </c>
      <c r="L406" s="132">
        <f t="shared" si="128"/>
        <v>457.23446825827665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150.78721095784903</v>
      </c>
      <c r="D407" s="132">
        <f t="shared" si="129"/>
        <v>150.29001593461055</v>
      </c>
      <c r="E407" s="132">
        <f t="shared" si="129"/>
        <v>0</v>
      </c>
      <c r="F407" s="132">
        <f t="shared" si="129"/>
        <v>0</v>
      </c>
      <c r="G407" s="132">
        <f t="shared" si="129"/>
        <v>159.53913814117354</v>
      </c>
      <c r="H407" s="132">
        <f t="shared" si="129"/>
        <v>160.4151684243287</v>
      </c>
      <c r="I407" s="132">
        <f t="shared" si="129"/>
        <v>162.72966956873145</v>
      </c>
      <c r="J407" s="132">
        <f t="shared" si="129"/>
        <v>164.07661225977174</v>
      </c>
      <c r="K407" s="132">
        <f t="shared" si="129"/>
        <v>162.84174779762463</v>
      </c>
      <c r="L407" s="132">
        <f t="shared" si="129"/>
        <v>161.96336769932438</v>
      </c>
      <c r="M407" s="132">
        <f t="shared" si="129"/>
        <v>204.51554373674392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150.78721095784903</v>
      </c>
      <c r="D408" s="165">
        <f t="shared" si="130"/>
        <v>150.29001593461055</v>
      </c>
      <c r="E408" s="165">
        <f t="shared" si="130"/>
        <v>0</v>
      </c>
      <c r="F408" s="165">
        <f t="shared" si="130"/>
        <v>0</v>
      </c>
      <c r="G408" s="165">
        <f t="shared" si="130"/>
        <v>159.53913814117354</v>
      </c>
      <c r="H408" s="165">
        <f t="shared" si="130"/>
        <v>160.4151684243287</v>
      </c>
      <c r="I408" s="165">
        <f t="shared" si="130"/>
        <v>162.72966956873145</v>
      </c>
      <c r="J408" s="165">
        <f t="shared" si="130"/>
        <v>164.07661225977174</v>
      </c>
      <c r="K408" s="165">
        <f t="shared" si="130"/>
        <v>162.84174779762463</v>
      </c>
      <c r="L408" s="165">
        <f t="shared" si="130"/>
        <v>161.96336769932438</v>
      </c>
      <c r="M408" s="165">
        <f t="shared" si="130"/>
        <v>204.51554373674392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52.510101584579473</v>
      </c>
      <c r="D418" s="184">
        <f>D361/RES_summary!D$21</f>
        <v>56.771241616407558</v>
      </c>
      <c r="E418" s="184">
        <f>E361/RES_summary!E$21</f>
        <v>0</v>
      </c>
      <c r="F418" s="184">
        <f>F361/RES_summary!F$21</f>
        <v>0</v>
      </c>
      <c r="G418" s="184">
        <f>G361/RES_summary!G$21</f>
        <v>59.129892620472269</v>
      </c>
      <c r="H418" s="184">
        <f>H361/RES_summary!H$21</f>
        <v>56.308580764485306</v>
      </c>
      <c r="I418" s="184">
        <f>I361/RES_summary!I$21</f>
        <v>56.906343101370403</v>
      </c>
      <c r="J418" s="184">
        <f>J361/RES_summary!J$21</f>
        <v>52.960728246647065</v>
      </c>
      <c r="K418" s="184">
        <f>K361/RES_summary!K$21</f>
        <v>55.136529164663735</v>
      </c>
      <c r="L418" s="184">
        <f>L361/RES_summary!L$21</f>
        <v>43.947263806509099</v>
      </c>
      <c r="M418" s="184">
        <f>M361/RES_summary!M$21</f>
        <v>38.144062519228683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23.906422497715994</v>
      </c>
      <c r="D419" s="178">
        <f>D362/RES_summary!D$21</f>
        <v>23.912744013932059</v>
      </c>
      <c r="E419" s="178">
        <f>E362/RES_summary!E$21</f>
        <v>0</v>
      </c>
      <c r="F419" s="178">
        <f>F362/RES_summary!F$21</f>
        <v>0</v>
      </c>
      <c r="G419" s="178">
        <f>G362/RES_summary!G$21</f>
        <v>25.159387215435679</v>
      </c>
      <c r="H419" s="178">
        <f>H362/RES_summary!H$21</f>
        <v>23.797690649715946</v>
      </c>
      <c r="I419" s="178">
        <f>I362/RES_summary!I$21</f>
        <v>24.003202955815453</v>
      </c>
      <c r="J419" s="178">
        <f>J362/RES_summary!J$21</f>
        <v>22.730769789872781</v>
      </c>
      <c r="K419" s="178">
        <f>K362/RES_summary!K$21</f>
        <v>23.338347406652296</v>
      </c>
      <c r="L419" s="178">
        <f>L362/RES_summary!L$21</f>
        <v>13.660266117244081</v>
      </c>
      <c r="M419" s="178">
        <f>M362/RES_summary!M$21</f>
        <v>11.34610122747802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166</v>
      </c>
      <c r="B420" s="156"/>
      <c r="C420" s="177">
        <f>C363/RES_summary!C$21</f>
        <v>23.664898632190191</v>
      </c>
      <c r="D420" s="177">
        <f>D363/RES_summary!D$21</f>
        <v>23.434391709712315</v>
      </c>
      <c r="E420" s="177">
        <f>E363/RES_summary!E$21</f>
        <v>0</v>
      </c>
      <c r="F420" s="177">
        <f>F363/RES_summary!F$21</f>
        <v>0</v>
      </c>
      <c r="G420" s="177">
        <f>G363/RES_summary!G$21</f>
        <v>24.055521035579229</v>
      </c>
      <c r="H420" s="177">
        <f>H363/RES_summary!H$21</f>
        <v>23.224520967419821</v>
      </c>
      <c r="I420" s="177">
        <f>I363/RES_summary!I$21</f>
        <v>23.228769660195429</v>
      </c>
      <c r="J420" s="177">
        <f>J363/RES_summary!J$21</f>
        <v>22.515143220043011</v>
      </c>
      <c r="K420" s="177">
        <f>K363/RES_summary!K$21</f>
        <v>23.092116481062629</v>
      </c>
      <c r="L420" s="177">
        <f>L363/RES_summary!L$21</f>
        <v>13.079946217097513</v>
      </c>
      <c r="M420" s="177">
        <f>M363/RES_summary!M$21</f>
        <v>11.223371048789845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0.24152386552580213</v>
      </c>
      <c r="D421" s="177">
        <f>D364/RES_summary!D$21</f>
        <v>0.47835230421973973</v>
      </c>
      <c r="E421" s="177">
        <f>E364/RES_summary!E$21</f>
        <v>0</v>
      </c>
      <c r="F421" s="177">
        <f>F364/RES_summary!F$21</f>
        <v>0</v>
      </c>
      <c r="G421" s="177">
        <f>G364/RES_summary!G$21</f>
        <v>1.10386617985645</v>
      </c>
      <c r="H421" s="177">
        <f>H364/RES_summary!H$21</f>
        <v>0.57316968229612375</v>
      </c>
      <c r="I421" s="177">
        <f>I364/RES_summary!I$21</f>
        <v>0.7744332956200225</v>
      </c>
      <c r="J421" s="177">
        <f>J364/RES_summary!J$21</f>
        <v>0.2156265698297711</v>
      </c>
      <c r="K421" s="177">
        <f>K364/RES_summary!K$21</f>
        <v>0.24623092558966608</v>
      </c>
      <c r="L421" s="177">
        <f>L364/RES_summary!L$21</f>
        <v>0.5803199001465682</v>
      </c>
      <c r="M421" s="177">
        <f>M364/RES_summary!M$21</f>
        <v>0.12273017868817282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0.16881164991934217</v>
      </c>
      <c r="D422" s="178">
        <f>D365/RES_summary!D$21</f>
        <v>1.126977734125147</v>
      </c>
      <c r="E422" s="178">
        <f>E365/RES_summary!E$21</f>
        <v>0</v>
      </c>
      <c r="F422" s="178">
        <f>F365/RES_summary!F$21</f>
        <v>0</v>
      </c>
      <c r="G422" s="178">
        <f>G365/RES_summary!G$21</f>
        <v>0.31297458481378632</v>
      </c>
      <c r="H422" s="178">
        <f>H365/RES_summary!H$21</f>
        <v>0.43497395495131924</v>
      </c>
      <c r="I422" s="178">
        <f>I365/RES_summary!I$21</f>
        <v>0.43984853738806434</v>
      </c>
      <c r="J422" s="178">
        <f>J365/RES_summary!J$21</f>
        <v>0.4524717261150335</v>
      </c>
      <c r="K422" s="178">
        <f>K365/RES_summary!K$21</f>
        <v>0.6504047529112601</v>
      </c>
      <c r="L422" s="178">
        <f>L365/RES_summary!L$21</f>
        <v>0.5973577405567625</v>
      </c>
      <c r="M422" s="178">
        <f>M365/RES_summary!M$21</f>
        <v>0.39608831397222899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0.16881164991934217</v>
      </c>
      <c r="D423" s="177">
        <f>D366/RES_summary!D$21</f>
        <v>1.126977734125147</v>
      </c>
      <c r="E423" s="177">
        <f>E366/RES_summary!E$21</f>
        <v>0</v>
      </c>
      <c r="F423" s="177">
        <f>F366/RES_summary!F$21</f>
        <v>0</v>
      </c>
      <c r="G423" s="177">
        <f>G366/RES_summary!G$21</f>
        <v>0.31297458481378632</v>
      </c>
      <c r="H423" s="177">
        <f>H366/RES_summary!H$21</f>
        <v>0.43497395495131924</v>
      </c>
      <c r="I423" s="177">
        <f>I366/RES_summary!I$21</f>
        <v>0.43984853738806434</v>
      </c>
      <c r="J423" s="177">
        <f>J366/RES_summary!J$21</f>
        <v>0.4524717261150335</v>
      </c>
      <c r="K423" s="177">
        <f>K366/RES_summary!K$21</f>
        <v>0.6504047529112601</v>
      </c>
      <c r="L423" s="177">
        <f>L366/RES_summary!L$21</f>
        <v>0.5973577405567625</v>
      </c>
      <c r="M423" s="177">
        <f>M366/RES_summary!M$21</f>
        <v>0.39608831397222899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11.8064767722488</v>
      </c>
      <c r="D424" s="178">
        <f>D367/RES_summary!D$21</f>
        <v>13.823543143700773</v>
      </c>
      <c r="E424" s="178">
        <f>E367/RES_summary!E$21</f>
        <v>0</v>
      </c>
      <c r="F424" s="178">
        <f>F367/RES_summary!F$21</f>
        <v>0</v>
      </c>
      <c r="G424" s="178">
        <f>G367/RES_summary!G$21</f>
        <v>13.243789909887358</v>
      </c>
      <c r="H424" s="178">
        <f>H367/RES_summary!H$21</f>
        <v>13.167112787569229</v>
      </c>
      <c r="I424" s="178">
        <f>I367/RES_summary!I$21</f>
        <v>13.321911043177739</v>
      </c>
      <c r="J424" s="178">
        <f>J367/RES_summary!J$21</f>
        <v>12.657252424962564</v>
      </c>
      <c r="K424" s="178">
        <f>K367/RES_summary!K$21</f>
        <v>13.550255016652777</v>
      </c>
      <c r="L424" s="178">
        <f>L367/RES_summary!L$21</f>
        <v>11.102885901736828</v>
      </c>
      <c r="M424" s="178">
        <f>M367/RES_summary!M$21</f>
        <v>10.75432476357185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165</v>
      </c>
      <c r="B425" s="132"/>
      <c r="C425" s="183">
        <f>C368/RES_summary!C$21</f>
        <v>14.88483624125441</v>
      </c>
      <c r="D425" s="183">
        <f>D368/RES_summary!D$21</f>
        <v>14.803572094153743</v>
      </c>
      <c r="E425" s="183">
        <f>E368/RES_summary!E$21</f>
        <v>0</v>
      </c>
      <c r="F425" s="183">
        <f>F368/RES_summary!F$21</f>
        <v>0</v>
      </c>
      <c r="G425" s="183">
        <f>G368/RES_summary!G$21</f>
        <v>15.384180464513882</v>
      </c>
      <c r="H425" s="183">
        <f>H368/RES_summary!H$21</f>
        <v>15.310417148302028</v>
      </c>
      <c r="I425" s="183">
        <f>I368/RES_summary!I$21</f>
        <v>15.450310165184266</v>
      </c>
      <c r="J425" s="183">
        <f>J368/RES_summary!J$21</f>
        <v>15.546981332224979</v>
      </c>
      <c r="K425" s="183">
        <f>K368/RES_summary!K$21</f>
        <v>15.328729620042473</v>
      </c>
      <c r="L425" s="183">
        <f>L368/RES_summary!L$21</f>
        <v>15.113783789920028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164</v>
      </c>
      <c r="B426" s="132"/>
      <c r="C426" s="183">
        <f>C369/RES_summary!C$21</f>
        <v>10.369222026641538</v>
      </c>
      <c r="D426" s="183">
        <f>D369/RES_summary!D$21</f>
        <v>10.37407845669504</v>
      </c>
      <c r="E426" s="183">
        <f>E369/RES_summary!E$21</f>
        <v>0</v>
      </c>
      <c r="F426" s="183">
        <f>F369/RES_summary!F$21</f>
        <v>0</v>
      </c>
      <c r="G426" s="183">
        <f>G369/RES_summary!G$21</f>
        <v>10.890241566154346</v>
      </c>
      <c r="H426" s="183">
        <f>H369/RES_summary!H$21</f>
        <v>10.909104536813713</v>
      </c>
      <c r="I426" s="183">
        <f>I369/RES_summary!I$21</f>
        <v>11.017099790779953</v>
      </c>
      <c r="J426" s="183">
        <f>J369/RES_summary!J$21</f>
        <v>11.055999777861381</v>
      </c>
      <c r="K426" s="183">
        <f>K369/RES_summary!K$21</f>
        <v>10.907039746669751</v>
      </c>
      <c r="L426" s="183">
        <f>L369/RES_summary!L$21</f>
        <v>10.73215480771551</v>
      </c>
      <c r="M426" s="183">
        <f>M369/RES_summary!M$21</f>
        <v>12.038790644558793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163</v>
      </c>
      <c r="B427" s="165"/>
      <c r="C427" s="182">
        <f>C370/RES_summary!C$21</f>
        <v>5.3517975991575097</v>
      </c>
      <c r="D427" s="182">
        <f>D370/RES_summary!D$21</f>
        <v>5.3284969814858467</v>
      </c>
      <c r="E427" s="182">
        <f>E370/RES_summary!E$21</f>
        <v>0</v>
      </c>
      <c r="F427" s="182">
        <f>F370/RES_summary!F$21</f>
        <v>0</v>
      </c>
      <c r="G427" s="182">
        <f>G370/RES_summary!G$21</f>
        <v>5.5338514516714454</v>
      </c>
      <c r="H427" s="182">
        <f>H370/RES_summary!H$21</f>
        <v>5.5212404223662235</v>
      </c>
      <c r="I427" s="182">
        <f>I370/RES_summary!I$21</f>
        <v>5.5569722050805632</v>
      </c>
      <c r="J427" s="182">
        <f>J370/RES_summary!J$21</f>
        <v>5.5561655366632792</v>
      </c>
      <c r="K427" s="182">
        <f>K370/RES_summary!K$21</f>
        <v>5.4592037122966355</v>
      </c>
      <c r="L427" s="182">
        <f>L370/RES_summary!L$21</f>
        <v>5.3536631449057346</v>
      </c>
      <c r="M427" s="182">
        <f>M370/RES_summary!M$21</f>
        <v>6.5986818856763207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5.0174244274840278</v>
      </c>
      <c r="D428" s="181">
        <f>D371/RES_summary!D$21</f>
        <v>5.0455814752091905</v>
      </c>
      <c r="E428" s="181">
        <f>E371/RES_summary!E$21</f>
        <v>0</v>
      </c>
      <c r="F428" s="181">
        <f>F371/RES_summary!F$21</f>
        <v>0</v>
      </c>
      <c r="G428" s="181">
        <f>G371/RES_summary!G$21</f>
        <v>5.3563901144829016</v>
      </c>
      <c r="H428" s="181">
        <f>H371/RES_summary!H$21</f>
        <v>5.3878641144474892</v>
      </c>
      <c r="I428" s="181">
        <f>I371/RES_summary!I$21</f>
        <v>5.4601275856993903</v>
      </c>
      <c r="J428" s="181">
        <f>J371/RES_summary!J$21</f>
        <v>5.4998342411981014</v>
      </c>
      <c r="K428" s="181">
        <f>K371/RES_summary!K$21</f>
        <v>5.4478360343731165</v>
      </c>
      <c r="L428" s="181">
        <f>L371/RES_summary!L$21</f>
        <v>5.3784916628097763</v>
      </c>
      <c r="M428" s="181">
        <f>M371/RES_summary!M$21</f>
        <v>5.4401087588824746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11.949040089617245</v>
      </c>
      <c r="D429" s="180">
        <f>D372/RES_summary!D$21</f>
        <v>12.225412278026914</v>
      </c>
      <c r="E429" s="180">
        <f>E372/RES_summary!E$21</f>
        <v>0</v>
      </c>
      <c r="F429" s="180">
        <f>F372/RES_summary!F$21</f>
        <v>0</v>
      </c>
      <c r="G429" s="180">
        <f>G372/RES_summary!G$21</f>
        <v>13.677492201378909</v>
      </c>
      <c r="H429" s="180">
        <f>H372/RES_summary!H$21</f>
        <v>12.672609545210641</v>
      </c>
      <c r="I429" s="180">
        <f>I372/RES_summary!I$21</f>
        <v>12.882993462026629</v>
      </c>
      <c r="J429" s="180">
        <f>J372/RES_summary!J$21</f>
        <v>12.222123222792934</v>
      </c>
      <c r="K429" s="180">
        <f>K372/RES_summary!K$21</f>
        <v>12.094076372379376</v>
      </c>
      <c r="L429" s="180">
        <f>L372/RES_summary!L$21</f>
        <v>12.41258204014124</v>
      </c>
      <c r="M429" s="180">
        <f>M372/RES_summary!M$21</f>
        <v>11.364116326979358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9.392367452212449</v>
      </c>
      <c r="D430" s="179">
        <f>D373/RES_summary!D$21</f>
        <v>9.549955338429104</v>
      </c>
      <c r="E430" s="179">
        <f>E373/RES_summary!E$21</f>
        <v>0</v>
      </c>
      <c r="F430" s="179">
        <f>F373/RES_summary!F$21</f>
        <v>0</v>
      </c>
      <c r="G430" s="179">
        <f>G373/RES_summary!G$21</f>
        <v>10.296740687613108</v>
      </c>
      <c r="H430" s="179">
        <f>H373/RES_summary!H$21</f>
        <v>9.8925464302795056</v>
      </c>
      <c r="I430" s="179">
        <f>I373/RES_summary!I$21</f>
        <v>10.02269741969233</v>
      </c>
      <c r="J430" s="179">
        <f>J373/RES_summary!J$21</f>
        <v>9.7890569066458042</v>
      </c>
      <c r="K430" s="179">
        <f>K373/RES_summary!K$21</f>
        <v>9.6650843702703284</v>
      </c>
      <c r="L430" s="179">
        <f>L373/RES_summary!L$21</f>
        <v>9.7583049607828372</v>
      </c>
      <c r="M430" s="179">
        <f>M373/RES_summary!M$21</f>
        <v>9.3227822832633596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4.2769912396768399</v>
      </c>
      <c r="D431" s="177">
        <f>D374/RES_summary!D$21</f>
        <v>4.3963168523859286</v>
      </c>
      <c r="E431" s="177">
        <f>E374/RES_summary!E$21</f>
        <v>0</v>
      </c>
      <c r="F431" s="177">
        <f>F374/RES_summary!F$21</f>
        <v>0</v>
      </c>
      <c r="G431" s="177">
        <f>G374/RES_summary!G$21</f>
        <v>4.8435853369467434</v>
      </c>
      <c r="H431" s="177">
        <f>H374/RES_summary!H$21</f>
        <v>4.4800705125840921</v>
      </c>
      <c r="I431" s="177">
        <f>I374/RES_summary!I$21</f>
        <v>4.5696270735650906</v>
      </c>
      <c r="J431" s="177">
        <f>J374/RES_summary!J$21</f>
        <v>4.3153021423810731</v>
      </c>
      <c r="K431" s="177">
        <f>K374/RES_summary!K$21</f>
        <v>4.2489319056561827</v>
      </c>
      <c r="L431" s="177">
        <f>L374/RES_summary!L$21</f>
        <v>4.3712146992108476</v>
      </c>
      <c r="M431" s="177">
        <f>M374/RES_summary!M$21</f>
        <v>3.9968836531614276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5.1153762125356108</v>
      </c>
      <c r="D432" s="177">
        <f>D375/RES_summary!D$21</f>
        <v>5.1536384860431745</v>
      </c>
      <c r="E432" s="177">
        <f>E375/RES_summary!E$21</f>
        <v>0</v>
      </c>
      <c r="F432" s="177">
        <f>F375/RES_summary!F$21</f>
        <v>0</v>
      </c>
      <c r="G432" s="177">
        <f>G375/RES_summary!G$21</f>
        <v>5.4531553506663659</v>
      </c>
      <c r="H432" s="177">
        <f>H375/RES_summary!H$21</f>
        <v>5.4124759176954145</v>
      </c>
      <c r="I432" s="177">
        <f>I375/RES_summary!I$21</f>
        <v>5.4530703461272392</v>
      </c>
      <c r="J432" s="177">
        <f>J375/RES_summary!J$21</f>
        <v>5.4737547642647302</v>
      </c>
      <c r="K432" s="177">
        <f>K375/RES_summary!K$21</f>
        <v>5.4161524646141439</v>
      </c>
      <c r="L432" s="177">
        <f>L375/RES_summary!L$21</f>
        <v>5.3870902615719904</v>
      </c>
      <c r="M432" s="177">
        <f>M375/RES_summary!M$21</f>
        <v>5.3258986301019329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16.628390664695335</v>
      </c>
      <c r="D433" s="178">
        <f>D376/RES_summary!D$21</f>
        <v>17.907976724649579</v>
      </c>
      <c r="E433" s="178">
        <f>E376/RES_summary!E$21</f>
        <v>0</v>
      </c>
      <c r="F433" s="178">
        <f>F376/RES_summary!F$21</f>
        <v>0</v>
      </c>
      <c r="G433" s="178">
        <f>G376/RES_summary!G$21</f>
        <v>20.413740910335438</v>
      </c>
      <c r="H433" s="178">
        <f>H376/RES_summary!H$21</f>
        <v>18.908803372248812</v>
      </c>
      <c r="I433" s="178">
        <f>I376/RES_summary!I$21</f>
        <v>19.141380564989152</v>
      </c>
      <c r="J433" s="178">
        <f>J376/RES_summary!J$21</f>
        <v>17.120234305696684</v>
      </c>
      <c r="K433" s="178">
        <f>K376/RES_summary!K$21</f>
        <v>17.597521988447401</v>
      </c>
      <c r="L433" s="178">
        <f>L376/RES_summary!L$21</f>
        <v>18.586754046971425</v>
      </c>
      <c r="M433" s="178">
        <f>M376/RES_summary!M$21</f>
        <v>15.647548214206589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16.628390664695335</v>
      </c>
      <c r="D435" s="176">
        <f>D378/RES_summary!D$21</f>
        <v>17.907976724649579</v>
      </c>
      <c r="E435" s="176">
        <f>E378/RES_summary!E$21</f>
        <v>0</v>
      </c>
      <c r="F435" s="176">
        <f>F378/RES_summary!F$21</f>
        <v>0</v>
      </c>
      <c r="G435" s="176">
        <f>G378/RES_summary!G$21</f>
        <v>20.413740910335438</v>
      </c>
      <c r="H435" s="176">
        <f>H378/RES_summary!H$21</f>
        <v>18.908803372248812</v>
      </c>
      <c r="I435" s="176">
        <f>I378/RES_summary!I$21</f>
        <v>19.141380564989152</v>
      </c>
      <c r="J435" s="176">
        <f>J378/RES_summary!J$21</f>
        <v>17.120234305696684</v>
      </c>
      <c r="K435" s="176">
        <f>K378/RES_summary!K$21</f>
        <v>17.597521988447401</v>
      </c>
      <c r="L435" s="176">
        <f>L378/RES_summary!L$21</f>
        <v>18.586754046971425</v>
      </c>
      <c r="M435" s="176">
        <f>M378/RES_summary!M$21</f>
        <v>15.647548214206589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37.0373123315632</v>
      </c>
      <c r="D437" s="184">
        <f>D380/RES_summary!D$21</f>
        <v>40.218972061440162</v>
      </c>
      <c r="E437" s="184">
        <f>E380/RES_summary!E$21</f>
        <v>0</v>
      </c>
      <c r="F437" s="184">
        <f>F380/RES_summary!F$21</f>
        <v>0</v>
      </c>
      <c r="G437" s="184">
        <f>G380/RES_summary!G$21</f>
        <v>42.787035822780638</v>
      </c>
      <c r="H437" s="184">
        <f>H380/RES_summary!H$21</f>
        <v>40.655026176799879</v>
      </c>
      <c r="I437" s="184">
        <f>I380/RES_summary!I$21</f>
        <v>41.372252733210381</v>
      </c>
      <c r="J437" s="184">
        <f>J380/RES_summary!J$21</f>
        <v>38.731379523499243</v>
      </c>
      <c r="K437" s="184">
        <f>K380/RES_summary!K$21</f>
        <v>40.15998162377921</v>
      </c>
      <c r="L437" s="184">
        <f>L380/RES_summary!L$21</f>
        <v>34.784065814960265</v>
      </c>
      <c r="M437" s="184">
        <f>M380/RES_summary!M$21</f>
        <v>30.119901163116459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15.042940965773168</v>
      </c>
      <c r="D438" s="178">
        <f>D381/RES_summary!D$21</f>
        <v>15.448185882872053</v>
      </c>
      <c r="E438" s="178">
        <f>E381/RES_summary!E$21</f>
        <v>0</v>
      </c>
      <c r="F438" s="178">
        <f>F381/RES_summary!F$21</f>
        <v>0</v>
      </c>
      <c r="G438" s="178">
        <f>G381/RES_summary!G$21</f>
        <v>16.120530554545358</v>
      </c>
      <c r="H438" s="178">
        <f>H381/RES_summary!H$21</f>
        <v>15.483712105285388</v>
      </c>
      <c r="I438" s="178">
        <f>I381/RES_summary!I$21</f>
        <v>15.838948666863962</v>
      </c>
      <c r="J438" s="178">
        <f>J381/RES_summary!J$21</f>
        <v>14.852714670337726</v>
      </c>
      <c r="K438" s="178">
        <f>K381/RES_summary!K$21</f>
        <v>15.434871388285663</v>
      </c>
      <c r="L438" s="178">
        <f>L381/RES_summary!L$21</f>
        <v>9.186400971291846</v>
      </c>
      <c r="M438" s="178">
        <f>M381/RES_summary!M$21</f>
        <v>7.5448914892036907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166</v>
      </c>
      <c r="B439" s="156"/>
      <c r="C439" s="177">
        <f>C382/RES_summary!C$21</f>
        <v>14.784385035186084</v>
      </c>
      <c r="D439" s="177">
        <f>D382/RES_summary!D$21</f>
        <v>14.928104749646595</v>
      </c>
      <c r="E439" s="177">
        <f>E382/RES_summary!E$21</f>
        <v>0</v>
      </c>
      <c r="F439" s="177">
        <f>F382/RES_summary!F$21</f>
        <v>0</v>
      </c>
      <c r="G439" s="177">
        <f>G382/RES_summary!G$21</f>
        <v>14.990608016139907</v>
      </c>
      <c r="H439" s="177">
        <f>H382/RES_summary!H$21</f>
        <v>14.888937118361355</v>
      </c>
      <c r="I439" s="177">
        <f>I382/RES_summary!I$21</f>
        <v>15.042019873000838</v>
      </c>
      <c r="J439" s="177">
        <f>J382/RES_summary!J$21</f>
        <v>14.632993185556137</v>
      </c>
      <c r="K439" s="177">
        <f>K382/RES_summary!K$21</f>
        <v>15.183290434398243</v>
      </c>
      <c r="L439" s="177">
        <f>L382/RES_summary!L$21</f>
        <v>8.6022287410738123</v>
      </c>
      <c r="M439" s="177">
        <f>M382/RES_summary!M$21</f>
        <v>7.4213119942569046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0.25855593058708259</v>
      </c>
      <c r="D440" s="177">
        <f>D383/RES_summary!D$21</f>
        <v>0.52008113322545813</v>
      </c>
      <c r="E440" s="177">
        <f>E383/RES_summary!E$21</f>
        <v>0</v>
      </c>
      <c r="F440" s="177">
        <f>F383/RES_summary!F$21</f>
        <v>0</v>
      </c>
      <c r="G440" s="177">
        <f>G383/RES_summary!G$21</f>
        <v>1.1299225384054525</v>
      </c>
      <c r="H440" s="177">
        <f>H383/RES_summary!H$21</f>
        <v>0.59477498692403286</v>
      </c>
      <c r="I440" s="177">
        <f>I383/RES_summary!I$21</f>
        <v>0.79692879386312487</v>
      </c>
      <c r="J440" s="177">
        <f>J383/RES_summary!J$21</f>
        <v>0.21972148478158948</v>
      </c>
      <c r="K440" s="177">
        <f>K383/RES_summary!K$21</f>
        <v>0.25158095388741764</v>
      </c>
      <c r="L440" s="177">
        <f>L383/RES_summary!L$21</f>
        <v>0.584172230218033</v>
      </c>
      <c r="M440" s="177">
        <f>M383/RES_summary!M$21</f>
        <v>0.1235794949467867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0.31498741458591534</v>
      </c>
      <c r="D441" s="178">
        <f>D384/RES_summary!D$21</f>
        <v>2.1657470433961841</v>
      </c>
      <c r="E441" s="178">
        <f>E384/RES_summary!E$21</f>
        <v>0</v>
      </c>
      <c r="F441" s="178">
        <f>F384/RES_summary!F$21</f>
        <v>0</v>
      </c>
      <c r="G441" s="178">
        <f>G384/RES_summary!G$21</f>
        <v>0.64984115171730672</v>
      </c>
      <c r="H441" s="178">
        <f>H384/RES_summary!H$21</f>
        <v>0.9438189130710426</v>
      </c>
      <c r="I441" s="178">
        <f>I384/RES_summary!I$21</f>
        <v>1.0056697569046917</v>
      </c>
      <c r="J441" s="178">
        <f>J384/RES_summary!J$21</f>
        <v>1.0927470510225956</v>
      </c>
      <c r="K441" s="178">
        <f>K384/RES_summary!K$21</f>
        <v>1.6989409548047212</v>
      </c>
      <c r="L441" s="178">
        <f>L384/RES_summary!L$21</f>
        <v>1.6673678448900555</v>
      </c>
      <c r="M441" s="178">
        <f>M384/RES_summary!M$21</f>
        <v>1.1777070234163503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0.31498741458591534</v>
      </c>
      <c r="D442" s="177">
        <f>D385/RES_summary!D$21</f>
        <v>2.1657470433961841</v>
      </c>
      <c r="E442" s="177">
        <f>E385/RES_summary!E$21</f>
        <v>0</v>
      </c>
      <c r="F442" s="177">
        <f>F385/RES_summary!F$21</f>
        <v>0</v>
      </c>
      <c r="G442" s="177">
        <f>G385/RES_summary!G$21</f>
        <v>0.64984115171730672</v>
      </c>
      <c r="H442" s="177">
        <f>H385/RES_summary!H$21</f>
        <v>0.9438189130710426</v>
      </c>
      <c r="I442" s="177">
        <f>I385/RES_summary!I$21</f>
        <v>1.0056697569046917</v>
      </c>
      <c r="J442" s="177">
        <f>J385/RES_summary!J$21</f>
        <v>1.0927470510225956</v>
      </c>
      <c r="K442" s="177">
        <f>K385/RES_summary!K$21</f>
        <v>1.6989409548047212</v>
      </c>
      <c r="L442" s="177">
        <f>L385/RES_summary!L$21</f>
        <v>1.6673678448900555</v>
      </c>
      <c r="M442" s="177">
        <f>M385/RES_summary!M$21</f>
        <v>1.1777070234163503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8.2266503553730477</v>
      </c>
      <c r="D443" s="178">
        <f>D386/RES_summary!D$21</f>
        <v>8.0563016077810019</v>
      </c>
      <c r="E443" s="178">
        <f>E386/RES_summary!E$21</f>
        <v>0</v>
      </c>
      <c r="F443" s="178">
        <f>F386/RES_summary!F$21</f>
        <v>0</v>
      </c>
      <c r="G443" s="178">
        <f>G386/RES_summary!G$21</f>
        <v>9.3094148947763582</v>
      </c>
      <c r="H443" s="178">
        <f>H386/RES_summary!H$21</f>
        <v>8.7196735281233835</v>
      </c>
      <c r="I443" s="178">
        <f>I386/RES_summary!I$21</f>
        <v>8.7989981436237077</v>
      </c>
      <c r="J443" s="178">
        <f>J386/RES_summary!J$21</f>
        <v>8.678390887039253</v>
      </c>
      <c r="K443" s="178">
        <f>K386/RES_summary!K$21</f>
        <v>8.4935683397864423</v>
      </c>
      <c r="L443" s="178">
        <f>L386/RES_summary!L$21</f>
        <v>8.5423648140392938</v>
      </c>
      <c r="M443" s="178">
        <f>M386/RES_summary!M$21</f>
        <v>8.4117682095905923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165</v>
      </c>
      <c r="B444" s="132"/>
      <c r="C444" s="183">
        <f>C387/RES_summary!C$21</f>
        <v>7.9130001754682713</v>
      </c>
      <c r="D444" s="183">
        <f>D387/RES_summary!D$21</f>
        <v>7.9250604869845649</v>
      </c>
      <c r="E444" s="183">
        <f>E387/RES_summary!E$21</f>
        <v>0</v>
      </c>
      <c r="F444" s="183">
        <f>F387/RES_summary!F$21</f>
        <v>0</v>
      </c>
      <c r="G444" s="183">
        <f>G387/RES_summary!G$21</f>
        <v>8.3169679311680031</v>
      </c>
      <c r="H444" s="183">
        <f>H387/RES_summary!H$21</f>
        <v>8.345797719042837</v>
      </c>
      <c r="I444" s="183">
        <f>I387/RES_summary!I$21</f>
        <v>8.4677736465167115</v>
      </c>
      <c r="J444" s="183">
        <f>J387/RES_summary!J$21</f>
        <v>8.5535986552101146</v>
      </c>
      <c r="K444" s="183">
        <f>K387/RES_summary!K$21</f>
        <v>8.4673979048654164</v>
      </c>
      <c r="L444" s="183">
        <f>L387/RES_summary!L$21</f>
        <v>8.3952969706023826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164</v>
      </c>
      <c r="B445" s="132"/>
      <c r="C445" s="183">
        <f>C388/RES_summary!C$21</f>
        <v>7.9280514913267774</v>
      </c>
      <c r="D445" s="183">
        <f>D388/RES_summary!D$21</f>
        <v>7.9713620289726723</v>
      </c>
      <c r="E445" s="183">
        <f>E388/RES_summary!E$21</f>
        <v>0</v>
      </c>
      <c r="F445" s="183">
        <f>F388/RES_summary!F$21</f>
        <v>0</v>
      </c>
      <c r="G445" s="183">
        <f>G388/RES_summary!G$21</f>
        <v>8.4031966772434377</v>
      </c>
      <c r="H445" s="183">
        <f>H388/RES_summary!H$21</f>
        <v>8.4463043445749975</v>
      </c>
      <c r="I445" s="183">
        <f>I388/RES_summary!I$21</f>
        <v>8.5495998051889366</v>
      </c>
      <c r="J445" s="183">
        <f>J388/RES_summary!J$21</f>
        <v>8.5988695911554487</v>
      </c>
      <c r="K445" s="183">
        <f>K388/RES_summary!K$21</f>
        <v>8.511809627840023</v>
      </c>
      <c r="L445" s="183">
        <f>L388/RES_summary!L$21</f>
        <v>8.3993389395683327</v>
      </c>
      <c r="M445" s="183">
        <f>M388/RES_summary!M$21</f>
        <v>8.9759889574197249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163</v>
      </c>
      <c r="B446" s="165"/>
      <c r="C446" s="182">
        <f>C389/RES_summary!C$21</f>
        <v>2.7729212009920512</v>
      </c>
      <c r="D446" s="182">
        <f>D389/RES_summary!D$21</f>
        <v>2.7800984081597</v>
      </c>
      <c r="E446" s="182">
        <f>E389/RES_summary!E$21</f>
        <v>0</v>
      </c>
      <c r="F446" s="182">
        <f>F389/RES_summary!F$21</f>
        <v>0</v>
      </c>
      <c r="G446" s="182">
        <f>G389/RES_summary!G$21</f>
        <v>2.947258867038876</v>
      </c>
      <c r="H446" s="182">
        <f>H389/RES_summary!H$21</f>
        <v>2.9960391828392892</v>
      </c>
      <c r="I446" s="182">
        <f>I389/RES_summary!I$21</f>
        <v>3.0699776586021859</v>
      </c>
      <c r="J446" s="182">
        <f>J389/RES_summary!J$21</f>
        <v>3.0854854250976369</v>
      </c>
      <c r="K446" s="182">
        <f>K389/RES_summary!K$21</f>
        <v>3.0461456472244057</v>
      </c>
      <c r="L446" s="182">
        <f>L389/RES_summary!L$21</f>
        <v>3.0075868974053921</v>
      </c>
      <c r="M446" s="182">
        <f>M389/RES_summary!M$21</f>
        <v>3.6353761537246405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5.1551302903347276</v>
      </c>
      <c r="D447" s="181">
        <f>D390/RES_summary!D$21</f>
        <v>5.1912636208129728</v>
      </c>
      <c r="E447" s="181">
        <f>E390/RES_summary!E$21</f>
        <v>0</v>
      </c>
      <c r="F447" s="181">
        <f>F390/RES_summary!F$21</f>
        <v>0</v>
      </c>
      <c r="G447" s="181">
        <f>G390/RES_summary!G$21</f>
        <v>5.4559378102045626</v>
      </c>
      <c r="H447" s="181">
        <f>H390/RES_summary!H$21</f>
        <v>5.4502651617357083</v>
      </c>
      <c r="I447" s="181">
        <f>I390/RES_summary!I$21</f>
        <v>5.4796221465867525</v>
      </c>
      <c r="J447" s="181">
        <f>J390/RES_summary!J$21</f>
        <v>5.5133841660578122</v>
      </c>
      <c r="K447" s="181">
        <f>K390/RES_summary!K$21</f>
        <v>5.4656639806156182</v>
      </c>
      <c r="L447" s="181">
        <f>L390/RES_summary!L$21</f>
        <v>5.3917520421629392</v>
      </c>
      <c r="M447" s="181">
        <f>M390/RES_summary!M$21</f>
        <v>5.3406128036950848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8.2969404906560449</v>
      </c>
      <c r="D448" s="180">
        <f>D391/RES_summary!D$21</f>
        <v>8.5514839953780832</v>
      </c>
      <c r="E448" s="180">
        <f>E391/RES_summary!E$21</f>
        <v>0</v>
      </c>
      <c r="F448" s="180">
        <f>F391/RES_summary!F$21</f>
        <v>0</v>
      </c>
      <c r="G448" s="180">
        <f>G391/RES_summary!G$21</f>
        <v>9.7046264128981754</v>
      </c>
      <c r="H448" s="180">
        <f>H391/RES_summary!H$21</f>
        <v>9.0634284746436098</v>
      </c>
      <c r="I448" s="180">
        <f>I391/RES_summary!I$21</f>
        <v>9.2630272464332073</v>
      </c>
      <c r="J448" s="180">
        <f>J391/RES_summary!J$21</f>
        <v>8.8344644953049993</v>
      </c>
      <c r="K448" s="180">
        <f>K391/RES_summary!K$21</f>
        <v>8.7354409758272418</v>
      </c>
      <c r="L448" s="180">
        <f>L391/RES_summary!L$21</f>
        <v>9.0201008055789025</v>
      </c>
      <c r="M448" s="180">
        <f>M391/RES_summary!M$21</f>
        <v>8.2983583820246665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8.1170278993025988</v>
      </c>
      <c r="D449" s="179">
        <f>D392/RES_summary!D$21</f>
        <v>8.2445019999295397</v>
      </c>
      <c r="E449" s="179">
        <f>E392/RES_summary!E$21</f>
        <v>0</v>
      </c>
      <c r="F449" s="179">
        <f>F392/RES_summary!F$21</f>
        <v>0</v>
      </c>
      <c r="G449" s="179">
        <f>G392/RES_summary!G$21</f>
        <v>8.8862269175410731</v>
      </c>
      <c r="H449" s="179">
        <f>H392/RES_summary!H$21</f>
        <v>8.654553168614445</v>
      </c>
      <c r="I449" s="179">
        <f>I392/RES_summary!I$21</f>
        <v>8.7512786930903843</v>
      </c>
      <c r="J449" s="179">
        <f>J392/RES_summary!J$21</f>
        <v>8.6235850928966151</v>
      </c>
      <c r="K449" s="179">
        <f>K392/RES_summary!K$21</f>
        <v>8.5365345538882416</v>
      </c>
      <c r="L449" s="179">
        <f>L392/RES_summary!L$21</f>
        <v>8.5771551617733781</v>
      </c>
      <c r="M449" s="179">
        <f>M392/RES_summary!M$21</f>
        <v>8.2694758893164799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2.9615081330097195</v>
      </c>
      <c r="D450" s="177">
        <f>D393/RES_summary!D$21</f>
        <v>3.0528947135876754</v>
      </c>
      <c r="E450" s="177">
        <f>E393/RES_summary!E$21</f>
        <v>0</v>
      </c>
      <c r="F450" s="177">
        <f>F393/RES_summary!F$21</f>
        <v>0</v>
      </c>
      <c r="G450" s="177">
        <f>G393/RES_summary!G$21</f>
        <v>3.428765194953824</v>
      </c>
      <c r="H450" s="177">
        <f>H393/RES_summary!H$21</f>
        <v>3.203365949370899</v>
      </c>
      <c r="I450" s="177">
        <f>I393/RES_summary!I$21</f>
        <v>3.2712048363361985</v>
      </c>
      <c r="J450" s="177">
        <f>J393/RES_summary!J$21</f>
        <v>3.1100753430551076</v>
      </c>
      <c r="K450" s="177">
        <f>K393/RES_summary!K$21</f>
        <v>3.0714784033197815</v>
      </c>
      <c r="L450" s="177">
        <f>L393/RES_summary!L$21</f>
        <v>3.185289052330702</v>
      </c>
      <c r="M450" s="177">
        <f>M393/RES_summary!M$21</f>
        <v>2.9275153128257663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5.1555197662928789</v>
      </c>
      <c r="D451" s="177">
        <f>D394/RES_summary!D$21</f>
        <v>5.1916072863418625</v>
      </c>
      <c r="E451" s="177">
        <f>E394/RES_summary!E$21</f>
        <v>0</v>
      </c>
      <c r="F451" s="177">
        <f>F394/RES_summary!F$21</f>
        <v>0</v>
      </c>
      <c r="G451" s="177">
        <f>G394/RES_summary!G$21</f>
        <v>5.4574617225872482</v>
      </c>
      <c r="H451" s="177">
        <f>H394/RES_summary!H$21</f>
        <v>5.451187219243546</v>
      </c>
      <c r="I451" s="177">
        <f>I394/RES_summary!I$21</f>
        <v>5.4800738567541849</v>
      </c>
      <c r="J451" s="177">
        <f>J394/RES_summary!J$21</f>
        <v>5.5135097498415089</v>
      </c>
      <c r="K451" s="177">
        <f>K394/RES_summary!K$21</f>
        <v>5.4650561505684596</v>
      </c>
      <c r="L451" s="177">
        <f>L394/RES_summary!L$21</f>
        <v>5.3918661094426783</v>
      </c>
      <c r="M451" s="177">
        <f>M394/RES_summary!M$21</f>
        <v>5.3419605764907132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13.452733595831072</v>
      </c>
      <c r="D452" s="178">
        <f>D395/RES_summary!D$21</f>
        <v>14.548737527390919</v>
      </c>
      <c r="E452" s="178">
        <f>E395/RES_summary!E$21</f>
        <v>0</v>
      </c>
      <c r="F452" s="178">
        <f>F395/RES_summary!F$21</f>
        <v>0</v>
      </c>
      <c r="G452" s="178">
        <f>G395/RES_summary!G$21</f>
        <v>16.707249221741609</v>
      </c>
      <c r="H452" s="178">
        <f>H395/RES_summary!H$21</f>
        <v>15.507821630320064</v>
      </c>
      <c r="I452" s="178">
        <f>I395/RES_summary!I$21</f>
        <v>15.72863616581802</v>
      </c>
      <c r="J452" s="178">
        <f>J395/RES_summary!J$21</f>
        <v>14.107526915099667</v>
      </c>
      <c r="K452" s="178">
        <f>K395/RES_summary!K$21</f>
        <v>14.532600940902388</v>
      </c>
      <c r="L452" s="178">
        <f>L395/RES_summary!L$21</f>
        <v>15.387932184739068</v>
      </c>
      <c r="M452" s="178">
        <f>M395/RES_summary!M$21</f>
        <v>12.985534440905825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13.452733595831072</v>
      </c>
      <c r="D454" s="176">
        <f>D397/RES_summary!D$21</f>
        <v>14.548737527390919</v>
      </c>
      <c r="E454" s="176">
        <f>E397/RES_summary!E$21</f>
        <v>0</v>
      </c>
      <c r="F454" s="176">
        <f>F397/RES_summary!F$21</f>
        <v>0</v>
      </c>
      <c r="G454" s="176">
        <f>G397/RES_summary!G$21</f>
        <v>16.707249221741609</v>
      </c>
      <c r="H454" s="176">
        <f>H397/RES_summary!H$21</f>
        <v>15.507821630320064</v>
      </c>
      <c r="I454" s="176">
        <f>I397/RES_summary!I$21</f>
        <v>15.72863616581802</v>
      </c>
      <c r="J454" s="176">
        <f>J397/RES_summary!J$21</f>
        <v>14.107526915099667</v>
      </c>
      <c r="K454" s="176">
        <f>K397/RES_summary!K$21</f>
        <v>14.532600940902388</v>
      </c>
      <c r="L454" s="176">
        <f>L397/RES_summary!L$21</f>
        <v>15.387932184739068</v>
      </c>
      <c r="M454" s="176">
        <f>M397/RES_summary!M$21</f>
        <v>12.985534440905825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6.7156792871479984</v>
      </c>
      <c r="D456" s="184">
        <f>D399/RES_summary!D$21</f>
        <v>9.1446762926308676</v>
      </c>
      <c r="E456" s="184">
        <f>E399/RES_summary!E$21</f>
        <v>0</v>
      </c>
      <c r="F456" s="184">
        <f>F399/RES_summary!F$21</f>
        <v>0</v>
      </c>
      <c r="G456" s="184">
        <f>G399/RES_summary!G$21</f>
        <v>7.0820673698409227</v>
      </c>
      <c r="H456" s="184">
        <f>H399/RES_summary!H$21</f>
        <v>7.7556399583019644</v>
      </c>
      <c r="I456" s="184">
        <f>I399/RES_summary!I$21</f>
        <v>8.024863433302901</v>
      </c>
      <c r="J456" s="184">
        <f>J399/RES_summary!J$21</f>
        <v>7.5559831123176142</v>
      </c>
      <c r="K456" s="184">
        <f>K399/RES_summary!K$21</f>
        <v>9.0995452716419241</v>
      </c>
      <c r="L456" s="184">
        <f>L399/RES_summary!L$21</f>
        <v>4.5375497733321</v>
      </c>
      <c r="M456" s="184">
        <f>M399/RES_summary!M$21</f>
        <v>3.3149187501103636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6.3139846718276962</v>
      </c>
      <c r="D457" s="178">
        <f>D400/RES_summary!D$21</f>
        <v>6.2524835769827058</v>
      </c>
      <c r="E457" s="178">
        <f>E400/RES_summary!E$21</f>
        <v>0</v>
      </c>
      <c r="F457" s="178">
        <f>F400/RES_summary!F$21</f>
        <v>0</v>
      </c>
      <c r="G457" s="178">
        <f>G400/RES_summary!G$21</f>
        <v>6.4182058605935763</v>
      </c>
      <c r="H457" s="178">
        <f>H400/RES_summary!H$21</f>
        <v>6.1964883804472999</v>
      </c>
      <c r="I457" s="178">
        <f>I400/RES_summary!I$21</f>
        <v>6.1976219657407539</v>
      </c>
      <c r="J457" s="178">
        <f>J400/RES_summary!J$21</f>
        <v>6.0039106754073979</v>
      </c>
      <c r="K457" s="178">
        <f>K400/RES_summary!K$21</f>
        <v>6.1583045294463936</v>
      </c>
      <c r="L457" s="178">
        <f>L400/RES_summary!L$21</f>
        <v>3.4884365083537587</v>
      </c>
      <c r="M457" s="178">
        <f>M400/RES_summary!M$21</f>
        <v>2.993430300364416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166</v>
      </c>
      <c r="B458" s="156"/>
      <c r="C458" s="177">
        <f>C401/RES_summary!C$21</f>
        <v>6.3139846718276962</v>
      </c>
      <c r="D458" s="177">
        <f>D401/RES_summary!D$21</f>
        <v>6.2524835769827058</v>
      </c>
      <c r="E458" s="177">
        <f>E401/RES_summary!E$21</f>
        <v>0</v>
      </c>
      <c r="F458" s="177">
        <f>F401/RES_summary!F$21</f>
        <v>0</v>
      </c>
      <c r="G458" s="177">
        <f>G401/RES_summary!G$21</f>
        <v>6.4182058605935763</v>
      </c>
      <c r="H458" s="177">
        <f>H401/RES_summary!H$21</f>
        <v>6.1964883804472999</v>
      </c>
      <c r="I458" s="177">
        <f>I401/RES_summary!I$21</f>
        <v>6.1976219657407539</v>
      </c>
      <c r="J458" s="177">
        <f>J401/RES_summary!J$21</f>
        <v>6.0039106754073979</v>
      </c>
      <c r="K458" s="177">
        <f>K401/RES_summary!K$21</f>
        <v>6.1583045294463936</v>
      </c>
      <c r="L458" s="177">
        <f>L401/RES_summary!L$21</f>
        <v>3.4884365083537587</v>
      </c>
      <c r="M458" s="177">
        <f>M401/RES_summary!M$21</f>
        <v>2.993430300364416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0.40169461532030221</v>
      </c>
      <c r="D462" s="178">
        <f>D405/RES_summary!D$21</f>
        <v>2.8921927156481622</v>
      </c>
      <c r="E462" s="178">
        <f>E405/RES_summary!E$21</f>
        <v>0</v>
      </c>
      <c r="F462" s="178">
        <f>F405/RES_summary!F$21</f>
        <v>0</v>
      </c>
      <c r="G462" s="178">
        <f>G405/RES_summary!G$21</f>
        <v>0.66386150924734622</v>
      </c>
      <c r="H462" s="178">
        <f>H405/RES_summary!H$21</f>
        <v>1.5591515778546641</v>
      </c>
      <c r="I462" s="178">
        <f>I405/RES_summary!I$21</f>
        <v>1.8272414675621482</v>
      </c>
      <c r="J462" s="178">
        <f>J405/RES_summary!J$21</f>
        <v>1.5520724369102168</v>
      </c>
      <c r="K462" s="178">
        <f>K405/RES_summary!K$21</f>
        <v>2.9412407421955313</v>
      </c>
      <c r="L462" s="178">
        <f>L405/RES_summary!L$21</f>
        <v>1.0491132649783412</v>
      </c>
      <c r="M462" s="178">
        <f>M405/RES_summary!M$21</f>
        <v>0.32148844974594737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165</v>
      </c>
      <c r="B463" s="132"/>
      <c r="C463" s="183">
        <f>C406/RES_summary!C$21</f>
        <v>3.9713936379218553</v>
      </c>
      <c r="D463" s="183">
        <f>D406/RES_summary!D$21</f>
        <v>3.949711711996982</v>
      </c>
      <c r="E463" s="183">
        <f>E406/RES_summary!E$21</f>
        <v>0</v>
      </c>
      <c r="F463" s="183">
        <f>F406/RES_summary!F$21</f>
        <v>0</v>
      </c>
      <c r="G463" s="183">
        <f>G406/RES_summary!G$21</f>
        <v>4.1046226798302508</v>
      </c>
      <c r="H463" s="183">
        <f>H406/RES_summary!H$21</f>
        <v>4.0849420357191759</v>
      </c>
      <c r="I463" s="183">
        <f>I406/RES_summary!I$21</f>
        <v>4.1222666141176951</v>
      </c>
      <c r="J463" s="183">
        <f>J406/RES_summary!J$21</f>
        <v>4.1457736368210751</v>
      </c>
      <c r="K463" s="183">
        <f>K406/RES_summary!K$21</f>
        <v>4.0879312698418673</v>
      </c>
      <c r="L463" s="183">
        <f>L406/RES_summary!L$21</f>
        <v>4.0308632984441886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164</v>
      </c>
      <c r="B464" s="132"/>
      <c r="C464" s="183">
        <f>C407/RES_summary!C$21</f>
        <v>1.4279025037462163</v>
      </c>
      <c r="D464" s="183">
        <f>D407/RES_summary!D$21</f>
        <v>1.421685712155025</v>
      </c>
      <c r="E464" s="183">
        <f>E407/RES_summary!E$21</f>
        <v>0</v>
      </c>
      <c r="F464" s="183">
        <f>F407/RES_summary!F$21</f>
        <v>0</v>
      </c>
      <c r="G464" s="183">
        <f>G407/RES_summary!G$21</f>
        <v>1.4764759310862596</v>
      </c>
      <c r="H464" s="183">
        <f>H407/RES_summary!H$21</f>
        <v>1.4731112073675268</v>
      </c>
      <c r="I464" s="183">
        <f>I407/RES_summary!I$21</f>
        <v>1.4826447334502679</v>
      </c>
      <c r="J464" s="183">
        <f>J407/RES_summary!J$21</f>
        <v>1.4816126752508227</v>
      </c>
      <c r="K464" s="183">
        <f>K407/RES_summary!K$21</f>
        <v>1.4558838284129367</v>
      </c>
      <c r="L464" s="183">
        <f>L407/RES_summary!L$21</f>
        <v>1.4278280398205958</v>
      </c>
      <c r="M464" s="183">
        <f>M407/RES_summary!M$21</f>
        <v>1.7599609077505396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163</v>
      </c>
      <c r="B465" s="165"/>
      <c r="C465" s="182">
        <f>C408/RES_summary!C$21</f>
        <v>1.4279025037462163</v>
      </c>
      <c r="D465" s="182">
        <f>D408/RES_summary!D$21</f>
        <v>1.421685712155025</v>
      </c>
      <c r="E465" s="182">
        <f>E408/RES_summary!E$21</f>
        <v>0</v>
      </c>
      <c r="F465" s="182">
        <f>F408/RES_summary!F$21</f>
        <v>0</v>
      </c>
      <c r="G465" s="182">
        <f>G408/RES_summary!G$21</f>
        <v>1.4764759310862596</v>
      </c>
      <c r="H465" s="182">
        <f>H408/RES_summary!H$21</f>
        <v>1.4731112073675268</v>
      </c>
      <c r="I465" s="182">
        <f>I408/RES_summary!I$21</f>
        <v>1.4826447334502679</v>
      </c>
      <c r="J465" s="182">
        <f>J408/RES_summary!J$21</f>
        <v>1.4816126752508227</v>
      </c>
      <c r="K465" s="182">
        <f>K408/RES_summary!K$21</f>
        <v>1.4558838284129367</v>
      </c>
      <c r="L465" s="182">
        <f>L408/RES_summary!L$21</f>
        <v>1.4278280398205958</v>
      </c>
      <c r="M465" s="182">
        <f>M408/RES_summary!M$21</f>
        <v>1.7599609077505396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196914</v>
      </c>
      <c r="C5" s="151">
        <f>RES_hhdet_num!C$62</f>
        <v>234932.99999999997</v>
      </c>
      <c r="D5" s="151">
        <f>RES_hhdet_num!D$62</f>
        <v>280743</v>
      </c>
      <c r="E5" s="151">
        <f>RES_hhdet_num!E$62</f>
        <v>298479</v>
      </c>
      <c r="F5" s="151">
        <f>RES_hhdet_num!F$62</f>
        <v>326606</v>
      </c>
      <c r="G5" s="151">
        <f>RES_hhdet_num!G$62</f>
        <v>350838</v>
      </c>
      <c r="H5" s="151">
        <f>RES_hhdet_num!H$62</f>
        <v>353884</v>
      </c>
      <c r="I5" s="151">
        <f>RES_hhdet_num!I$62</f>
        <v>380331.00000000012</v>
      </c>
      <c r="J5" s="151">
        <f>RES_hhdet_num!J$62</f>
        <v>380721.00000000006</v>
      </c>
      <c r="K5" s="151">
        <f>RES_hhdet_num!K$62</f>
        <v>446591.00000000017</v>
      </c>
      <c r="L5" s="151">
        <f>RES_hhdet_num!L$62</f>
        <v>555863.00000000023</v>
      </c>
      <c r="M5" s="151">
        <f>RES_hhdet_num!M$62</f>
        <v>559462.00000000023</v>
      </c>
      <c r="N5" s="151">
        <f>RES_hhdet_num!N$62</f>
        <v>578444.00000000023</v>
      </c>
      <c r="O5" s="151">
        <f>RES_hhdet_num!O$62</f>
        <v>586809.00000000035</v>
      </c>
      <c r="P5" s="151">
        <f>RES_hhdet_num!P$62</f>
        <v>649997.00000000035</v>
      </c>
      <c r="Q5" s="151">
        <f>RES_hhdet_num!Q$62</f>
        <v>649792.00000000035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196914</v>
      </c>
      <c r="C7" s="67">
        <f>RES_hhdet_num!C$64</f>
        <v>234932.99999999997</v>
      </c>
      <c r="D7" s="67">
        <f>RES_hhdet_num!D$64</f>
        <v>280743</v>
      </c>
      <c r="E7" s="67">
        <f>RES_hhdet_num!E$64</f>
        <v>298479</v>
      </c>
      <c r="F7" s="67">
        <f>RES_hhdet_num!F$64</f>
        <v>326606</v>
      </c>
      <c r="G7" s="67">
        <f>RES_hhdet_num!G$64</f>
        <v>350838</v>
      </c>
      <c r="H7" s="67">
        <f>RES_hhdet_num!H$64</f>
        <v>353884</v>
      </c>
      <c r="I7" s="67">
        <f>RES_hhdet_num!I$64</f>
        <v>380331.00000000012</v>
      </c>
      <c r="J7" s="67">
        <f>RES_hhdet_num!J$64</f>
        <v>380721.00000000006</v>
      </c>
      <c r="K7" s="67">
        <f>RES_hhdet_num!K$64</f>
        <v>446591.00000000017</v>
      </c>
      <c r="L7" s="67">
        <f>RES_hhdet_num!L$64</f>
        <v>555863.00000000023</v>
      </c>
      <c r="M7" s="67">
        <f>RES_hhdet_num!M$64</f>
        <v>559462.00000000023</v>
      </c>
      <c r="N7" s="67">
        <f>RES_hhdet_num!N$64</f>
        <v>578444.00000000023</v>
      </c>
      <c r="O7" s="67">
        <f>RES_hhdet_num!O$64</f>
        <v>586809.00000000035</v>
      </c>
      <c r="P7" s="67">
        <f>RES_hhdet_num!P$64</f>
        <v>649997.00000000035</v>
      </c>
      <c r="Q7" s="67">
        <f>RES_hhdet_num!Q$64</f>
        <v>649792.00000000035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1574</v>
      </c>
      <c r="C9" s="67">
        <f>RES_hhdet_num!C$67</f>
        <v>2138.9999999999995</v>
      </c>
      <c r="D9" s="67">
        <f>RES_hhdet_num!D$67</f>
        <v>3116</v>
      </c>
      <c r="E9" s="67">
        <f>RES_hhdet_num!E$67</f>
        <v>3935</v>
      </c>
      <c r="F9" s="67">
        <f>RES_hhdet_num!F$67</f>
        <v>5053</v>
      </c>
      <c r="G9" s="67">
        <f>RES_hhdet_num!G$67</f>
        <v>6318</v>
      </c>
      <c r="H9" s="67">
        <f>RES_hhdet_num!H$67</f>
        <v>7555.9999999999991</v>
      </c>
      <c r="I9" s="67">
        <f>RES_hhdet_num!I$67</f>
        <v>10136</v>
      </c>
      <c r="J9" s="67">
        <f>RES_hhdet_num!J$67</f>
        <v>12007.000000000002</v>
      </c>
      <c r="K9" s="67">
        <f>RES_hhdet_num!K$67</f>
        <v>16288.000000000002</v>
      </c>
      <c r="L9" s="67">
        <f>RES_hhdet_num!L$67</f>
        <v>26639.000000000004</v>
      </c>
      <c r="M9" s="67">
        <f>RES_hhdet_num!M$67</f>
        <v>26947.000000000004</v>
      </c>
      <c r="N9" s="67">
        <f>RES_hhdet_num!N$67</f>
        <v>27688.000000000007</v>
      </c>
      <c r="O9" s="67">
        <f>RES_hhdet_num!O$67</f>
        <v>27674.000000000011</v>
      </c>
      <c r="P9" s="67">
        <f>RES_hhdet_num!P$67</f>
        <v>30196.000000000007</v>
      </c>
      <c r="Q9" s="67">
        <f>RES_hhdet_num!Q$67</f>
        <v>30803.000000000015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128058</v>
      </c>
      <c r="C11" s="67">
        <f>RES_hhdet_num!C$69</f>
        <v>155908.99999999997</v>
      </c>
      <c r="D11" s="67">
        <f>RES_hhdet_num!D$69</f>
        <v>189693</v>
      </c>
      <c r="E11" s="67">
        <f>RES_hhdet_num!E$69</f>
        <v>202289.00000000003</v>
      </c>
      <c r="F11" s="67">
        <f>RES_hhdet_num!F$69</f>
        <v>221817</v>
      </c>
      <c r="G11" s="67">
        <f>RES_hhdet_num!G$69</f>
        <v>261065.00000000003</v>
      </c>
      <c r="H11" s="67">
        <f>RES_hhdet_num!H$69</f>
        <v>274870</v>
      </c>
      <c r="I11" s="67">
        <f>RES_hhdet_num!I$69</f>
        <v>298636.00000000012</v>
      </c>
      <c r="J11" s="67">
        <f>RES_hhdet_num!J$69</f>
        <v>343064.00000000006</v>
      </c>
      <c r="K11" s="67">
        <f>RES_hhdet_num!K$69</f>
        <v>353387.00000000017</v>
      </c>
      <c r="L11" s="67">
        <f>RES_hhdet_num!L$69</f>
        <v>440483.00000000017</v>
      </c>
      <c r="M11" s="67">
        <f>RES_hhdet_num!M$69</f>
        <v>426587.00000000023</v>
      </c>
      <c r="N11" s="67">
        <f>RES_hhdet_num!N$69</f>
        <v>445320.00000000017</v>
      </c>
      <c r="O11" s="67">
        <f>RES_hhdet_num!O$69</f>
        <v>442115.00000000029</v>
      </c>
      <c r="P11" s="67">
        <f>RES_hhdet_num!P$69</f>
        <v>488514.00000000029</v>
      </c>
      <c r="Q11" s="67">
        <f>RES_hhdet_num!Q$69</f>
        <v>488664.00000000029</v>
      </c>
    </row>
    <row r="12" spans="1:17" ht="12" customHeight="1" x14ac:dyDescent="0.25">
      <c r="A12" s="23" t="s">
        <v>159</v>
      </c>
      <c r="B12" s="67">
        <f>RES_hhdet_num!B$70</f>
        <v>9176</v>
      </c>
      <c r="C12" s="67">
        <f>RES_hhdet_num!C$70</f>
        <v>11164.999999999998</v>
      </c>
      <c r="D12" s="67">
        <f>RES_hhdet_num!D$70</f>
        <v>13793.000000000002</v>
      </c>
      <c r="E12" s="67">
        <f>RES_hhdet_num!E$70</f>
        <v>14546.000000000002</v>
      </c>
      <c r="F12" s="67">
        <f>RES_hhdet_num!F$70</f>
        <v>16016</v>
      </c>
      <c r="G12" s="67">
        <f>RES_hhdet_num!G$70</f>
        <v>19785</v>
      </c>
      <c r="H12" s="67">
        <f>RES_hhdet_num!H$70</f>
        <v>21530.999999999996</v>
      </c>
      <c r="I12" s="67">
        <f>RES_hhdet_num!I$70</f>
        <v>25078</v>
      </c>
      <c r="J12" s="67">
        <f>RES_hhdet_num!J$70</f>
        <v>33621.000000000007</v>
      </c>
      <c r="K12" s="67">
        <f>RES_hhdet_num!K$70</f>
        <v>39962.000000000007</v>
      </c>
      <c r="L12" s="67">
        <f>RES_hhdet_num!L$70</f>
        <v>71530.000000000015</v>
      </c>
      <c r="M12" s="67">
        <f>RES_hhdet_num!M$70</f>
        <v>85550</v>
      </c>
      <c r="N12" s="67">
        <f>RES_hhdet_num!N$70</f>
        <v>103683.00000000003</v>
      </c>
      <c r="O12" s="67">
        <f>RES_hhdet_num!O$70</f>
        <v>115474.00000000001</v>
      </c>
      <c r="P12" s="67">
        <f>RES_hhdet_num!P$70</f>
        <v>133726.00000000006</v>
      </c>
      <c r="Q12" s="67">
        <f>RES_hhdet_num!Q$70</f>
        <v>141566.00000000009</v>
      </c>
    </row>
    <row r="13" spans="1:17" ht="12" customHeight="1" x14ac:dyDescent="0.25">
      <c r="A13" s="23" t="s">
        <v>142</v>
      </c>
      <c r="B13" s="67">
        <f>RES_hhdet_num!B$73</f>
        <v>55690</v>
      </c>
      <c r="C13" s="67">
        <f>RES_hhdet_num!C$73</f>
        <v>63323.999999999993</v>
      </c>
      <c r="D13" s="67">
        <f>RES_hhdet_num!D$73</f>
        <v>72020</v>
      </c>
      <c r="E13" s="67">
        <f>RES_hhdet_num!E$73</f>
        <v>76166.999999999942</v>
      </c>
      <c r="F13" s="67">
        <f>RES_hhdet_num!F$73</f>
        <v>82794.999999999985</v>
      </c>
      <c r="G13" s="67">
        <f>RES_hhdet_num!G$73</f>
        <v>65058.000000000007</v>
      </c>
      <c r="H13" s="67">
        <f>RES_hhdet_num!H$73</f>
        <v>53306.999999999993</v>
      </c>
      <c r="I13" s="67">
        <f>RES_hhdet_num!I$73</f>
        <v>52231</v>
      </c>
      <c r="J13" s="67">
        <f>RES_hhdet_num!J$73</f>
        <v>3676.0000000000009</v>
      </c>
      <c r="K13" s="67">
        <f>RES_hhdet_num!K$73</f>
        <v>47832.999999999993</v>
      </c>
      <c r="L13" s="67">
        <f>RES_hhdet_num!L$73</f>
        <v>37724.000000000015</v>
      </c>
      <c r="M13" s="67">
        <f>RES_hhdet_num!M$73</f>
        <v>39420.000000000007</v>
      </c>
      <c r="N13" s="67">
        <f>RES_hhdet_num!N$73</f>
        <v>23881.000000000007</v>
      </c>
      <c r="O13" s="67">
        <f>RES_hhdet_num!O$73</f>
        <v>23169.000000000007</v>
      </c>
      <c r="P13" s="67">
        <f>RES_hhdet_num!P$73</f>
        <v>21792.000000000011</v>
      </c>
      <c r="Q13" s="67">
        <f>RES_hhdet_num!Q$73</f>
        <v>15168.000000000011</v>
      </c>
    </row>
    <row r="14" spans="1:17" ht="12" customHeight="1" x14ac:dyDescent="0.25">
      <c r="A14" s="23" t="s">
        <v>141</v>
      </c>
      <c r="B14" s="67">
        <f>RES_hhdet_num!B$74</f>
        <v>3990</v>
      </c>
      <c r="C14" s="67">
        <f>RES_hhdet_num!C$74</f>
        <v>4534.9999999999991</v>
      </c>
      <c r="D14" s="67">
        <f>RES_hhdet_num!D$74</f>
        <v>5237</v>
      </c>
      <c r="E14" s="67">
        <f>RES_hhdet_num!E$74</f>
        <v>5477</v>
      </c>
      <c r="F14" s="67">
        <f>RES_hhdet_num!F$74</f>
        <v>5977.9999999999991</v>
      </c>
      <c r="G14" s="67">
        <f>RES_hhdet_num!G$74</f>
        <v>4930</v>
      </c>
      <c r="H14" s="67">
        <f>RES_hhdet_num!H$74</f>
        <v>4175.9999999999991</v>
      </c>
      <c r="I14" s="67">
        <f>RES_hhdet_num!I$74</f>
        <v>4386</v>
      </c>
      <c r="J14" s="67">
        <f>RES_hhdet_num!J$74</f>
        <v>360.00000000000006</v>
      </c>
      <c r="K14" s="67">
        <f>RES_hhdet_num!K$74</f>
        <v>5409.0000000000009</v>
      </c>
      <c r="L14" s="67">
        <f>RES_hhdet_num!L$74</f>
        <v>6126.0000000000009</v>
      </c>
      <c r="M14" s="67">
        <f>RES_hhdet_num!M$74</f>
        <v>7905.0000000000018</v>
      </c>
      <c r="N14" s="67">
        <f>RES_hhdet_num!N$74</f>
        <v>5560.0000000000027</v>
      </c>
      <c r="O14" s="67">
        <f>RES_hhdet_num!O$74</f>
        <v>6050.9999999999982</v>
      </c>
      <c r="P14" s="67">
        <f>RES_hhdet_num!P$74</f>
        <v>5965.0000000000027</v>
      </c>
      <c r="Q14" s="67">
        <f>RES_hhdet_num!Q$74</f>
        <v>4394.0000000000027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144179</v>
      </c>
      <c r="C16" s="67">
        <f>RES_hhdet_num!C$78</f>
        <v>172141</v>
      </c>
      <c r="D16" s="67">
        <f>RES_hhdet_num!D$78</f>
        <v>204621.00000000003</v>
      </c>
      <c r="E16" s="67">
        <f>RES_hhdet_num!E$78</f>
        <v>220082.00000000003</v>
      </c>
      <c r="F16" s="67">
        <f>RES_hhdet_num!F$78</f>
        <v>255587</v>
      </c>
      <c r="G16" s="67">
        <f>RES_hhdet_num!G$78</f>
        <v>281531.00000000006</v>
      </c>
      <c r="H16" s="67">
        <f>RES_hhdet_num!H$78</f>
        <v>292617.99999999994</v>
      </c>
      <c r="I16" s="67">
        <f>RES_hhdet_num!I$78</f>
        <v>321370</v>
      </c>
      <c r="J16" s="67">
        <f>RES_hhdet_num!J$78</f>
        <v>359652.00000000017</v>
      </c>
      <c r="K16" s="67">
        <f>RES_hhdet_num!K$78</f>
        <v>405629.00000000017</v>
      </c>
      <c r="L16" s="67">
        <f>RES_hhdet_num!L$78</f>
        <v>522511.00000000012</v>
      </c>
      <c r="M16" s="67">
        <f>RES_hhdet_num!M$78</f>
        <v>523587.00000000012</v>
      </c>
      <c r="N16" s="67">
        <f>RES_hhdet_num!N$78</f>
        <v>541397.00000000023</v>
      </c>
      <c r="O16" s="67">
        <f>RES_hhdet_num!O$78</f>
        <v>541812.00000000023</v>
      </c>
      <c r="P16" s="67">
        <f>RES_hhdet_num!P$78</f>
        <v>578228.00000000012</v>
      </c>
      <c r="Q16" s="67">
        <f>RES_hhdet_num!Q$78</f>
        <v>588348.00000000023</v>
      </c>
    </row>
    <row r="17" spans="1:17" ht="12" customHeight="1" x14ac:dyDescent="0.25">
      <c r="A17" s="29" t="s">
        <v>140</v>
      </c>
      <c r="B17" s="83">
        <f>RES_hhdet_num!B$79</f>
        <v>52735</v>
      </c>
      <c r="C17" s="83">
        <f>RES_hhdet_num!C$79</f>
        <v>62791.999999999993</v>
      </c>
      <c r="D17" s="83">
        <f>RES_hhdet_num!D$79</f>
        <v>76122</v>
      </c>
      <c r="E17" s="83">
        <f>RES_hhdet_num!E$79</f>
        <v>78397.000000000015</v>
      </c>
      <c r="F17" s="83">
        <f>RES_hhdet_num!F$79</f>
        <v>71019</v>
      </c>
      <c r="G17" s="83">
        <f>RES_hhdet_num!G$79</f>
        <v>69307</v>
      </c>
      <c r="H17" s="83">
        <f>RES_hhdet_num!H$79</f>
        <v>61265.999999999993</v>
      </c>
      <c r="I17" s="83">
        <f>RES_hhdet_num!I$79</f>
        <v>58961</v>
      </c>
      <c r="J17" s="83">
        <f>RES_hhdet_num!J$79</f>
        <v>21069.000000000004</v>
      </c>
      <c r="K17" s="83">
        <f>RES_hhdet_num!K$79</f>
        <v>40962.000000000015</v>
      </c>
      <c r="L17" s="83">
        <f>RES_hhdet_num!L$79</f>
        <v>33352.000000000007</v>
      </c>
      <c r="M17" s="83">
        <f>RES_hhdet_num!M$79</f>
        <v>35875.000000000007</v>
      </c>
      <c r="N17" s="83">
        <f>RES_hhdet_num!N$79</f>
        <v>37047.000000000015</v>
      </c>
      <c r="O17" s="83">
        <f>RES_hhdet_num!O$79</f>
        <v>44997.000000000029</v>
      </c>
      <c r="P17" s="83">
        <f>RES_hhdet_num!P$79</f>
        <v>71769.000000000029</v>
      </c>
      <c r="Q17" s="83">
        <f>RES_hhdet_num!Q$79</f>
        <v>61444.000000000044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12307.125000000029</v>
      </c>
      <c r="D21" s="67">
        <f t="shared" si="0"/>
        <v>12307.125</v>
      </c>
      <c r="E21" s="67">
        <f t="shared" si="0"/>
        <v>12307.125</v>
      </c>
      <c r="F21" s="67">
        <f t="shared" si="0"/>
        <v>12307.125</v>
      </c>
      <c r="G21" s="67">
        <f t="shared" si="0"/>
        <v>12307.125</v>
      </c>
      <c r="H21" s="67">
        <f t="shared" si="0"/>
        <v>12307.125</v>
      </c>
      <c r="I21" s="67">
        <f t="shared" si="0"/>
        <v>12307.124999999884</v>
      </c>
      <c r="J21" s="67">
        <f t="shared" si="0"/>
        <v>12307.125000000058</v>
      </c>
      <c r="K21" s="67">
        <f t="shared" si="0"/>
        <v>12307.124999999884</v>
      </c>
      <c r="L21" s="67">
        <f t="shared" si="0"/>
        <v>12307.125</v>
      </c>
      <c r="M21" s="67">
        <f t="shared" si="0"/>
        <v>12307.125</v>
      </c>
      <c r="N21" s="67">
        <f t="shared" si="0"/>
        <v>12307.125</v>
      </c>
      <c r="O21" s="67">
        <f t="shared" si="0"/>
        <v>12307.124999999884</v>
      </c>
      <c r="P21" s="67">
        <f t="shared" si="0"/>
        <v>12307.125</v>
      </c>
      <c r="Q21" s="67">
        <f t="shared" si="0"/>
        <v>12307.125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196.00000000000045</v>
      </c>
      <c r="D23" s="67">
        <f t="shared" si="1"/>
        <v>224.99999999999955</v>
      </c>
      <c r="E23" s="67">
        <f t="shared" si="1"/>
        <v>245</v>
      </c>
      <c r="F23" s="67">
        <f t="shared" si="1"/>
        <v>281</v>
      </c>
      <c r="G23" s="67">
        <f t="shared" si="1"/>
        <v>293</v>
      </c>
      <c r="H23" s="67">
        <f t="shared" si="1"/>
        <v>334.00000000000091</v>
      </c>
      <c r="I23" s="67">
        <f t="shared" si="1"/>
        <v>310</v>
      </c>
      <c r="J23" s="67">
        <f t="shared" si="1"/>
        <v>0</v>
      </c>
      <c r="K23" s="67">
        <f t="shared" si="1"/>
        <v>760.99999999999818</v>
      </c>
      <c r="L23" s="67">
        <f t="shared" si="1"/>
        <v>1203.9999999999964</v>
      </c>
      <c r="M23" s="67">
        <f t="shared" si="1"/>
        <v>1204</v>
      </c>
      <c r="N23" s="67">
        <f t="shared" si="1"/>
        <v>1398.9999999999964</v>
      </c>
      <c r="O23" s="67">
        <f t="shared" si="1"/>
        <v>1557.9999999999964</v>
      </c>
      <c r="P23" s="67">
        <f t="shared" si="1"/>
        <v>1572.0000000000036</v>
      </c>
      <c r="Q23" s="67">
        <f t="shared" si="1"/>
        <v>3068.9999999999927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6003.0000000000291</v>
      </c>
      <c r="D25" s="67">
        <f t="shared" si="2"/>
        <v>6003</v>
      </c>
      <c r="E25" s="67">
        <f t="shared" si="2"/>
        <v>6611.5640645757958</v>
      </c>
      <c r="F25" s="67">
        <f t="shared" si="2"/>
        <v>6003</v>
      </c>
      <c r="G25" s="67">
        <f t="shared" si="2"/>
        <v>6002.9999999999709</v>
      </c>
      <c r="H25" s="67">
        <f t="shared" si="2"/>
        <v>6003</v>
      </c>
      <c r="I25" s="67">
        <f t="shared" si="2"/>
        <v>11528.810376746638</v>
      </c>
      <c r="J25" s="67">
        <f t="shared" si="2"/>
        <v>11842.177745256107</v>
      </c>
      <c r="K25" s="67">
        <f t="shared" si="2"/>
        <v>28369.748266592622</v>
      </c>
      <c r="L25" s="67">
        <f t="shared" si="2"/>
        <v>6003</v>
      </c>
      <c r="M25" s="67">
        <f t="shared" si="2"/>
        <v>19758.194527758809</v>
      </c>
      <c r="N25" s="67">
        <f t="shared" si="2"/>
        <v>10426.786840095185</v>
      </c>
      <c r="O25" s="67">
        <f t="shared" si="2"/>
        <v>12809.971411291219</v>
      </c>
      <c r="P25" s="67">
        <f t="shared" si="2"/>
        <v>7519.2673480919912</v>
      </c>
      <c r="Q25" s="67">
        <f t="shared" si="2"/>
        <v>10695.318599593302</v>
      </c>
    </row>
    <row r="26" spans="1:17" ht="12" customHeight="1" x14ac:dyDescent="0.25">
      <c r="A26" s="23" t="s">
        <v>159</v>
      </c>
      <c r="B26" s="67"/>
      <c r="C26" s="67">
        <f t="shared" si="2"/>
        <v>1816.7638149159484</v>
      </c>
      <c r="D26" s="67">
        <f t="shared" si="2"/>
        <v>1850.6777148758156</v>
      </c>
      <c r="E26" s="67">
        <f t="shared" si="2"/>
        <v>946.28403122454074</v>
      </c>
      <c r="F26" s="67">
        <f t="shared" si="2"/>
        <v>1086.959832543118</v>
      </c>
      <c r="G26" s="67">
        <f t="shared" si="2"/>
        <v>1177.8632425045071</v>
      </c>
      <c r="H26" s="67">
        <f t="shared" si="2"/>
        <v>476.76526149080019</v>
      </c>
      <c r="I26" s="67">
        <f t="shared" si="2"/>
        <v>778.31462325323082</v>
      </c>
      <c r="J26" s="67">
        <f t="shared" si="2"/>
        <v>464.94725474392908</v>
      </c>
      <c r="K26" s="67">
        <f t="shared" si="2"/>
        <v>1343.4700254416603</v>
      </c>
      <c r="L26" s="67">
        <f t="shared" si="2"/>
        <v>0</v>
      </c>
      <c r="M26" s="67">
        <f t="shared" si="2"/>
        <v>430.5</v>
      </c>
      <c r="N26" s="67">
        <f t="shared" si="2"/>
        <v>1336.9926795765932</v>
      </c>
      <c r="O26" s="67">
        <f t="shared" si="2"/>
        <v>430.4999999999709</v>
      </c>
      <c r="P26" s="67">
        <f t="shared" si="2"/>
        <v>4688.7835609196336</v>
      </c>
      <c r="Q26" s="67">
        <f t="shared" si="2"/>
        <v>1611.8064004066982</v>
      </c>
    </row>
    <row r="27" spans="1:17" ht="12" customHeight="1" x14ac:dyDescent="0.25">
      <c r="A27" s="23" t="s">
        <v>142</v>
      </c>
      <c r="B27" s="67"/>
      <c r="C27" s="67">
        <f t="shared" si="2"/>
        <v>8434.4448267513435</v>
      </c>
      <c r="D27" s="67">
        <f t="shared" si="2"/>
        <v>8681.587841916451</v>
      </c>
      <c r="E27" s="67">
        <f t="shared" si="2"/>
        <v>5220.75</v>
      </c>
      <c r="F27" s="67">
        <f t="shared" si="2"/>
        <v>5220.7500000000146</v>
      </c>
      <c r="G27" s="67">
        <f t="shared" si="2"/>
        <v>19276.845271428734</v>
      </c>
      <c r="H27" s="67">
        <f t="shared" si="2"/>
        <v>12426.730159704202</v>
      </c>
      <c r="I27" s="67">
        <f t="shared" si="2"/>
        <v>6590.9858589009164</v>
      </c>
      <c r="J27" s="67">
        <f t="shared" si="2"/>
        <v>48555</v>
      </c>
      <c r="K27" s="67">
        <f t="shared" si="2"/>
        <v>0</v>
      </c>
      <c r="L27" s="67">
        <f t="shared" si="2"/>
        <v>14345.406756261204</v>
      </c>
      <c r="M27" s="67">
        <f t="shared" si="2"/>
        <v>2294.6407347796412</v>
      </c>
      <c r="N27" s="67">
        <f t="shared" si="2"/>
        <v>15539</v>
      </c>
      <c r="O27" s="67">
        <f t="shared" si="2"/>
        <v>712</v>
      </c>
      <c r="P27" s="67">
        <f t="shared" si="2"/>
        <v>16377.981713071455</v>
      </c>
      <c r="Q27" s="67">
        <f t="shared" si="2"/>
        <v>7001.5240176339612</v>
      </c>
    </row>
    <row r="28" spans="1:17" ht="12" customHeight="1" x14ac:dyDescent="0.25">
      <c r="A28" s="23" t="s">
        <v>141</v>
      </c>
      <c r="B28" s="67"/>
      <c r="C28" s="67">
        <f t="shared" si="2"/>
        <v>1082.9695950459918</v>
      </c>
      <c r="D28" s="67">
        <f t="shared" si="2"/>
        <v>1088.0345908729614</v>
      </c>
      <c r="E28" s="67">
        <f t="shared" si="2"/>
        <v>483.48419806941274</v>
      </c>
      <c r="F28" s="67">
        <f t="shared" si="2"/>
        <v>638.50321990964403</v>
      </c>
      <c r="G28" s="67">
        <f t="shared" si="2"/>
        <v>1047.9999999999991</v>
      </c>
      <c r="H28" s="67">
        <f t="shared" si="2"/>
        <v>806.93580856031622</v>
      </c>
      <c r="I28" s="67">
        <f t="shared" si="2"/>
        <v>463.11056608411491</v>
      </c>
      <c r="J28" s="67">
        <f t="shared" si="2"/>
        <v>4026</v>
      </c>
      <c r="K28" s="67">
        <f t="shared" si="2"/>
        <v>360</v>
      </c>
      <c r="L28" s="67">
        <f t="shared" si="2"/>
        <v>19.217822940648148</v>
      </c>
      <c r="M28" s="67">
        <f t="shared" si="2"/>
        <v>670.84121661575409</v>
      </c>
      <c r="N28" s="67">
        <f t="shared" si="2"/>
        <v>2344.9999999999991</v>
      </c>
      <c r="O28" s="67">
        <f t="shared" si="2"/>
        <v>0</v>
      </c>
      <c r="P28" s="67">
        <f t="shared" si="2"/>
        <v>4192.1332561706631</v>
      </c>
      <c r="Q28" s="67">
        <f t="shared" si="2"/>
        <v>1680.3644866484456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13516.5</v>
      </c>
      <c r="D30" s="67">
        <f t="shared" si="3"/>
        <v>13516.499999999971</v>
      </c>
      <c r="E30" s="67">
        <f t="shared" si="3"/>
        <v>13516.5</v>
      </c>
      <c r="F30" s="67">
        <f t="shared" si="3"/>
        <v>13516.5</v>
      </c>
      <c r="G30" s="67">
        <f t="shared" si="3"/>
        <v>13516.499999999942</v>
      </c>
      <c r="H30" s="67">
        <f t="shared" si="3"/>
        <v>13516.500000000116</v>
      </c>
      <c r="I30" s="67">
        <f t="shared" si="3"/>
        <v>13516.499999999942</v>
      </c>
      <c r="J30" s="67">
        <f t="shared" si="3"/>
        <v>13516.499999999825</v>
      </c>
      <c r="K30" s="67">
        <f t="shared" si="3"/>
        <v>45530.092722237634</v>
      </c>
      <c r="L30" s="67">
        <f t="shared" si="3"/>
        <v>50628.525909907068</v>
      </c>
      <c r="M30" s="67">
        <f t="shared" si="3"/>
        <v>35476.211278575589</v>
      </c>
      <c r="N30" s="67">
        <f t="shared" si="3"/>
        <v>46254.463546835817</v>
      </c>
      <c r="O30" s="67">
        <f t="shared" si="3"/>
        <v>43603.802293718909</v>
      </c>
      <c r="P30" s="67">
        <f t="shared" si="3"/>
        <v>29152.654248724924</v>
      </c>
      <c r="Q30" s="67">
        <f t="shared" si="3"/>
        <v>54575.624999999884</v>
      </c>
    </row>
    <row r="31" spans="1:17" ht="12" customHeight="1" x14ac:dyDescent="0.25">
      <c r="A31" s="29" t="s">
        <v>140</v>
      </c>
      <c r="B31" s="83"/>
      <c r="C31" s="83">
        <f t="shared" si="3"/>
        <v>8255.5322777623587</v>
      </c>
      <c r="D31" s="83">
        <f t="shared" si="3"/>
        <v>7675.0990900929319</v>
      </c>
      <c r="E31" s="83">
        <f t="shared" si="3"/>
        <v>5808.4137214243383</v>
      </c>
      <c r="F31" s="83">
        <f t="shared" si="3"/>
        <v>15074.161453164081</v>
      </c>
      <c r="G31" s="83">
        <f t="shared" si="3"/>
        <v>8163.822706281062</v>
      </c>
      <c r="H31" s="83">
        <f t="shared" si="3"/>
        <v>8041.0000000000073</v>
      </c>
      <c r="I31" s="83">
        <f t="shared" si="3"/>
        <v>8576.1448385382391</v>
      </c>
      <c r="J31" s="83">
        <f t="shared" si="3"/>
        <v>37892</v>
      </c>
      <c r="K31" s="83">
        <f t="shared" si="3"/>
        <v>0</v>
      </c>
      <c r="L31" s="83">
        <f t="shared" si="3"/>
        <v>7610.0000000000073</v>
      </c>
      <c r="M31" s="83">
        <f t="shared" si="3"/>
        <v>0</v>
      </c>
      <c r="N31" s="83">
        <f t="shared" si="3"/>
        <v>4313.4536328552786</v>
      </c>
      <c r="O31" s="83">
        <f t="shared" si="3"/>
        <v>6615.5640910129368</v>
      </c>
      <c r="P31" s="83">
        <f t="shared" si="3"/>
        <v>459.44472260693146</v>
      </c>
      <c r="Q31" s="83">
        <f t="shared" si="3"/>
        <v>10324.999999999985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50326.125</v>
      </c>
      <c r="D35" s="67">
        <f>RES_hhdet_in!D$64</f>
        <v>58117.125</v>
      </c>
      <c r="E35" s="67">
        <f>RES_hhdet_in!E$64</f>
        <v>30043.124999999993</v>
      </c>
      <c r="F35" s="67">
        <f>RES_hhdet_in!F$64</f>
        <v>40434.125</v>
      </c>
      <c r="G35" s="67">
        <f>RES_hhdet_in!G$64</f>
        <v>36539.125</v>
      </c>
      <c r="H35" s="67">
        <f>RES_hhdet_in!H$64</f>
        <v>15353.125</v>
      </c>
      <c r="I35" s="67">
        <f>RES_hhdet_in!I$64</f>
        <v>38754.125</v>
      </c>
      <c r="J35" s="67">
        <f>RES_hhdet_in!J$64</f>
        <v>12697.125</v>
      </c>
      <c r="K35" s="67">
        <f>RES_hhdet_in!K$64</f>
        <v>78177.125</v>
      </c>
      <c r="L35" s="67">
        <f>RES_hhdet_in!L$64</f>
        <v>121579.125</v>
      </c>
      <c r="M35" s="67">
        <f>RES_hhdet_in!M$64</f>
        <v>15906.125</v>
      </c>
      <c r="N35" s="67">
        <f>RES_hhdet_in!N$64</f>
        <v>31289.125000000004</v>
      </c>
      <c r="O35" s="67">
        <f>RES_hhdet_in!O$64</f>
        <v>20672.125</v>
      </c>
      <c r="P35" s="67">
        <f>RES_hhdet_in!P$64</f>
        <v>75495.125</v>
      </c>
      <c r="Q35" s="67">
        <f>RES_hhdet_in!Q$64</f>
        <v>12102.125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761</v>
      </c>
      <c r="D37" s="67">
        <f>RES_hhdet_in!D$67</f>
        <v>1202</v>
      </c>
      <c r="E37" s="67">
        <f>RES_hhdet_in!E$67</f>
        <v>1064</v>
      </c>
      <c r="F37" s="67">
        <f>RES_hhdet_in!F$67</f>
        <v>1399</v>
      </c>
      <c r="G37" s="67">
        <f>RES_hhdet_in!G$67</f>
        <v>1558</v>
      </c>
      <c r="H37" s="67">
        <f>RES_hhdet_in!H$67</f>
        <v>1572</v>
      </c>
      <c r="I37" s="67">
        <f>RES_hhdet_in!I$67</f>
        <v>2890</v>
      </c>
      <c r="J37" s="67">
        <f>RES_hhdet_in!J$67</f>
        <v>1871.0000000000018</v>
      </c>
      <c r="K37" s="67">
        <f>RES_hhdet_in!K$67</f>
        <v>5042</v>
      </c>
      <c r="L37" s="67">
        <f>RES_hhdet_in!L$67</f>
        <v>11555</v>
      </c>
      <c r="M37" s="67">
        <f>RES_hhdet_in!M$67</f>
        <v>1512</v>
      </c>
      <c r="N37" s="67">
        <f>RES_hhdet_in!N$67</f>
        <v>2140</v>
      </c>
      <c r="O37" s="67">
        <f>RES_hhdet_in!O$67</f>
        <v>1544</v>
      </c>
      <c r="P37" s="67">
        <f>RES_hhdet_in!P$67</f>
        <v>4094</v>
      </c>
      <c r="Q37" s="67">
        <f>RES_hhdet_in!Q$67</f>
        <v>3676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33854</v>
      </c>
      <c r="D39" s="67">
        <f>RES_hhdet_in!D$69</f>
        <v>39787.000000000015</v>
      </c>
      <c r="E39" s="67">
        <f>RES_hhdet_in!E$69</f>
        <v>19207.564064575829</v>
      </c>
      <c r="F39" s="67">
        <f>RES_hhdet_in!F$69</f>
        <v>25530.99999999996</v>
      </c>
      <c r="G39" s="67">
        <f>RES_hhdet_in!G$69</f>
        <v>45251.000000000007</v>
      </c>
      <c r="H39" s="67">
        <f>RES_hhdet_in!H$69</f>
        <v>19808</v>
      </c>
      <c r="I39" s="67">
        <f>RES_hhdet_in!I$69</f>
        <v>35294.810376746769</v>
      </c>
      <c r="J39" s="67">
        <f>RES_hhdet_in!J$69</f>
        <v>56270.177745256064</v>
      </c>
      <c r="K39" s="67">
        <f>RES_hhdet_in!K$69</f>
        <v>38692.748266592745</v>
      </c>
      <c r="L39" s="67">
        <f>RES_hhdet_in!L$69</f>
        <v>93099</v>
      </c>
      <c r="M39" s="67">
        <f>RES_hhdet_in!M$69</f>
        <v>5862.1945277588757</v>
      </c>
      <c r="N39" s="67">
        <f>RES_hhdet_in!N$69</f>
        <v>29159.78684009513</v>
      </c>
      <c r="O39" s="67">
        <f>RES_hhdet_in!O$69</f>
        <v>9604.9714112913243</v>
      </c>
      <c r="P39" s="67">
        <f>RES_hhdet_in!P$69</f>
        <v>53918.267348092013</v>
      </c>
      <c r="Q39" s="67">
        <f>RES_hhdet_in!Q$69</f>
        <v>10845.318599593289</v>
      </c>
    </row>
    <row r="40" spans="1:17" ht="12" customHeight="1" x14ac:dyDescent="0.25">
      <c r="A40" s="23" t="s">
        <v>159</v>
      </c>
      <c r="B40" s="67"/>
      <c r="C40" s="67">
        <f>RES_hhdet_in!C$70</f>
        <v>3805.7638149159475</v>
      </c>
      <c r="D40" s="67">
        <f>RES_hhdet_in!D$70</f>
        <v>4478.6777148758192</v>
      </c>
      <c r="E40" s="67">
        <f>RES_hhdet_in!E$70</f>
        <v>1699.2840312245405</v>
      </c>
      <c r="F40" s="67">
        <f>RES_hhdet_in!F$70</f>
        <v>2556.9598325431157</v>
      </c>
      <c r="G40" s="67">
        <f>RES_hhdet_in!G$70</f>
        <v>4946.8632425045062</v>
      </c>
      <c r="H40" s="67">
        <f>RES_hhdet_in!H$70</f>
        <v>2222.7652614907961</v>
      </c>
      <c r="I40" s="67">
        <f>RES_hhdet_in!I$70</f>
        <v>4325.3146232532345</v>
      </c>
      <c r="J40" s="67">
        <f>RES_hhdet_in!J$70</f>
        <v>9007.94725474394</v>
      </c>
      <c r="K40" s="67">
        <f>RES_hhdet_in!K$70</f>
        <v>7684.4700254416621</v>
      </c>
      <c r="L40" s="67">
        <f>RES_hhdet_in!L$70</f>
        <v>31568.000000000007</v>
      </c>
      <c r="M40" s="67">
        <f>RES_hhdet_in!M$70</f>
        <v>14450.499999999982</v>
      </c>
      <c r="N40" s="67">
        <f>RES_hhdet_in!N$70</f>
        <v>19469.99267957663</v>
      </c>
      <c r="O40" s="67">
        <f>RES_hhdet_in!O$70</f>
        <v>12221.49999999996</v>
      </c>
      <c r="P40" s="67">
        <f>RES_hhdet_in!P$70</f>
        <v>22940.783560919663</v>
      </c>
      <c r="Q40" s="67">
        <f>RES_hhdet_in!Q$70</f>
        <v>9451.8064004067182</v>
      </c>
    </row>
    <row r="41" spans="1:17" ht="12" customHeight="1" x14ac:dyDescent="0.25">
      <c r="A41" s="23" t="s">
        <v>142</v>
      </c>
      <c r="B41" s="67"/>
      <c r="C41" s="67">
        <f>RES_hhdet_in!C$73</f>
        <v>16068.444826751343</v>
      </c>
      <c r="D41" s="67">
        <f>RES_hhdet_in!D$73</f>
        <v>17377.587841916462</v>
      </c>
      <c r="E41" s="67">
        <f>RES_hhdet_in!E$73</f>
        <v>9367.74999999994</v>
      </c>
      <c r="F41" s="67">
        <f>RES_hhdet_in!F$73</f>
        <v>11848.750000000058</v>
      </c>
      <c r="G41" s="67">
        <f>RES_hhdet_in!G$73</f>
        <v>1539.8452714287596</v>
      </c>
      <c r="H41" s="67">
        <f>RES_hhdet_in!H$73</f>
        <v>675.73015970419272</v>
      </c>
      <c r="I41" s="67">
        <f>RES_hhdet_in!I$73</f>
        <v>5514.9858589009245</v>
      </c>
      <c r="J41" s="67">
        <f>RES_hhdet_in!J$73</f>
        <v>0</v>
      </c>
      <c r="K41" s="67">
        <f>RES_hhdet_in!K$73</f>
        <v>44156.999999999993</v>
      </c>
      <c r="L41" s="67">
        <f>RES_hhdet_in!L$73</f>
        <v>4236.4067562612217</v>
      </c>
      <c r="M41" s="67">
        <f>RES_hhdet_in!M$73</f>
        <v>3990.6407347796348</v>
      </c>
      <c r="N41" s="67">
        <f>RES_hhdet_in!N$73</f>
        <v>0</v>
      </c>
      <c r="O41" s="67">
        <f>RES_hhdet_in!O$73</f>
        <v>0</v>
      </c>
      <c r="P41" s="67">
        <f>RES_hhdet_in!P$73</f>
        <v>15000.981713071455</v>
      </c>
      <c r="Q41" s="67">
        <f>RES_hhdet_in!Q$73</f>
        <v>377.52401763396057</v>
      </c>
    </row>
    <row r="42" spans="1:17" ht="12" customHeight="1" x14ac:dyDescent="0.25">
      <c r="A42" s="23" t="s">
        <v>141</v>
      </c>
      <c r="B42" s="67"/>
      <c r="C42" s="67">
        <f>RES_hhdet_in!C$74</f>
        <v>1627.9695950459909</v>
      </c>
      <c r="D42" s="67">
        <f>RES_hhdet_in!D$74</f>
        <v>1790.0345908729621</v>
      </c>
      <c r="E42" s="67">
        <f>RES_hhdet_in!E$74</f>
        <v>723.48419806941251</v>
      </c>
      <c r="F42" s="67">
        <f>RES_hhdet_in!F$74</f>
        <v>1139.5032199096431</v>
      </c>
      <c r="G42" s="67">
        <f>RES_hhdet_in!G$74</f>
        <v>0</v>
      </c>
      <c r="H42" s="67">
        <f>RES_hhdet_in!H$74</f>
        <v>52.935808560314946</v>
      </c>
      <c r="I42" s="67">
        <f>RES_hhdet_in!I$74</f>
        <v>673.11056608411582</v>
      </c>
      <c r="J42" s="67">
        <f>RES_hhdet_in!J$74</f>
        <v>0</v>
      </c>
      <c r="K42" s="67">
        <f>RES_hhdet_in!K$74</f>
        <v>5409.0000000000009</v>
      </c>
      <c r="L42" s="67">
        <f>RES_hhdet_in!L$74</f>
        <v>736.21782294064838</v>
      </c>
      <c r="M42" s="67">
        <f>RES_hhdet_in!M$74</f>
        <v>2449.841216615755</v>
      </c>
      <c r="N42" s="67">
        <f>RES_hhdet_in!N$74</f>
        <v>0</v>
      </c>
      <c r="O42" s="67">
        <f>RES_hhdet_in!O$74</f>
        <v>490.99999999999545</v>
      </c>
      <c r="P42" s="67">
        <f>RES_hhdet_in!P$74</f>
        <v>4106.1332561706686</v>
      </c>
      <c r="Q42" s="67">
        <f>RES_hhdet_in!Q$74</f>
        <v>109.36448664844559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41478.500000000015</v>
      </c>
      <c r="D44" s="67">
        <f>RES_hhdet_in!D$78</f>
        <v>45996.499999999993</v>
      </c>
      <c r="E44" s="67">
        <f>RES_hhdet_in!E$78</f>
        <v>28977.5</v>
      </c>
      <c r="F44" s="67">
        <f>RES_hhdet_in!F$78</f>
        <v>49021.5</v>
      </c>
      <c r="G44" s="67">
        <f>RES_hhdet_in!G$78</f>
        <v>39460.500000000007</v>
      </c>
      <c r="H44" s="67">
        <f>RES_hhdet_in!H$78</f>
        <v>24603.499999999993</v>
      </c>
      <c r="I44" s="67">
        <f>RES_hhdet_in!I$78</f>
        <v>42268.5</v>
      </c>
      <c r="J44" s="67">
        <f>RES_hhdet_in!J$78</f>
        <v>51798.500000000007</v>
      </c>
      <c r="K44" s="67">
        <f>RES_hhdet_in!K$78</f>
        <v>91507.092722237634</v>
      </c>
      <c r="L44" s="67">
        <f>RES_hhdet_in!L$78</f>
        <v>167510.52590990704</v>
      </c>
      <c r="M44" s="67">
        <f>RES_hhdet_in!M$78</f>
        <v>36552.211278575647</v>
      </c>
      <c r="N44" s="67">
        <f>RES_hhdet_in!N$78</f>
        <v>64064.463546835934</v>
      </c>
      <c r="O44" s="67">
        <f>RES_hhdet_in!O$78</f>
        <v>44018.802293718923</v>
      </c>
      <c r="P44" s="67">
        <f>RES_hhdet_in!P$78</f>
        <v>65568.654248724779</v>
      </c>
      <c r="Q44" s="67">
        <f>RES_hhdet_in!Q$78</f>
        <v>64695.624999999985</v>
      </c>
    </row>
    <row r="45" spans="1:17" ht="12" customHeight="1" x14ac:dyDescent="0.25">
      <c r="A45" s="29" t="s">
        <v>140</v>
      </c>
      <c r="B45" s="83"/>
      <c r="C45" s="83">
        <f>RES_hhdet_in!C$79</f>
        <v>18312.532277762351</v>
      </c>
      <c r="D45" s="83">
        <f>RES_hhdet_in!D$79</f>
        <v>21005.099090092939</v>
      </c>
      <c r="E45" s="83">
        <f>RES_hhdet_in!E$79</f>
        <v>8083.4137214243538</v>
      </c>
      <c r="F45" s="83">
        <f>RES_hhdet_in!F$79</f>
        <v>7696.1614531640698</v>
      </c>
      <c r="G45" s="83">
        <f>RES_hhdet_in!G$79</f>
        <v>6451.8227062810556</v>
      </c>
      <c r="H45" s="83">
        <f>RES_hhdet_in!H$79</f>
        <v>0</v>
      </c>
      <c r="I45" s="83">
        <f>RES_hhdet_in!I$79</f>
        <v>6271.1448385382482</v>
      </c>
      <c r="J45" s="83">
        <f>RES_hhdet_in!J$79</f>
        <v>0</v>
      </c>
      <c r="K45" s="83">
        <f>RES_hhdet_in!K$79</f>
        <v>19893.000000000011</v>
      </c>
      <c r="L45" s="83">
        <f>RES_hhdet_in!L$79</f>
        <v>0</v>
      </c>
      <c r="M45" s="83">
        <f>RES_hhdet_in!M$79</f>
        <v>2523.0000000000014</v>
      </c>
      <c r="N45" s="83">
        <f>RES_hhdet_in!N$79</f>
        <v>5485.4536328552822</v>
      </c>
      <c r="O45" s="83">
        <f>RES_hhdet_in!O$79</f>
        <v>14565.564091012953</v>
      </c>
      <c r="P45" s="83">
        <f>RES_hhdet_in!P$79</f>
        <v>27231.444722606928</v>
      </c>
      <c r="Q45" s="83">
        <f>RES_hhdet_in!Q$79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24103.937213494683</v>
      </c>
      <c r="D49" s="67">
        <f>RES_hhdet_in_new!D$64</f>
        <v>27431.293721448699</v>
      </c>
      <c r="E49" s="67">
        <f>RES_hhdet_in_new!E$64</f>
        <v>12868.88812631707</v>
      </c>
      <c r="F49" s="67">
        <f>RES_hhdet_in_new!F$64</f>
        <v>18313.665948729362</v>
      </c>
      <c r="G49" s="67">
        <f>RES_hhdet_in_new!G$64</f>
        <v>15412.706287642186</v>
      </c>
      <c r="H49" s="67">
        <f>RES_hhdet_in_new!H$64</f>
        <v>7481.5352443109423</v>
      </c>
      <c r="I49" s="67">
        <f>RES_hhdet_in_new!I$64</f>
        <v>16509.38308508187</v>
      </c>
      <c r="J49" s="67">
        <f>RES_hhdet_in_new!J$64</f>
        <v>5322.9441898353116</v>
      </c>
      <c r="K49" s="67">
        <f>RES_hhdet_in_new!K$64</f>
        <v>38707.268781302162</v>
      </c>
      <c r="L49" s="67">
        <f>RES_hhdet_in_new!L$64</f>
        <v>31303.278421858595</v>
      </c>
      <c r="M49" s="67">
        <f>RES_hhdet_in_new!M$64</f>
        <v>8795.5967742484136</v>
      </c>
      <c r="N49" s="67">
        <f>RES_hhdet_in_new!N$64</f>
        <v>10982.453296189173</v>
      </c>
      <c r="O49" s="67">
        <f>RES_hhdet_in_new!O$64</f>
        <v>7780.658786979292</v>
      </c>
      <c r="P49" s="67">
        <f>RES_hhdet_in_new!P$64</f>
        <v>39219.224354432066</v>
      </c>
      <c r="Q49" s="67">
        <f>RES_hhdet_in_new!Q$64</f>
        <v>5334.6292337384284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363.99999999999994</v>
      </c>
      <c r="D51" s="67">
        <f>RES_hhdet_in_new!D$67</f>
        <v>567</v>
      </c>
      <c r="E51" s="67">
        <f>RES_hhdet_in_new!E$67</f>
        <v>456</v>
      </c>
      <c r="F51" s="67">
        <f>RES_hhdet_in_new!F$67</f>
        <v>634</v>
      </c>
      <c r="G51" s="67">
        <f>RES_hhdet_in_new!G$67</f>
        <v>657</v>
      </c>
      <c r="H51" s="67">
        <f>RES_hhdet_in_new!H$67</f>
        <v>765.99999999999989</v>
      </c>
      <c r="I51" s="67">
        <f>RES_hhdet_in_new!I$67</f>
        <v>1231</v>
      </c>
      <c r="J51" s="67">
        <f>RES_hhdet_in_new!J$67</f>
        <v>784.00000000000023</v>
      </c>
      <c r="K51" s="67">
        <f>RES_hhdet_in_new!K$67</f>
        <v>2496.0000000000005</v>
      </c>
      <c r="L51" s="67">
        <f>RES_hhdet_in_new!L$67</f>
        <v>2975.0000000000005</v>
      </c>
      <c r="M51" s="67">
        <f>RES_hhdet_in_new!M$67</f>
        <v>836.00000000000023</v>
      </c>
      <c r="N51" s="67">
        <f>RES_hhdet_in_new!N$67</f>
        <v>751.00000000000034</v>
      </c>
      <c r="O51" s="67">
        <f>RES_hhdet_in_new!O$67</f>
        <v>581.00000000000023</v>
      </c>
      <c r="P51" s="67">
        <f>RES_hhdet_in_new!P$67</f>
        <v>2127.0000000000009</v>
      </c>
      <c r="Q51" s="67">
        <f>RES_hhdet_in_new!Q$67</f>
        <v>1620.0000000000011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10772.353989013705</v>
      </c>
      <c r="D53" s="67">
        <f>RES_hhdet_in_new!D$69</f>
        <v>11959.853651791324</v>
      </c>
      <c r="E53" s="67">
        <f>RES_hhdet_in_new!E$69</f>
        <v>6349.1929531784135</v>
      </c>
      <c r="F53" s="67">
        <f>RES_hhdet_in_new!F$69</f>
        <v>7844.8134908340044</v>
      </c>
      <c r="G53" s="67">
        <f>RES_hhdet_in_new!G$69</f>
        <v>10823.443767076045</v>
      </c>
      <c r="H53" s="67">
        <f>RES_hhdet_in_new!H$69</f>
        <v>4643.1630052087667</v>
      </c>
      <c r="I53" s="67">
        <f>RES_hhdet_in_new!I$69</f>
        <v>6249.485258668692</v>
      </c>
      <c r="J53" s="67">
        <f>RES_hhdet_in_new!J$69</f>
        <v>0</v>
      </c>
      <c r="K53" s="67">
        <f>RES_hhdet_in_new!K$69</f>
        <v>5038.1258049820208</v>
      </c>
      <c r="L53" s="67">
        <f>RES_hhdet_in_new!L$69</f>
        <v>0</v>
      </c>
      <c r="M53" s="67">
        <f>RES_hhdet_in_new!M$69</f>
        <v>0</v>
      </c>
      <c r="N53" s="67">
        <f>RES_hhdet_in_new!N$69</f>
        <v>0</v>
      </c>
      <c r="O53" s="67">
        <f>RES_hhdet_in_new!O$69</f>
        <v>0</v>
      </c>
      <c r="P53" s="67">
        <f>RES_hhdet_in_new!P$69</f>
        <v>1460.352076685326</v>
      </c>
      <c r="Q53" s="67">
        <f>RES_hhdet_in_new!Q$69</f>
        <v>0</v>
      </c>
    </row>
    <row r="54" spans="1:17" ht="12" customHeight="1" x14ac:dyDescent="0.25">
      <c r="A54" s="148" t="s">
        <v>159</v>
      </c>
      <c r="B54" s="67"/>
      <c r="C54" s="67">
        <f>RES_hhdet_in_new!C$70</f>
        <v>2760.4329018038597</v>
      </c>
      <c r="D54" s="67">
        <f>RES_hhdet_in_new!D$70</f>
        <v>3497.6275635851493</v>
      </c>
      <c r="E54" s="67">
        <f>RES_hhdet_in_new!E$70</f>
        <v>1209.5515707573481</v>
      </c>
      <c r="F54" s="67">
        <f>RES_hhdet_in_new!F$70</f>
        <v>2036.4242725724241</v>
      </c>
      <c r="G54" s="67">
        <f>RES_hhdet_in_new!G$70</f>
        <v>4589.2625205661407</v>
      </c>
      <c r="H54" s="67">
        <f>RES_hhdet_in_new!H$70</f>
        <v>2109.7062708376679</v>
      </c>
      <c r="I54" s="67">
        <f>RES_hhdet_in_new!I$70</f>
        <v>4071.801401428138</v>
      </c>
      <c r="J54" s="67">
        <f>RES_hhdet_in_new!J$70</f>
        <v>5322.9441898353116</v>
      </c>
      <c r="K54" s="67">
        <f>RES_hhdet_in_new!K$70</f>
        <v>6910.7254947654901</v>
      </c>
      <c r="L54" s="67">
        <f>RES_hhdet_in_new!L$70</f>
        <v>30448.71695663701</v>
      </c>
      <c r="M54" s="67">
        <f>RES_hhdet_in_new!M$70</f>
        <v>3000.4600789491615</v>
      </c>
      <c r="N54" s="67">
        <f>RES_hhdet_in_new!N$70</f>
        <v>10982.453296189173</v>
      </c>
      <c r="O54" s="67">
        <f>RES_hhdet_in_new!O$70</f>
        <v>7505.2673659102948</v>
      </c>
      <c r="P54" s="67">
        <f>RES_hhdet_in_new!P$70</f>
        <v>18651.757308504621</v>
      </c>
      <c r="Q54" s="67">
        <f>RES_hhdet_in_new!Q$70</f>
        <v>4847.7407294560226</v>
      </c>
    </row>
    <row r="55" spans="1:17" ht="12" customHeight="1" x14ac:dyDescent="0.25">
      <c r="A55" s="148" t="s">
        <v>142</v>
      </c>
      <c r="B55" s="67"/>
      <c r="C55" s="67">
        <f>RES_hhdet_in_new!C$73</f>
        <v>9356.105203925872</v>
      </c>
      <c r="D55" s="67">
        <f>RES_hhdet_in_new!D$73</f>
        <v>10507.733107515458</v>
      </c>
      <c r="E55" s="67">
        <f>RES_hhdet_in_new!E$73</f>
        <v>4730.0184675245828</v>
      </c>
      <c r="F55" s="67">
        <f>RES_hhdet_in_new!F$73</f>
        <v>7397.3234722698598</v>
      </c>
      <c r="G55" s="67">
        <f>RES_hhdet_in_new!G$73</f>
        <v>0</v>
      </c>
      <c r="H55" s="67">
        <f>RES_hhdet_in_new!H$73</f>
        <v>675.7301597041926</v>
      </c>
      <c r="I55" s="67">
        <f>RES_hhdet_in_new!I$73</f>
        <v>5514.9858589009245</v>
      </c>
      <c r="J55" s="67">
        <f>RES_hhdet_in_new!J$73</f>
        <v>0</v>
      </c>
      <c r="K55" s="67">
        <f>RES_hhdet_in_new!K$73</f>
        <v>21349.41748155465</v>
      </c>
      <c r="L55" s="67">
        <f>RES_hhdet_in_new!L$73</f>
        <v>118.34364228093628</v>
      </c>
      <c r="M55" s="67">
        <f>RES_hhdet_in_new!M$73</f>
        <v>3345.2954786834985</v>
      </c>
      <c r="N55" s="67">
        <f>RES_hhdet_in_new!N$73</f>
        <v>0</v>
      </c>
      <c r="O55" s="67">
        <f>RES_hhdet_in_new!O$73</f>
        <v>0</v>
      </c>
      <c r="P55" s="67">
        <f>RES_hhdet_in_new!P$73</f>
        <v>15000.981713071455</v>
      </c>
      <c r="Q55" s="67">
        <f>RES_hhdet_in_new!Q$73</f>
        <v>377.52401763396057</v>
      </c>
    </row>
    <row r="56" spans="1:17" ht="12" customHeight="1" x14ac:dyDescent="0.25">
      <c r="A56" s="148" t="s">
        <v>141</v>
      </c>
      <c r="B56" s="67"/>
      <c r="C56" s="67">
        <f>RES_hhdet_in_new!C$74</f>
        <v>1215.0451187512447</v>
      </c>
      <c r="D56" s="67">
        <f>RES_hhdet_in_new!D$74</f>
        <v>1466.0793985567684</v>
      </c>
      <c r="E56" s="67">
        <f>RES_hhdet_in_new!E$74</f>
        <v>580.12513485672457</v>
      </c>
      <c r="F56" s="67">
        <f>RES_hhdet_in_new!F$74</f>
        <v>1035.1047130530735</v>
      </c>
      <c r="G56" s="67">
        <f>RES_hhdet_in_new!G$74</f>
        <v>0</v>
      </c>
      <c r="H56" s="67">
        <f>RES_hhdet_in_new!H$74</f>
        <v>52.935808560314939</v>
      </c>
      <c r="I56" s="67">
        <f>RES_hhdet_in_new!I$74</f>
        <v>673.11056608411582</v>
      </c>
      <c r="J56" s="67">
        <f>RES_hhdet_in_new!J$74</f>
        <v>0</v>
      </c>
      <c r="K56" s="67">
        <f>RES_hhdet_in_new!K$74</f>
        <v>5409.0000000000009</v>
      </c>
      <c r="L56" s="67">
        <f>RES_hhdet_in_new!L$74</f>
        <v>736.21782294064838</v>
      </c>
      <c r="M56" s="67">
        <f>RES_hhdet_in_new!M$74</f>
        <v>2449.841216615755</v>
      </c>
      <c r="N56" s="67">
        <f>RES_hhdet_in_new!N$74</f>
        <v>0</v>
      </c>
      <c r="O56" s="67">
        <f>RES_hhdet_in_new!O$74</f>
        <v>275.39142106899737</v>
      </c>
      <c r="P56" s="67">
        <f>RES_hhdet_in_new!P$74</f>
        <v>4106.1332561706686</v>
      </c>
      <c r="Q56" s="67">
        <f>RES_hhdet_in_new!Q$74</f>
        <v>109.36448664844559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12109.419664362118</v>
      </c>
      <c r="D58" s="67">
        <f>RES_hhdet_in_new!D$78</f>
        <v>12980.891583380349</v>
      </c>
      <c r="E58" s="67">
        <f>RES_hhdet_in_new!E$78</f>
        <v>8112.7019678051129</v>
      </c>
      <c r="F58" s="67">
        <f>RES_hhdet_in_new!F$78</f>
        <v>13002.284180779227</v>
      </c>
      <c r="G58" s="67">
        <f>RES_hhdet_in_new!G$78</f>
        <v>10171.550635457957</v>
      </c>
      <c r="H58" s="67">
        <f>RES_hhdet_in_new!H$78</f>
        <v>7481.5352443109423</v>
      </c>
      <c r="I58" s="67">
        <f>RES_hhdet_in_new!I$78</f>
        <v>10238.238246543622</v>
      </c>
      <c r="J58" s="67">
        <f>RES_hhdet_in_new!J$78</f>
        <v>5322.9441898353116</v>
      </c>
      <c r="K58" s="67">
        <f>RES_hhdet_in_new!K$78</f>
        <v>23367.317957914242</v>
      </c>
      <c r="L58" s="67">
        <f>RES_hhdet_in_new!L$78</f>
        <v>31303.278421858595</v>
      </c>
      <c r="M58" s="67">
        <f>RES_hhdet_in_new!M$78</f>
        <v>8795.5967742484154</v>
      </c>
      <c r="N58" s="67">
        <f>RES_hhdet_in_new!N$78</f>
        <v>10982.453296189173</v>
      </c>
      <c r="O58" s="67">
        <f>RES_hhdet_in_new!O$78</f>
        <v>7780.658786979292</v>
      </c>
      <c r="P58" s="67">
        <f>RES_hhdet_in_new!P$78</f>
        <v>24352.477806086463</v>
      </c>
      <c r="Q58" s="67">
        <f>RES_hhdet_in_new!Q$78</f>
        <v>5334.6292337384284</v>
      </c>
    </row>
    <row r="59" spans="1:17" ht="12" customHeight="1" x14ac:dyDescent="0.25">
      <c r="A59" s="159" t="s">
        <v>140</v>
      </c>
      <c r="B59" s="83"/>
      <c r="C59" s="83">
        <f>RES_hhdet_in_new!C$79</f>
        <v>11994.517549132564</v>
      </c>
      <c r="D59" s="83">
        <f>RES_hhdet_in_new!D$79</f>
        <v>14450.40213806835</v>
      </c>
      <c r="E59" s="83">
        <f>RES_hhdet_in_new!E$79</f>
        <v>4756.1861585119568</v>
      </c>
      <c r="F59" s="83">
        <f>RES_hhdet_in_new!F$79</f>
        <v>5311.3817679501353</v>
      </c>
      <c r="G59" s="83">
        <f>RES_hhdet_in_new!G$79</f>
        <v>5241.1556521842285</v>
      </c>
      <c r="H59" s="83">
        <f>RES_hhdet_in_new!H$79</f>
        <v>0</v>
      </c>
      <c r="I59" s="83">
        <f>RES_hhdet_in_new!I$79</f>
        <v>6271.1448385382482</v>
      </c>
      <c r="J59" s="83">
        <f>RES_hhdet_in_new!J$79</f>
        <v>0</v>
      </c>
      <c r="K59" s="83">
        <f>RES_hhdet_in_new!K$79</f>
        <v>15339.950823387921</v>
      </c>
      <c r="L59" s="83">
        <f>RES_hhdet_in_new!L$79</f>
        <v>0</v>
      </c>
      <c r="M59" s="83">
        <f>RES_hhdet_in_new!M$79</f>
        <v>0</v>
      </c>
      <c r="N59" s="83">
        <f>RES_hhdet_in_new!N$79</f>
        <v>0</v>
      </c>
      <c r="O59" s="83">
        <f>RES_hhdet_in_new!O$79</f>
        <v>0</v>
      </c>
      <c r="P59" s="83">
        <f>RES_hhdet_in_new!P$79</f>
        <v>14866.746548345607</v>
      </c>
      <c r="Q59" s="83">
        <f>RES_hhdet_in_new!Q$79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26222.187786505317</v>
      </c>
      <c r="D63" s="67">
        <f t="shared" si="4"/>
        <v>30685.831278551301</v>
      </c>
      <c r="E63" s="67">
        <f t="shared" si="4"/>
        <v>17174.236873682923</v>
      </c>
      <c r="F63" s="67">
        <f t="shared" si="4"/>
        <v>22120.459051270638</v>
      </c>
      <c r="G63" s="67">
        <f t="shared" si="4"/>
        <v>21126.418712357816</v>
      </c>
      <c r="H63" s="67">
        <f t="shared" si="4"/>
        <v>7871.5897556890577</v>
      </c>
      <c r="I63" s="67">
        <f t="shared" si="4"/>
        <v>22244.74191491813</v>
      </c>
      <c r="J63" s="67">
        <f t="shared" si="4"/>
        <v>7374.1808101646884</v>
      </c>
      <c r="K63" s="67">
        <f t="shared" si="4"/>
        <v>39469.856218697838</v>
      </c>
      <c r="L63" s="67">
        <f t="shared" si="4"/>
        <v>90275.846578141412</v>
      </c>
      <c r="M63" s="67">
        <f t="shared" si="4"/>
        <v>7110.5282257515864</v>
      </c>
      <c r="N63" s="67">
        <f t="shared" si="4"/>
        <v>20306.671703810833</v>
      </c>
      <c r="O63" s="67">
        <f t="shared" si="4"/>
        <v>12891.466213020707</v>
      </c>
      <c r="P63" s="67">
        <f t="shared" si="4"/>
        <v>36275.900645567934</v>
      </c>
      <c r="Q63" s="67">
        <f t="shared" si="4"/>
        <v>6767.4957662615716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397.00000000000006</v>
      </c>
      <c r="D65" s="67">
        <f t="shared" si="5"/>
        <v>635</v>
      </c>
      <c r="E65" s="67">
        <f t="shared" si="5"/>
        <v>608</v>
      </c>
      <c r="F65" s="67">
        <f t="shared" si="5"/>
        <v>765</v>
      </c>
      <c r="G65" s="67">
        <f t="shared" si="5"/>
        <v>901</v>
      </c>
      <c r="H65" s="67">
        <f t="shared" si="5"/>
        <v>806.00000000000011</v>
      </c>
      <c r="I65" s="67">
        <f t="shared" si="5"/>
        <v>1659</v>
      </c>
      <c r="J65" s="67">
        <f t="shared" si="5"/>
        <v>1087.0000000000016</v>
      </c>
      <c r="K65" s="67">
        <f t="shared" si="5"/>
        <v>2545.9999999999995</v>
      </c>
      <c r="L65" s="67">
        <f t="shared" si="5"/>
        <v>8580</v>
      </c>
      <c r="M65" s="67">
        <f t="shared" si="5"/>
        <v>675.99999999999977</v>
      </c>
      <c r="N65" s="67">
        <f t="shared" si="5"/>
        <v>1388.9999999999995</v>
      </c>
      <c r="O65" s="67">
        <f t="shared" si="5"/>
        <v>962.99999999999977</v>
      </c>
      <c r="P65" s="67">
        <f t="shared" si="5"/>
        <v>1966.9999999999991</v>
      </c>
      <c r="Q65" s="67">
        <f t="shared" si="5"/>
        <v>2055.9999999999991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23081.646010986296</v>
      </c>
      <c r="D67" s="67">
        <f t="shared" si="6"/>
        <v>27827.146348208691</v>
      </c>
      <c r="E67" s="67">
        <f t="shared" si="6"/>
        <v>12858.371111397415</v>
      </c>
      <c r="F67" s="67">
        <f t="shared" si="6"/>
        <v>17686.186509165957</v>
      </c>
      <c r="G67" s="67">
        <f t="shared" si="6"/>
        <v>34427.556232923962</v>
      </c>
      <c r="H67" s="67">
        <f t="shared" si="6"/>
        <v>15164.836994791232</v>
      </c>
      <c r="I67" s="67">
        <f t="shared" si="6"/>
        <v>29045.325118078079</v>
      </c>
      <c r="J67" s="67">
        <f t="shared" si="6"/>
        <v>56270.177745256064</v>
      </c>
      <c r="K67" s="67">
        <f t="shared" si="6"/>
        <v>33654.622461610721</v>
      </c>
      <c r="L67" s="67">
        <f t="shared" si="6"/>
        <v>93099</v>
      </c>
      <c r="M67" s="67">
        <f t="shared" si="6"/>
        <v>5862.1945277588757</v>
      </c>
      <c r="N67" s="67">
        <f t="shared" si="6"/>
        <v>29159.78684009513</v>
      </c>
      <c r="O67" s="67">
        <f t="shared" si="6"/>
        <v>9604.9714112913243</v>
      </c>
      <c r="P67" s="67">
        <f t="shared" si="6"/>
        <v>52457.915271406688</v>
      </c>
      <c r="Q67" s="67">
        <f t="shared" si="6"/>
        <v>10845.318599593289</v>
      </c>
    </row>
    <row r="68" spans="1:17" ht="12" customHeight="1" x14ac:dyDescent="0.25">
      <c r="A68" s="148" t="s">
        <v>159</v>
      </c>
      <c r="B68" s="67"/>
      <c r="C68" s="67">
        <f t="shared" si="6"/>
        <v>1045.3309131120877</v>
      </c>
      <c r="D68" s="67">
        <f t="shared" si="6"/>
        <v>981.05015129066987</v>
      </c>
      <c r="E68" s="67">
        <f t="shared" si="6"/>
        <v>489.73246046719237</v>
      </c>
      <c r="F68" s="67">
        <f t="shared" si="6"/>
        <v>520.53555997069157</v>
      </c>
      <c r="G68" s="67">
        <f t="shared" si="6"/>
        <v>357.6007219383655</v>
      </c>
      <c r="H68" s="67">
        <f t="shared" si="6"/>
        <v>113.05899065312815</v>
      </c>
      <c r="I68" s="67">
        <f t="shared" si="6"/>
        <v>253.51322182509648</v>
      </c>
      <c r="J68" s="67">
        <f t="shared" si="6"/>
        <v>3685.0030649086284</v>
      </c>
      <c r="K68" s="67">
        <f t="shared" si="6"/>
        <v>773.74453067617196</v>
      </c>
      <c r="L68" s="67">
        <f t="shared" si="6"/>
        <v>1119.283043362997</v>
      </c>
      <c r="M68" s="67">
        <f t="shared" si="6"/>
        <v>11450.03992105082</v>
      </c>
      <c r="N68" s="67">
        <f t="shared" si="6"/>
        <v>8487.5393833874568</v>
      </c>
      <c r="O68" s="67">
        <f t="shared" si="6"/>
        <v>4716.2326340896652</v>
      </c>
      <c r="P68" s="67">
        <f t="shared" si="6"/>
        <v>4289.0262524150421</v>
      </c>
      <c r="Q68" s="67">
        <f t="shared" si="6"/>
        <v>4604.0656709506957</v>
      </c>
    </row>
    <row r="69" spans="1:17" ht="12" customHeight="1" x14ac:dyDescent="0.25">
      <c r="A69" s="148" t="s">
        <v>142</v>
      </c>
      <c r="B69" s="67"/>
      <c r="C69" s="67">
        <f t="shared" si="6"/>
        <v>6712.3396228254715</v>
      </c>
      <c r="D69" s="67">
        <f t="shared" si="6"/>
        <v>6869.854734401004</v>
      </c>
      <c r="E69" s="67">
        <f t="shared" si="6"/>
        <v>4637.7315324753572</v>
      </c>
      <c r="F69" s="67">
        <f t="shared" si="6"/>
        <v>4451.4265277301984</v>
      </c>
      <c r="G69" s="67">
        <f t="shared" si="6"/>
        <v>1539.8452714287596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22807.582518445342</v>
      </c>
      <c r="L69" s="67">
        <f t="shared" si="6"/>
        <v>4118.0631139802854</v>
      </c>
      <c r="M69" s="67">
        <f t="shared" si="6"/>
        <v>645.34525609613638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412.92447629474623</v>
      </c>
      <c r="D70" s="67">
        <f t="shared" si="6"/>
        <v>323.95519231619369</v>
      </c>
      <c r="E70" s="67">
        <f t="shared" si="6"/>
        <v>143.35906321268794</v>
      </c>
      <c r="F70" s="67">
        <f t="shared" si="6"/>
        <v>104.39850685656961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215.60857893099808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29369.080335637896</v>
      </c>
      <c r="D72" s="67">
        <f t="shared" si="7"/>
        <v>33015.608416619645</v>
      </c>
      <c r="E72" s="67">
        <f t="shared" si="7"/>
        <v>20864.798032194885</v>
      </c>
      <c r="F72" s="67">
        <f t="shared" si="7"/>
        <v>36019.215819220772</v>
      </c>
      <c r="G72" s="67">
        <f t="shared" si="7"/>
        <v>29288.949364542052</v>
      </c>
      <c r="H72" s="67">
        <f t="shared" si="7"/>
        <v>17121.964755689049</v>
      </c>
      <c r="I72" s="67">
        <f t="shared" si="7"/>
        <v>32030.261753456376</v>
      </c>
      <c r="J72" s="67">
        <f t="shared" si="7"/>
        <v>46475.555810164697</v>
      </c>
      <c r="K72" s="67">
        <f t="shared" si="7"/>
        <v>68139.774764323389</v>
      </c>
      <c r="L72" s="67">
        <f t="shared" si="7"/>
        <v>136207.24748804845</v>
      </c>
      <c r="M72" s="67">
        <f t="shared" si="7"/>
        <v>27756.614504327234</v>
      </c>
      <c r="N72" s="67">
        <f t="shared" si="7"/>
        <v>53082.010250646759</v>
      </c>
      <c r="O72" s="67">
        <f t="shared" si="7"/>
        <v>36238.143506739631</v>
      </c>
      <c r="P72" s="67">
        <f t="shared" si="7"/>
        <v>41216.176442638316</v>
      </c>
      <c r="Q72" s="67">
        <f t="shared" si="7"/>
        <v>59360.995766261556</v>
      </c>
    </row>
    <row r="73" spans="1:17" ht="12" customHeight="1" x14ac:dyDescent="0.25">
      <c r="A73" s="159" t="s">
        <v>140</v>
      </c>
      <c r="B73" s="83"/>
      <c r="C73" s="83">
        <f t="shared" si="7"/>
        <v>6318.014728629787</v>
      </c>
      <c r="D73" s="83">
        <f t="shared" si="7"/>
        <v>6554.6969520245893</v>
      </c>
      <c r="E73" s="83">
        <f t="shared" si="7"/>
        <v>3327.2275629123969</v>
      </c>
      <c r="F73" s="83">
        <f t="shared" si="7"/>
        <v>2384.7796852139345</v>
      </c>
      <c r="G73" s="83">
        <f t="shared" si="7"/>
        <v>1210.6670540968271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4553.0491766120904</v>
      </c>
      <c r="L73" s="83">
        <f t="shared" si="7"/>
        <v>0</v>
      </c>
      <c r="M73" s="83">
        <f t="shared" si="7"/>
        <v>2523.0000000000014</v>
      </c>
      <c r="N73" s="83">
        <f t="shared" si="7"/>
        <v>5485.4536328552822</v>
      </c>
      <c r="O73" s="83">
        <f t="shared" si="7"/>
        <v>14565.564091012953</v>
      </c>
      <c r="P73" s="83">
        <f t="shared" si="7"/>
        <v>12364.698174261321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12307.125000000011</v>
      </c>
      <c r="C79" s="80">
        <f>RES_hhdet_numvin!C64</f>
        <v>50326.125000000036</v>
      </c>
      <c r="D79" s="80">
        <f>RES_hhdet_numvin!D64</f>
        <v>58117.125000000029</v>
      </c>
      <c r="E79" s="80">
        <f>RES_hhdet_numvin!E64</f>
        <v>30043.125000000022</v>
      </c>
      <c r="F79" s="80">
        <f>RES_hhdet_numvin!F64</f>
        <v>40434.125000000036</v>
      </c>
      <c r="G79" s="80">
        <f>RES_hhdet_numvin!G64</f>
        <v>36539.125000000029</v>
      </c>
      <c r="H79" s="80">
        <f>RES_hhdet_numvin!H64</f>
        <v>15353.125000000011</v>
      </c>
      <c r="I79" s="80">
        <f>RES_hhdet_numvin!I64</f>
        <v>38754.125000000022</v>
      </c>
      <c r="J79" s="80">
        <f>RES_hhdet_numvin!J64</f>
        <v>12697.125000000009</v>
      </c>
      <c r="K79" s="80">
        <f>RES_hhdet_numvin!K64</f>
        <v>78177.125000000058</v>
      </c>
      <c r="L79" s="80">
        <f>RES_hhdet_numvin!L64</f>
        <v>121579.12500000009</v>
      </c>
      <c r="M79" s="80">
        <f>RES_hhdet_numvin!M64</f>
        <v>15906.125000000011</v>
      </c>
      <c r="N79" s="80">
        <f>RES_hhdet_numvin!N64</f>
        <v>31289.125000000022</v>
      </c>
      <c r="O79" s="80">
        <f>RES_hhdet_numvin!O64</f>
        <v>20672.125000000011</v>
      </c>
      <c r="P79" s="80">
        <f>RES_hhdet_numvin!P64</f>
        <v>75495.125000000044</v>
      </c>
      <c r="Q79" s="80">
        <f>RES_hhdet_numvin!Q64</f>
        <v>12102.125000000011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0</v>
      </c>
      <c r="I81" s="80">
        <f>RES_hhdet_numvin!I67</f>
        <v>0</v>
      </c>
      <c r="J81" s="80">
        <f>RES_hhdet_numvin!J67</f>
        <v>1240.0000000000009</v>
      </c>
      <c r="K81" s="80">
        <f>RES_hhdet_numvin!K67</f>
        <v>5042.0000000000036</v>
      </c>
      <c r="L81" s="80">
        <f>RES_hhdet_numvin!L67</f>
        <v>11555.000000000007</v>
      </c>
      <c r="M81" s="80">
        <f>RES_hhdet_numvin!M67</f>
        <v>1512.0000000000009</v>
      </c>
      <c r="N81" s="80">
        <f>RES_hhdet_numvin!N67</f>
        <v>2140.0000000000014</v>
      </c>
      <c r="O81" s="80">
        <f>RES_hhdet_numvin!O67</f>
        <v>1544.0000000000009</v>
      </c>
      <c r="P81" s="80">
        <f>RES_hhdet_numvin!P67</f>
        <v>4094.0000000000027</v>
      </c>
      <c r="Q81" s="80">
        <f>RES_hhdet_numvin!Q67</f>
        <v>3676.0000000000027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9831.9098589065106</v>
      </c>
      <c r="C83" s="80">
        <f>RES_hhdet_numvin!C69</f>
        <v>46576.605513312243</v>
      </c>
      <c r="D83" s="80">
        <f>RES_hhdet_numvin!D69</f>
        <v>52365.23395803837</v>
      </c>
      <c r="E83" s="80">
        <f>RES_hhdet_numvin!E69</f>
        <v>27736.961865477082</v>
      </c>
      <c r="F83" s="80">
        <f>RES_hhdet_numvin!F69</f>
        <v>37019.888022723695</v>
      </c>
      <c r="G83" s="80">
        <f>RES_hhdet_numvin!G69</f>
        <v>31489.977213436505</v>
      </c>
      <c r="H83" s="80">
        <f>RES_hhdet_numvin!H69</f>
        <v>13081.957949239762</v>
      </c>
      <c r="I83" s="80">
        <f>RES_hhdet_numvin!I69</f>
        <v>33307.754056041165</v>
      </c>
      <c r="J83" s="80">
        <f>RES_hhdet_numvin!J69</f>
        <v>7181.8816623040439</v>
      </c>
      <c r="K83" s="80">
        <f>RES_hhdet_numvin!K69</f>
        <v>65753.228540689044</v>
      </c>
      <c r="L83" s="80">
        <f>RES_hhdet_numvin!L69</f>
        <v>89106.491090911237</v>
      </c>
      <c r="M83" s="80">
        <f>RES_hhdet_numvin!M69</f>
        <v>9674.0099989245155</v>
      </c>
      <c r="N83" s="80">
        <f>RES_hhdet_numvin!N69</f>
        <v>16247.095136532776</v>
      </c>
      <c r="O83" s="80">
        <f>RES_hhdet_numvin!O69</f>
        <v>9686.1614909711643</v>
      </c>
      <c r="P83" s="80">
        <f>RES_hhdet_numvin!P69</f>
        <v>33873.10563945624</v>
      </c>
      <c r="Q83" s="80">
        <f>RES_hhdet_numvin!Q69</f>
        <v>5731.7380030359709</v>
      </c>
    </row>
    <row r="84" spans="1:17" ht="12" customHeight="1" x14ac:dyDescent="0.25">
      <c r="A84" s="23" t="s">
        <v>159</v>
      </c>
      <c r="B84" s="80">
        <f>RES_hhdet_numvin!B70</f>
        <v>2475.2151410934994</v>
      </c>
      <c r="C84" s="80">
        <f>RES_hhdet_numvin!C70</f>
        <v>3749.5194866877928</v>
      </c>
      <c r="D84" s="80">
        <f>RES_hhdet_numvin!D70</f>
        <v>5751.8910419616586</v>
      </c>
      <c r="E84" s="80">
        <f>RES_hhdet_numvin!E70</f>
        <v>2306.1631345229416</v>
      </c>
      <c r="F84" s="80">
        <f>RES_hhdet_numvin!F70</f>
        <v>3414.2369772763418</v>
      </c>
      <c r="G84" s="80">
        <f>RES_hhdet_numvin!G70</f>
        <v>5049.1477865635234</v>
      </c>
      <c r="H84" s="80">
        <f>RES_hhdet_numvin!H70</f>
        <v>2271.1670507602485</v>
      </c>
      <c r="I84" s="80">
        <f>RES_hhdet_numvin!I70</f>
        <v>5446.3709439588538</v>
      </c>
      <c r="J84" s="80">
        <f>RES_hhdet_numvin!J70</f>
        <v>5515.2433376959652</v>
      </c>
      <c r="K84" s="80">
        <f>RES_hhdet_numvin!K70</f>
        <v>12423.89645931101</v>
      </c>
      <c r="L84" s="80">
        <f>RES_hhdet_numvin!L70</f>
        <v>32472.633909088854</v>
      </c>
      <c r="M84" s="80">
        <f>RES_hhdet_numvin!M70</f>
        <v>6232.1150010754945</v>
      </c>
      <c r="N84" s="80">
        <f>RES_hhdet_numvin!N70</f>
        <v>15042.029863467247</v>
      </c>
      <c r="O84" s="80">
        <f>RES_hhdet_numvin!O70</f>
        <v>10807.461251847959</v>
      </c>
      <c r="P84" s="80">
        <f>RES_hhdet_numvin!P70</f>
        <v>22725.410122007092</v>
      </c>
      <c r="Q84" s="80">
        <f>RES_hhdet_numvin!Q70</f>
        <v>5883.4984926816314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0</v>
      </c>
      <c r="K85" s="80">
        <f>RES_hhdet_numvin!K73</f>
        <v>0</v>
      </c>
      <c r="L85" s="80">
        <f>RES_hhdet_numvin!L73</f>
        <v>0</v>
      </c>
      <c r="M85" s="80">
        <f>RES_hhdet_numvin!M73</f>
        <v>0</v>
      </c>
      <c r="N85" s="80">
        <f>RES_hhdet_numvin!N73</f>
        <v>0</v>
      </c>
      <c r="O85" s="80">
        <f>RES_hhdet_numvin!O73</f>
        <v>0</v>
      </c>
      <c r="P85" s="80">
        <f>RES_hhdet_numvin!P73</f>
        <v>14790.475982366048</v>
      </c>
      <c r="Q85" s="80">
        <f>RES_hhdet_numvin!Q73</f>
        <v>377.52401763396057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0</v>
      </c>
      <c r="M86" s="80">
        <f>RES_hhdet_numvin!M74</f>
        <v>0</v>
      </c>
      <c r="N86" s="80">
        <f>RES_hhdet_numvin!N74</f>
        <v>0</v>
      </c>
      <c r="O86" s="80">
        <f>RES_hhdet_numvin!O74</f>
        <v>178.5022571808878</v>
      </c>
      <c r="P86" s="80">
        <f>RES_hhdet_numvin!P74</f>
        <v>4106.1332561706695</v>
      </c>
      <c r="Q86" s="80">
        <f>RES_hhdet_numvin!Q74</f>
        <v>109.36448664844559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12307.125000000009</v>
      </c>
      <c r="C88" s="80">
        <f>RES_hhdet_numvin!C78</f>
        <v>50326.125000000029</v>
      </c>
      <c r="D88" s="80">
        <f>RES_hhdet_numvin!D78</f>
        <v>58117.125000000044</v>
      </c>
      <c r="E88" s="80">
        <f>RES_hhdet_numvin!E78</f>
        <v>30043.125000000022</v>
      </c>
      <c r="F88" s="80">
        <f>RES_hhdet_numvin!F78</f>
        <v>37348.10570196819</v>
      </c>
      <c r="G88" s="80">
        <f>RES_hhdet_numvin!G78</f>
        <v>24313.134299872007</v>
      </c>
      <c r="H88" s="80">
        <f>RES_hhdet_numvin!H78</f>
        <v>12506.220839220397</v>
      </c>
      <c r="I88" s="80">
        <f>RES_hhdet_numvin!I78</f>
        <v>38754.125000000029</v>
      </c>
      <c r="J88" s="80">
        <f>RES_hhdet_numvin!J78</f>
        <v>12697.125000000009</v>
      </c>
      <c r="K88" s="80">
        <f>RES_hhdet_numvin!K78</f>
        <v>61738.120334920612</v>
      </c>
      <c r="L88" s="80">
        <f>RES_hhdet_numvin!L78</f>
        <v>121579.12500000009</v>
      </c>
      <c r="M88" s="80">
        <f>RES_hhdet_numvin!M78</f>
        <v>15747.705051492474</v>
      </c>
      <c r="N88" s="80">
        <f>RES_hhdet_numvin!N78</f>
        <v>30504.204928855397</v>
      </c>
      <c r="O88" s="80">
        <f>RES_hhdet_numvin!O78</f>
        <v>18791.99633172201</v>
      </c>
      <c r="P88" s="80">
        <f>RES_hhdet_numvin!P78</f>
        <v>51472.512511949077</v>
      </c>
      <c r="Q88" s="80">
        <f>RES_hhdet_numvin!Q78</f>
        <v>12102.125000000007</v>
      </c>
    </row>
    <row r="89" spans="1:17" ht="12" customHeight="1" x14ac:dyDescent="0.25">
      <c r="A89" s="29" t="s">
        <v>140</v>
      </c>
      <c r="B89" s="78">
        <f>RES_hhdet_numvin!B79</f>
        <v>0</v>
      </c>
      <c r="C89" s="78">
        <f>RES_hhdet_numvin!C79</f>
        <v>0</v>
      </c>
      <c r="D89" s="78">
        <f>RES_hhdet_numvin!D79</f>
        <v>0</v>
      </c>
      <c r="E89" s="78">
        <f>RES_hhdet_numvin!E79</f>
        <v>0</v>
      </c>
      <c r="F89" s="78">
        <f>RES_hhdet_numvin!F79</f>
        <v>3086.0192980318334</v>
      </c>
      <c r="G89" s="78">
        <f>RES_hhdet_numvin!G79</f>
        <v>12225.990700128015</v>
      </c>
      <c r="H89" s="78">
        <f>RES_hhdet_numvin!H79</f>
        <v>2846.9041607796125</v>
      </c>
      <c r="I89" s="78">
        <f>RES_hhdet_numvin!I79</f>
        <v>0</v>
      </c>
      <c r="J89" s="78">
        <f>RES_hhdet_numvin!J79</f>
        <v>0</v>
      </c>
      <c r="K89" s="78">
        <f>RES_hhdet_numvin!K79</f>
        <v>16439.004665079439</v>
      </c>
      <c r="L89" s="78">
        <f>RES_hhdet_numvin!L79</f>
        <v>0</v>
      </c>
      <c r="M89" s="78">
        <f>RES_hhdet_numvin!M79</f>
        <v>158.41994850753542</v>
      </c>
      <c r="N89" s="78">
        <f>RES_hhdet_numvin!N79</f>
        <v>784.9200711446249</v>
      </c>
      <c r="O89" s="78">
        <f>RES_hhdet_numvin!O79</f>
        <v>1880.1286682780017</v>
      </c>
      <c r="P89" s="78">
        <f>RES_hhdet_numvin!P79</f>
        <v>24022.612488050974</v>
      </c>
      <c r="Q89" s="78">
        <f>RES_hhdet_numvin!Q79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114.86893839334233</v>
      </c>
      <c r="C93" s="168">
        <f t="shared" ref="C93:Q93" si="8">SUM(C94,C97,C99,C108)</f>
        <v>138.97051661326105</v>
      </c>
      <c r="D93" s="168">
        <f t="shared" si="8"/>
        <v>170.37758664644093</v>
      </c>
      <c r="E93" s="168">
        <f t="shared" si="8"/>
        <v>186.57741264810338</v>
      </c>
      <c r="F93" s="168">
        <f t="shared" si="8"/>
        <v>210.85392274055792</v>
      </c>
      <c r="G93" s="168">
        <f t="shared" si="8"/>
        <v>227.47345851598351</v>
      </c>
      <c r="H93" s="168">
        <f t="shared" si="8"/>
        <v>224.31157098855726</v>
      </c>
      <c r="I93" s="168">
        <f t="shared" si="8"/>
        <v>242.93768104525157</v>
      </c>
      <c r="J93" s="168">
        <f t="shared" si="8"/>
        <v>237.65531255209282</v>
      </c>
      <c r="K93" s="168">
        <f t="shared" si="8"/>
        <v>282.00537860073132</v>
      </c>
      <c r="L93" s="168">
        <f t="shared" si="8"/>
        <v>319.74519345013198</v>
      </c>
      <c r="M93" s="168">
        <f t="shared" si="8"/>
        <v>276.44415883118393</v>
      </c>
      <c r="N93" s="168">
        <f t="shared" si="8"/>
        <v>274.70789814252976</v>
      </c>
      <c r="O93" s="168">
        <f t="shared" si="8"/>
        <v>262.9049602090488</v>
      </c>
      <c r="P93" s="168">
        <f t="shared" si="8"/>
        <v>279.63520270405445</v>
      </c>
      <c r="Q93" s="168">
        <f t="shared" si="8"/>
        <v>283.09884155382622</v>
      </c>
    </row>
    <row r="94" spans="1:17" ht="12" customHeight="1" x14ac:dyDescent="0.25">
      <c r="A94" s="158" t="s">
        <v>65</v>
      </c>
      <c r="B94" s="157">
        <f>SUM(B95:B96)</f>
        <v>42.459632847488798</v>
      </c>
      <c r="C94" s="157">
        <f t="shared" ref="C94:Q94" si="9">SUM(C95:C96)</f>
        <v>50.74426166738499</v>
      </c>
      <c r="D94" s="157">
        <f t="shared" si="9"/>
        <v>61.590887271830589</v>
      </c>
      <c r="E94" s="157">
        <f t="shared" si="9"/>
        <v>65.24882858709411</v>
      </c>
      <c r="F94" s="157">
        <f t="shared" si="9"/>
        <v>71.953537816067652</v>
      </c>
      <c r="G94" s="157">
        <f t="shared" si="9"/>
        <v>77.351974036467084</v>
      </c>
      <c r="H94" s="157">
        <f t="shared" si="9"/>
        <v>74.806807564860378</v>
      </c>
      <c r="I94" s="157">
        <f t="shared" si="9"/>
        <v>81.457601348011565</v>
      </c>
      <c r="J94" s="157">
        <f t="shared" si="9"/>
        <v>76.259176066773037</v>
      </c>
      <c r="K94" s="157">
        <f t="shared" si="9"/>
        <v>92.514666266129097</v>
      </c>
      <c r="L94" s="157">
        <f t="shared" si="9"/>
        <v>72.243736919181288</v>
      </c>
      <c r="M94" s="157">
        <f t="shared" si="9"/>
        <v>54.837833581606745</v>
      </c>
      <c r="N94" s="157">
        <f t="shared" si="9"/>
        <v>61.478325749030311</v>
      </c>
      <c r="O94" s="157">
        <f t="shared" si="9"/>
        <v>65.601731008505993</v>
      </c>
      <c r="P94" s="157">
        <f t="shared" si="9"/>
        <v>72.207271593273148</v>
      </c>
      <c r="Q94" s="157">
        <f t="shared" si="9"/>
        <v>73.137368573774452</v>
      </c>
    </row>
    <row r="95" spans="1:17" ht="12" customHeight="1" x14ac:dyDescent="0.25">
      <c r="A95" s="23" t="s">
        <v>161</v>
      </c>
      <c r="B95" s="156">
        <f>RES_hhdet_fec!B$64</f>
        <v>42.048908498673427</v>
      </c>
      <c r="C95" s="156">
        <f>RES_hhdet_fec!C$64</f>
        <v>50.203265847492823</v>
      </c>
      <c r="D95" s="156">
        <f>RES_hhdet_fec!D$64</f>
        <v>60.275760044107727</v>
      </c>
      <c r="E95" s="156">
        <f>RES_hhdet_fec!E$64</f>
        <v>62.472646992163043</v>
      </c>
      <c r="F95" s="156">
        <f>RES_hhdet_fec!F$64</f>
        <v>68.768515509213998</v>
      </c>
      <c r="G95" s="156">
        <f>RES_hhdet_fec!G$64</f>
        <v>73.782436144920482</v>
      </c>
      <c r="H95" s="156">
        <f>RES_hhdet_fec!H$64</f>
        <v>72.928701595620552</v>
      </c>
      <c r="I95" s="156">
        <f>RES_hhdet_fec!I$64</f>
        <v>78.747506266177581</v>
      </c>
      <c r="J95" s="156">
        <f>RES_hhdet_fec!J$64</f>
        <v>75.519632037111421</v>
      </c>
      <c r="K95" s="156">
        <f>RES_hhdet_fec!K$64</f>
        <v>91.514333431053146</v>
      </c>
      <c r="L95" s="156">
        <f>RES_hhdet_fec!L$64</f>
        <v>69.109905877648842</v>
      </c>
      <c r="M95" s="156">
        <f>RES_hhdet_fec!M$64</f>
        <v>54.232877018697039</v>
      </c>
      <c r="N95" s="156">
        <f>RES_hhdet_fec!N$64</f>
        <v>60.744609633798149</v>
      </c>
      <c r="O95" s="156">
        <f>RES_hhdet_fec!O$64</f>
        <v>64.736497901398877</v>
      </c>
      <c r="P95" s="156">
        <f>RES_hhdet_fec!P$64</f>
        <v>71.349542323237458</v>
      </c>
      <c r="Q95" s="156">
        <f>RES_hhdet_fec!Q$64</f>
        <v>71.984588613384503</v>
      </c>
    </row>
    <row r="96" spans="1:17" ht="12" customHeight="1" x14ac:dyDescent="0.25">
      <c r="A96" s="23" t="s">
        <v>60</v>
      </c>
      <c r="B96" s="156">
        <f>RES_hhdet_fec!B$65</f>
        <v>0.41072434881536929</v>
      </c>
      <c r="C96" s="156">
        <f>RES_hhdet_fec!C$65</f>
        <v>0.54099581989216861</v>
      </c>
      <c r="D96" s="156">
        <f>RES_hhdet_fec!D$65</f>
        <v>1.3151272277228638</v>
      </c>
      <c r="E96" s="156">
        <f>RES_hhdet_fec!E$65</f>
        <v>2.7761815949310704</v>
      </c>
      <c r="F96" s="156">
        <f>RES_hhdet_fec!F$65</f>
        <v>3.1850223068536487</v>
      </c>
      <c r="G96" s="156">
        <f>RES_hhdet_fec!G$65</f>
        <v>3.5695378915465978</v>
      </c>
      <c r="H96" s="156">
        <f>RES_hhdet_fec!H$65</f>
        <v>1.8781059692398325</v>
      </c>
      <c r="I96" s="156">
        <f>RES_hhdet_fec!I$65</f>
        <v>2.7100950818339768</v>
      </c>
      <c r="J96" s="156">
        <f>RES_hhdet_fec!J$65</f>
        <v>0.73954402966160926</v>
      </c>
      <c r="K96" s="156">
        <f>RES_hhdet_fec!K$65</f>
        <v>1.0003328350759455</v>
      </c>
      <c r="L96" s="156">
        <f>RES_hhdet_fec!L$65</f>
        <v>3.1338310415324475</v>
      </c>
      <c r="M96" s="156">
        <f>RES_hhdet_fec!M$65</f>
        <v>0.60495656290970656</v>
      </c>
      <c r="N96" s="156">
        <f>RES_hhdet_fec!N$65</f>
        <v>0.73371611523216496</v>
      </c>
      <c r="O96" s="156">
        <f>RES_hhdet_fec!O$65</f>
        <v>0.86523310710711132</v>
      </c>
      <c r="P96" s="156">
        <f>RES_hhdet_fec!P$65</f>
        <v>0.85772927003569344</v>
      </c>
      <c r="Q96" s="156">
        <f>RES_hhdet_fec!Q$65</f>
        <v>1.1527799603899542</v>
      </c>
    </row>
    <row r="97" spans="1:17" ht="12" customHeight="1" x14ac:dyDescent="0.25">
      <c r="A97" s="158" t="s">
        <v>112</v>
      </c>
      <c r="B97" s="157">
        <f>B98</f>
        <v>0.21037150603894206</v>
      </c>
      <c r="C97" s="157">
        <f t="shared" ref="C97:Q97" si="10">C98</f>
        <v>0.27146854687554084</v>
      </c>
      <c r="D97" s="157">
        <f t="shared" si="10"/>
        <v>0.37794576584094974</v>
      </c>
      <c r="E97" s="157">
        <f t="shared" si="10"/>
        <v>0.46510017580834567</v>
      </c>
      <c r="F97" s="157">
        <f t="shared" si="10"/>
        <v>0.58132030672358148</v>
      </c>
      <c r="G97" s="157">
        <f t="shared" si="10"/>
        <v>0.70957021923225894</v>
      </c>
      <c r="H97" s="157">
        <f t="shared" si="10"/>
        <v>0.83136444738084458</v>
      </c>
      <c r="I97" s="157">
        <f t="shared" si="10"/>
        <v>1.0886102050817659</v>
      </c>
      <c r="J97" s="157">
        <f t="shared" si="10"/>
        <v>1.2683915863679525</v>
      </c>
      <c r="K97" s="157">
        <f t="shared" si="10"/>
        <v>1.6445843085645706</v>
      </c>
      <c r="L97" s="157">
        <f t="shared" si="10"/>
        <v>2.5579009348814097</v>
      </c>
      <c r="M97" s="157">
        <f t="shared" si="10"/>
        <v>2.3920100116127441</v>
      </c>
      <c r="N97" s="157">
        <f t="shared" si="10"/>
        <v>2.4253362472977451</v>
      </c>
      <c r="O97" s="157">
        <f t="shared" si="10"/>
        <v>2.3840066110179894</v>
      </c>
      <c r="P97" s="157">
        <f t="shared" si="10"/>
        <v>2.4003967816746883</v>
      </c>
      <c r="Q97" s="157">
        <f t="shared" si="10"/>
        <v>2.3266881177917318</v>
      </c>
    </row>
    <row r="98" spans="1:17" ht="12" customHeight="1" x14ac:dyDescent="0.25">
      <c r="A98" s="23" t="s">
        <v>60</v>
      </c>
      <c r="B98" s="156">
        <f>RES_hhdet_fec!B$67</f>
        <v>0.21037150603894206</v>
      </c>
      <c r="C98" s="156">
        <f>RES_hhdet_fec!C$67</f>
        <v>0.27146854687554084</v>
      </c>
      <c r="D98" s="156">
        <f>RES_hhdet_fec!D$67</f>
        <v>0.37794576584094974</v>
      </c>
      <c r="E98" s="156">
        <f>RES_hhdet_fec!E$67</f>
        <v>0.46510017580834567</v>
      </c>
      <c r="F98" s="156">
        <f>RES_hhdet_fec!F$67</f>
        <v>0.58132030672358148</v>
      </c>
      <c r="G98" s="156">
        <f>RES_hhdet_fec!G$67</f>
        <v>0.70957021923225894</v>
      </c>
      <c r="H98" s="156">
        <f>RES_hhdet_fec!H$67</f>
        <v>0.83136444738084458</v>
      </c>
      <c r="I98" s="156">
        <f>RES_hhdet_fec!I$67</f>
        <v>1.0886102050817659</v>
      </c>
      <c r="J98" s="156">
        <f>RES_hhdet_fec!J$67</f>
        <v>1.2683915863679525</v>
      </c>
      <c r="K98" s="156">
        <f>RES_hhdet_fec!K$67</f>
        <v>1.6445843085645706</v>
      </c>
      <c r="L98" s="156">
        <f>RES_hhdet_fec!L$67</f>
        <v>2.5579009348814097</v>
      </c>
      <c r="M98" s="156">
        <f>RES_hhdet_fec!M$67</f>
        <v>2.3920100116127441</v>
      </c>
      <c r="N98" s="156">
        <f>RES_hhdet_fec!N$67</f>
        <v>2.4253362472977451</v>
      </c>
      <c r="O98" s="156">
        <f>RES_hhdet_fec!O$67</f>
        <v>2.3840066110179894</v>
      </c>
      <c r="P98" s="156">
        <f>RES_hhdet_fec!P$67</f>
        <v>2.4003967816746883</v>
      </c>
      <c r="Q98" s="156">
        <f>RES_hhdet_fec!Q$67</f>
        <v>2.3266881177917318</v>
      </c>
    </row>
    <row r="99" spans="1:17" ht="12" customHeight="1" x14ac:dyDescent="0.25">
      <c r="A99" s="158" t="s">
        <v>63</v>
      </c>
      <c r="B99" s="157">
        <f>SUM(B100:B101,B104:B105)</f>
        <v>24.242515181025027</v>
      </c>
      <c r="C99" s="157">
        <f t="shared" ref="C99:Q99" si="11">SUM(C100:C101,C104:C105)</f>
        <v>29.26191859126666</v>
      </c>
      <c r="D99" s="157">
        <f t="shared" si="11"/>
        <v>35.280013060161394</v>
      </c>
      <c r="E99" s="157">
        <f t="shared" si="11"/>
        <v>38.972265373736754</v>
      </c>
      <c r="F99" s="157">
        <f t="shared" si="11"/>
        <v>43.426786909739839</v>
      </c>
      <c r="G99" s="157">
        <f t="shared" si="11"/>
        <v>47.299639595595742</v>
      </c>
      <c r="H99" s="157">
        <f t="shared" si="11"/>
        <v>47.335412593255022</v>
      </c>
      <c r="I99" s="157">
        <f t="shared" si="11"/>
        <v>51.345023414016161</v>
      </c>
      <c r="J99" s="157">
        <f t="shared" si="11"/>
        <v>52.434463352624803</v>
      </c>
      <c r="K99" s="157">
        <f t="shared" si="11"/>
        <v>59.870475482978009</v>
      </c>
      <c r="L99" s="157">
        <f t="shared" si="11"/>
        <v>74.578222358267652</v>
      </c>
      <c r="M99" s="157">
        <f t="shared" si="11"/>
        <v>73.831133665805126</v>
      </c>
      <c r="N99" s="157">
        <f t="shared" si="11"/>
        <v>76.212570418584463</v>
      </c>
      <c r="O99" s="157">
        <f t="shared" si="11"/>
        <v>75.749212903468802</v>
      </c>
      <c r="P99" s="157">
        <f t="shared" si="11"/>
        <v>83.82224564490798</v>
      </c>
      <c r="Q99" s="157">
        <f t="shared" si="11"/>
        <v>83.053510011678512</v>
      </c>
    </row>
    <row r="100" spans="1:17" ht="12" customHeight="1" x14ac:dyDescent="0.25">
      <c r="A100" s="167" t="s">
        <v>160</v>
      </c>
      <c r="B100" s="132">
        <f>RES_hhdet_fec!B$69</f>
        <v>16.89085753085817</v>
      </c>
      <c r="C100" s="132">
        <f>RES_hhdet_fec!C$69</f>
        <v>20.746108003540268</v>
      </c>
      <c r="D100" s="132">
        <f>RES_hhdet_fec!D$69</f>
        <v>25.241677664620877</v>
      </c>
      <c r="E100" s="132">
        <f>RES_hhdet_fec!E$69</f>
        <v>27.60406296081349</v>
      </c>
      <c r="F100" s="132">
        <f>RES_hhdet_fec!F$69</f>
        <v>30.637883375971676</v>
      </c>
      <c r="G100" s="132">
        <f>RES_hhdet_fec!G$69</f>
        <v>36.481748098638143</v>
      </c>
      <c r="H100" s="132">
        <f>RES_hhdet_fec!H$69</f>
        <v>38.356858287164322</v>
      </c>
      <c r="I100" s="132">
        <f>RES_hhdet_fec!I$69</f>
        <v>41.928869337924674</v>
      </c>
      <c r="J100" s="132">
        <f>RES_hhdet_fec!J$69</f>
        <v>48.535396537459953</v>
      </c>
      <c r="K100" s="132">
        <f>RES_hhdet_fec!K$69</f>
        <v>49.658219026424561</v>
      </c>
      <c r="L100" s="132">
        <f>RES_hhdet_fec!L$69</f>
        <v>62.1019141787922</v>
      </c>
      <c r="M100" s="132">
        <f>RES_hhdet_fec!M$69</f>
        <v>59.812730404987882</v>
      </c>
      <c r="N100" s="132">
        <f>RES_hhdet_fec!N$69</f>
        <v>62.337122832069028</v>
      </c>
      <c r="O100" s="132">
        <f>RES_hhdet_fec!O$69</f>
        <v>60.915004793432196</v>
      </c>
      <c r="P100" s="132">
        <f>RES_hhdet_fec!P$69</f>
        <v>67.314380251926778</v>
      </c>
      <c r="Q100" s="132">
        <f>RES_hhdet_fec!Q$69</f>
        <v>66.776815827956881</v>
      </c>
    </row>
    <row r="101" spans="1:17" ht="12" customHeight="1" x14ac:dyDescent="0.25">
      <c r="A101" s="167" t="s">
        <v>159</v>
      </c>
      <c r="B101" s="132">
        <f>SUM(B102:B103)</f>
        <v>0.84591805489804894</v>
      </c>
      <c r="C101" s="132">
        <f t="shared" ref="C101:Q101" si="12">SUM(C102:C103)</f>
        <v>1.0427728171969264</v>
      </c>
      <c r="D101" s="132">
        <f t="shared" si="12"/>
        <v>1.2935292929156395</v>
      </c>
      <c r="E101" s="132">
        <f t="shared" si="12"/>
        <v>1.4045498237023524</v>
      </c>
      <c r="F101" s="132">
        <f t="shared" si="12"/>
        <v>1.5714113063071129</v>
      </c>
      <c r="G101" s="132">
        <f t="shared" si="12"/>
        <v>1.9712356075926591</v>
      </c>
      <c r="H101" s="132">
        <f t="shared" si="12"/>
        <v>2.1510818591545799</v>
      </c>
      <c r="I101" s="132">
        <f t="shared" si="12"/>
        <v>2.5296968376162718</v>
      </c>
      <c r="J101" s="132">
        <f t="shared" si="12"/>
        <v>3.430425098493509</v>
      </c>
      <c r="K101" s="132">
        <f t="shared" si="12"/>
        <v>4.0668382482081578</v>
      </c>
      <c r="L101" s="132">
        <f t="shared" si="12"/>
        <v>7.2922224226148913</v>
      </c>
      <c r="M101" s="132">
        <f t="shared" si="12"/>
        <v>8.7663308035119254</v>
      </c>
      <c r="N101" s="132">
        <f t="shared" si="12"/>
        <v>10.56275163691803</v>
      </c>
      <c r="O101" s="132">
        <f t="shared" si="12"/>
        <v>11.589285921176185</v>
      </c>
      <c r="P101" s="132">
        <f t="shared" si="12"/>
        <v>13.440034190367289</v>
      </c>
      <c r="Q101" s="132">
        <f t="shared" si="12"/>
        <v>14.130152324827176</v>
      </c>
    </row>
    <row r="102" spans="1:17" ht="12" customHeight="1" x14ac:dyDescent="0.25">
      <c r="A102" s="166" t="s">
        <v>203</v>
      </c>
      <c r="B102" s="165">
        <f>RES_hhdet_fec!B$71</f>
        <v>0.42361022385250996</v>
      </c>
      <c r="C102" s="165">
        <f>RES_hhdet_fec!C$71</f>
        <v>0.51998668165939677</v>
      </c>
      <c r="D102" s="165">
        <f>RES_hhdet_fec!D$71</f>
        <v>0.6423824864904828</v>
      </c>
      <c r="E102" s="165">
        <f>RES_hhdet_fec!E$71</f>
        <v>0.69472410729100886</v>
      </c>
      <c r="F102" s="165">
        <f>RES_hhdet_fec!F$71</f>
        <v>0.77425859628590044</v>
      </c>
      <c r="G102" s="165">
        <f>RES_hhdet_fec!G$71</f>
        <v>0.96767849059062172</v>
      </c>
      <c r="H102" s="165">
        <f>RES_hhdet_fec!H$71</f>
        <v>1.0515935916008627</v>
      </c>
      <c r="I102" s="165">
        <f>RES_hhdet_fec!I$71</f>
        <v>1.2323439399126668</v>
      </c>
      <c r="J102" s="165">
        <f>RES_hhdet_fec!J$71</f>
        <v>1.6648001493746281</v>
      </c>
      <c r="K102" s="165">
        <f>RES_hhdet_fec!K$71</f>
        <v>1.9654220785057035</v>
      </c>
      <c r="L102" s="165">
        <f>RES_hhdet_fec!L$71</f>
        <v>3.5296537492324225</v>
      </c>
      <c r="M102" s="165">
        <f>RES_hhdet_fec!M$71</f>
        <v>4.1983058090174961</v>
      </c>
      <c r="N102" s="165">
        <f>RES_hhdet_fec!N$71</f>
        <v>5.0798413889093013</v>
      </c>
      <c r="O102" s="165">
        <f>RES_hhdet_fec!O$71</f>
        <v>5.5685392765024337</v>
      </c>
      <c r="P102" s="165">
        <f>RES_hhdet_fec!P$71</f>
        <v>6.449332024771449</v>
      </c>
      <c r="Q102" s="165">
        <f>RES_hhdet_fec!Q$71</f>
        <v>6.7708371157383729</v>
      </c>
    </row>
    <row r="103" spans="1:17" ht="12" customHeight="1" x14ac:dyDescent="0.25">
      <c r="A103" s="147" t="s">
        <v>59</v>
      </c>
      <c r="B103" s="164">
        <f>RES_hhdet_fec!B$72</f>
        <v>0.42230783104553893</v>
      </c>
      <c r="C103" s="164">
        <f>RES_hhdet_fec!C$72</f>
        <v>0.52278613553752951</v>
      </c>
      <c r="D103" s="164">
        <f>RES_hhdet_fec!D$72</f>
        <v>0.65114680642515665</v>
      </c>
      <c r="E103" s="164">
        <f>RES_hhdet_fec!E$72</f>
        <v>0.7098257164113434</v>
      </c>
      <c r="F103" s="164">
        <f>RES_hhdet_fec!F$72</f>
        <v>0.79715271002121257</v>
      </c>
      <c r="G103" s="164">
        <f>RES_hhdet_fec!G$72</f>
        <v>1.0035571170020374</v>
      </c>
      <c r="H103" s="164">
        <f>RES_hhdet_fec!H$72</f>
        <v>1.0994882675537172</v>
      </c>
      <c r="I103" s="164">
        <f>RES_hhdet_fec!I$72</f>
        <v>1.2973528977036053</v>
      </c>
      <c r="J103" s="164">
        <f>RES_hhdet_fec!J$72</f>
        <v>1.7656249491188807</v>
      </c>
      <c r="K103" s="164">
        <f>RES_hhdet_fec!K$72</f>
        <v>2.1014161697024543</v>
      </c>
      <c r="L103" s="164">
        <f>RES_hhdet_fec!L$72</f>
        <v>3.7625686733824693</v>
      </c>
      <c r="M103" s="164">
        <f>RES_hhdet_fec!M$72</f>
        <v>4.5680249944944293</v>
      </c>
      <c r="N103" s="164">
        <f>RES_hhdet_fec!N$72</f>
        <v>5.4829102480087286</v>
      </c>
      <c r="O103" s="164">
        <f>RES_hhdet_fec!O$72</f>
        <v>6.0207466446737516</v>
      </c>
      <c r="P103" s="164">
        <f>RES_hhdet_fec!P$72</f>
        <v>6.990702165595839</v>
      </c>
      <c r="Q103" s="164">
        <f>RES_hhdet_fec!Q$72</f>
        <v>7.3593152090888019</v>
      </c>
    </row>
    <row r="104" spans="1:17" ht="12" customHeight="1" x14ac:dyDescent="0.25">
      <c r="A104" s="163" t="s">
        <v>142</v>
      </c>
      <c r="B104" s="162">
        <f>RES_hhdet_fec!B$73</f>
        <v>6.1674505500816821</v>
      </c>
      <c r="C104" s="162">
        <f>RES_hhdet_fec!C$73</f>
        <v>7.0831495442412988</v>
      </c>
      <c r="D104" s="162">
        <f>RES_hhdet_fec!D$73</f>
        <v>8.2866746146298578</v>
      </c>
      <c r="E104" s="162">
        <f>RES_hhdet_fec!E$73</f>
        <v>9.4583373549206282</v>
      </c>
      <c r="F104" s="162">
        <f>RES_hhdet_fec!F$73</f>
        <v>10.650798848064886</v>
      </c>
      <c r="G104" s="162">
        <f>RES_hhdet_fec!G$73</f>
        <v>8.3744788493100888</v>
      </c>
      <c r="H104" s="162">
        <f>RES_hhdet_fec!H$73</f>
        <v>6.4377108834390917</v>
      </c>
      <c r="I104" s="162">
        <f>RES_hhdet_fec!I$73</f>
        <v>6.4694175623376617</v>
      </c>
      <c r="J104" s="162">
        <f>RES_hhdet_fec!J$73</f>
        <v>0.43483166394127876</v>
      </c>
      <c r="K104" s="162">
        <f>RES_hhdet_fec!K$73</f>
        <v>5.6378474384013479</v>
      </c>
      <c r="L104" s="162">
        <f>RES_hhdet_fec!L$73</f>
        <v>4.6003808599921214</v>
      </c>
      <c r="M104" s="162">
        <f>RES_hhdet_fec!M$73</f>
        <v>4.5132110581261777</v>
      </c>
      <c r="N104" s="162">
        <f>RES_hhdet_fec!N$73</f>
        <v>2.7912253105098128</v>
      </c>
      <c r="O104" s="162">
        <f>RES_hhdet_fec!O$73</f>
        <v>2.6840782790827982</v>
      </c>
      <c r="P104" s="162">
        <f>RES_hhdet_fec!P$73</f>
        <v>2.5150521820462082</v>
      </c>
      <c r="Q104" s="162">
        <f>RES_hhdet_fec!Q$73</f>
        <v>1.7415426586242713</v>
      </c>
    </row>
    <row r="105" spans="1:17" ht="12" customHeight="1" x14ac:dyDescent="0.25">
      <c r="A105" s="161" t="s">
        <v>141</v>
      </c>
      <c r="B105" s="160">
        <f>SUM(B106:B107)</f>
        <v>0.33828904518712594</v>
      </c>
      <c r="C105" s="160">
        <f t="shared" ref="C105:Q105" si="13">SUM(C106:C107)</f>
        <v>0.38988822628816683</v>
      </c>
      <c r="D105" s="160">
        <f t="shared" si="13"/>
        <v>0.45813148799501735</v>
      </c>
      <c r="E105" s="160">
        <f t="shared" si="13"/>
        <v>0.50531523430028136</v>
      </c>
      <c r="F105" s="160">
        <f t="shared" si="13"/>
        <v>0.56669337939616637</v>
      </c>
      <c r="G105" s="160">
        <f t="shared" si="13"/>
        <v>0.47217704005485117</v>
      </c>
      <c r="H105" s="160">
        <f t="shared" si="13"/>
        <v>0.38976156349702379</v>
      </c>
      <c r="I105" s="160">
        <f t="shared" si="13"/>
        <v>0.41703967613755571</v>
      </c>
      <c r="J105" s="160">
        <f t="shared" si="13"/>
        <v>3.3810052730063177E-2</v>
      </c>
      <c r="K105" s="160">
        <f t="shared" si="13"/>
        <v>0.50757076994393768</v>
      </c>
      <c r="L105" s="160">
        <f t="shared" si="13"/>
        <v>0.58370489686843041</v>
      </c>
      <c r="M105" s="160">
        <f t="shared" si="13"/>
        <v>0.73886139917914706</v>
      </c>
      <c r="N105" s="160">
        <f t="shared" si="13"/>
        <v>0.52147063908758795</v>
      </c>
      <c r="O105" s="160">
        <f t="shared" si="13"/>
        <v>0.56084390977763354</v>
      </c>
      <c r="P105" s="160">
        <f t="shared" si="13"/>
        <v>0.55277902056771477</v>
      </c>
      <c r="Q105" s="160">
        <f t="shared" si="13"/>
        <v>0.40499920027018255</v>
      </c>
    </row>
    <row r="106" spans="1:17" ht="12" customHeight="1" x14ac:dyDescent="0.25">
      <c r="A106" s="148" t="s">
        <v>60</v>
      </c>
      <c r="B106" s="156">
        <f>RES_hhdet_fec!B$75</f>
        <v>0.15465693469544103</v>
      </c>
      <c r="C106" s="156">
        <f>RES_hhdet_fec!C$75</f>
        <v>0.17754293970843585</v>
      </c>
      <c r="D106" s="156">
        <f>RES_hhdet_fec!D$75</f>
        <v>0.21090058643273615</v>
      </c>
      <c r="E106" s="156">
        <f>RES_hhdet_fec!E$75</f>
        <v>0.23804481983685982</v>
      </c>
      <c r="F106" s="156">
        <f>RES_hhdet_fec!F$75</f>
        <v>0.26915473675712986</v>
      </c>
      <c r="G106" s="156">
        <f>RES_hhdet_fec!G$75</f>
        <v>0.2221120116585891</v>
      </c>
      <c r="H106" s="156">
        <f>RES_hhdet_fec!H$75</f>
        <v>0.1765126198667083</v>
      </c>
      <c r="I106" s="156">
        <f>RES_hhdet_fec!I$75</f>
        <v>0.19014001072053638</v>
      </c>
      <c r="J106" s="156">
        <f>RES_hhdet_fec!J$75</f>
        <v>1.4904458557290298E-2</v>
      </c>
      <c r="K106" s="156">
        <f>RES_hhdet_fec!K$75</f>
        <v>0.22313655589257433</v>
      </c>
      <c r="L106" s="156">
        <f>RES_hhdet_fec!L$75</f>
        <v>0.26146953138344492</v>
      </c>
      <c r="M106" s="156">
        <f>RES_hhdet_fec!M$75</f>
        <v>0.31676627841376453</v>
      </c>
      <c r="N106" s="156">
        <f>RES_hhdet_fec!N$75</f>
        <v>0.22744962330941265</v>
      </c>
      <c r="O106" s="156">
        <f>RES_hhdet_fec!O$75</f>
        <v>0.24534831815596234</v>
      </c>
      <c r="P106" s="156">
        <f>RES_hhdet_fec!P$75</f>
        <v>0.24095081649536382</v>
      </c>
      <c r="Q106" s="156">
        <f>RES_hhdet_fec!Q$75</f>
        <v>0.17657690234033913</v>
      </c>
    </row>
    <row r="107" spans="1:17" ht="12" customHeight="1" x14ac:dyDescent="0.25">
      <c r="A107" s="148" t="s">
        <v>59</v>
      </c>
      <c r="B107" s="156">
        <f>RES_hhdet_fec!B$76</f>
        <v>0.1836321104916849</v>
      </c>
      <c r="C107" s="156">
        <f>RES_hhdet_fec!C$76</f>
        <v>0.21234528657973098</v>
      </c>
      <c r="D107" s="156">
        <f>RES_hhdet_fec!D$76</f>
        <v>0.2472309015622812</v>
      </c>
      <c r="E107" s="156">
        <f>RES_hhdet_fec!E$76</f>
        <v>0.26727041446342148</v>
      </c>
      <c r="F107" s="156">
        <f>RES_hhdet_fec!F$76</f>
        <v>0.29753864263903645</v>
      </c>
      <c r="G107" s="156">
        <f>RES_hhdet_fec!G$76</f>
        <v>0.25006502839626205</v>
      </c>
      <c r="H107" s="156">
        <f>RES_hhdet_fec!H$76</f>
        <v>0.21324894363031549</v>
      </c>
      <c r="I107" s="156">
        <f>RES_hhdet_fec!I$76</f>
        <v>0.22689966541701934</v>
      </c>
      <c r="J107" s="156">
        <f>RES_hhdet_fec!J$76</f>
        <v>1.8905594172772881E-2</v>
      </c>
      <c r="K107" s="156">
        <f>RES_hhdet_fec!K$76</f>
        <v>0.28443421405136332</v>
      </c>
      <c r="L107" s="156">
        <f>RES_hhdet_fec!L$76</f>
        <v>0.32223536548498555</v>
      </c>
      <c r="M107" s="156">
        <f>RES_hhdet_fec!M$76</f>
        <v>0.42209512076538247</v>
      </c>
      <c r="N107" s="156">
        <f>RES_hhdet_fec!N$76</f>
        <v>0.2940210157781753</v>
      </c>
      <c r="O107" s="156">
        <f>RES_hhdet_fec!O$76</f>
        <v>0.31549559162167118</v>
      </c>
      <c r="P107" s="156">
        <f>RES_hhdet_fec!P$76</f>
        <v>0.31182820407235096</v>
      </c>
      <c r="Q107" s="156">
        <f>RES_hhdet_fec!Q$76</f>
        <v>0.22842229792984339</v>
      </c>
    </row>
    <row r="108" spans="1:17" ht="12" customHeight="1" x14ac:dyDescent="0.25">
      <c r="A108" s="158" t="s">
        <v>62</v>
      </c>
      <c r="B108" s="157">
        <f>SUM(B109:B110)</f>
        <v>47.956418858789576</v>
      </c>
      <c r="C108" s="157">
        <f t="shared" ref="C108:Q108" si="14">SUM(C109:C110)</f>
        <v>58.692867807733855</v>
      </c>
      <c r="D108" s="157">
        <f t="shared" si="14"/>
        <v>73.128740548608008</v>
      </c>
      <c r="E108" s="157">
        <f t="shared" si="14"/>
        <v>81.89121851146416</v>
      </c>
      <c r="F108" s="157">
        <f t="shared" si="14"/>
        <v>94.892277708026853</v>
      </c>
      <c r="G108" s="157">
        <f t="shared" si="14"/>
        <v>102.11227466468843</v>
      </c>
      <c r="H108" s="157">
        <f t="shared" si="14"/>
        <v>101.33798638306099</v>
      </c>
      <c r="I108" s="157">
        <f t="shared" si="14"/>
        <v>109.0464460781421</v>
      </c>
      <c r="J108" s="157">
        <f t="shared" si="14"/>
        <v>107.69328154632704</v>
      </c>
      <c r="K108" s="157">
        <f t="shared" si="14"/>
        <v>127.97565254305964</v>
      </c>
      <c r="L108" s="157">
        <f t="shared" si="14"/>
        <v>170.36533323780162</v>
      </c>
      <c r="M108" s="157">
        <f t="shared" si="14"/>
        <v>145.38318157215934</v>
      </c>
      <c r="N108" s="157">
        <f t="shared" si="14"/>
        <v>134.59166572761725</v>
      </c>
      <c r="O108" s="157">
        <f t="shared" si="14"/>
        <v>119.17000968605598</v>
      </c>
      <c r="P108" s="157">
        <f t="shared" si="14"/>
        <v>121.20528868419866</v>
      </c>
      <c r="Q108" s="157">
        <f t="shared" si="14"/>
        <v>124.58127485058151</v>
      </c>
    </row>
    <row r="109" spans="1:17" ht="12" customHeight="1" x14ac:dyDescent="0.25">
      <c r="A109" s="23" t="s">
        <v>203</v>
      </c>
      <c r="B109" s="156">
        <f>RES_hhdet_fec!B$78</f>
        <v>39.889670995660239</v>
      </c>
      <c r="C109" s="156">
        <f>RES_hhdet_fec!C$78</f>
        <v>48.830899467307518</v>
      </c>
      <c r="D109" s="156">
        <f>RES_hhdet_fec!D$78</f>
        <v>60.341969804780973</v>
      </c>
      <c r="E109" s="156">
        <f>RES_hhdet_fec!E$78</f>
        <v>67.285495939732414</v>
      </c>
      <c r="F109" s="156">
        <f>RES_hhdet_fec!F$78</f>
        <v>81.10637251852846</v>
      </c>
      <c r="G109" s="156">
        <f>RES_hhdet_fec!G$78</f>
        <v>88.709091257848812</v>
      </c>
      <c r="H109" s="156">
        <f>RES_hhdet_fec!H$78</f>
        <v>90.319366525614242</v>
      </c>
      <c r="I109" s="156">
        <f>RES_hhdet_fec!I$78</f>
        <v>98.274580455985088</v>
      </c>
      <c r="J109" s="156">
        <f>RES_hhdet_fec!J$78</f>
        <v>104.22888127605394</v>
      </c>
      <c r="K109" s="156">
        <f>RES_hhdet_fec!K$78</f>
        <v>121.0043554640166</v>
      </c>
      <c r="L109" s="156">
        <f>RES_hhdet_fec!L$78</f>
        <v>164.28310776470084</v>
      </c>
      <c r="M109" s="156">
        <f>RES_hhdet_fec!M$78</f>
        <v>139.7300166401659</v>
      </c>
      <c r="N109" s="156">
        <f>RES_hhdet_fec!N$78</f>
        <v>129.63271537253033</v>
      </c>
      <c r="O109" s="156">
        <f>RES_hhdet_fec!O$78</f>
        <v>113.51666847042532</v>
      </c>
      <c r="P109" s="156">
        <f>RES_hhdet_fec!P$78</f>
        <v>113.03941860014008</v>
      </c>
      <c r="Q109" s="156">
        <f>RES_hhdet_fec!Q$78</f>
        <v>117.36848942463988</v>
      </c>
    </row>
    <row r="110" spans="1:17" ht="12" customHeight="1" x14ac:dyDescent="0.25">
      <c r="A110" s="29" t="s">
        <v>140</v>
      </c>
      <c r="B110" s="57">
        <f>RES_hhdet_fec!B$79</f>
        <v>8.0667478631293381</v>
      </c>
      <c r="C110" s="57">
        <f>RES_hhdet_fec!C$79</f>
        <v>9.8619683404263387</v>
      </c>
      <c r="D110" s="57">
        <f>RES_hhdet_fec!D$79</f>
        <v>12.786770743827036</v>
      </c>
      <c r="E110" s="57">
        <f>RES_hhdet_fec!E$79</f>
        <v>14.605722571731745</v>
      </c>
      <c r="F110" s="57">
        <f>RES_hhdet_fec!F$79</f>
        <v>13.785905189498397</v>
      </c>
      <c r="G110" s="57">
        <f>RES_hhdet_fec!G$79</f>
        <v>13.403183406839622</v>
      </c>
      <c r="H110" s="57">
        <f>RES_hhdet_fec!H$79</f>
        <v>11.018619857446756</v>
      </c>
      <c r="I110" s="57">
        <f>RES_hhdet_fec!I$79</f>
        <v>10.771865622157007</v>
      </c>
      <c r="J110" s="57">
        <f>RES_hhdet_fec!J$79</f>
        <v>3.4644002702730976</v>
      </c>
      <c r="K110" s="57">
        <f>RES_hhdet_fec!K$79</f>
        <v>6.9712970790430342</v>
      </c>
      <c r="L110" s="57">
        <f>RES_hhdet_fec!L$79</f>
        <v>6.0822254731007845</v>
      </c>
      <c r="M110" s="57">
        <f>RES_hhdet_fec!M$79</f>
        <v>5.6531649319934409</v>
      </c>
      <c r="N110" s="57">
        <f>RES_hhdet_fec!N$79</f>
        <v>4.9589503550869356</v>
      </c>
      <c r="O110" s="57">
        <f>RES_hhdet_fec!O$79</f>
        <v>5.6533412156306566</v>
      </c>
      <c r="P110" s="57">
        <f>RES_hhdet_fec!P$79</f>
        <v>8.1658700840585769</v>
      </c>
      <c r="Q110" s="57">
        <f>RES_hhdet_fec!Q$79</f>
        <v>7.2127854259416297</v>
      </c>
    </row>
    <row r="112" spans="1:17" ht="12" customHeight="1" x14ac:dyDescent="0.25">
      <c r="A112" s="152" t="s">
        <v>119</v>
      </c>
      <c r="B112" s="168">
        <f>SUM(B113,B116,B118,B127)</f>
        <v>62.837522439735913</v>
      </c>
      <c r="C112" s="168">
        <f t="shared" ref="C112:Q112" si="15">SUM(C113,C116,C118,C127)</f>
        <v>77.544735765485854</v>
      </c>
      <c r="D112" s="168">
        <f t="shared" si="15"/>
        <v>97.072192046153731</v>
      </c>
      <c r="E112" s="168">
        <f t="shared" si="15"/>
        <v>107.78352063667188</v>
      </c>
      <c r="F112" s="168">
        <f t="shared" si="15"/>
        <v>121.95711274556911</v>
      </c>
      <c r="G112" s="168">
        <f t="shared" si="15"/>
        <v>132.06389908461836</v>
      </c>
      <c r="H112" s="168">
        <f t="shared" si="15"/>
        <v>129.55927914826378</v>
      </c>
      <c r="I112" s="168">
        <f t="shared" si="15"/>
        <v>141.71764722938408</v>
      </c>
      <c r="J112" s="168">
        <f t="shared" si="15"/>
        <v>135.71225997747649</v>
      </c>
      <c r="K112" s="168">
        <f t="shared" si="15"/>
        <v>164.92142240201139</v>
      </c>
      <c r="L112" s="168">
        <f t="shared" si="15"/>
        <v>185.51499599128584</v>
      </c>
      <c r="M112" s="168">
        <f t="shared" si="15"/>
        <v>160.75235531550652</v>
      </c>
      <c r="N112" s="168">
        <f t="shared" si="15"/>
        <v>161.95994084739002</v>
      </c>
      <c r="O112" s="168">
        <f t="shared" si="15"/>
        <v>157.85786319159831</v>
      </c>
      <c r="P112" s="168">
        <f t="shared" si="15"/>
        <v>170.23844417140504</v>
      </c>
      <c r="Q112" s="168">
        <f t="shared" si="15"/>
        <v>172.41654363289922</v>
      </c>
    </row>
    <row r="113" spans="1:17" ht="12" customHeight="1" x14ac:dyDescent="0.25">
      <c r="A113" s="158" t="s">
        <v>65</v>
      </c>
      <c r="B113" s="157">
        <f>SUM(B114:B115)</f>
        <v>25.833763159698247</v>
      </c>
      <c r="C113" s="157">
        <f t="shared" ref="C113:Q113" si="16">SUM(C114:C115)</f>
        <v>31.475465145546064</v>
      </c>
      <c r="D113" s="157">
        <f t="shared" si="16"/>
        <v>39.063770199642576</v>
      </c>
      <c r="E113" s="157">
        <f t="shared" si="16"/>
        <v>42.207129256310296</v>
      </c>
      <c r="F113" s="157">
        <f t="shared" si="16"/>
        <v>46.986587139249437</v>
      </c>
      <c r="G113" s="157">
        <f t="shared" si="16"/>
        <v>50.926362374795048</v>
      </c>
      <c r="H113" s="157">
        <f t="shared" si="16"/>
        <v>48.892527040048108</v>
      </c>
      <c r="I113" s="157">
        <f t="shared" si="16"/>
        <v>53.863101965997416</v>
      </c>
      <c r="J113" s="157">
        <f t="shared" si="16"/>
        <v>49.991635864077473</v>
      </c>
      <c r="K113" s="157">
        <f t="shared" si="16"/>
        <v>61.371929855174109</v>
      </c>
      <c r="L113" s="157">
        <f t="shared" si="16"/>
        <v>49.281063074588992</v>
      </c>
      <c r="M113" s="157">
        <f t="shared" si="16"/>
        <v>36.934376732974712</v>
      </c>
      <c r="N113" s="157">
        <f t="shared" si="16"/>
        <v>41.600685109139036</v>
      </c>
      <c r="O113" s="157">
        <f t="shared" si="16"/>
        <v>44.574971262459407</v>
      </c>
      <c r="P113" s="157">
        <f t="shared" si="16"/>
        <v>49.372251407013678</v>
      </c>
      <c r="Q113" s="157">
        <f t="shared" si="16"/>
        <v>50.239899140415233</v>
      </c>
    </row>
    <row r="114" spans="1:17" ht="12" customHeight="1" x14ac:dyDescent="0.25">
      <c r="A114" s="23" t="s">
        <v>161</v>
      </c>
      <c r="B114" s="156">
        <f>RES_hhdet_tes!B$64</f>
        <v>25.423038810882879</v>
      </c>
      <c r="C114" s="156">
        <f>RES_hhdet_tes!C$64</f>
        <v>30.934469325653897</v>
      </c>
      <c r="D114" s="156">
        <f>RES_hhdet_tes!D$64</f>
        <v>37.748642971919715</v>
      </c>
      <c r="E114" s="156">
        <f>RES_hhdet_tes!E$64</f>
        <v>39.430947661379221</v>
      </c>
      <c r="F114" s="156">
        <f>RES_hhdet_tes!F$64</f>
        <v>43.80156483239579</v>
      </c>
      <c r="G114" s="156">
        <f>RES_hhdet_tes!G$64</f>
        <v>47.356824483248452</v>
      </c>
      <c r="H114" s="156">
        <f>RES_hhdet_tes!H$64</f>
        <v>47.014421070808275</v>
      </c>
      <c r="I114" s="156">
        <f>RES_hhdet_tes!I$64</f>
        <v>51.153006884163439</v>
      </c>
      <c r="J114" s="156">
        <f>RES_hhdet_tes!J$64</f>
        <v>49.252091834415864</v>
      </c>
      <c r="K114" s="156">
        <f>RES_hhdet_tes!K$64</f>
        <v>60.371597020098164</v>
      </c>
      <c r="L114" s="156">
        <f>RES_hhdet_tes!L$64</f>
        <v>46.147232033056547</v>
      </c>
      <c r="M114" s="156">
        <f>RES_hhdet_tes!M$64</f>
        <v>36.329420170065006</v>
      </c>
      <c r="N114" s="156">
        <f>RES_hhdet_tes!N$64</f>
        <v>40.866968993906873</v>
      </c>
      <c r="O114" s="156">
        <f>RES_hhdet_tes!O$64</f>
        <v>43.709738155352298</v>
      </c>
      <c r="P114" s="156">
        <f>RES_hhdet_tes!P$64</f>
        <v>48.514522136977988</v>
      </c>
      <c r="Q114" s="156">
        <f>RES_hhdet_tes!Q$64</f>
        <v>49.087119180025276</v>
      </c>
    </row>
    <row r="115" spans="1:17" ht="12" customHeight="1" x14ac:dyDescent="0.25">
      <c r="A115" s="23" t="s">
        <v>60</v>
      </c>
      <c r="B115" s="156">
        <f>RES_hhdet_tes!B$65</f>
        <v>0.41072434881536934</v>
      </c>
      <c r="C115" s="156">
        <f>RES_hhdet_tes!C$65</f>
        <v>0.54099581989216872</v>
      </c>
      <c r="D115" s="156">
        <f>RES_hhdet_tes!D$65</f>
        <v>1.3151272277228636</v>
      </c>
      <c r="E115" s="156">
        <f>RES_hhdet_tes!E$65</f>
        <v>2.7761815949310709</v>
      </c>
      <c r="F115" s="156">
        <f>RES_hhdet_tes!F$65</f>
        <v>3.1850223068536487</v>
      </c>
      <c r="G115" s="156">
        <f>RES_hhdet_tes!G$65</f>
        <v>3.5695378915465978</v>
      </c>
      <c r="H115" s="156">
        <f>RES_hhdet_tes!H$65</f>
        <v>1.8781059692398314</v>
      </c>
      <c r="I115" s="156">
        <f>RES_hhdet_tes!I$65</f>
        <v>2.7100950818339751</v>
      </c>
      <c r="J115" s="156">
        <f>RES_hhdet_tes!J$65</f>
        <v>0.73954402966160959</v>
      </c>
      <c r="K115" s="156">
        <f>RES_hhdet_tes!K$65</f>
        <v>1.0003328350759457</v>
      </c>
      <c r="L115" s="156">
        <f>RES_hhdet_tes!L$65</f>
        <v>3.133831041532448</v>
      </c>
      <c r="M115" s="156">
        <f>RES_hhdet_tes!M$65</f>
        <v>0.60495656290970656</v>
      </c>
      <c r="N115" s="156">
        <f>RES_hhdet_tes!N$65</f>
        <v>0.73371611523216496</v>
      </c>
      <c r="O115" s="156">
        <f>RES_hhdet_tes!O$65</f>
        <v>0.86523310710711165</v>
      </c>
      <c r="P115" s="156">
        <f>RES_hhdet_tes!P$65</f>
        <v>0.8577292700356931</v>
      </c>
      <c r="Q115" s="156">
        <f>RES_hhdet_tes!Q$65</f>
        <v>1.1527799603899538</v>
      </c>
    </row>
    <row r="116" spans="1:17" ht="12" customHeight="1" x14ac:dyDescent="0.25">
      <c r="A116" s="158" t="s">
        <v>112</v>
      </c>
      <c r="B116" s="157">
        <f>B117</f>
        <v>0.33194082613087267</v>
      </c>
      <c r="C116" s="157">
        <f t="shared" ref="C116:Q116" si="17">C117</f>
        <v>0.45467045907701487</v>
      </c>
      <c r="D116" s="157">
        <f t="shared" si="17"/>
        <v>0.66754913215132616</v>
      </c>
      <c r="E116" s="157">
        <f t="shared" si="17"/>
        <v>0.84949714765262296</v>
      </c>
      <c r="F116" s="157">
        <f t="shared" si="17"/>
        <v>1.0990453462014382</v>
      </c>
      <c r="G116" s="157">
        <f t="shared" si="17"/>
        <v>1.3855365729976008</v>
      </c>
      <c r="H116" s="157">
        <f t="shared" si="17"/>
        <v>1.6753983378371224</v>
      </c>
      <c r="I116" s="157">
        <f t="shared" si="17"/>
        <v>2.2823492754024626</v>
      </c>
      <c r="J116" s="157">
        <f t="shared" si="17"/>
        <v>2.7219875133052565</v>
      </c>
      <c r="K116" s="157">
        <f t="shared" si="17"/>
        <v>3.7672986734344072</v>
      </c>
      <c r="L116" s="157">
        <f t="shared" si="17"/>
        <v>6.4259050692620612</v>
      </c>
      <c r="M116" s="157">
        <f t="shared" si="17"/>
        <v>6.1251561772023795</v>
      </c>
      <c r="N116" s="157">
        <f t="shared" si="17"/>
        <v>6.3798347931710477</v>
      </c>
      <c r="O116" s="157">
        <f t="shared" si="17"/>
        <v>6.428059337905264</v>
      </c>
      <c r="P116" s="157">
        <f t="shared" si="17"/>
        <v>6.7762698984002565</v>
      </c>
      <c r="Q116" s="157">
        <f t="shared" si="17"/>
        <v>6.9000445869944631</v>
      </c>
    </row>
    <row r="117" spans="1:17" ht="12" customHeight="1" x14ac:dyDescent="0.25">
      <c r="A117" s="23" t="s">
        <v>60</v>
      </c>
      <c r="B117" s="156">
        <f>RES_hhdet_tes!B$67</f>
        <v>0.33194082613087267</v>
      </c>
      <c r="C117" s="156">
        <f>RES_hhdet_tes!C$67</f>
        <v>0.45467045907701487</v>
      </c>
      <c r="D117" s="156">
        <f>RES_hhdet_tes!D$67</f>
        <v>0.66754913215132616</v>
      </c>
      <c r="E117" s="156">
        <f>RES_hhdet_tes!E$67</f>
        <v>0.84949714765262296</v>
      </c>
      <c r="F117" s="156">
        <f>RES_hhdet_tes!F$67</f>
        <v>1.0990453462014382</v>
      </c>
      <c r="G117" s="156">
        <f>RES_hhdet_tes!G$67</f>
        <v>1.3855365729976008</v>
      </c>
      <c r="H117" s="156">
        <f>RES_hhdet_tes!H$67</f>
        <v>1.6753983378371224</v>
      </c>
      <c r="I117" s="156">
        <f>RES_hhdet_tes!I$67</f>
        <v>2.2823492754024626</v>
      </c>
      <c r="J117" s="156">
        <f>RES_hhdet_tes!J$67</f>
        <v>2.7219875133052565</v>
      </c>
      <c r="K117" s="156">
        <f>RES_hhdet_tes!K$67</f>
        <v>3.7672986734344072</v>
      </c>
      <c r="L117" s="156">
        <f>RES_hhdet_tes!L$67</f>
        <v>6.4259050692620612</v>
      </c>
      <c r="M117" s="156">
        <f>RES_hhdet_tes!M$67</f>
        <v>6.1251561772023795</v>
      </c>
      <c r="N117" s="156">
        <f>RES_hhdet_tes!N$67</f>
        <v>6.3798347931710477</v>
      </c>
      <c r="O117" s="156">
        <f>RES_hhdet_tes!O$67</f>
        <v>6.428059337905264</v>
      </c>
      <c r="P117" s="156">
        <f>RES_hhdet_tes!P$67</f>
        <v>6.7762698984002565</v>
      </c>
      <c r="Q117" s="156">
        <f>RES_hhdet_tes!Q$67</f>
        <v>6.9000445869944631</v>
      </c>
    </row>
    <row r="118" spans="1:17" ht="12" customHeight="1" x14ac:dyDescent="0.25">
      <c r="A118" s="158" t="s">
        <v>63</v>
      </c>
      <c r="B118" s="157">
        <f>SUM(B119:B120,B123:B124)</f>
        <v>14.063555921668904</v>
      </c>
      <c r="C118" s="157">
        <f t="shared" ref="C118:Q118" si="18">SUM(C119:C120,C123:C124)</f>
        <v>17.06657234201332</v>
      </c>
      <c r="D118" s="157">
        <f t="shared" si="18"/>
        <v>20.702707300208072</v>
      </c>
      <c r="E118" s="157">
        <f t="shared" si="18"/>
        <v>23.005228288482236</v>
      </c>
      <c r="F118" s="157">
        <f t="shared" si="18"/>
        <v>25.789116246992354</v>
      </c>
      <c r="G118" s="157">
        <f t="shared" si="18"/>
        <v>27.845112058902917</v>
      </c>
      <c r="H118" s="157">
        <f t="shared" si="18"/>
        <v>27.728146476248707</v>
      </c>
      <c r="I118" s="157">
        <f t="shared" si="18"/>
        <v>30.157826276568084</v>
      </c>
      <c r="J118" s="157">
        <f t="shared" si="18"/>
        <v>30.120370376268845</v>
      </c>
      <c r="K118" s="157">
        <f t="shared" si="18"/>
        <v>35.510560901335964</v>
      </c>
      <c r="L118" s="157">
        <f t="shared" si="18"/>
        <v>44.619253464060883</v>
      </c>
      <c r="M118" s="157">
        <f t="shared" si="18"/>
        <v>44.656535329886069</v>
      </c>
      <c r="N118" s="157">
        <f t="shared" si="18"/>
        <v>46.154725033332085</v>
      </c>
      <c r="O118" s="157">
        <f t="shared" si="18"/>
        <v>46.177673120910789</v>
      </c>
      <c r="P118" s="157">
        <f t="shared" si="18"/>
        <v>51.361197260830188</v>
      </c>
      <c r="Q118" s="157">
        <f t="shared" si="18"/>
        <v>50.977142056933864</v>
      </c>
    </row>
    <row r="119" spans="1:17" ht="12" customHeight="1" x14ac:dyDescent="0.25">
      <c r="A119" s="167" t="s">
        <v>160</v>
      </c>
      <c r="B119" s="132">
        <f>RES_hhdet_tes!B$69</f>
        <v>9.0671888950607382</v>
      </c>
      <c r="C119" s="132">
        <f>RES_hhdet_tes!C$69</f>
        <v>11.209655239827244</v>
      </c>
      <c r="D119" s="132">
        <f>RES_hhdet_tes!D$69</f>
        <v>13.724303771593139</v>
      </c>
      <c r="E119" s="132">
        <f>RES_hhdet_tes!E$69</f>
        <v>15.057273833254145</v>
      </c>
      <c r="F119" s="132">
        <f>RES_hhdet_tes!F$69</f>
        <v>16.780713416805629</v>
      </c>
      <c r="G119" s="132">
        <f>RES_hhdet_tes!G$69</f>
        <v>20.097265244085079</v>
      </c>
      <c r="H119" s="132">
        <f>RES_hhdet_tes!H$69</f>
        <v>21.194336138787605</v>
      </c>
      <c r="I119" s="132">
        <f>RES_hhdet_tes!I$69</f>
        <v>23.258928346883014</v>
      </c>
      <c r="J119" s="132">
        <f>RES_hhdet_tes!J$69</f>
        <v>27.06513110186339</v>
      </c>
      <c r="K119" s="132">
        <f>RES_hhdet_tes!K$69</f>
        <v>27.757580553240359</v>
      </c>
      <c r="L119" s="132">
        <f>RES_hhdet_tes!L$69</f>
        <v>34.97132948207701</v>
      </c>
      <c r="M119" s="132">
        <f>RES_hhdet_tes!M$69</f>
        <v>33.733502821924347</v>
      </c>
      <c r="N119" s="132">
        <f>RES_hhdet_tes!N$69</f>
        <v>35.237366879790329</v>
      </c>
      <c r="O119" s="132">
        <f>RES_hhdet_tes!O$69</f>
        <v>34.4764269756635</v>
      </c>
      <c r="P119" s="132">
        <f>RES_hhdet_tes!P$69</f>
        <v>38.261947126630858</v>
      </c>
      <c r="Q119" s="132">
        <f>RES_hhdet_tes!Q$69</f>
        <v>38.009226246890144</v>
      </c>
    </row>
    <row r="120" spans="1:17" ht="12" customHeight="1" x14ac:dyDescent="0.25">
      <c r="A120" s="167" t="s">
        <v>159</v>
      </c>
      <c r="B120" s="132">
        <f>SUM(B121:B122)</f>
        <v>0.64970622751727347</v>
      </c>
      <c r="C120" s="132">
        <f t="shared" ref="C120:Q120" si="19">SUM(C121:C122)</f>
        <v>0.80524176778028167</v>
      </c>
      <c r="D120" s="132">
        <f t="shared" si="19"/>
        <v>1.0042471765422729</v>
      </c>
      <c r="E120" s="132">
        <f t="shared" si="19"/>
        <v>1.0935592321566301</v>
      </c>
      <c r="F120" s="132">
        <f t="shared" si="19"/>
        <v>1.2278407642445841</v>
      </c>
      <c r="G120" s="132">
        <f t="shared" si="19"/>
        <v>1.5459020025935546</v>
      </c>
      <c r="H120" s="132">
        <f t="shared" si="19"/>
        <v>1.6907512310961141</v>
      </c>
      <c r="I120" s="132">
        <f t="shared" si="19"/>
        <v>1.9936139739135075</v>
      </c>
      <c r="J120" s="132">
        <f t="shared" si="19"/>
        <v>2.7139548057750575</v>
      </c>
      <c r="K120" s="132">
        <f t="shared" si="19"/>
        <v>3.224855941507597</v>
      </c>
      <c r="L120" s="132">
        <f t="shared" si="19"/>
        <v>5.802462334593141</v>
      </c>
      <c r="M120" s="132">
        <f t="shared" si="19"/>
        <v>6.997687817704314</v>
      </c>
      <c r="N120" s="132">
        <f t="shared" si="19"/>
        <v>8.4325532941446912</v>
      </c>
      <c r="O120" s="132">
        <f t="shared" si="19"/>
        <v>9.2594335883923886</v>
      </c>
      <c r="P120" s="132">
        <f t="shared" si="19"/>
        <v>10.760443360982599</v>
      </c>
      <c r="Q120" s="132">
        <f t="shared" si="19"/>
        <v>11.32244904820827</v>
      </c>
    </row>
    <row r="121" spans="1:17" ht="12" customHeight="1" x14ac:dyDescent="0.25">
      <c r="A121" s="166" t="s">
        <v>203</v>
      </c>
      <c r="B121" s="165">
        <f>RES_hhdet_tes!B$71</f>
        <v>0.22739839647173452</v>
      </c>
      <c r="C121" s="165">
        <f>RES_hhdet_tes!C$71</f>
        <v>0.28245563224275211</v>
      </c>
      <c r="D121" s="165">
        <f>RES_hhdet_tes!D$71</f>
        <v>0.35310037011711648</v>
      </c>
      <c r="E121" s="165">
        <f>RES_hhdet_tes!E$71</f>
        <v>0.38373351574528675</v>
      </c>
      <c r="F121" s="165">
        <f>RES_hhdet_tes!F$71</f>
        <v>0.43068805422337142</v>
      </c>
      <c r="G121" s="165">
        <f>RES_hhdet_tes!G$71</f>
        <v>0.54234488559151728</v>
      </c>
      <c r="H121" s="165">
        <f>RES_hhdet_tes!H$71</f>
        <v>0.59126296354239694</v>
      </c>
      <c r="I121" s="165">
        <f>RES_hhdet_tes!I$71</f>
        <v>0.69626107620990241</v>
      </c>
      <c r="J121" s="165">
        <f>RES_hhdet_tes!J$71</f>
        <v>0.94832985665617719</v>
      </c>
      <c r="K121" s="165">
        <f>RES_hhdet_tes!K$71</f>
        <v>1.1234397718051428</v>
      </c>
      <c r="L121" s="165">
        <f>RES_hhdet_tes!L$71</f>
        <v>2.0398936612106713</v>
      </c>
      <c r="M121" s="165">
        <f>RES_hhdet_tes!M$71</f>
        <v>2.4296628232098842</v>
      </c>
      <c r="N121" s="165">
        <f>RES_hhdet_tes!N$71</f>
        <v>2.9496430461359608</v>
      </c>
      <c r="O121" s="165">
        <f>RES_hhdet_tes!O$71</f>
        <v>3.2386869437186365</v>
      </c>
      <c r="P121" s="165">
        <f>RES_hhdet_tes!P$71</f>
        <v>3.7697411953867577</v>
      </c>
      <c r="Q121" s="165">
        <f>RES_hhdet_tes!Q$71</f>
        <v>3.9631338391194655</v>
      </c>
    </row>
    <row r="122" spans="1:17" ht="12" customHeight="1" x14ac:dyDescent="0.25">
      <c r="A122" s="147" t="s">
        <v>59</v>
      </c>
      <c r="B122" s="164">
        <f>RES_hhdet_tes!B$72</f>
        <v>0.42230783104553893</v>
      </c>
      <c r="C122" s="164">
        <f>RES_hhdet_tes!C$72</f>
        <v>0.52278613553752962</v>
      </c>
      <c r="D122" s="164">
        <f>RES_hhdet_tes!D$72</f>
        <v>0.65114680642515643</v>
      </c>
      <c r="E122" s="164">
        <f>RES_hhdet_tes!E$72</f>
        <v>0.7098257164113434</v>
      </c>
      <c r="F122" s="164">
        <f>RES_hhdet_tes!F$72</f>
        <v>0.79715271002121257</v>
      </c>
      <c r="G122" s="164">
        <f>RES_hhdet_tes!G$72</f>
        <v>1.0035571170020374</v>
      </c>
      <c r="H122" s="164">
        <f>RES_hhdet_tes!H$72</f>
        <v>1.0994882675537172</v>
      </c>
      <c r="I122" s="164">
        <f>RES_hhdet_tes!I$72</f>
        <v>1.2973528977036051</v>
      </c>
      <c r="J122" s="164">
        <f>RES_hhdet_tes!J$72</f>
        <v>1.7656249491188802</v>
      </c>
      <c r="K122" s="164">
        <f>RES_hhdet_tes!K$72</f>
        <v>2.1014161697024543</v>
      </c>
      <c r="L122" s="164">
        <f>RES_hhdet_tes!L$72</f>
        <v>3.7625686733824693</v>
      </c>
      <c r="M122" s="164">
        <f>RES_hhdet_tes!M$72</f>
        <v>4.5680249944944293</v>
      </c>
      <c r="N122" s="164">
        <f>RES_hhdet_tes!N$72</f>
        <v>5.4829102480087304</v>
      </c>
      <c r="O122" s="164">
        <f>RES_hhdet_tes!O$72</f>
        <v>6.0207466446737525</v>
      </c>
      <c r="P122" s="164">
        <f>RES_hhdet_tes!P$72</f>
        <v>6.9907021655958417</v>
      </c>
      <c r="Q122" s="164">
        <f>RES_hhdet_tes!Q$72</f>
        <v>7.3593152090888037</v>
      </c>
    </row>
    <row r="123" spans="1:17" ht="12" customHeight="1" x14ac:dyDescent="0.25">
      <c r="A123" s="163" t="s">
        <v>142</v>
      </c>
      <c r="B123" s="162">
        <f>RES_hhdet_tes!B$73</f>
        <v>4.0611890318742576</v>
      </c>
      <c r="C123" s="162">
        <f>RES_hhdet_tes!C$73</f>
        <v>4.7202547415755163</v>
      </c>
      <c r="D123" s="162">
        <f>RES_hhdet_tes!D$73</f>
        <v>5.5829578903901789</v>
      </c>
      <c r="E123" s="162">
        <f>RES_hhdet_tes!E$73</f>
        <v>6.4229546472365557</v>
      </c>
      <c r="F123" s="162">
        <f>RES_hhdet_tes!F$73</f>
        <v>7.2950178456934127</v>
      </c>
      <c r="G123" s="162">
        <f>RES_hhdet_tes!G$73</f>
        <v>5.7962705737669094</v>
      </c>
      <c r="H123" s="162">
        <f>RES_hhdet_tes!H$73</f>
        <v>4.5059209901425463</v>
      </c>
      <c r="I123" s="162">
        <f>RES_hhdet_tes!I$73</f>
        <v>4.5444179425293552</v>
      </c>
      <c r="J123" s="162">
        <f>RES_hhdet_tes!J$73</f>
        <v>0.31169509271599938</v>
      </c>
      <c r="K123" s="162">
        <f>RES_hhdet_tes!K$73</f>
        <v>4.0819975102740829</v>
      </c>
      <c r="L123" s="162">
        <f>RES_hhdet_tes!L$73</f>
        <v>3.3336488352300075</v>
      </c>
      <c r="M123" s="162">
        <f>RES_hhdet_tes!M$73</f>
        <v>3.2729702741341722</v>
      </c>
      <c r="N123" s="162">
        <f>RES_hhdet_tes!N$73</f>
        <v>2.0252111403915403</v>
      </c>
      <c r="O123" s="162">
        <f>RES_hhdet_tes!O$73</f>
        <v>1.9475457060336268</v>
      </c>
      <c r="P123" s="162">
        <f>RES_hhdet_tes!P$73</f>
        <v>1.8494464882545012</v>
      </c>
      <c r="Q123" s="162">
        <f>RES_hhdet_tes!Q$73</f>
        <v>1.2866100016743587</v>
      </c>
    </row>
    <row r="124" spans="1:17" ht="12" customHeight="1" x14ac:dyDescent="0.25">
      <c r="A124" s="161" t="s">
        <v>141</v>
      </c>
      <c r="B124" s="160">
        <f>SUM(B125:B126)</f>
        <v>0.28547176721663425</v>
      </c>
      <c r="C124" s="160">
        <f t="shared" ref="C124:Q124" si="20">SUM(C125:C126)</f>
        <v>0.33142059283027636</v>
      </c>
      <c r="D124" s="160">
        <f t="shared" si="20"/>
        <v>0.39119846168248218</v>
      </c>
      <c r="E124" s="160">
        <f t="shared" si="20"/>
        <v>0.43144057583490597</v>
      </c>
      <c r="F124" s="160">
        <f t="shared" si="20"/>
        <v>0.4855442202487299</v>
      </c>
      <c r="G124" s="160">
        <f t="shared" si="20"/>
        <v>0.40567423845737427</v>
      </c>
      <c r="H124" s="160">
        <f t="shared" si="20"/>
        <v>0.33713811622244011</v>
      </c>
      <c r="I124" s="160">
        <f t="shared" si="20"/>
        <v>0.36086601324220435</v>
      </c>
      <c r="J124" s="160">
        <f t="shared" si="20"/>
        <v>2.9589375914398131E-2</v>
      </c>
      <c r="K124" s="160">
        <f t="shared" si="20"/>
        <v>0.44612689631391733</v>
      </c>
      <c r="L124" s="160">
        <f t="shared" si="20"/>
        <v>0.51181281216072261</v>
      </c>
      <c r="M124" s="160">
        <f t="shared" si="20"/>
        <v>0.65237441612322911</v>
      </c>
      <c r="N124" s="160">
        <f t="shared" si="20"/>
        <v>0.45959371900552842</v>
      </c>
      <c r="O124" s="160">
        <f t="shared" si="20"/>
        <v>0.49426685082126565</v>
      </c>
      <c r="P124" s="160">
        <f t="shared" si="20"/>
        <v>0.48936028496223238</v>
      </c>
      <c r="Q124" s="160">
        <f t="shared" si="20"/>
        <v>0.3588567601610903</v>
      </c>
    </row>
    <row r="125" spans="1:17" ht="12" customHeight="1" x14ac:dyDescent="0.25">
      <c r="A125" s="148" t="s">
        <v>60</v>
      </c>
      <c r="B125" s="156">
        <f>RES_hhdet_tes!B$75</f>
        <v>0.10183965672494934</v>
      </c>
      <c r="C125" s="156">
        <f>RES_hhdet_tes!C$75</f>
        <v>0.11907530625054538</v>
      </c>
      <c r="D125" s="156">
        <f>RES_hhdet_tes!D$75</f>
        <v>0.14396756012020101</v>
      </c>
      <c r="E125" s="156">
        <f>RES_hhdet_tes!E$75</f>
        <v>0.16417016137148455</v>
      </c>
      <c r="F125" s="156">
        <f>RES_hhdet_tes!F$75</f>
        <v>0.18800557760969352</v>
      </c>
      <c r="G125" s="156">
        <f>RES_hhdet_tes!G$75</f>
        <v>0.15560921006111236</v>
      </c>
      <c r="H125" s="156">
        <f>RES_hhdet_tes!H$75</f>
        <v>0.12388917259212462</v>
      </c>
      <c r="I125" s="156">
        <f>RES_hhdet_tes!I$75</f>
        <v>0.13396634782518493</v>
      </c>
      <c r="J125" s="156">
        <f>RES_hhdet_tes!J$75</f>
        <v>1.0683781741625244E-2</v>
      </c>
      <c r="K125" s="156">
        <f>RES_hhdet_tes!K$75</f>
        <v>0.16169268226255404</v>
      </c>
      <c r="L125" s="156">
        <f>RES_hhdet_tes!L$75</f>
        <v>0.18957744667573734</v>
      </c>
      <c r="M125" s="156">
        <f>RES_hhdet_tes!M$75</f>
        <v>0.23027929535784664</v>
      </c>
      <c r="N125" s="156">
        <f>RES_hhdet_tes!N$75</f>
        <v>0.16557270322735312</v>
      </c>
      <c r="O125" s="156">
        <f>RES_hhdet_tes!O$75</f>
        <v>0.1787712591995945</v>
      </c>
      <c r="P125" s="156">
        <f>RES_hhdet_tes!P$75</f>
        <v>0.17753208088988162</v>
      </c>
      <c r="Q125" s="156">
        <f>RES_hhdet_tes!Q$75</f>
        <v>0.13043446223124691</v>
      </c>
    </row>
    <row r="126" spans="1:17" ht="12" customHeight="1" x14ac:dyDescent="0.25">
      <c r="A126" s="148" t="s">
        <v>59</v>
      </c>
      <c r="B126" s="156">
        <f>RES_hhdet_tes!B$76</f>
        <v>0.1836321104916849</v>
      </c>
      <c r="C126" s="156">
        <f>RES_hhdet_tes!C$76</f>
        <v>0.21234528657973101</v>
      </c>
      <c r="D126" s="156">
        <f>RES_hhdet_tes!D$76</f>
        <v>0.2472309015622812</v>
      </c>
      <c r="E126" s="156">
        <f>RES_hhdet_tes!E$76</f>
        <v>0.26727041446342142</v>
      </c>
      <c r="F126" s="156">
        <f>RES_hhdet_tes!F$76</f>
        <v>0.2975386426390364</v>
      </c>
      <c r="G126" s="156">
        <f>RES_hhdet_tes!G$76</f>
        <v>0.25006502839626193</v>
      </c>
      <c r="H126" s="156">
        <f>RES_hhdet_tes!H$76</f>
        <v>0.21324894363031549</v>
      </c>
      <c r="I126" s="156">
        <f>RES_hhdet_tes!I$76</f>
        <v>0.22689966541701939</v>
      </c>
      <c r="J126" s="156">
        <f>RES_hhdet_tes!J$76</f>
        <v>1.8905594172772888E-2</v>
      </c>
      <c r="K126" s="156">
        <f>RES_hhdet_tes!K$76</f>
        <v>0.28443421405136327</v>
      </c>
      <c r="L126" s="156">
        <f>RES_hhdet_tes!L$76</f>
        <v>0.32223536548498533</v>
      </c>
      <c r="M126" s="156">
        <f>RES_hhdet_tes!M$76</f>
        <v>0.42209512076538247</v>
      </c>
      <c r="N126" s="156">
        <f>RES_hhdet_tes!N$76</f>
        <v>0.2940210157781753</v>
      </c>
      <c r="O126" s="156">
        <f>RES_hhdet_tes!O$76</f>
        <v>0.31549559162167118</v>
      </c>
      <c r="P126" s="156">
        <f>RES_hhdet_tes!P$76</f>
        <v>0.31182820407235079</v>
      </c>
      <c r="Q126" s="156">
        <f>RES_hhdet_tes!Q$76</f>
        <v>0.22842229792984339</v>
      </c>
    </row>
    <row r="127" spans="1:17" ht="12" customHeight="1" x14ac:dyDescent="0.25">
      <c r="A127" s="158" t="s">
        <v>62</v>
      </c>
      <c r="B127" s="157">
        <f>SUM(B128:B129)</f>
        <v>22.608262532237895</v>
      </c>
      <c r="C127" s="157">
        <f t="shared" ref="C127:Q127" si="21">SUM(C128:C129)</f>
        <v>28.548027818849455</v>
      </c>
      <c r="D127" s="157">
        <f t="shared" si="21"/>
        <v>36.638165414151757</v>
      </c>
      <c r="E127" s="157">
        <f t="shared" si="21"/>
        <v>41.721665944226736</v>
      </c>
      <c r="F127" s="157">
        <f t="shared" si="21"/>
        <v>48.08236401312589</v>
      </c>
      <c r="G127" s="157">
        <f t="shared" si="21"/>
        <v>51.906888077922794</v>
      </c>
      <c r="H127" s="157">
        <f t="shared" si="21"/>
        <v>51.263207294129828</v>
      </c>
      <c r="I127" s="157">
        <f t="shared" si="21"/>
        <v>55.414369711416128</v>
      </c>
      <c r="J127" s="157">
        <f t="shared" si="21"/>
        <v>52.878266223824916</v>
      </c>
      <c r="K127" s="157">
        <f t="shared" si="21"/>
        <v>64.271632972066897</v>
      </c>
      <c r="L127" s="157">
        <f t="shared" si="21"/>
        <v>85.188774383373911</v>
      </c>
      <c r="M127" s="157">
        <f t="shared" si="21"/>
        <v>73.036287075443354</v>
      </c>
      <c r="N127" s="157">
        <f t="shared" si="21"/>
        <v>67.824695911747853</v>
      </c>
      <c r="O127" s="157">
        <f t="shared" si="21"/>
        <v>60.677159470322877</v>
      </c>
      <c r="P127" s="157">
        <f t="shared" si="21"/>
        <v>62.728725605160925</v>
      </c>
      <c r="Q127" s="157">
        <f t="shared" si="21"/>
        <v>64.299457848555647</v>
      </c>
    </row>
    <row r="128" spans="1:17" ht="12" customHeight="1" x14ac:dyDescent="0.25">
      <c r="A128" s="23" t="s">
        <v>203</v>
      </c>
      <c r="B128" s="156">
        <f>RES_hhdet_tes!B$78</f>
        <v>16.421953098262868</v>
      </c>
      <c r="C128" s="156">
        <f>RES_hhdet_tes!C$78</f>
        <v>20.87632850622667</v>
      </c>
      <c r="D128" s="156">
        <f>RES_hhdet_tes!D$78</f>
        <v>26.569111766941539</v>
      </c>
      <c r="E128" s="156">
        <f>RES_hhdet_tes!E$78</f>
        <v>30.152780745300056</v>
      </c>
      <c r="F128" s="156">
        <f>RES_hhdet_tes!F$78</f>
        <v>37.076963429949572</v>
      </c>
      <c r="G128" s="156">
        <f>RES_hhdet_tes!G$78</f>
        <v>41.145550671055332</v>
      </c>
      <c r="H128" s="156">
        <f>RES_hhdet_tes!H$78</f>
        <v>42.364354282041674</v>
      </c>
      <c r="I128" s="156">
        <f>RES_hhdet_tes!I$78</f>
        <v>46.660051850136782</v>
      </c>
      <c r="J128" s="156">
        <f>RES_hhdet_tes!J$78</f>
        <v>50.047260722181193</v>
      </c>
      <c r="K128" s="156">
        <f>RES_hhdet_tes!K$78</f>
        <v>58.544862122777104</v>
      </c>
      <c r="L128" s="156">
        <f>RES_hhdet_tes!L$78</f>
        <v>80.181949109978987</v>
      </c>
      <c r="M128" s="156">
        <f>RES_hhdet_tes!M$78</f>
        <v>68.380055905989011</v>
      </c>
      <c r="N128" s="156">
        <f>RES_hhdet_tes!N$78</f>
        <v>63.734848457935158</v>
      </c>
      <c r="O128" s="156">
        <f>RES_hhdet_tes!O$78</f>
        <v>55.99643088964644</v>
      </c>
      <c r="P128" s="156">
        <f>RES_hhdet_tes!P$78</f>
        <v>55.94922300353435</v>
      </c>
      <c r="Q128" s="156">
        <f>RES_hhdet_tes!Q$78</f>
        <v>58.302870276020805</v>
      </c>
    </row>
    <row r="129" spans="1:17" ht="12" customHeight="1" x14ac:dyDescent="0.25">
      <c r="A129" s="29" t="s">
        <v>140</v>
      </c>
      <c r="B129" s="57">
        <f>RES_hhdet_tes!B$79</f>
        <v>6.1863094339750244</v>
      </c>
      <c r="C129" s="57">
        <f>RES_hhdet_tes!C$79</f>
        <v>7.6716993126227866</v>
      </c>
      <c r="D129" s="57">
        <f>RES_hhdet_tes!D$79</f>
        <v>10.069053647210222</v>
      </c>
      <c r="E129" s="57">
        <f>RES_hhdet_tes!E$79</f>
        <v>11.568885198926681</v>
      </c>
      <c r="F129" s="57">
        <f>RES_hhdet_tes!F$79</f>
        <v>11.005400583176316</v>
      </c>
      <c r="G129" s="57">
        <f>RES_hhdet_tes!G$79</f>
        <v>10.761337406867463</v>
      </c>
      <c r="H129" s="57">
        <f>RES_hhdet_tes!H$79</f>
        <v>8.8988530120881553</v>
      </c>
      <c r="I129" s="57">
        <f>RES_hhdet_tes!I$79</f>
        <v>8.7543178612793469</v>
      </c>
      <c r="J129" s="57">
        <f>RES_hhdet_tes!J$79</f>
        <v>2.8310055016437206</v>
      </c>
      <c r="K129" s="57">
        <f>RES_hhdet_tes!K$79</f>
        <v>5.7267708492897862</v>
      </c>
      <c r="L129" s="57">
        <f>RES_hhdet_tes!L$79</f>
        <v>5.0068252733949183</v>
      </c>
      <c r="M129" s="57">
        <f>RES_hhdet_tes!M$79</f>
        <v>4.6562311694543412</v>
      </c>
      <c r="N129" s="57">
        <f>RES_hhdet_tes!N$79</f>
        <v>4.0898474538126983</v>
      </c>
      <c r="O129" s="57">
        <f>RES_hhdet_tes!O$79</f>
        <v>4.6807285806764405</v>
      </c>
      <c r="P129" s="57">
        <f>RES_hhdet_tes!P$79</f>
        <v>6.7795026016265778</v>
      </c>
      <c r="Q129" s="57">
        <f>RES_hhdet_tes!Q$79</f>
        <v>5.9965875725348416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0.54703667778806508</v>
      </c>
      <c r="C131" s="175">
        <f t="shared" si="22"/>
        <v>0.55799415340222069</v>
      </c>
      <c r="D131" s="175">
        <f t="shared" si="22"/>
        <v>0.56974742955828517</v>
      </c>
      <c r="E131" s="175">
        <f t="shared" si="22"/>
        <v>0.57768793717789579</v>
      </c>
      <c r="F131" s="175">
        <f t="shared" si="22"/>
        <v>0.57839622407987834</v>
      </c>
      <c r="G131" s="175">
        <f t="shared" si="22"/>
        <v>0.58056838782946996</v>
      </c>
      <c r="H131" s="175">
        <f t="shared" si="22"/>
        <v>0.57758625013095266</v>
      </c>
      <c r="I131" s="175">
        <f t="shared" si="22"/>
        <v>0.58334979826775657</v>
      </c>
      <c r="J131" s="175">
        <f t="shared" si="22"/>
        <v>0.57104660745898139</v>
      </c>
      <c r="K131" s="175">
        <f t="shared" si="22"/>
        <v>0.58481658477695331</v>
      </c>
      <c r="L131" s="175">
        <f t="shared" si="22"/>
        <v>0.58019635569664663</v>
      </c>
      <c r="M131" s="175">
        <f t="shared" si="22"/>
        <v>0.58150027837510976</v>
      </c>
      <c r="N131" s="175">
        <f t="shared" si="22"/>
        <v>0.58957147552910383</v>
      </c>
      <c r="O131" s="175">
        <f t="shared" si="22"/>
        <v>0.60043699086573976</v>
      </c>
      <c r="P131" s="175">
        <f t="shared" si="22"/>
        <v>0.60878760086430539</v>
      </c>
      <c r="Q131" s="175">
        <f t="shared" si="22"/>
        <v>0.60903302424894334</v>
      </c>
    </row>
    <row r="132" spans="1:17" ht="12" customHeight="1" x14ac:dyDescent="0.25">
      <c r="A132" s="158" t="s">
        <v>65</v>
      </c>
      <c r="B132" s="169">
        <f t="shared" si="22"/>
        <v>0.60843114806222687</v>
      </c>
      <c r="C132" s="169">
        <f t="shared" si="22"/>
        <v>0.62027634477883009</v>
      </c>
      <c r="D132" s="169">
        <f t="shared" si="22"/>
        <v>0.63424594010531343</v>
      </c>
      <c r="E132" s="169">
        <f t="shared" si="22"/>
        <v>0.64686416860300011</v>
      </c>
      <c r="F132" s="169">
        <f t="shared" si="22"/>
        <v>0.6530128825542898</v>
      </c>
      <c r="G132" s="169">
        <f t="shared" si="22"/>
        <v>0.65837185164513246</v>
      </c>
      <c r="H132" s="169">
        <f t="shared" si="22"/>
        <v>0.65358392680581123</v>
      </c>
      <c r="I132" s="169">
        <f t="shared" si="22"/>
        <v>0.66124095326448318</v>
      </c>
      <c r="J132" s="169">
        <f t="shared" si="22"/>
        <v>0.65554912133202792</v>
      </c>
      <c r="K132" s="169">
        <f t="shared" si="22"/>
        <v>0.66337514182487223</v>
      </c>
      <c r="L132" s="169">
        <f t="shared" si="22"/>
        <v>0.68214997141855316</v>
      </c>
      <c r="M132" s="169">
        <f t="shared" si="22"/>
        <v>0.67351998284197234</v>
      </c>
      <c r="N132" s="169">
        <f t="shared" si="22"/>
        <v>0.67667238172625732</v>
      </c>
      <c r="O132" s="169">
        <f t="shared" si="22"/>
        <v>0.67947858352517809</v>
      </c>
      <c r="P132" s="169">
        <f t="shared" si="22"/>
        <v>0.68375733243482939</v>
      </c>
      <c r="Q132" s="169">
        <f t="shared" si="22"/>
        <v>0.68692516725889186</v>
      </c>
    </row>
    <row r="133" spans="1:17" ht="12" customHeight="1" x14ac:dyDescent="0.25">
      <c r="A133" s="23" t="s">
        <v>161</v>
      </c>
      <c r="B133" s="73">
        <f t="shared" si="22"/>
        <v>0.60460639095269109</v>
      </c>
      <c r="C133" s="73">
        <f t="shared" si="22"/>
        <v>0.61618440162093124</v>
      </c>
      <c r="D133" s="73">
        <f t="shared" si="22"/>
        <v>0.62626573176840172</v>
      </c>
      <c r="E133" s="73">
        <f t="shared" si="22"/>
        <v>0.63117139355925933</v>
      </c>
      <c r="F133" s="73">
        <f t="shared" si="22"/>
        <v>0.63694213126539001</v>
      </c>
      <c r="G133" s="73">
        <f t="shared" si="22"/>
        <v>0.64184414282868207</v>
      </c>
      <c r="H133" s="73">
        <f t="shared" si="22"/>
        <v>0.64466280136861154</v>
      </c>
      <c r="I133" s="73">
        <f t="shared" si="22"/>
        <v>0.64958256216087817</v>
      </c>
      <c r="J133" s="73">
        <f t="shared" si="22"/>
        <v>0.65217600385304697</v>
      </c>
      <c r="K133" s="73">
        <f t="shared" si="22"/>
        <v>0.65969553354810917</v>
      </c>
      <c r="L133" s="73">
        <f t="shared" si="22"/>
        <v>0.66773686705282054</v>
      </c>
      <c r="M133" s="73">
        <f t="shared" si="22"/>
        <v>0.6698781655551902</v>
      </c>
      <c r="N133" s="73">
        <f t="shared" si="22"/>
        <v>0.6727670033649964</v>
      </c>
      <c r="O133" s="73">
        <f t="shared" si="22"/>
        <v>0.67519466718646493</v>
      </c>
      <c r="P133" s="73">
        <f t="shared" si="22"/>
        <v>0.67995561789577941</v>
      </c>
      <c r="Q133" s="73">
        <f t="shared" si="22"/>
        <v>0.68191150530376488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1.0000000000000002</v>
      </c>
      <c r="D134" s="73">
        <f t="shared" si="22"/>
        <v>0.99999999999999978</v>
      </c>
      <c r="E134" s="73">
        <f t="shared" si="22"/>
        <v>1.0000000000000002</v>
      </c>
      <c r="F134" s="73">
        <f t="shared" si="22"/>
        <v>1</v>
      </c>
      <c r="G134" s="73">
        <f t="shared" si="22"/>
        <v>1</v>
      </c>
      <c r="H134" s="73">
        <f t="shared" si="22"/>
        <v>0.99999999999999944</v>
      </c>
      <c r="I134" s="73">
        <f t="shared" si="22"/>
        <v>0.99999999999999933</v>
      </c>
      <c r="J134" s="73">
        <f t="shared" si="22"/>
        <v>1.0000000000000004</v>
      </c>
      <c r="K134" s="73">
        <f t="shared" si="22"/>
        <v>1.0000000000000002</v>
      </c>
      <c r="L134" s="73">
        <f t="shared" si="22"/>
        <v>1.0000000000000002</v>
      </c>
      <c r="M134" s="73">
        <f t="shared" si="22"/>
        <v>1</v>
      </c>
      <c r="N134" s="73">
        <f t="shared" si="22"/>
        <v>1</v>
      </c>
      <c r="O134" s="73">
        <f t="shared" si="22"/>
        <v>1.0000000000000004</v>
      </c>
      <c r="P134" s="73">
        <f t="shared" si="22"/>
        <v>0.99999999999999967</v>
      </c>
      <c r="Q134" s="73">
        <f t="shared" si="22"/>
        <v>0.99999999999999967</v>
      </c>
    </row>
    <row r="135" spans="1:17" ht="12" customHeight="1" x14ac:dyDescent="0.25">
      <c r="A135" s="158" t="s">
        <v>112</v>
      </c>
      <c r="B135" s="169">
        <f t="shared" si="22"/>
        <v>1.5778792117855867</v>
      </c>
      <c r="C135" s="169">
        <f t="shared" si="22"/>
        <v>1.6748550221012011</v>
      </c>
      <c r="D135" s="169">
        <f t="shared" si="22"/>
        <v>1.7662564115938522</v>
      </c>
      <c r="E135" s="169">
        <f t="shared" si="22"/>
        <v>1.8264821039385635</v>
      </c>
      <c r="F135" s="169">
        <f t="shared" si="22"/>
        <v>1.8906020200736522</v>
      </c>
      <c r="G135" s="169">
        <f t="shared" si="22"/>
        <v>1.952641945002602</v>
      </c>
      <c r="H135" s="169">
        <f t="shared" si="22"/>
        <v>2.0152393371106347</v>
      </c>
      <c r="I135" s="169">
        <f t="shared" si="22"/>
        <v>2.0965716330309752</v>
      </c>
      <c r="J135" s="169">
        <f t="shared" si="22"/>
        <v>2.1460151128088807</v>
      </c>
      <c r="K135" s="169">
        <f t="shared" si="22"/>
        <v>2.2907300366513823</v>
      </c>
      <c r="L135" s="169">
        <f t="shared" si="22"/>
        <v>2.512179022116813</v>
      </c>
      <c r="M135" s="169">
        <f t="shared" si="22"/>
        <v>2.5606733029819839</v>
      </c>
      <c r="N135" s="169">
        <f t="shared" si="22"/>
        <v>2.6304949675655553</v>
      </c>
      <c r="O135" s="169">
        <f t="shared" si="22"/>
        <v>2.696326137770412</v>
      </c>
      <c r="P135" s="169">
        <f t="shared" si="22"/>
        <v>2.8229790800138659</v>
      </c>
      <c r="Q135" s="169">
        <f t="shared" si="22"/>
        <v>2.9656078673506618</v>
      </c>
    </row>
    <row r="136" spans="1:17" ht="12" customHeight="1" x14ac:dyDescent="0.25">
      <c r="A136" s="23" t="s">
        <v>60</v>
      </c>
      <c r="B136" s="73">
        <f t="shared" si="22"/>
        <v>1.5778792117855867</v>
      </c>
      <c r="C136" s="73">
        <f t="shared" si="22"/>
        <v>1.6748550221012011</v>
      </c>
      <c r="D136" s="73">
        <f t="shared" si="22"/>
        <v>1.7662564115938522</v>
      </c>
      <c r="E136" s="73">
        <f t="shared" si="22"/>
        <v>1.8264821039385635</v>
      </c>
      <c r="F136" s="73">
        <f t="shared" si="22"/>
        <v>1.8906020200736522</v>
      </c>
      <c r="G136" s="73">
        <f t="shared" si="22"/>
        <v>1.952641945002602</v>
      </c>
      <c r="H136" s="73">
        <f t="shared" si="22"/>
        <v>2.0152393371106347</v>
      </c>
      <c r="I136" s="73">
        <f t="shared" si="22"/>
        <v>2.0965716330309752</v>
      </c>
      <c r="J136" s="73">
        <f t="shared" si="22"/>
        <v>2.1460151128088807</v>
      </c>
      <c r="K136" s="73">
        <f t="shared" si="22"/>
        <v>2.2907300366513823</v>
      </c>
      <c r="L136" s="73">
        <f t="shared" si="22"/>
        <v>2.512179022116813</v>
      </c>
      <c r="M136" s="73">
        <f t="shared" si="22"/>
        <v>2.5606733029819839</v>
      </c>
      <c r="N136" s="73">
        <f t="shared" si="22"/>
        <v>2.6304949675655553</v>
      </c>
      <c r="O136" s="73">
        <f t="shared" si="22"/>
        <v>2.696326137770412</v>
      </c>
      <c r="P136" s="73">
        <f t="shared" si="22"/>
        <v>2.8229790800138659</v>
      </c>
      <c r="Q136" s="73">
        <f t="shared" si="22"/>
        <v>2.9656078673506618</v>
      </c>
    </row>
    <row r="137" spans="1:17" ht="12" customHeight="1" x14ac:dyDescent="0.25">
      <c r="A137" s="158" t="s">
        <v>63</v>
      </c>
      <c r="B137" s="169">
        <f t="shared" si="22"/>
        <v>0.58011950561452696</v>
      </c>
      <c r="C137" s="169">
        <f t="shared" si="22"/>
        <v>0.58323490610444484</v>
      </c>
      <c r="D137" s="169">
        <f t="shared" si="22"/>
        <v>0.5868112141825087</v>
      </c>
      <c r="E137" s="169">
        <f t="shared" si="22"/>
        <v>0.59029743505712051</v>
      </c>
      <c r="F137" s="169">
        <f t="shared" si="22"/>
        <v>0.59385273657463067</v>
      </c>
      <c r="G137" s="169">
        <f t="shared" si="22"/>
        <v>0.58869607246427491</v>
      </c>
      <c r="H137" s="169">
        <f t="shared" si="22"/>
        <v>0.58578017930279502</v>
      </c>
      <c r="I137" s="169">
        <f t="shared" si="22"/>
        <v>0.58735636428467575</v>
      </c>
      <c r="J137" s="169">
        <f t="shared" si="22"/>
        <v>0.57443842180108928</v>
      </c>
      <c r="K137" s="169">
        <f t="shared" si="22"/>
        <v>0.59312308136640901</v>
      </c>
      <c r="L137" s="169">
        <f t="shared" si="22"/>
        <v>0.5982879727236412</v>
      </c>
      <c r="M137" s="169">
        <f t="shared" si="22"/>
        <v>0.60484694075026424</v>
      </c>
      <c r="N137" s="169">
        <f t="shared" si="22"/>
        <v>0.60560514859734005</v>
      </c>
      <c r="O137" s="169">
        <f t="shared" si="22"/>
        <v>0.60961258013013842</v>
      </c>
      <c r="P137" s="169">
        <f t="shared" si="22"/>
        <v>0.61273945675959429</v>
      </c>
      <c r="Q137" s="169">
        <f t="shared" si="22"/>
        <v>0.61378672677127977</v>
      </c>
    </row>
    <row r="138" spans="1:17" ht="12" customHeight="1" x14ac:dyDescent="0.25">
      <c r="A138" s="167" t="s">
        <v>160</v>
      </c>
      <c r="B138" s="174">
        <f t="shared" si="22"/>
        <v>0.53681045373189307</v>
      </c>
      <c r="C138" s="174">
        <f t="shared" si="22"/>
        <v>0.54032569568780542</v>
      </c>
      <c r="D138" s="174">
        <f t="shared" si="22"/>
        <v>0.54371599043233698</v>
      </c>
      <c r="E138" s="174">
        <f t="shared" si="22"/>
        <v>0.54547310135574367</v>
      </c>
      <c r="F138" s="174">
        <f t="shared" si="22"/>
        <v>0.54771125050910707</v>
      </c>
      <c r="G138" s="174">
        <f t="shared" si="22"/>
        <v>0.55088547812310851</v>
      </c>
      <c r="H138" s="174">
        <f t="shared" si="22"/>
        <v>0.55255662442719</v>
      </c>
      <c r="I138" s="174">
        <f t="shared" si="22"/>
        <v>0.55472348084152379</v>
      </c>
      <c r="J138" s="174">
        <f t="shared" si="22"/>
        <v>0.55763696256142326</v>
      </c>
      <c r="K138" s="174">
        <f t="shared" si="22"/>
        <v>0.55897253460640128</v>
      </c>
      <c r="L138" s="174">
        <f t="shared" si="22"/>
        <v>0.56312804435293429</v>
      </c>
      <c r="M138" s="174">
        <f t="shared" si="22"/>
        <v>0.56398533545479568</v>
      </c>
      <c r="N138" s="174">
        <f t="shared" si="22"/>
        <v>0.5652709858733268</v>
      </c>
      <c r="O138" s="174">
        <f t="shared" si="22"/>
        <v>0.56597593799058055</v>
      </c>
      <c r="P138" s="174">
        <f t="shared" si="22"/>
        <v>0.56840673543207232</v>
      </c>
      <c r="Q138" s="174">
        <f t="shared" si="22"/>
        <v>0.56919794356198017</v>
      </c>
    </row>
    <row r="139" spans="1:17" ht="12" customHeight="1" x14ac:dyDescent="0.25">
      <c r="A139" s="167" t="s">
        <v>159</v>
      </c>
      <c r="B139" s="174">
        <f t="shared" si="22"/>
        <v>0.76804865879778017</v>
      </c>
      <c r="C139" s="174">
        <f t="shared" si="22"/>
        <v>0.77221208157770072</v>
      </c>
      <c r="D139" s="174">
        <f t="shared" si="22"/>
        <v>0.77636214505717205</v>
      </c>
      <c r="E139" s="174">
        <f t="shared" si="22"/>
        <v>0.77858343912218064</v>
      </c>
      <c r="F139" s="174">
        <f t="shared" si="22"/>
        <v>0.78136179835059538</v>
      </c>
      <c r="G139" s="174">
        <f t="shared" si="22"/>
        <v>0.784229950310944</v>
      </c>
      <c r="H139" s="174">
        <f t="shared" si="22"/>
        <v>0.78600041365260487</v>
      </c>
      <c r="I139" s="174">
        <f t="shared" si="22"/>
        <v>0.78808414679131511</v>
      </c>
      <c r="J139" s="174">
        <f t="shared" si="22"/>
        <v>0.79114241758751902</v>
      </c>
      <c r="K139" s="174">
        <f t="shared" si="22"/>
        <v>0.79296390578810538</v>
      </c>
      <c r="L139" s="174">
        <f t="shared" si="22"/>
        <v>0.79570561597220968</v>
      </c>
      <c r="M139" s="174">
        <f t="shared" si="22"/>
        <v>0.79824592233057579</v>
      </c>
      <c r="N139" s="174">
        <f t="shared" si="22"/>
        <v>0.79832922177891119</v>
      </c>
      <c r="O139" s="174">
        <f t="shared" si="22"/>
        <v>0.79896497949656753</v>
      </c>
      <c r="P139" s="174">
        <f t="shared" si="22"/>
        <v>0.80062618952969622</v>
      </c>
      <c r="Q139" s="174">
        <f t="shared" si="22"/>
        <v>0.80129702694813332</v>
      </c>
    </row>
    <row r="140" spans="1:17" ht="12" customHeight="1" x14ac:dyDescent="0.25">
      <c r="A140" s="166" t="s">
        <v>203</v>
      </c>
      <c r="B140" s="173">
        <f t="shared" si="22"/>
        <v>0.53681045373189273</v>
      </c>
      <c r="C140" s="173">
        <f t="shared" si="22"/>
        <v>0.54319782064681232</v>
      </c>
      <c r="D140" s="173">
        <f t="shared" si="22"/>
        <v>0.54967309592483393</v>
      </c>
      <c r="E140" s="173">
        <f t="shared" si="22"/>
        <v>0.55235382178057468</v>
      </c>
      <c r="F140" s="173">
        <f t="shared" si="22"/>
        <v>0.55625866640599342</v>
      </c>
      <c r="G140" s="173">
        <f t="shared" si="22"/>
        <v>0.56045979203329976</v>
      </c>
      <c r="H140" s="173">
        <f t="shared" si="22"/>
        <v>0.56225424751999964</v>
      </c>
      <c r="I140" s="173">
        <f t="shared" si="22"/>
        <v>0.56498924826071262</v>
      </c>
      <c r="J140" s="173">
        <f t="shared" si="22"/>
        <v>0.56963585509792958</v>
      </c>
      <c r="K140" s="173">
        <f t="shared" si="22"/>
        <v>0.5716022955533735</v>
      </c>
      <c r="L140" s="173">
        <f t="shared" si="22"/>
        <v>0.5779302464595224</v>
      </c>
      <c r="M140" s="173">
        <f t="shared" si="22"/>
        <v>0.57872459361851092</v>
      </c>
      <c r="N140" s="173">
        <f t="shared" si="22"/>
        <v>0.58065652454737016</v>
      </c>
      <c r="O140" s="173">
        <f t="shared" si="22"/>
        <v>0.58160439980820899</v>
      </c>
      <c r="P140" s="173">
        <f t="shared" si="22"/>
        <v>0.58451653301573503</v>
      </c>
      <c r="Q140" s="173">
        <f t="shared" si="22"/>
        <v>0.58532405541220556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1.0000000000000002</v>
      </c>
      <c r="D141" s="172">
        <f t="shared" si="22"/>
        <v>0.99999999999999967</v>
      </c>
      <c r="E141" s="172">
        <f t="shared" si="22"/>
        <v>1</v>
      </c>
      <c r="F141" s="172">
        <f t="shared" si="22"/>
        <v>1</v>
      </c>
      <c r="G141" s="172">
        <f t="shared" si="22"/>
        <v>1</v>
      </c>
      <c r="H141" s="172">
        <f t="shared" si="22"/>
        <v>1</v>
      </c>
      <c r="I141" s="172">
        <f t="shared" si="22"/>
        <v>0.99999999999999978</v>
      </c>
      <c r="J141" s="172">
        <f t="shared" si="22"/>
        <v>0.99999999999999978</v>
      </c>
      <c r="K141" s="172">
        <f t="shared" si="22"/>
        <v>1</v>
      </c>
      <c r="L141" s="172">
        <f t="shared" si="22"/>
        <v>1</v>
      </c>
      <c r="M141" s="172">
        <f t="shared" si="22"/>
        <v>1</v>
      </c>
      <c r="N141" s="172">
        <f t="shared" si="22"/>
        <v>1.0000000000000002</v>
      </c>
      <c r="O141" s="172">
        <f t="shared" si="22"/>
        <v>1.0000000000000002</v>
      </c>
      <c r="P141" s="172">
        <f t="shared" si="22"/>
        <v>1.0000000000000004</v>
      </c>
      <c r="Q141" s="172">
        <f t="shared" si="22"/>
        <v>1.0000000000000002</v>
      </c>
    </row>
    <row r="142" spans="1:17" ht="12" customHeight="1" x14ac:dyDescent="0.25">
      <c r="A142" s="163" t="s">
        <v>142</v>
      </c>
      <c r="B142" s="171">
        <f t="shared" si="22"/>
        <v>0.65848748991112238</v>
      </c>
      <c r="C142" s="171">
        <f t="shared" si="22"/>
        <v>0.66640619573155147</v>
      </c>
      <c r="D142" s="171">
        <f t="shared" si="22"/>
        <v>0.67372717646396374</v>
      </c>
      <c r="E142" s="171">
        <f t="shared" si="22"/>
        <v>0.67907861669736935</v>
      </c>
      <c r="F142" s="171">
        <f t="shared" si="22"/>
        <v>0.68492682565484975</v>
      </c>
      <c r="G142" s="171">
        <f t="shared" si="22"/>
        <v>0.69213507826154708</v>
      </c>
      <c r="H142" s="171">
        <f t="shared" si="22"/>
        <v>0.69992596308323751</v>
      </c>
      <c r="I142" s="171">
        <f t="shared" si="22"/>
        <v>0.70244622467795592</v>
      </c>
      <c r="J142" s="171">
        <f t="shared" si="22"/>
        <v>0.71681783679417566</v>
      </c>
      <c r="K142" s="171">
        <f t="shared" si="22"/>
        <v>0.72403475881063617</v>
      </c>
      <c r="L142" s="171">
        <f t="shared" si="22"/>
        <v>0.72464627096890333</v>
      </c>
      <c r="M142" s="171">
        <f t="shared" si="22"/>
        <v>0.72519769892903341</v>
      </c>
      <c r="N142" s="171">
        <f t="shared" si="22"/>
        <v>0.72556347664447007</v>
      </c>
      <c r="O142" s="171">
        <f t="shared" si="22"/>
        <v>0.72559199230923366</v>
      </c>
      <c r="P142" s="171">
        <f t="shared" si="22"/>
        <v>0.73535113961326226</v>
      </c>
      <c r="Q142" s="171">
        <f t="shared" si="22"/>
        <v>0.73877604737555735</v>
      </c>
    </row>
    <row r="143" spans="1:17" ht="12" customHeight="1" x14ac:dyDescent="0.25">
      <c r="A143" s="161" t="s">
        <v>141</v>
      </c>
      <c r="B143" s="170">
        <f t="shared" si="22"/>
        <v>0.84386938116404098</v>
      </c>
      <c r="C143" s="170">
        <f t="shared" si="22"/>
        <v>0.85004001271206131</v>
      </c>
      <c r="D143" s="170">
        <f t="shared" si="22"/>
        <v>0.85389996525787126</v>
      </c>
      <c r="E143" s="170">
        <f t="shared" si="22"/>
        <v>0.85380480648347978</v>
      </c>
      <c r="F143" s="170">
        <f t="shared" si="22"/>
        <v>0.85680235185753528</v>
      </c>
      <c r="G143" s="170">
        <f t="shared" si="22"/>
        <v>0.85915706195762609</v>
      </c>
      <c r="H143" s="170">
        <f t="shared" si="22"/>
        <v>0.8649855393578707</v>
      </c>
      <c r="I143" s="170">
        <f t="shared" si="22"/>
        <v>0.86530379215807962</v>
      </c>
      <c r="J143" s="170">
        <f t="shared" si="22"/>
        <v>0.87516503303432858</v>
      </c>
      <c r="K143" s="170">
        <f t="shared" si="22"/>
        <v>0.8789452086911802</v>
      </c>
      <c r="L143" s="170">
        <f t="shared" si="22"/>
        <v>0.87683487821772965</v>
      </c>
      <c r="M143" s="170">
        <f t="shared" si="22"/>
        <v>0.88294559283784158</v>
      </c>
      <c r="N143" s="170">
        <f t="shared" si="22"/>
        <v>0.88134150718375059</v>
      </c>
      <c r="O143" s="170">
        <f t="shared" si="22"/>
        <v>0.88129128658495248</v>
      </c>
      <c r="P143" s="170">
        <f t="shared" si="22"/>
        <v>0.88527289704238388</v>
      </c>
      <c r="Q143" s="170">
        <f t="shared" si="22"/>
        <v>0.886067824138147</v>
      </c>
    </row>
    <row r="144" spans="1:17" ht="12" customHeight="1" x14ac:dyDescent="0.25">
      <c r="A144" s="148" t="s">
        <v>60</v>
      </c>
      <c r="B144" s="73">
        <f t="shared" si="22"/>
        <v>0.65848748991112238</v>
      </c>
      <c r="C144" s="73">
        <f t="shared" si="22"/>
        <v>0.67068454789637344</v>
      </c>
      <c r="D144" s="73">
        <f t="shared" si="22"/>
        <v>0.68263233666312018</v>
      </c>
      <c r="E144" s="73">
        <f t="shared" si="22"/>
        <v>0.6896607180277895</v>
      </c>
      <c r="F144" s="73">
        <f t="shared" si="22"/>
        <v>0.69850369298660797</v>
      </c>
      <c r="G144" s="73">
        <f t="shared" si="22"/>
        <v>0.70058890061425882</v>
      </c>
      <c r="H144" s="73">
        <f t="shared" si="22"/>
        <v>0.70187147347129208</v>
      </c>
      <c r="I144" s="73">
        <f t="shared" si="22"/>
        <v>0.70456684691201443</v>
      </c>
      <c r="J144" s="73">
        <f t="shared" si="22"/>
        <v>0.71681783679417377</v>
      </c>
      <c r="K144" s="73">
        <f t="shared" si="22"/>
        <v>0.72463555608700214</v>
      </c>
      <c r="L144" s="73">
        <f t="shared" si="22"/>
        <v>0.72504603374885057</v>
      </c>
      <c r="M144" s="73">
        <f t="shared" si="22"/>
        <v>0.72696909693478362</v>
      </c>
      <c r="N144" s="73">
        <f t="shared" si="22"/>
        <v>0.72795329716644619</v>
      </c>
      <c r="O144" s="73">
        <f t="shared" si="22"/>
        <v>0.72864269273675508</v>
      </c>
      <c r="P144" s="73">
        <f t="shared" si="22"/>
        <v>0.7367980049708508</v>
      </c>
      <c r="Q144" s="73">
        <f t="shared" si="22"/>
        <v>0.73868360188947013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1.0000000000000002</v>
      </c>
      <c r="D145" s="73">
        <f t="shared" si="22"/>
        <v>1</v>
      </c>
      <c r="E145" s="73">
        <f t="shared" si="22"/>
        <v>0.99999999999999978</v>
      </c>
      <c r="F145" s="73">
        <f t="shared" si="22"/>
        <v>0.99999999999999978</v>
      </c>
      <c r="G145" s="73">
        <f t="shared" si="22"/>
        <v>0.99999999999999956</v>
      </c>
      <c r="H145" s="73">
        <f t="shared" si="22"/>
        <v>1</v>
      </c>
      <c r="I145" s="73">
        <f t="shared" si="22"/>
        <v>1.0000000000000002</v>
      </c>
      <c r="J145" s="73">
        <f t="shared" si="22"/>
        <v>1.0000000000000004</v>
      </c>
      <c r="K145" s="73">
        <f t="shared" si="22"/>
        <v>0.99999999999999978</v>
      </c>
      <c r="L145" s="73">
        <f t="shared" si="22"/>
        <v>0.99999999999999933</v>
      </c>
      <c r="M145" s="73">
        <f t="shared" si="22"/>
        <v>1</v>
      </c>
      <c r="N145" s="73">
        <f t="shared" si="22"/>
        <v>1</v>
      </c>
      <c r="O145" s="73">
        <f t="shared" si="22"/>
        <v>1</v>
      </c>
      <c r="P145" s="73">
        <f t="shared" si="22"/>
        <v>0.99999999999999944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0.47143350296462333</v>
      </c>
      <c r="C146" s="169">
        <f t="shared" si="22"/>
        <v>0.48639688066303233</v>
      </c>
      <c r="D146" s="169">
        <f t="shared" si="22"/>
        <v>0.50100911268666937</v>
      </c>
      <c r="E146" s="169">
        <f t="shared" si="22"/>
        <v>0.50947667775130268</v>
      </c>
      <c r="F146" s="169">
        <f t="shared" si="22"/>
        <v>0.50670470953463731</v>
      </c>
      <c r="G146" s="169">
        <f t="shared" si="22"/>
        <v>0.50833152281028149</v>
      </c>
      <c r="H146" s="169">
        <f t="shared" si="22"/>
        <v>0.50586368570965268</v>
      </c>
      <c r="I146" s="169">
        <f t="shared" si="22"/>
        <v>0.50817217529222813</v>
      </c>
      <c r="J146" s="169">
        <f t="shared" si="22"/>
        <v>0.49100803192702386</v>
      </c>
      <c r="K146" s="169">
        <f t="shared" si="22"/>
        <v>0.50221766167936976</v>
      </c>
      <c r="L146" s="169">
        <f t="shared" si="22"/>
        <v>0.50003585098186953</v>
      </c>
      <c r="M146" s="169">
        <f t="shared" si="22"/>
        <v>0.50237095024084744</v>
      </c>
      <c r="N146" s="169">
        <f t="shared" si="22"/>
        <v>0.50392938927592679</v>
      </c>
      <c r="O146" s="169">
        <f t="shared" si="22"/>
        <v>0.50916467683582545</v>
      </c>
      <c r="P146" s="169">
        <f t="shared" si="22"/>
        <v>0.51754115918655264</v>
      </c>
      <c r="Q146" s="169">
        <f t="shared" ref="Q146" si="23">IF(Q127=0,"",Q127/Q108)</f>
        <v>0.51612457751515384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0.41168434555525613</v>
      </c>
      <c r="C147" s="73">
        <f t="shared" si="24"/>
        <v>0.42752291548926835</v>
      </c>
      <c r="D147" s="73">
        <f t="shared" si="24"/>
        <v>0.44030898979430455</v>
      </c>
      <c r="E147" s="73">
        <f t="shared" si="24"/>
        <v>0.44813195361312175</v>
      </c>
      <c r="F147" s="73">
        <f t="shared" si="24"/>
        <v>0.45713995434180554</v>
      </c>
      <c r="G147" s="73">
        <f t="shared" si="24"/>
        <v>0.46382563599325399</v>
      </c>
      <c r="H147" s="73">
        <f t="shared" si="24"/>
        <v>0.46905061352514354</v>
      </c>
      <c r="I147" s="73">
        <f t="shared" si="24"/>
        <v>0.47479268426930338</v>
      </c>
      <c r="J147" s="73">
        <f t="shared" si="24"/>
        <v>0.48016691831920583</v>
      </c>
      <c r="K147" s="73">
        <f t="shared" si="24"/>
        <v>0.48382442018945965</v>
      </c>
      <c r="L147" s="73">
        <f t="shared" si="24"/>
        <v>0.48807178170029425</v>
      </c>
      <c r="M147" s="73">
        <f t="shared" si="24"/>
        <v>0.48937270280359302</v>
      </c>
      <c r="N147" s="73">
        <f t="shared" si="24"/>
        <v>0.49165712740628759</v>
      </c>
      <c r="O147" s="73">
        <f t="shared" si="24"/>
        <v>0.493288180882751</v>
      </c>
      <c r="P147" s="73">
        <f t="shared" si="24"/>
        <v>0.4949532092114371</v>
      </c>
      <c r="Q147" s="73">
        <f t="shared" si="24"/>
        <v>0.49675062328765845</v>
      </c>
    </row>
    <row r="148" spans="1:17" ht="12" customHeight="1" x14ac:dyDescent="0.25">
      <c r="A148" s="29" t="s">
        <v>140</v>
      </c>
      <c r="B148" s="65">
        <f t="shared" si="24"/>
        <v>0.76689014444727743</v>
      </c>
      <c r="C148" s="65">
        <f t="shared" si="24"/>
        <v>0.77790751783037404</v>
      </c>
      <c r="D148" s="65">
        <f t="shared" si="24"/>
        <v>0.78745868280082953</v>
      </c>
      <c r="E148" s="65">
        <f t="shared" si="24"/>
        <v>0.79207893632851623</v>
      </c>
      <c r="F148" s="65">
        <f t="shared" si="24"/>
        <v>0.79830815836161639</v>
      </c>
      <c r="G148" s="65">
        <f t="shared" si="24"/>
        <v>0.8028941394158623</v>
      </c>
      <c r="H148" s="65">
        <f t="shared" si="24"/>
        <v>0.80761956825963177</v>
      </c>
      <c r="I148" s="65">
        <f t="shared" si="24"/>
        <v>0.8127021045706605</v>
      </c>
      <c r="J148" s="65">
        <f t="shared" si="24"/>
        <v>0.81717044243867154</v>
      </c>
      <c r="K148" s="65">
        <f t="shared" si="24"/>
        <v>0.82147852607020344</v>
      </c>
      <c r="L148" s="65">
        <f t="shared" si="24"/>
        <v>0.82318968534429959</v>
      </c>
      <c r="M148" s="65">
        <f t="shared" si="24"/>
        <v>0.82365033135738408</v>
      </c>
      <c r="N148" s="65">
        <f t="shared" si="24"/>
        <v>0.82474055212456321</v>
      </c>
      <c r="O148" s="65">
        <f t="shared" si="24"/>
        <v>0.82795791057771551</v>
      </c>
      <c r="P148" s="65">
        <f t="shared" si="24"/>
        <v>0.83022415637759561</v>
      </c>
      <c r="Q148" s="65">
        <f t="shared" si="24"/>
        <v>0.83138305362133891</v>
      </c>
    </row>
    <row r="150" spans="1:17" ht="12" customHeight="1" x14ac:dyDescent="0.25">
      <c r="A150" s="152" t="s">
        <v>121</v>
      </c>
      <c r="B150" s="168">
        <f>SUM(B151,B154,B156,B165)</f>
        <v>220.35553204060813</v>
      </c>
      <c r="C150" s="168">
        <f t="shared" ref="C150:Q150" si="25">SUM(C151,C154,C156,C165)</f>
        <v>280.99308720664806</v>
      </c>
      <c r="D150" s="168">
        <f t="shared" si="25"/>
        <v>344.10264254269225</v>
      </c>
      <c r="E150" s="168">
        <f t="shared" si="25"/>
        <v>371.24329528796397</v>
      </c>
      <c r="F150" s="168">
        <f t="shared" si="25"/>
        <v>425.80603337144419</v>
      </c>
      <c r="G150" s="168">
        <f t="shared" si="25"/>
        <v>469.62027304344434</v>
      </c>
      <c r="H150" s="168">
        <f t="shared" si="25"/>
        <v>475.99858036209605</v>
      </c>
      <c r="I150" s="168">
        <f t="shared" si="25"/>
        <v>517.16539008684015</v>
      </c>
      <c r="J150" s="168">
        <f t="shared" si="25"/>
        <v>540.10233431470795</v>
      </c>
      <c r="K150" s="168">
        <f t="shared" si="25"/>
        <v>620.41613116388419</v>
      </c>
      <c r="L150" s="168">
        <f t="shared" si="25"/>
        <v>702.34738226467118</v>
      </c>
      <c r="M150" s="168">
        <f t="shared" si="25"/>
        <v>605.92782502095793</v>
      </c>
      <c r="N150" s="168">
        <f t="shared" si="25"/>
        <v>605.5058860067943</v>
      </c>
      <c r="O150" s="168">
        <f t="shared" si="25"/>
        <v>574.83631285470892</v>
      </c>
      <c r="P150" s="168">
        <f t="shared" si="25"/>
        <v>606.34765641843751</v>
      </c>
      <c r="Q150" s="168">
        <f t="shared" si="25"/>
        <v>617.49986984606198</v>
      </c>
    </row>
    <row r="151" spans="1:17" ht="12" customHeight="1" x14ac:dyDescent="0.25">
      <c r="A151" s="158" t="s">
        <v>65</v>
      </c>
      <c r="B151" s="157">
        <f>SUM(B152:B153)</f>
        <v>93.354409368436251</v>
      </c>
      <c r="C151" s="157">
        <f t="shared" ref="C151:Q151" si="26">SUM(C152:C153)</f>
        <v>117.26301055661132</v>
      </c>
      <c r="D151" s="157">
        <f t="shared" si="26"/>
        <v>141.57539175764802</v>
      </c>
      <c r="E151" s="157">
        <f t="shared" si="26"/>
        <v>146.73542839742822</v>
      </c>
      <c r="F151" s="157">
        <f t="shared" si="26"/>
        <v>161.5231316317612</v>
      </c>
      <c r="G151" s="157">
        <f t="shared" si="26"/>
        <v>173.2998023485213</v>
      </c>
      <c r="H151" s="157">
        <f t="shared" si="26"/>
        <v>171.2945550785453</v>
      </c>
      <c r="I151" s="157">
        <f t="shared" si="26"/>
        <v>184.96173323096536</v>
      </c>
      <c r="J151" s="157">
        <f t="shared" si="26"/>
        <v>177.38011902668075</v>
      </c>
      <c r="K151" s="157">
        <f t="shared" si="26"/>
        <v>214.94839048832387</v>
      </c>
      <c r="L151" s="157">
        <f t="shared" si="26"/>
        <v>162.32498755391109</v>
      </c>
      <c r="M151" s="157">
        <f t="shared" si="26"/>
        <v>127.38189953055516</v>
      </c>
      <c r="N151" s="157">
        <f t="shared" si="26"/>
        <v>142.67662323589499</v>
      </c>
      <c r="O151" s="157">
        <f t="shared" si="26"/>
        <v>152.05274964101659</v>
      </c>
      <c r="P151" s="157">
        <f t="shared" si="26"/>
        <v>167.58543399120012</v>
      </c>
      <c r="Q151" s="157">
        <f t="shared" si="26"/>
        <v>169.07702741525677</v>
      </c>
    </row>
    <row r="152" spans="1:17" ht="12" customHeight="1" x14ac:dyDescent="0.25">
      <c r="A152" s="23" t="s">
        <v>161</v>
      </c>
      <c r="B152" s="156">
        <f>RES_hhdet_emi!B$64</f>
        <v>93.354409368436251</v>
      </c>
      <c r="C152" s="156">
        <f>RES_hhdet_emi!C$64</f>
        <v>117.26301055661132</v>
      </c>
      <c r="D152" s="156">
        <f>RES_hhdet_emi!D$64</f>
        <v>141.57539175764802</v>
      </c>
      <c r="E152" s="156">
        <f>RES_hhdet_emi!E$64</f>
        <v>146.73542839742822</v>
      </c>
      <c r="F152" s="156">
        <f>RES_hhdet_emi!F$64</f>
        <v>161.5231316317612</v>
      </c>
      <c r="G152" s="156">
        <f>RES_hhdet_emi!G$64</f>
        <v>173.2998023485213</v>
      </c>
      <c r="H152" s="156">
        <f>RES_hhdet_emi!H$64</f>
        <v>171.2945550785453</v>
      </c>
      <c r="I152" s="156">
        <f>RES_hhdet_emi!I$64</f>
        <v>184.96173323096536</v>
      </c>
      <c r="J152" s="156">
        <f>RES_hhdet_emi!J$64</f>
        <v>177.38011902668075</v>
      </c>
      <c r="K152" s="156">
        <f>RES_hhdet_emi!K$64</f>
        <v>214.94839048832387</v>
      </c>
      <c r="L152" s="156">
        <f>RES_hhdet_emi!L$64</f>
        <v>162.32498755391109</v>
      </c>
      <c r="M152" s="156">
        <f>RES_hhdet_emi!M$64</f>
        <v>127.38189953055516</v>
      </c>
      <c r="N152" s="156">
        <f>RES_hhdet_emi!N$64</f>
        <v>142.67662323589499</v>
      </c>
      <c r="O152" s="156">
        <f>RES_hhdet_emi!O$64</f>
        <v>152.05274964101659</v>
      </c>
      <c r="P152" s="156">
        <f>RES_hhdet_emi!P$64</f>
        <v>167.58543399120012</v>
      </c>
      <c r="Q152" s="156">
        <f>RES_hhdet_emi!Q$64</f>
        <v>169.07702741525677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38.440520062984376</v>
      </c>
      <c r="C156" s="157">
        <f t="shared" ref="C156:Q156" si="28">SUM(C157:C158,C161:C162)</f>
        <v>49.672590885698369</v>
      </c>
      <c r="D156" s="157">
        <f t="shared" si="28"/>
        <v>60.796345885817587</v>
      </c>
      <c r="E156" s="157">
        <f t="shared" si="28"/>
        <v>66.468043911871092</v>
      </c>
      <c r="F156" s="157">
        <f t="shared" si="28"/>
        <v>73.780675721300355</v>
      </c>
      <c r="G156" s="157">
        <f t="shared" si="28"/>
        <v>87.961018435762256</v>
      </c>
      <c r="H156" s="157">
        <f t="shared" si="28"/>
        <v>92.562366848893902</v>
      </c>
      <c r="I156" s="157">
        <f t="shared" si="28"/>
        <v>101.37683330867532</v>
      </c>
      <c r="J156" s="157">
        <f t="shared" si="28"/>
        <v>117.9099609370143</v>
      </c>
      <c r="K156" s="157">
        <f t="shared" si="28"/>
        <v>121.25333978432649</v>
      </c>
      <c r="L156" s="157">
        <f t="shared" si="28"/>
        <v>154.15508546519104</v>
      </c>
      <c r="M156" s="157">
        <f t="shared" si="28"/>
        <v>150.34878900206755</v>
      </c>
      <c r="N156" s="157">
        <f t="shared" si="28"/>
        <v>158.34861499401998</v>
      </c>
      <c r="O156" s="157">
        <f t="shared" si="28"/>
        <v>156.15620259703331</v>
      </c>
      <c r="P156" s="157">
        <f t="shared" si="28"/>
        <v>173.25582382420498</v>
      </c>
      <c r="Q156" s="157">
        <f t="shared" si="28"/>
        <v>172.74834478635611</v>
      </c>
    </row>
    <row r="157" spans="1:17" ht="12" customHeight="1" x14ac:dyDescent="0.25">
      <c r="A157" s="167" t="s">
        <v>160</v>
      </c>
      <c r="B157" s="132">
        <f>RES_hhdet_emi!B$69</f>
        <v>37.500046608092447</v>
      </c>
      <c r="C157" s="132">
        <f>RES_hhdet_emi!C$69</f>
        <v>48.458024408570104</v>
      </c>
      <c r="D157" s="132">
        <f>RES_hhdet_emi!D$69</f>
        <v>59.287521241937668</v>
      </c>
      <c r="E157" s="132">
        <f>RES_hhdet_emi!E$69</f>
        <v>64.836279541231335</v>
      </c>
      <c r="F157" s="132">
        <f>RES_hhdet_emi!F$69</f>
        <v>71.962101156488728</v>
      </c>
      <c r="G157" s="132">
        <f>RES_hhdet_emi!G$69</f>
        <v>85.688140228991159</v>
      </c>
      <c r="H157" s="132">
        <f>RES_hhdet_emi!H$69</f>
        <v>90.092389289228478</v>
      </c>
      <c r="I157" s="132">
        <f>RES_hhdet_emi!I$69</f>
        <v>98.48231027079693</v>
      </c>
      <c r="J157" s="132">
        <f>RES_hhdet_emi!J$69</f>
        <v>113.99968700312395</v>
      </c>
      <c r="K157" s="132">
        <f>RES_hhdet_emi!K$69</f>
        <v>116.6369666265271</v>
      </c>
      <c r="L157" s="132">
        <f>RES_hhdet_emi!L$69</f>
        <v>145.86465309319343</v>
      </c>
      <c r="M157" s="132">
        <f>RES_hhdet_emi!M$69</f>
        <v>140.48783014903745</v>
      </c>
      <c r="N157" s="132">
        <f>RES_hhdet_emi!N$69</f>
        <v>146.41710995492502</v>
      </c>
      <c r="O157" s="132">
        <f>RES_hhdet_emi!O$69</f>
        <v>143.07684650078863</v>
      </c>
      <c r="P157" s="132">
        <f>RES_hhdet_emi!P$69</f>
        <v>158.10766630094832</v>
      </c>
      <c r="Q157" s="132">
        <f>RES_hhdet_emi!Q$69</f>
        <v>156.84503777726283</v>
      </c>
    </row>
    <row r="158" spans="1:17" ht="12" customHeight="1" x14ac:dyDescent="0.25">
      <c r="A158" s="167" t="s">
        <v>159</v>
      </c>
      <c r="B158" s="132">
        <f>SUM(B159:B160)</f>
        <v>0.94047345489193224</v>
      </c>
      <c r="C158" s="132">
        <f t="shared" ref="C158:Q158" si="29">SUM(C159:C160)</f>
        <v>1.2145664771282658</v>
      </c>
      <c r="D158" s="132">
        <f t="shared" si="29"/>
        <v>1.5088246438799167</v>
      </c>
      <c r="E158" s="132">
        <f t="shared" si="29"/>
        <v>1.631764370639764</v>
      </c>
      <c r="F158" s="132">
        <f t="shared" si="29"/>
        <v>1.8185745648116227</v>
      </c>
      <c r="G158" s="132">
        <f t="shared" si="29"/>
        <v>2.272878206771102</v>
      </c>
      <c r="H158" s="132">
        <f t="shared" si="29"/>
        <v>2.4699775596654305</v>
      </c>
      <c r="I158" s="132">
        <f t="shared" si="29"/>
        <v>2.8945230378783844</v>
      </c>
      <c r="J158" s="132">
        <f t="shared" si="29"/>
        <v>3.9102739338903505</v>
      </c>
      <c r="K158" s="132">
        <f t="shared" si="29"/>
        <v>4.6163731577993898</v>
      </c>
      <c r="L158" s="132">
        <f t="shared" si="29"/>
        <v>8.2904323719976194</v>
      </c>
      <c r="M158" s="132">
        <f t="shared" si="29"/>
        <v>9.8609588530300893</v>
      </c>
      <c r="N158" s="132">
        <f t="shared" si="29"/>
        <v>11.931505039094947</v>
      </c>
      <c r="O158" s="132">
        <f t="shared" si="29"/>
        <v>13.079356096244682</v>
      </c>
      <c r="P158" s="132">
        <f t="shared" si="29"/>
        <v>15.148157523256653</v>
      </c>
      <c r="Q158" s="132">
        <f t="shared" si="29"/>
        <v>15.903307009093291</v>
      </c>
    </row>
    <row r="159" spans="1:17" ht="12" customHeight="1" x14ac:dyDescent="0.25">
      <c r="A159" s="166" t="s">
        <v>203</v>
      </c>
      <c r="B159" s="165">
        <f>RES_hhdet_emi!B$71</f>
        <v>0.94047345489193224</v>
      </c>
      <c r="C159" s="165">
        <f>RES_hhdet_emi!C$71</f>
        <v>1.2145664771282658</v>
      </c>
      <c r="D159" s="165">
        <f>RES_hhdet_emi!D$71</f>
        <v>1.5088246438799167</v>
      </c>
      <c r="E159" s="165">
        <f>RES_hhdet_emi!E$71</f>
        <v>1.631764370639764</v>
      </c>
      <c r="F159" s="165">
        <f>RES_hhdet_emi!F$71</f>
        <v>1.8185745648116227</v>
      </c>
      <c r="G159" s="165">
        <f>RES_hhdet_emi!G$71</f>
        <v>2.272878206771102</v>
      </c>
      <c r="H159" s="165">
        <f>RES_hhdet_emi!H$71</f>
        <v>2.4699775596654305</v>
      </c>
      <c r="I159" s="165">
        <f>RES_hhdet_emi!I$71</f>
        <v>2.8945230378783844</v>
      </c>
      <c r="J159" s="165">
        <f>RES_hhdet_emi!J$71</f>
        <v>3.9102739338903505</v>
      </c>
      <c r="K159" s="165">
        <f>RES_hhdet_emi!K$71</f>
        <v>4.6163731577993898</v>
      </c>
      <c r="L159" s="165">
        <f>RES_hhdet_emi!L$71</f>
        <v>8.2904323719976194</v>
      </c>
      <c r="M159" s="165">
        <f>RES_hhdet_emi!M$71</f>
        <v>9.8609588530300893</v>
      </c>
      <c r="N159" s="165">
        <f>RES_hhdet_emi!N$71</f>
        <v>11.931505039094947</v>
      </c>
      <c r="O159" s="165">
        <f>RES_hhdet_emi!O$71</f>
        <v>13.079356096244682</v>
      </c>
      <c r="P159" s="165">
        <f>RES_hhdet_emi!P$71</f>
        <v>15.148157523256653</v>
      </c>
      <c r="Q159" s="165">
        <f>RES_hhdet_emi!Q$71</f>
        <v>15.903307009093291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88.560602609187484</v>
      </c>
      <c r="C165" s="157">
        <f t="shared" ref="C165:Q165" si="31">SUM(C166:C167)</f>
        <v>114.05748576433838</v>
      </c>
      <c r="D165" s="157">
        <f t="shared" si="31"/>
        <v>141.7309048992266</v>
      </c>
      <c r="E165" s="157">
        <f t="shared" si="31"/>
        <v>158.03982297866463</v>
      </c>
      <c r="F165" s="157">
        <f t="shared" si="31"/>
        <v>190.5022260183826</v>
      </c>
      <c r="G165" s="157">
        <f t="shared" si="31"/>
        <v>208.35945225916078</v>
      </c>
      <c r="H165" s="157">
        <f t="shared" si="31"/>
        <v>212.14165843465682</v>
      </c>
      <c r="I165" s="157">
        <f t="shared" si="31"/>
        <v>230.82682354719947</v>
      </c>
      <c r="J165" s="157">
        <f t="shared" si="31"/>
        <v>244.81225435101291</v>
      </c>
      <c r="K165" s="157">
        <f t="shared" si="31"/>
        <v>284.21440089123382</v>
      </c>
      <c r="L165" s="157">
        <f t="shared" si="31"/>
        <v>385.86730924556906</v>
      </c>
      <c r="M165" s="157">
        <f t="shared" si="31"/>
        <v>328.19713648833522</v>
      </c>
      <c r="N165" s="157">
        <f t="shared" si="31"/>
        <v>304.48064777687932</v>
      </c>
      <c r="O165" s="157">
        <f t="shared" si="31"/>
        <v>266.62736061665902</v>
      </c>
      <c r="P165" s="157">
        <f t="shared" si="31"/>
        <v>265.50639860303232</v>
      </c>
      <c r="Q165" s="157">
        <f t="shared" si="31"/>
        <v>275.67449764444916</v>
      </c>
    </row>
    <row r="166" spans="1:17" ht="12" customHeight="1" x14ac:dyDescent="0.25">
      <c r="A166" s="23" t="s">
        <v>203</v>
      </c>
      <c r="B166" s="156">
        <f>RES_hhdet_emi!B$78</f>
        <v>88.560602609187484</v>
      </c>
      <c r="C166" s="156">
        <f>RES_hhdet_emi!C$78</f>
        <v>114.05748576433838</v>
      </c>
      <c r="D166" s="156">
        <f>RES_hhdet_emi!D$78</f>
        <v>141.7309048992266</v>
      </c>
      <c r="E166" s="156">
        <f>RES_hhdet_emi!E$78</f>
        <v>158.03982297866463</v>
      </c>
      <c r="F166" s="156">
        <f>RES_hhdet_emi!F$78</f>
        <v>190.5022260183826</v>
      </c>
      <c r="G166" s="156">
        <f>RES_hhdet_emi!G$78</f>
        <v>208.35945225916078</v>
      </c>
      <c r="H166" s="156">
        <f>RES_hhdet_emi!H$78</f>
        <v>212.14165843465682</v>
      </c>
      <c r="I166" s="156">
        <f>RES_hhdet_emi!I$78</f>
        <v>230.82682354719947</v>
      </c>
      <c r="J166" s="156">
        <f>RES_hhdet_emi!J$78</f>
        <v>244.81225435101291</v>
      </c>
      <c r="K166" s="156">
        <f>RES_hhdet_emi!K$78</f>
        <v>284.21440089123382</v>
      </c>
      <c r="L166" s="156">
        <f>RES_hhdet_emi!L$78</f>
        <v>385.86730924556906</v>
      </c>
      <c r="M166" s="156">
        <f>RES_hhdet_emi!M$78</f>
        <v>328.19713648833522</v>
      </c>
      <c r="N166" s="156">
        <f>RES_hhdet_emi!N$78</f>
        <v>304.48064777687932</v>
      </c>
      <c r="O166" s="156">
        <f>RES_hhdet_emi!O$78</f>
        <v>266.62736061665902</v>
      </c>
      <c r="P166" s="156">
        <f>RES_hhdet_emi!P$78</f>
        <v>265.50639860303232</v>
      </c>
      <c r="Q166" s="156">
        <f>RES_hhdet_emi!Q$78</f>
        <v>275.67449764444916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6783.089725236111</v>
      </c>
      <c r="C169" s="168">
        <f t="shared" ref="C169:Q169" si="32">SUM(C170,C173,C175,C184)</f>
        <v>6878.2854672995372</v>
      </c>
      <c r="D169" s="168">
        <f t="shared" si="32"/>
        <v>7056.7555680711112</v>
      </c>
      <c r="E169" s="168">
        <f t="shared" si="32"/>
        <v>7268.53412881228</v>
      </c>
      <c r="F169" s="168">
        <f t="shared" si="32"/>
        <v>7506.8731110537256</v>
      </c>
      <c r="G169" s="168">
        <f t="shared" si="32"/>
        <v>7539.2067430042753</v>
      </c>
      <c r="H169" s="168">
        <f t="shared" si="32"/>
        <v>7370.4210454903123</v>
      </c>
      <c r="I169" s="168">
        <f t="shared" si="32"/>
        <v>7427.3639444066721</v>
      </c>
      <c r="J169" s="168">
        <f t="shared" si="32"/>
        <v>7258.4224849293842</v>
      </c>
      <c r="K169" s="168">
        <f t="shared" si="32"/>
        <v>7342.5848467856013</v>
      </c>
      <c r="L169" s="168">
        <f t="shared" si="32"/>
        <v>6688.6397650126164</v>
      </c>
      <c r="M169" s="168">
        <f t="shared" si="32"/>
        <v>5745.6394950028789</v>
      </c>
      <c r="N169" s="168">
        <f t="shared" si="32"/>
        <v>5522.1903682608036</v>
      </c>
      <c r="O169" s="168">
        <f t="shared" si="32"/>
        <v>5209.5902091403659</v>
      </c>
      <c r="P169" s="168">
        <f t="shared" si="32"/>
        <v>5002.4417412168805</v>
      </c>
      <c r="Q169" s="168">
        <f t="shared" si="32"/>
        <v>5066.0011123743152</v>
      </c>
    </row>
    <row r="170" spans="1:17" ht="12" customHeight="1" x14ac:dyDescent="0.25">
      <c r="A170" s="158" t="s">
        <v>65</v>
      </c>
      <c r="B170" s="157">
        <f>SUM(B171:B172)</f>
        <v>2507.270488727625</v>
      </c>
      <c r="C170" s="157">
        <f t="shared" ref="C170:Q170" si="33">SUM(C171:C172)</f>
        <v>2511.5652303930001</v>
      </c>
      <c r="D170" s="157">
        <f t="shared" si="33"/>
        <v>2550.9918602137318</v>
      </c>
      <c r="E170" s="157">
        <f t="shared" si="33"/>
        <v>2541.9118569556226</v>
      </c>
      <c r="F170" s="157">
        <f t="shared" si="33"/>
        <v>2561.70751416961</v>
      </c>
      <c r="G170" s="157">
        <f t="shared" si="33"/>
        <v>2563.6948066160758</v>
      </c>
      <c r="H170" s="157">
        <f t="shared" si="33"/>
        <v>2457.9992302319401</v>
      </c>
      <c r="I170" s="157">
        <f t="shared" si="33"/>
        <v>2490.4133794599707</v>
      </c>
      <c r="J170" s="157">
        <f t="shared" si="33"/>
        <v>2329.0929720913564</v>
      </c>
      <c r="K170" s="157">
        <f t="shared" si="33"/>
        <v>2408.8079099826964</v>
      </c>
      <c r="L170" s="157">
        <f t="shared" si="33"/>
        <v>1511.2418933237495</v>
      </c>
      <c r="M170" s="157">
        <f t="shared" si="33"/>
        <v>1139.754313417357</v>
      </c>
      <c r="N170" s="157">
        <f t="shared" si="33"/>
        <v>1235.840034464358</v>
      </c>
      <c r="O170" s="157">
        <f t="shared" si="33"/>
        <v>1299.9303447634609</v>
      </c>
      <c r="P170" s="157">
        <f t="shared" si="33"/>
        <v>1291.7281727932325</v>
      </c>
      <c r="Q170" s="157">
        <f t="shared" si="33"/>
        <v>1308.7796068583525</v>
      </c>
    </row>
    <row r="171" spans="1:17" ht="12" customHeight="1" x14ac:dyDescent="0.25">
      <c r="A171" s="23" t="s">
        <v>161</v>
      </c>
      <c r="B171" s="156">
        <f>IF(B95=0,0,B95/0.086*1000000/B$7)</f>
        <v>2483.01693376907</v>
      </c>
      <c r="C171" s="156">
        <f t="shared" ref="C171:Q172" si="34">IF(C95=0,0,C95/0.086*1000000/C$7)</f>
        <v>2484.7888768432067</v>
      </c>
      <c r="D171" s="156">
        <f t="shared" si="34"/>
        <v>2496.5214831551943</v>
      </c>
      <c r="E171" s="156">
        <f t="shared" si="34"/>
        <v>2433.7595871597314</v>
      </c>
      <c r="F171" s="156">
        <f t="shared" si="34"/>
        <v>2448.3135682440929</v>
      </c>
      <c r="G171" s="156">
        <f t="shared" si="34"/>
        <v>2445.3887663557066</v>
      </c>
      <c r="H171" s="156">
        <f t="shared" si="34"/>
        <v>2396.2884959156422</v>
      </c>
      <c r="I171" s="156">
        <f t="shared" si="34"/>
        <v>2407.5573053831863</v>
      </c>
      <c r="J171" s="156">
        <f t="shared" si="34"/>
        <v>2306.5059617028783</v>
      </c>
      <c r="K171" s="156">
        <f t="shared" si="34"/>
        <v>2382.7622056311848</v>
      </c>
      <c r="L171" s="156">
        <f t="shared" si="34"/>
        <v>1445.6863592591101</v>
      </c>
      <c r="M171" s="156">
        <f t="shared" si="34"/>
        <v>1127.1808434793006</v>
      </c>
      <c r="N171" s="156">
        <f t="shared" si="34"/>
        <v>1221.0908405315699</v>
      </c>
      <c r="O171" s="156">
        <f t="shared" si="34"/>
        <v>1282.7853281010703</v>
      </c>
      <c r="P171" s="156">
        <f t="shared" si="34"/>
        <v>1276.3841078772318</v>
      </c>
      <c r="Q171" s="156">
        <f t="shared" si="34"/>
        <v>1288.1508238876954</v>
      </c>
    </row>
    <row r="172" spans="1:17" ht="12" customHeight="1" x14ac:dyDescent="0.25">
      <c r="A172" s="23" t="s">
        <v>60</v>
      </c>
      <c r="B172" s="156">
        <f>IF(B96=0,0,B96/0.086*1000000/B$7)</f>
        <v>24.253554958555238</v>
      </c>
      <c r="C172" s="156">
        <f t="shared" si="34"/>
        <v>26.776353549793303</v>
      </c>
      <c r="D172" s="156">
        <f t="shared" si="34"/>
        <v>54.470377058537274</v>
      </c>
      <c r="E172" s="156">
        <f t="shared" si="34"/>
        <v>108.15226979589117</v>
      </c>
      <c r="F172" s="156">
        <f t="shared" si="34"/>
        <v>113.39394592551699</v>
      </c>
      <c r="G172" s="156">
        <f t="shared" si="34"/>
        <v>118.30604026036923</v>
      </c>
      <c r="H172" s="156">
        <f t="shared" si="34"/>
        <v>61.710734316297859</v>
      </c>
      <c r="I172" s="156">
        <f t="shared" si="34"/>
        <v>82.856074076784168</v>
      </c>
      <c r="J172" s="156">
        <f t="shared" si="34"/>
        <v>22.587010388478006</v>
      </c>
      <c r="K172" s="156">
        <f t="shared" si="34"/>
        <v>26.045704351511507</v>
      </c>
      <c r="L172" s="156">
        <f t="shared" si="34"/>
        <v>65.55553406463936</v>
      </c>
      <c r="M172" s="156">
        <f t="shared" si="34"/>
        <v>12.573469938056485</v>
      </c>
      <c r="N172" s="156">
        <f t="shared" si="34"/>
        <v>14.749193932788184</v>
      </c>
      <c r="O172" s="156">
        <f t="shared" si="34"/>
        <v>17.145016662390699</v>
      </c>
      <c r="P172" s="156">
        <f t="shared" si="34"/>
        <v>15.344064916000741</v>
      </c>
      <c r="Q172" s="156">
        <f t="shared" si="34"/>
        <v>20.628782970657117</v>
      </c>
    </row>
    <row r="173" spans="1:17" ht="12" customHeight="1" x14ac:dyDescent="0.25">
      <c r="A173" s="158" t="s">
        <v>112</v>
      </c>
      <c r="B173" s="157">
        <f>B174</f>
        <v>12.422581953433459</v>
      </c>
      <c r="C173" s="157">
        <f t="shared" ref="C173:Q173" si="35">C174</f>
        <v>13.436218028887845</v>
      </c>
      <c r="D173" s="157">
        <f t="shared" si="35"/>
        <v>15.653883471548371</v>
      </c>
      <c r="E173" s="157">
        <f t="shared" si="35"/>
        <v>18.11900193704351</v>
      </c>
      <c r="F173" s="157">
        <f t="shared" si="35"/>
        <v>20.696308243798963</v>
      </c>
      <c r="G173" s="157">
        <f t="shared" si="35"/>
        <v>23.517453932301194</v>
      </c>
      <c r="H173" s="157">
        <f t="shared" si="35"/>
        <v>27.316941308216247</v>
      </c>
      <c r="I173" s="157">
        <f t="shared" si="35"/>
        <v>33.282215224699492</v>
      </c>
      <c r="J173" s="157">
        <f t="shared" si="35"/>
        <v>38.738969944845536</v>
      </c>
      <c r="K173" s="157">
        <f t="shared" si="35"/>
        <v>42.820104649224859</v>
      </c>
      <c r="L173" s="157">
        <f t="shared" si="35"/>
        <v>53.507850183458899</v>
      </c>
      <c r="M173" s="157">
        <f t="shared" si="35"/>
        <v>49.715744594760253</v>
      </c>
      <c r="N173" s="157">
        <f t="shared" si="35"/>
        <v>48.754216952555481</v>
      </c>
      <c r="O173" s="157">
        <f t="shared" si="35"/>
        <v>47.240255525836048</v>
      </c>
      <c r="P173" s="157">
        <f t="shared" si="35"/>
        <v>42.94110662755272</v>
      </c>
      <c r="Q173" s="157">
        <f t="shared" si="35"/>
        <v>41.635651096932961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12.422581953433459</v>
      </c>
      <c r="C174" s="156">
        <f t="shared" si="36"/>
        <v>13.436218028887845</v>
      </c>
      <c r="D174" s="156">
        <f t="shared" si="36"/>
        <v>15.653883471548371</v>
      </c>
      <c r="E174" s="156">
        <f t="shared" si="36"/>
        <v>18.11900193704351</v>
      </c>
      <c r="F174" s="156">
        <f t="shared" si="36"/>
        <v>20.696308243798963</v>
      </c>
      <c r="G174" s="156">
        <f t="shared" si="36"/>
        <v>23.517453932301194</v>
      </c>
      <c r="H174" s="156">
        <f t="shared" si="36"/>
        <v>27.316941308216247</v>
      </c>
      <c r="I174" s="156">
        <f t="shared" si="36"/>
        <v>33.282215224699492</v>
      </c>
      <c r="J174" s="156">
        <f t="shared" si="36"/>
        <v>38.738969944845536</v>
      </c>
      <c r="K174" s="156">
        <f t="shared" si="36"/>
        <v>42.820104649224859</v>
      </c>
      <c r="L174" s="156">
        <f t="shared" si="36"/>
        <v>53.507850183458899</v>
      </c>
      <c r="M174" s="156">
        <f t="shared" si="36"/>
        <v>49.715744594760253</v>
      </c>
      <c r="N174" s="156">
        <f t="shared" si="36"/>
        <v>48.754216952555481</v>
      </c>
      <c r="O174" s="156">
        <f t="shared" si="36"/>
        <v>47.240255525836048</v>
      </c>
      <c r="P174" s="156">
        <f t="shared" si="36"/>
        <v>42.94110662755272</v>
      </c>
      <c r="Q174" s="156">
        <f t="shared" si="36"/>
        <v>41.635651096932961</v>
      </c>
    </row>
    <row r="175" spans="1:17" ht="12" customHeight="1" x14ac:dyDescent="0.25">
      <c r="A175" s="158" t="s">
        <v>63</v>
      </c>
      <c r="B175" s="157">
        <f t="shared" si="36"/>
        <v>1431.5371756567222</v>
      </c>
      <c r="C175" s="157">
        <f t="shared" si="36"/>
        <v>1448.3059737895915</v>
      </c>
      <c r="D175" s="157">
        <f t="shared" si="36"/>
        <v>1461.2393185293195</v>
      </c>
      <c r="E175" s="157">
        <f t="shared" si="36"/>
        <v>1518.250451250505</v>
      </c>
      <c r="F175" s="157">
        <f t="shared" si="36"/>
        <v>1546.0911265725276</v>
      </c>
      <c r="G175" s="157">
        <f t="shared" si="36"/>
        <v>1567.6631643411297</v>
      </c>
      <c r="H175" s="157">
        <f t="shared" si="36"/>
        <v>1555.3451818679982</v>
      </c>
      <c r="I175" s="157">
        <f t="shared" si="36"/>
        <v>1569.77778823428</v>
      </c>
      <c r="J175" s="157">
        <f t="shared" si="36"/>
        <v>1601.4432149522177</v>
      </c>
      <c r="K175" s="157">
        <f t="shared" si="36"/>
        <v>1558.8498639012239</v>
      </c>
      <c r="L175" s="157">
        <f t="shared" si="36"/>
        <v>1560.0761915667697</v>
      </c>
      <c r="M175" s="157">
        <f t="shared" si="36"/>
        <v>1534.512718028298</v>
      </c>
      <c r="N175" s="157">
        <f t="shared" si="36"/>
        <v>1532.0284751607167</v>
      </c>
      <c r="O175" s="157">
        <f t="shared" si="36"/>
        <v>1501.0076553071358</v>
      </c>
      <c r="P175" s="157">
        <f t="shared" si="36"/>
        <v>1499.5104207262341</v>
      </c>
      <c r="Q175" s="157">
        <f t="shared" si="36"/>
        <v>1486.2271134576745</v>
      </c>
    </row>
    <row r="176" spans="1:17" ht="12" customHeight="1" x14ac:dyDescent="0.25">
      <c r="A176" s="167" t="s">
        <v>160</v>
      </c>
      <c r="B176" s="132">
        <f>IF(B100=0,0,B100/0.086*1000000/B$11)</f>
        <v>1533.7215958882523</v>
      </c>
      <c r="C176" s="132">
        <f t="shared" ref="C176:Q176" si="37">IF(C100=0,0,C100/0.086*1000000/C$11)</f>
        <v>1547.2731785506567</v>
      </c>
      <c r="D176" s="132">
        <f t="shared" si="37"/>
        <v>1547.2783909852922</v>
      </c>
      <c r="E176" s="132">
        <f t="shared" si="37"/>
        <v>1586.7272876356546</v>
      </c>
      <c r="F176" s="132">
        <f t="shared" si="37"/>
        <v>1606.0737358278932</v>
      </c>
      <c r="G176" s="132">
        <f t="shared" si="37"/>
        <v>1624.9071045141186</v>
      </c>
      <c r="H176" s="132">
        <f t="shared" si="37"/>
        <v>1622.6215304809768</v>
      </c>
      <c r="I176" s="132">
        <f t="shared" si="37"/>
        <v>1632.5727383887058</v>
      </c>
      <c r="J176" s="132">
        <f t="shared" si="37"/>
        <v>1645.0722781083884</v>
      </c>
      <c r="K176" s="132">
        <f t="shared" si="37"/>
        <v>1633.9626287046574</v>
      </c>
      <c r="L176" s="132">
        <f t="shared" si="37"/>
        <v>1639.3715107024477</v>
      </c>
      <c r="M176" s="132">
        <f t="shared" si="37"/>
        <v>1630.3751993714702</v>
      </c>
      <c r="N176" s="132">
        <f t="shared" si="37"/>
        <v>1627.7065155150781</v>
      </c>
      <c r="O176" s="132">
        <f t="shared" si="37"/>
        <v>1602.1035459687082</v>
      </c>
      <c r="P176" s="132">
        <f t="shared" si="37"/>
        <v>1602.2577690027103</v>
      </c>
      <c r="Q176" s="132">
        <f t="shared" si="37"/>
        <v>1588.9744336612907</v>
      </c>
    </row>
    <row r="177" spans="1:17" ht="12" customHeight="1" x14ac:dyDescent="0.25">
      <c r="A177" s="167" t="s">
        <v>159</v>
      </c>
      <c r="B177" s="132">
        <f>IF(B101=0,0,B101/0.086*1000000/B$12)</f>
        <v>1071.9547136337071</v>
      </c>
      <c r="C177" s="132">
        <f t="shared" ref="C177:Q177" si="38">IF(C101=0,0,C101/0.086*1000000/C$12)</f>
        <v>1086.0067457450364</v>
      </c>
      <c r="D177" s="132">
        <f t="shared" si="38"/>
        <v>1090.4834546303732</v>
      </c>
      <c r="E177" s="132">
        <f t="shared" si="38"/>
        <v>1122.7811559338236</v>
      </c>
      <c r="F177" s="132">
        <f t="shared" si="38"/>
        <v>1140.8731575888594</v>
      </c>
      <c r="G177" s="132">
        <f t="shared" si="38"/>
        <v>1158.5213178839144</v>
      </c>
      <c r="H177" s="132">
        <f t="shared" si="38"/>
        <v>1161.7007922349821</v>
      </c>
      <c r="I177" s="132">
        <f t="shared" si="38"/>
        <v>1172.9435962662874</v>
      </c>
      <c r="J177" s="132">
        <f t="shared" si="38"/>
        <v>1186.4211039520249</v>
      </c>
      <c r="K177" s="132">
        <f t="shared" si="38"/>
        <v>1183.3445983591846</v>
      </c>
      <c r="L177" s="132">
        <f t="shared" si="38"/>
        <v>1185.4226755752002</v>
      </c>
      <c r="M177" s="132">
        <f t="shared" si="38"/>
        <v>1191.514659387537</v>
      </c>
      <c r="N177" s="132">
        <f t="shared" si="38"/>
        <v>1184.5981834296385</v>
      </c>
      <c r="O177" s="132">
        <f t="shared" si="38"/>
        <v>1167.0084921136163</v>
      </c>
      <c r="P177" s="132">
        <f t="shared" si="38"/>
        <v>1168.6543180073593</v>
      </c>
      <c r="Q177" s="132">
        <f t="shared" si="38"/>
        <v>1160.6183462153053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536.80255856089445</v>
      </c>
      <c r="C178" s="165">
        <f t="shared" si="39"/>
        <v>541.54561249273252</v>
      </c>
      <c r="D178" s="165">
        <f t="shared" si="39"/>
        <v>541.54743684484606</v>
      </c>
      <c r="E178" s="165">
        <f t="shared" si="39"/>
        <v>555.35455067245277</v>
      </c>
      <c r="F178" s="165">
        <f t="shared" si="39"/>
        <v>562.12580753977159</v>
      </c>
      <c r="G178" s="165">
        <f t="shared" si="39"/>
        <v>568.71748657993305</v>
      </c>
      <c r="H178" s="165">
        <f t="shared" si="39"/>
        <v>567.91753566834564</v>
      </c>
      <c r="I178" s="165">
        <f t="shared" si="39"/>
        <v>571.40045843603627</v>
      </c>
      <c r="J178" s="165">
        <f t="shared" si="39"/>
        <v>575.77529733791368</v>
      </c>
      <c r="K178" s="165">
        <f t="shared" si="39"/>
        <v>571.88692004663244</v>
      </c>
      <c r="L178" s="165">
        <f t="shared" si="39"/>
        <v>573.78002874585422</v>
      </c>
      <c r="M178" s="165">
        <f t="shared" si="39"/>
        <v>570.63131978001388</v>
      </c>
      <c r="N178" s="165">
        <f t="shared" si="39"/>
        <v>569.69728043027612</v>
      </c>
      <c r="O178" s="165">
        <f t="shared" si="39"/>
        <v>560.73624108904744</v>
      </c>
      <c r="P178" s="165">
        <f t="shared" si="39"/>
        <v>560.79021915094756</v>
      </c>
      <c r="Q178" s="165">
        <f t="shared" si="39"/>
        <v>556.14105178144939</v>
      </c>
    </row>
    <row r="179" spans="1:17" ht="12" customHeight="1" x14ac:dyDescent="0.25">
      <c r="A179" s="147" t="s">
        <v>59</v>
      </c>
      <c r="B179" s="164">
        <f t="shared" si="39"/>
        <v>535.15215507281255</v>
      </c>
      <c r="C179" s="164">
        <f t="shared" si="39"/>
        <v>544.46113325230385</v>
      </c>
      <c r="D179" s="164">
        <f t="shared" si="39"/>
        <v>548.93601778552704</v>
      </c>
      <c r="E179" s="164">
        <f t="shared" si="39"/>
        <v>567.4266052613707</v>
      </c>
      <c r="F179" s="164">
        <f t="shared" si="39"/>
        <v>578.74735004908803</v>
      </c>
      <c r="G179" s="164">
        <f t="shared" si="39"/>
        <v>589.8038313039815</v>
      </c>
      <c r="H179" s="164">
        <f t="shared" si="39"/>
        <v>593.7832565666364</v>
      </c>
      <c r="I179" s="164">
        <f t="shared" si="39"/>
        <v>601.54313783025111</v>
      </c>
      <c r="J179" s="164">
        <f t="shared" si="39"/>
        <v>610.64580661411105</v>
      </c>
      <c r="K179" s="164">
        <f t="shared" si="39"/>
        <v>611.45767831255216</v>
      </c>
      <c r="L179" s="164">
        <f t="shared" si="39"/>
        <v>611.64264682934606</v>
      </c>
      <c r="M179" s="164">
        <f t="shared" si="39"/>
        <v>620.883339607523</v>
      </c>
      <c r="N179" s="164">
        <f t="shared" si="39"/>
        <v>614.9009029993623</v>
      </c>
      <c r="O179" s="164">
        <f t="shared" si="39"/>
        <v>606.27225102456885</v>
      </c>
      <c r="P179" s="164">
        <f t="shared" si="39"/>
        <v>607.86409885641172</v>
      </c>
      <c r="Q179" s="164">
        <f t="shared" si="39"/>
        <v>604.47729443385572</v>
      </c>
    </row>
    <row r="180" spans="1:17" ht="12" customHeight="1" x14ac:dyDescent="0.25">
      <c r="A180" s="163" t="s">
        <v>142</v>
      </c>
      <c r="B180" s="162">
        <f>IF(B104=0,0,B104/0.086*1000000/B$13)</f>
        <v>1287.7453991743503</v>
      </c>
      <c r="C180" s="162">
        <f t="shared" ref="C180:Q180" si="40">IF(C104=0,0,C104/0.086*1000000/C$13)</f>
        <v>1300.6475270482886</v>
      </c>
      <c r="D180" s="162">
        <f t="shared" si="40"/>
        <v>1337.9156007423419</v>
      </c>
      <c r="E180" s="162">
        <f t="shared" si="40"/>
        <v>1443.941167666861</v>
      </c>
      <c r="F180" s="162">
        <f t="shared" si="40"/>
        <v>1495.8209823457053</v>
      </c>
      <c r="G180" s="162">
        <f t="shared" si="40"/>
        <v>1496.7822717957729</v>
      </c>
      <c r="H180" s="162">
        <f t="shared" si="40"/>
        <v>1404.264042167134</v>
      </c>
      <c r="I180" s="162">
        <f t="shared" si="40"/>
        <v>1440.2516821155534</v>
      </c>
      <c r="J180" s="162">
        <f t="shared" si="40"/>
        <v>1375.4576003406087</v>
      </c>
      <c r="K180" s="162">
        <f t="shared" si="40"/>
        <v>1370.5259039325651</v>
      </c>
      <c r="L180" s="162">
        <f t="shared" si="40"/>
        <v>1418.0044718901174</v>
      </c>
      <c r="M180" s="162">
        <f t="shared" si="40"/>
        <v>1331.2835705302989</v>
      </c>
      <c r="N180" s="162">
        <f t="shared" si="40"/>
        <v>1359.0765990428374</v>
      </c>
      <c r="O180" s="162">
        <f t="shared" si="40"/>
        <v>1347.067743427614</v>
      </c>
      <c r="P180" s="162">
        <f t="shared" si="40"/>
        <v>1341.9967334109206</v>
      </c>
      <c r="Q180" s="162">
        <f t="shared" si="40"/>
        <v>1335.0801707881574</v>
      </c>
    </row>
    <row r="181" spans="1:17" ht="12" customHeight="1" x14ac:dyDescent="0.25">
      <c r="A181" s="161" t="s">
        <v>141</v>
      </c>
      <c r="B181" s="160">
        <f>IF(B105=0,0,B105/0.086*1000000/B$14)</f>
        <v>985.86304478383738</v>
      </c>
      <c r="C181" s="160">
        <f t="shared" ref="C181:Q181" si="41">IF(C105=0,0,C105/0.086*1000000/C$14)</f>
        <v>999.68776771920443</v>
      </c>
      <c r="D181" s="160">
        <f t="shared" si="41"/>
        <v>1017.2064780453425</v>
      </c>
      <c r="E181" s="160">
        <f t="shared" si="41"/>
        <v>1072.8060139447443</v>
      </c>
      <c r="F181" s="160">
        <f t="shared" si="41"/>
        <v>1102.2846938700945</v>
      </c>
      <c r="G181" s="160">
        <f t="shared" si="41"/>
        <v>1113.6776264324997</v>
      </c>
      <c r="H181" s="160">
        <f t="shared" si="41"/>
        <v>1085.2756713251356</v>
      </c>
      <c r="I181" s="160">
        <f t="shared" si="41"/>
        <v>1105.6312265706842</v>
      </c>
      <c r="J181" s="160">
        <f t="shared" si="41"/>
        <v>1092.0559667333066</v>
      </c>
      <c r="K181" s="160">
        <f t="shared" si="41"/>
        <v>1091.1417446889502</v>
      </c>
      <c r="L181" s="160">
        <f t="shared" si="41"/>
        <v>1107.9442119908858</v>
      </c>
      <c r="M181" s="160">
        <f t="shared" si="41"/>
        <v>1086.8325892931277</v>
      </c>
      <c r="N181" s="160">
        <f t="shared" si="41"/>
        <v>1090.5777126643543</v>
      </c>
      <c r="O181" s="160">
        <f t="shared" si="41"/>
        <v>1077.7459612242333</v>
      </c>
      <c r="P181" s="160">
        <f t="shared" si="41"/>
        <v>1077.5629555502339</v>
      </c>
      <c r="Q181" s="160">
        <f t="shared" si="41"/>
        <v>1071.7553542097105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450.71088971102478</v>
      </c>
      <c r="C182" s="156">
        <f t="shared" si="42"/>
        <v>455.22663446690058</v>
      </c>
      <c r="D182" s="156">
        <f t="shared" si="42"/>
        <v>468.27046025981542</v>
      </c>
      <c r="E182" s="156">
        <f t="shared" si="42"/>
        <v>505.3794086833733</v>
      </c>
      <c r="F182" s="156">
        <f t="shared" si="42"/>
        <v>523.53734382100629</v>
      </c>
      <c r="G182" s="156">
        <f t="shared" si="42"/>
        <v>523.87379512851817</v>
      </c>
      <c r="H182" s="156">
        <f t="shared" si="42"/>
        <v>491.49241475849919</v>
      </c>
      <c r="I182" s="156">
        <f t="shared" si="42"/>
        <v>504.08808874043308</v>
      </c>
      <c r="J182" s="156">
        <f t="shared" si="42"/>
        <v>481.41016011919567</v>
      </c>
      <c r="K182" s="156">
        <f t="shared" si="42"/>
        <v>479.68406637639748</v>
      </c>
      <c r="L182" s="156">
        <f t="shared" si="42"/>
        <v>496.30156516153966</v>
      </c>
      <c r="M182" s="156">
        <f t="shared" si="42"/>
        <v>465.9492496856044</v>
      </c>
      <c r="N182" s="156">
        <f t="shared" si="42"/>
        <v>475.67680966499199</v>
      </c>
      <c r="O182" s="156">
        <f t="shared" si="42"/>
        <v>471.47371019966414</v>
      </c>
      <c r="P182" s="156">
        <f t="shared" si="42"/>
        <v>469.69885669382194</v>
      </c>
      <c r="Q182" s="156">
        <f t="shared" si="42"/>
        <v>467.2780597758545</v>
      </c>
    </row>
    <row r="183" spans="1:17" ht="12" customHeight="1" x14ac:dyDescent="0.25">
      <c r="A183" s="148" t="s">
        <v>59</v>
      </c>
      <c r="B183" s="156">
        <f t="shared" si="42"/>
        <v>535.15215507281255</v>
      </c>
      <c r="C183" s="156">
        <f t="shared" si="42"/>
        <v>544.46113325230385</v>
      </c>
      <c r="D183" s="156">
        <f t="shared" si="42"/>
        <v>548.93601778552704</v>
      </c>
      <c r="E183" s="156">
        <f t="shared" si="42"/>
        <v>567.42660526137104</v>
      </c>
      <c r="F183" s="156">
        <f t="shared" si="42"/>
        <v>578.74735004908803</v>
      </c>
      <c r="G183" s="156">
        <f t="shared" si="42"/>
        <v>589.8038313039815</v>
      </c>
      <c r="H183" s="156">
        <f t="shared" si="42"/>
        <v>593.7832565666364</v>
      </c>
      <c r="I183" s="156">
        <f t="shared" si="42"/>
        <v>601.543137830251</v>
      </c>
      <c r="J183" s="156">
        <f t="shared" si="42"/>
        <v>610.64580661411105</v>
      </c>
      <c r="K183" s="156">
        <f t="shared" si="42"/>
        <v>611.4576783125525</v>
      </c>
      <c r="L183" s="156">
        <f t="shared" si="42"/>
        <v>611.64264682934629</v>
      </c>
      <c r="M183" s="156">
        <f t="shared" si="42"/>
        <v>620.88333960752311</v>
      </c>
      <c r="N183" s="156">
        <f t="shared" si="42"/>
        <v>614.90090299936253</v>
      </c>
      <c r="O183" s="156">
        <f t="shared" si="42"/>
        <v>606.27225102456885</v>
      </c>
      <c r="P183" s="156">
        <f t="shared" si="42"/>
        <v>607.86409885641217</v>
      </c>
      <c r="Q183" s="156">
        <f t="shared" si="42"/>
        <v>604.47729443385606</v>
      </c>
    </row>
    <row r="184" spans="1:17" ht="12" customHeight="1" x14ac:dyDescent="0.25">
      <c r="A184" s="158" t="s">
        <v>62</v>
      </c>
      <c r="B184" s="157">
        <f t="shared" si="36"/>
        <v>2831.8594788983301</v>
      </c>
      <c r="C184" s="157">
        <f t="shared" si="36"/>
        <v>2904.978045088058</v>
      </c>
      <c r="D184" s="157">
        <f t="shared" si="36"/>
        <v>3028.8705058565115</v>
      </c>
      <c r="E184" s="157">
        <f t="shared" si="36"/>
        <v>3190.2528186691088</v>
      </c>
      <c r="F184" s="157">
        <f t="shared" si="36"/>
        <v>3378.3781620677892</v>
      </c>
      <c r="G184" s="157">
        <f t="shared" si="36"/>
        <v>3384.3313181147691</v>
      </c>
      <c r="H184" s="157">
        <f t="shared" si="36"/>
        <v>3329.7596920821575</v>
      </c>
      <c r="I184" s="157">
        <f t="shared" si="36"/>
        <v>3333.8905614877222</v>
      </c>
      <c r="J184" s="157">
        <f t="shared" si="36"/>
        <v>3289.1473279409647</v>
      </c>
      <c r="K184" s="157">
        <f t="shared" si="36"/>
        <v>3332.1069682524558</v>
      </c>
      <c r="L184" s="157">
        <f t="shared" si="36"/>
        <v>3563.8138299386378</v>
      </c>
      <c r="M184" s="157">
        <f t="shared" si="36"/>
        <v>3021.6567189624634</v>
      </c>
      <c r="N184" s="157">
        <f t="shared" si="36"/>
        <v>2705.5676416831734</v>
      </c>
      <c r="O184" s="157">
        <f t="shared" si="36"/>
        <v>2361.4119535439327</v>
      </c>
      <c r="P184" s="157">
        <f t="shared" si="36"/>
        <v>2168.2620410698605</v>
      </c>
      <c r="Q184" s="157">
        <f t="shared" si="36"/>
        <v>2229.3587409613551</v>
      </c>
    </row>
    <row r="185" spans="1:17" ht="12" customHeight="1" x14ac:dyDescent="0.25">
      <c r="A185" s="23" t="s">
        <v>203</v>
      </c>
      <c r="B185" s="156">
        <f>IF(B109=0,0,B109/0.086*1000000/B$16)</f>
        <v>3217.0661724000574</v>
      </c>
      <c r="C185" s="156">
        <f t="shared" ref="C185:Q185" si="43">IF(C109=0,0,C109/0.086*1000000/C$16)</f>
        <v>3298.4655404383566</v>
      </c>
      <c r="D185" s="156">
        <f t="shared" si="43"/>
        <v>3429.0264033676881</v>
      </c>
      <c r="E185" s="156">
        <f t="shared" si="43"/>
        <v>3554.9908110218335</v>
      </c>
      <c r="F185" s="156">
        <f t="shared" si="43"/>
        <v>3689.9269323815765</v>
      </c>
      <c r="G185" s="156">
        <f t="shared" si="43"/>
        <v>3663.8986866021032</v>
      </c>
      <c r="H185" s="156">
        <f t="shared" si="43"/>
        <v>3589.0655809222444</v>
      </c>
      <c r="I185" s="156">
        <f t="shared" si="43"/>
        <v>3555.8007272637678</v>
      </c>
      <c r="J185" s="156">
        <f t="shared" si="43"/>
        <v>3369.8234286701277</v>
      </c>
      <c r="K185" s="156">
        <f t="shared" si="43"/>
        <v>3468.754426129472</v>
      </c>
      <c r="L185" s="156">
        <f t="shared" si="43"/>
        <v>3655.9396738793666</v>
      </c>
      <c r="M185" s="156">
        <f t="shared" si="43"/>
        <v>3103.1473954677372</v>
      </c>
      <c r="N185" s="156">
        <f t="shared" si="43"/>
        <v>2784.1993130633123</v>
      </c>
      <c r="O185" s="156">
        <f t="shared" si="43"/>
        <v>2436.1979086546899</v>
      </c>
      <c r="P185" s="156">
        <f t="shared" si="43"/>
        <v>2273.1722507171485</v>
      </c>
      <c r="Q185" s="156">
        <f t="shared" si="43"/>
        <v>2319.6303497771655</v>
      </c>
    </row>
    <row r="186" spans="1:17" ht="12" customHeight="1" x14ac:dyDescent="0.25">
      <c r="A186" s="29" t="s">
        <v>140</v>
      </c>
      <c r="B186" s="57">
        <f>IF(B110=0,0,B110/0.086*1000000/B$17)</f>
        <v>1778.6933489583366</v>
      </c>
      <c r="C186" s="57">
        <f t="shared" ref="C186:Q186" si="44">IF(C110=0,0,C110/0.086*1000000/C$17)</f>
        <v>1826.252555581503</v>
      </c>
      <c r="D186" s="57">
        <f t="shared" si="44"/>
        <v>1953.2248330597572</v>
      </c>
      <c r="E186" s="57">
        <f t="shared" si="44"/>
        <v>2166.3326835494927</v>
      </c>
      <c r="F186" s="57">
        <f t="shared" si="44"/>
        <v>2257.1596774624018</v>
      </c>
      <c r="G186" s="57">
        <f t="shared" si="44"/>
        <v>2248.7046019445711</v>
      </c>
      <c r="H186" s="57">
        <f t="shared" si="44"/>
        <v>2091.2657381663107</v>
      </c>
      <c r="I186" s="57">
        <f t="shared" si="44"/>
        <v>2124.3576503185209</v>
      </c>
      <c r="J186" s="57">
        <f t="shared" si="44"/>
        <v>1911.9903209902225</v>
      </c>
      <c r="K186" s="57">
        <f t="shared" si="44"/>
        <v>1978.9461926263573</v>
      </c>
      <c r="L186" s="57">
        <f t="shared" si="44"/>
        <v>2120.5190697049597</v>
      </c>
      <c r="M186" s="57">
        <f t="shared" si="44"/>
        <v>1832.3198872031248</v>
      </c>
      <c r="N186" s="57">
        <f t="shared" si="44"/>
        <v>1556.4610746145011</v>
      </c>
      <c r="O186" s="57">
        <f t="shared" si="44"/>
        <v>1460.9090775639959</v>
      </c>
      <c r="P186" s="57">
        <f t="shared" si="44"/>
        <v>1323.0221644667101</v>
      </c>
      <c r="Q186" s="57">
        <f t="shared" si="44"/>
        <v>1364.9762055866381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3710.5988684315216</v>
      </c>
      <c r="C188" s="168">
        <f t="shared" ref="C188:Q188" si="45">SUM(C189,C192,C194,C203)</f>
        <v>3838.0430761846037</v>
      </c>
      <c r="D188" s="168">
        <f t="shared" si="45"/>
        <v>4020.5683459296315</v>
      </c>
      <c r="E188" s="168">
        <f t="shared" si="45"/>
        <v>4198.9444871807</v>
      </c>
      <c r="F188" s="168">
        <f t="shared" si="45"/>
        <v>4341.9470620802458</v>
      </c>
      <c r="G188" s="168">
        <f t="shared" si="45"/>
        <v>4377.0251042990612</v>
      </c>
      <c r="H188" s="168">
        <f t="shared" si="45"/>
        <v>4257.053853551005</v>
      </c>
      <c r="I188" s="168">
        <f t="shared" si="45"/>
        <v>4332.7512586308412</v>
      </c>
      <c r="J188" s="168">
        <f t="shared" si="45"/>
        <v>4144.8975355229149</v>
      </c>
      <c r="K188" s="168">
        <f t="shared" si="45"/>
        <v>4294.0653935321634</v>
      </c>
      <c r="L188" s="168">
        <f t="shared" si="45"/>
        <v>3880.724416227994</v>
      </c>
      <c r="M188" s="168">
        <f t="shared" si="45"/>
        <v>3341.0909657871989</v>
      </c>
      <c r="N188" s="168">
        <f t="shared" si="45"/>
        <v>3255.7259235681267</v>
      </c>
      <c r="O188" s="168">
        <f t="shared" si="45"/>
        <v>3128.0306688198625</v>
      </c>
      <c r="P188" s="168">
        <f t="shared" si="45"/>
        <v>3045.4245060988833</v>
      </c>
      <c r="Q188" s="168">
        <f t="shared" si="45"/>
        <v>3085.3619783178401</v>
      </c>
    </row>
    <row r="189" spans="1:17" ht="12" customHeight="1" x14ac:dyDescent="0.25">
      <c r="A189" s="158" t="s">
        <v>65</v>
      </c>
      <c r="B189" s="157">
        <f>SUM(B190:B191)</f>
        <v>1525.5014619590897</v>
      </c>
      <c r="C189" s="157">
        <f t="shared" ref="C189:Q189" si="46">SUM(C190:C191)</f>
        <v>1557.8645007817704</v>
      </c>
      <c r="D189" s="157">
        <f t="shared" si="46"/>
        <v>1617.9562305822606</v>
      </c>
      <c r="E189" s="157">
        <f t="shared" si="46"/>
        <v>1644.2717000117066</v>
      </c>
      <c r="F189" s="157">
        <f t="shared" si="46"/>
        <v>1672.8280080888817</v>
      </c>
      <c r="G189" s="157">
        <f t="shared" si="46"/>
        <v>1687.8644968848355</v>
      </c>
      <c r="H189" s="157">
        <f t="shared" si="46"/>
        <v>1606.5087889806525</v>
      </c>
      <c r="I189" s="157">
        <f t="shared" si="46"/>
        <v>1646.763317056734</v>
      </c>
      <c r="J189" s="157">
        <f t="shared" si="46"/>
        <v>1526.8348513550904</v>
      </c>
      <c r="K189" s="157">
        <f t="shared" si="46"/>
        <v>1597.9432889136449</v>
      </c>
      <c r="L189" s="157">
        <f t="shared" si="46"/>
        <v>1030.893614337316</v>
      </c>
      <c r="M189" s="157">
        <f t="shared" si="46"/>
        <v>767.64730561692249</v>
      </c>
      <c r="N189" s="157">
        <f t="shared" si="46"/>
        <v>836.25881955365719</v>
      </c>
      <c r="O189" s="157">
        <f t="shared" si="46"/>
        <v>883.27482934127306</v>
      </c>
      <c r="P189" s="157">
        <f t="shared" si="46"/>
        <v>883.22860966001713</v>
      </c>
      <c r="Q189" s="157">
        <f t="shared" si="46"/>
        <v>899.03365034620037</v>
      </c>
    </row>
    <row r="190" spans="1:17" ht="12" customHeight="1" x14ac:dyDescent="0.25">
      <c r="A190" s="23" t="s">
        <v>161</v>
      </c>
      <c r="B190" s="156">
        <f>IF(B114=0,0,B114/0.086*1000000/B$7)</f>
        <v>1501.2479070005345</v>
      </c>
      <c r="C190" s="156">
        <f t="shared" ref="C190:Q191" si="47">IF(C114=0,0,C114/0.086*1000000/C$7)</f>
        <v>1531.088147231977</v>
      </c>
      <c r="D190" s="156">
        <f t="shared" si="47"/>
        <v>1563.4858535237233</v>
      </c>
      <c r="E190" s="156">
        <f t="shared" si="47"/>
        <v>1536.1194302158153</v>
      </c>
      <c r="F190" s="156">
        <f t="shared" si="47"/>
        <v>1559.4340621633646</v>
      </c>
      <c r="G190" s="156">
        <f t="shared" si="47"/>
        <v>1569.5584566244663</v>
      </c>
      <c r="H190" s="156">
        <f t="shared" si="47"/>
        <v>1544.7980546643546</v>
      </c>
      <c r="I190" s="156">
        <f t="shared" si="47"/>
        <v>1563.9072429799498</v>
      </c>
      <c r="J190" s="156">
        <f t="shared" si="47"/>
        <v>1504.2478409666123</v>
      </c>
      <c r="K190" s="156">
        <f t="shared" si="47"/>
        <v>1571.8975845621335</v>
      </c>
      <c r="L190" s="156">
        <f t="shared" si="47"/>
        <v>965.33808027267662</v>
      </c>
      <c r="M190" s="156">
        <f t="shared" si="47"/>
        <v>755.07383567886598</v>
      </c>
      <c r="N190" s="156">
        <f t="shared" si="47"/>
        <v>821.50962562086897</v>
      </c>
      <c r="O190" s="156">
        <f t="shared" si="47"/>
        <v>866.12981267888233</v>
      </c>
      <c r="P190" s="156">
        <f t="shared" si="47"/>
        <v>867.88454474401635</v>
      </c>
      <c r="Q190" s="156">
        <f t="shared" si="47"/>
        <v>878.40486737554329</v>
      </c>
    </row>
    <row r="191" spans="1:17" ht="12" customHeight="1" x14ac:dyDescent="0.25">
      <c r="A191" s="23" t="s">
        <v>60</v>
      </c>
      <c r="B191" s="156">
        <f>IF(B115=0,0,B115/0.086*1000000/B$7)</f>
        <v>24.253554958555242</v>
      </c>
      <c r="C191" s="156">
        <f t="shared" si="47"/>
        <v>26.77635354979331</v>
      </c>
      <c r="D191" s="156">
        <f t="shared" si="47"/>
        <v>54.47037705853726</v>
      </c>
      <c r="E191" s="156">
        <f t="shared" si="47"/>
        <v>108.15226979589117</v>
      </c>
      <c r="F191" s="156">
        <f t="shared" si="47"/>
        <v>113.39394592551699</v>
      </c>
      <c r="G191" s="156">
        <f t="shared" si="47"/>
        <v>118.30604026036923</v>
      </c>
      <c r="H191" s="156">
        <f t="shared" si="47"/>
        <v>61.710734316297831</v>
      </c>
      <c r="I191" s="156">
        <f t="shared" si="47"/>
        <v>82.856074076784111</v>
      </c>
      <c r="J191" s="156">
        <f t="shared" si="47"/>
        <v>22.587010388478017</v>
      </c>
      <c r="K191" s="156">
        <f t="shared" si="47"/>
        <v>26.04570435151151</v>
      </c>
      <c r="L191" s="156">
        <f t="shared" si="47"/>
        <v>65.555534064639374</v>
      </c>
      <c r="M191" s="156">
        <f t="shared" si="47"/>
        <v>12.573469938056485</v>
      </c>
      <c r="N191" s="156">
        <f t="shared" si="47"/>
        <v>14.749193932788184</v>
      </c>
      <c r="O191" s="156">
        <f t="shared" si="47"/>
        <v>17.145016662390702</v>
      </c>
      <c r="P191" s="156">
        <f t="shared" si="47"/>
        <v>15.344064916000733</v>
      </c>
      <c r="Q191" s="156">
        <f t="shared" si="47"/>
        <v>20.628782970657106</v>
      </c>
    </row>
    <row r="192" spans="1:17" ht="12" customHeight="1" x14ac:dyDescent="0.25">
      <c r="A192" s="158" t="s">
        <v>112</v>
      </c>
      <c r="B192" s="157">
        <f>B193</f>
        <v>19.601333821025438</v>
      </c>
      <c r="C192" s="157">
        <f t="shared" ref="C192:Q192" si="48">C193</f>
        <v>22.503717243729508</v>
      </c>
      <c r="D192" s="157">
        <f t="shared" si="48"/>
        <v>27.648772047965338</v>
      </c>
      <c r="E192" s="157">
        <f t="shared" si="48"/>
        <v>33.094032779238141</v>
      </c>
      <c r="F192" s="157">
        <f t="shared" si="48"/>
        <v>39.128482173793294</v>
      </c>
      <c r="G192" s="157">
        <f t="shared" si="48"/>
        <v>45.92116698787769</v>
      </c>
      <c r="H192" s="157">
        <f t="shared" si="48"/>
        <v>55.050174693859816</v>
      </c>
      <c r="I192" s="157">
        <f t="shared" si="48"/>
        <v>69.778548324536587</v>
      </c>
      <c r="J192" s="157">
        <f t="shared" si="48"/>
        <v>83.134414956287543</v>
      </c>
      <c r="K192" s="157">
        <f t="shared" si="48"/>
        <v>98.089299892534882</v>
      </c>
      <c r="L192" s="157">
        <f t="shared" si="48"/>
        <v>134.42129874945468</v>
      </c>
      <c r="M192" s="157">
        <f t="shared" si="48"/>
        <v>127.30577992167343</v>
      </c>
      <c r="N192" s="157">
        <f t="shared" si="48"/>
        <v>128.24772234129648</v>
      </c>
      <c r="O192" s="157">
        <f t="shared" si="48"/>
        <v>127.37513572926488</v>
      </c>
      <c r="P192" s="157">
        <f t="shared" si="48"/>
        <v>121.2218456822261</v>
      </c>
      <c r="Q192" s="157">
        <f t="shared" si="48"/>
        <v>123.47501445533162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19.601333821025438</v>
      </c>
      <c r="C193" s="156">
        <f t="shared" si="49"/>
        <v>22.503717243729508</v>
      </c>
      <c r="D193" s="156">
        <f t="shared" si="49"/>
        <v>27.648772047965338</v>
      </c>
      <c r="E193" s="156">
        <f t="shared" si="49"/>
        <v>33.094032779238141</v>
      </c>
      <c r="F193" s="156">
        <f t="shared" si="49"/>
        <v>39.128482173793294</v>
      </c>
      <c r="G193" s="156">
        <f t="shared" si="49"/>
        <v>45.92116698787769</v>
      </c>
      <c r="H193" s="156">
        <f t="shared" si="49"/>
        <v>55.050174693859816</v>
      </c>
      <c r="I193" s="156">
        <f t="shared" si="49"/>
        <v>69.778548324536587</v>
      </c>
      <c r="J193" s="156">
        <f t="shared" si="49"/>
        <v>83.134414956287543</v>
      </c>
      <c r="K193" s="156">
        <f t="shared" si="49"/>
        <v>98.089299892534882</v>
      </c>
      <c r="L193" s="156">
        <f t="shared" si="49"/>
        <v>134.42129874945468</v>
      </c>
      <c r="M193" s="156">
        <f t="shared" si="49"/>
        <v>127.30577992167343</v>
      </c>
      <c r="N193" s="156">
        <f t="shared" si="49"/>
        <v>128.24772234129648</v>
      </c>
      <c r="O193" s="156">
        <f t="shared" si="49"/>
        <v>127.37513572926488</v>
      </c>
      <c r="P193" s="156">
        <f t="shared" si="49"/>
        <v>121.2218456822261</v>
      </c>
      <c r="Q193" s="156">
        <f t="shared" si="49"/>
        <v>123.47501445533162</v>
      </c>
    </row>
    <row r="194" spans="1:17" ht="12" customHeight="1" x14ac:dyDescent="0.25">
      <c r="A194" s="158" t="s">
        <v>63</v>
      </c>
      <c r="B194" s="157">
        <f t="shared" si="49"/>
        <v>830.46263861079387</v>
      </c>
      <c r="C194" s="157">
        <f t="shared" si="49"/>
        <v>844.70259863367892</v>
      </c>
      <c r="D194" s="157">
        <f t="shared" si="49"/>
        <v>857.4716187174115</v>
      </c>
      <c r="E194" s="157">
        <f t="shared" si="49"/>
        <v>896.21934714748886</v>
      </c>
      <c r="F194" s="157">
        <f t="shared" si="49"/>
        <v>918.15044650884943</v>
      </c>
      <c r="G194" s="157">
        <f t="shared" si="49"/>
        <v>922.87714779454018</v>
      </c>
      <c r="H194" s="157">
        <f t="shared" si="49"/>
        <v>911.09037951237428</v>
      </c>
      <c r="I194" s="157">
        <f t="shared" si="49"/>
        <v>922.01897443212647</v>
      </c>
      <c r="J194" s="157">
        <f t="shared" si="49"/>
        <v>919.93051300121442</v>
      </c>
      <c r="K194" s="157">
        <f t="shared" si="49"/>
        <v>924.58983466470136</v>
      </c>
      <c r="L194" s="157">
        <f t="shared" si="49"/>
        <v>933.37482194690165</v>
      </c>
      <c r="M194" s="157">
        <f t="shared" si="49"/>
        <v>928.14532304178874</v>
      </c>
      <c r="N194" s="157">
        <f t="shared" si="49"/>
        <v>927.80433235506212</v>
      </c>
      <c r="O194" s="157">
        <f t="shared" si="49"/>
        <v>915.03314954687244</v>
      </c>
      <c r="P194" s="157">
        <f t="shared" si="49"/>
        <v>918.80920060114352</v>
      </c>
      <c r="Q194" s="157">
        <f t="shared" si="49"/>
        <v>912.22647520791338</v>
      </c>
    </row>
    <row r="195" spans="1:17" ht="12" customHeight="1" x14ac:dyDescent="0.25">
      <c r="A195" s="167" t="s">
        <v>160</v>
      </c>
      <c r="B195" s="132">
        <f>IF(B119=0,0,B119/0.086*1000000/B$11)</f>
        <v>823.31778578717592</v>
      </c>
      <c r="C195" s="132">
        <f t="shared" ref="C195:Q195" si="50">IF(C119=0,0,C119/0.086*1000000/C$11)</f>
        <v>836.03145661946553</v>
      </c>
      <c r="D195" s="132">
        <f t="shared" si="50"/>
        <v>841.2800028291208</v>
      </c>
      <c r="E195" s="132">
        <f t="shared" si="50"/>
        <v>865.51705459240748</v>
      </c>
      <c r="F195" s="132">
        <f t="shared" si="50"/>
        <v>879.6646542601286</v>
      </c>
      <c r="G195" s="132">
        <f t="shared" si="50"/>
        <v>895.1377271758962</v>
      </c>
      <c r="H195" s="132">
        <f t="shared" si="50"/>
        <v>896.59027560544928</v>
      </c>
      <c r="I195" s="132">
        <f t="shared" si="50"/>
        <v>905.62643216596143</v>
      </c>
      <c r="J195" s="132">
        <f t="shared" si="50"/>
        <v>917.35310835836253</v>
      </c>
      <c r="K195" s="132">
        <f t="shared" si="50"/>
        <v>913.34023201918058</v>
      </c>
      <c r="L195" s="132">
        <f t="shared" si="50"/>
        <v>923.17607278978471</v>
      </c>
      <c r="M195" s="132">
        <f t="shared" si="50"/>
        <v>919.50770373469811</v>
      </c>
      <c r="N195" s="132">
        <f t="shared" si="50"/>
        <v>920.09526673764572</v>
      </c>
      <c r="O195" s="132">
        <f t="shared" si="50"/>
        <v>906.75205718767484</v>
      </c>
      <c r="P195" s="132">
        <f t="shared" si="50"/>
        <v>910.73410779950598</v>
      </c>
      <c r="Q195" s="132">
        <f t="shared" si="50"/>
        <v>904.44098001256873</v>
      </c>
    </row>
    <row r="196" spans="1:17" ht="12" customHeight="1" x14ac:dyDescent="0.25">
      <c r="A196" s="167" t="s">
        <v>159</v>
      </c>
      <c r="B196" s="132">
        <f>IF(B120=0,0,B120/0.086*1000000/B$12)</f>
        <v>823.31338009832723</v>
      </c>
      <c r="C196" s="132">
        <f t="shared" ref="C196:Q196" si="51">IF(C120=0,0,C120/0.086*1000000/C$12)</f>
        <v>838.62752973919942</v>
      </c>
      <c r="D196" s="132">
        <f t="shared" si="51"/>
        <v>846.61007398619188</v>
      </c>
      <c r="E196" s="132">
        <f t="shared" si="51"/>
        <v>874.17881376853381</v>
      </c>
      <c r="F196" s="132">
        <f t="shared" si="51"/>
        <v>891.43470210355349</v>
      </c>
      <c r="G196" s="132">
        <f t="shared" si="51"/>
        <v>908.5471155582718</v>
      </c>
      <c r="H196" s="132">
        <f t="shared" si="51"/>
        <v>913.09730323725478</v>
      </c>
      <c r="I196" s="132">
        <f t="shared" si="51"/>
        <v>924.3782532978538</v>
      </c>
      <c r="J196" s="132">
        <f t="shared" si="51"/>
        <v>938.6280604574581</v>
      </c>
      <c r="K196" s="132">
        <f t="shared" si="51"/>
        <v>938.34955460815581</v>
      </c>
      <c r="L196" s="132">
        <f t="shared" si="51"/>
        <v>943.24748025598956</v>
      </c>
      <c r="M196" s="132">
        <f t="shared" si="51"/>
        <v>951.12171825320627</v>
      </c>
      <c r="N196" s="132">
        <f t="shared" si="51"/>
        <v>945.6993458980952</v>
      </c>
      <c r="O196" s="132">
        <f t="shared" si="51"/>
        <v>932.39891597387555</v>
      </c>
      <c r="P196" s="132">
        <f t="shared" si="51"/>
        <v>935.65525350365817</v>
      </c>
      <c r="Q196" s="132">
        <f t="shared" si="51"/>
        <v>930.00003024378339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288.16122502551463</v>
      </c>
      <c r="C197" s="165">
        <f t="shared" si="52"/>
        <v>294.16639648689551</v>
      </c>
      <c r="D197" s="165">
        <f t="shared" si="52"/>
        <v>297.67405620066506</v>
      </c>
      <c r="E197" s="165">
        <f t="shared" si="52"/>
        <v>306.75220850716312</v>
      </c>
      <c r="F197" s="165">
        <f t="shared" si="52"/>
        <v>312.68735205446552</v>
      </c>
      <c r="G197" s="165">
        <f t="shared" si="52"/>
        <v>318.74328425429019</v>
      </c>
      <c r="H197" s="165">
        <f t="shared" si="52"/>
        <v>319.31404667061827</v>
      </c>
      <c r="I197" s="165">
        <f t="shared" si="52"/>
        <v>322.83511546760269</v>
      </c>
      <c r="J197" s="165">
        <f t="shared" si="52"/>
        <v>327.98225384334717</v>
      </c>
      <c r="K197" s="165">
        <f t="shared" si="52"/>
        <v>326.89187629560371</v>
      </c>
      <c r="L197" s="165">
        <f t="shared" si="52"/>
        <v>331.60483342664338</v>
      </c>
      <c r="M197" s="165">
        <f t="shared" si="52"/>
        <v>330.2383786456831</v>
      </c>
      <c r="N197" s="165">
        <f t="shared" si="52"/>
        <v>330.79844289873267</v>
      </c>
      <c r="O197" s="165">
        <f t="shared" si="52"/>
        <v>326.12666494930664</v>
      </c>
      <c r="P197" s="165">
        <f t="shared" si="52"/>
        <v>327.79115464724612</v>
      </c>
      <c r="Q197" s="165">
        <f t="shared" si="52"/>
        <v>325.52273580992733</v>
      </c>
    </row>
    <row r="198" spans="1:17" ht="12" customHeight="1" x14ac:dyDescent="0.25">
      <c r="A198" s="147" t="s">
        <v>59</v>
      </c>
      <c r="B198" s="164">
        <f t="shared" si="52"/>
        <v>535.15215507281255</v>
      </c>
      <c r="C198" s="164">
        <f t="shared" si="52"/>
        <v>544.46113325230385</v>
      </c>
      <c r="D198" s="164">
        <f t="shared" si="52"/>
        <v>548.93601778552681</v>
      </c>
      <c r="E198" s="164">
        <f t="shared" si="52"/>
        <v>567.4266052613707</v>
      </c>
      <c r="F198" s="164">
        <f t="shared" si="52"/>
        <v>578.74735004908803</v>
      </c>
      <c r="G198" s="164">
        <f t="shared" si="52"/>
        <v>589.8038313039815</v>
      </c>
      <c r="H198" s="164">
        <f t="shared" si="52"/>
        <v>593.7832565666364</v>
      </c>
      <c r="I198" s="164">
        <f t="shared" si="52"/>
        <v>601.54313783025111</v>
      </c>
      <c r="J198" s="164">
        <f t="shared" si="52"/>
        <v>610.64580661411082</v>
      </c>
      <c r="K198" s="164">
        <f t="shared" si="52"/>
        <v>611.45767831255216</v>
      </c>
      <c r="L198" s="164">
        <f t="shared" si="52"/>
        <v>611.64264682934606</v>
      </c>
      <c r="M198" s="164">
        <f t="shared" si="52"/>
        <v>620.883339607523</v>
      </c>
      <c r="N198" s="164">
        <f t="shared" si="52"/>
        <v>614.90090299936242</v>
      </c>
      <c r="O198" s="164">
        <f t="shared" si="52"/>
        <v>606.27225102456885</v>
      </c>
      <c r="P198" s="164">
        <f t="shared" si="52"/>
        <v>607.86409885641194</v>
      </c>
      <c r="Q198" s="164">
        <f t="shared" si="52"/>
        <v>604.47729443385595</v>
      </c>
    </row>
    <row r="199" spans="1:17" ht="12" customHeight="1" x14ac:dyDescent="0.25">
      <c r="A199" s="163" t="s">
        <v>142</v>
      </c>
      <c r="B199" s="162">
        <f>IF(B123=0,0,B123/0.086*1000000/B$13)</f>
        <v>847.96423554691421</v>
      </c>
      <c r="C199" s="162">
        <f t="shared" ref="C199:Q199" si="53">IF(C123=0,0,C123/0.086*1000000/C$13)</f>
        <v>866.75957048789996</v>
      </c>
      <c r="D199" s="162">
        <f t="shared" si="53"/>
        <v>901.39010003522594</v>
      </c>
      <c r="E199" s="162">
        <f t="shared" si="53"/>
        <v>980.54957073159653</v>
      </c>
      <c r="F199" s="162">
        <f t="shared" si="53"/>
        <v>1024.5279171859629</v>
      </c>
      <c r="G199" s="162">
        <f t="shared" si="53"/>
        <v>1035.9755148298636</v>
      </c>
      <c r="H199" s="162">
        <f t="shared" si="53"/>
        <v>982.88086213699137</v>
      </c>
      <c r="I199" s="162">
        <f t="shared" si="53"/>
        <v>1011.6993566881459</v>
      </c>
      <c r="J199" s="162">
        <f t="shared" si="53"/>
        <v>985.95254167826283</v>
      </c>
      <c r="K199" s="162">
        <f t="shared" si="53"/>
        <v>992.30839229754395</v>
      </c>
      <c r="L199" s="162">
        <f t="shared" si="53"/>
        <v>1027.5516527724028</v>
      </c>
      <c r="M199" s="162">
        <f t="shared" si="53"/>
        <v>965.4437819706003</v>
      </c>
      <c r="N199" s="162">
        <f t="shared" si="53"/>
        <v>986.09634222766351</v>
      </c>
      <c r="O199" s="162">
        <f t="shared" si="53"/>
        <v>977.42156772914598</v>
      </c>
      <c r="P199" s="162">
        <f t="shared" si="53"/>
        <v>986.83882727099569</v>
      </c>
      <c r="Q199" s="162">
        <f t="shared" si="53"/>
        <v>986.3252515043589</v>
      </c>
    </row>
    <row r="200" spans="1:17" ht="12" customHeight="1" x14ac:dyDescent="0.25">
      <c r="A200" s="161" t="s">
        <v>141</v>
      </c>
      <c r="B200" s="160">
        <f>IF(B124=0,0,B124/0.086*1000000/B$14)</f>
        <v>831.93963751423416</v>
      </c>
      <c r="C200" s="160">
        <f t="shared" ref="C200:Q200" si="54">IF(C124=0,0,C124/0.086*1000000/C$14)</f>
        <v>849.77460278012484</v>
      </c>
      <c r="D200" s="160">
        <f t="shared" si="54"/>
        <v>868.59257626299961</v>
      </c>
      <c r="E200" s="160">
        <f t="shared" si="54"/>
        <v>915.96693113040578</v>
      </c>
      <c r="F200" s="160">
        <f t="shared" si="54"/>
        <v>944.44011812446035</v>
      </c>
      <c r="G200" s="160">
        <f t="shared" si="54"/>
        <v>956.82399749368915</v>
      </c>
      <c r="H200" s="160">
        <f t="shared" si="54"/>
        <v>938.74776191314766</v>
      </c>
      <c r="I200" s="160">
        <f t="shared" si="54"/>
        <v>956.70689308000181</v>
      </c>
      <c r="J200" s="160">
        <f t="shared" si="54"/>
        <v>955.72919620148991</v>
      </c>
      <c r="K200" s="160">
        <f t="shared" si="54"/>
        <v>959.05380849728772</v>
      </c>
      <c r="L200" s="160">
        <f t="shared" si="54"/>
        <v>971.48412819306691</v>
      </c>
      <c r="M200" s="160">
        <f t="shared" si="54"/>
        <v>959.61404486890694</v>
      </c>
      <c r="N200" s="160">
        <f t="shared" si="54"/>
        <v>961.17140498060951</v>
      </c>
      <c r="O200" s="160">
        <f t="shared" si="54"/>
        <v>949.80812477904067</v>
      </c>
      <c r="P200" s="160">
        <f t="shared" si="54"/>
        <v>953.93727940550923</v>
      </c>
      <c r="Q200" s="160">
        <f t="shared" si="54"/>
        <v>949.64793471300754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296.78748244142139</v>
      </c>
      <c r="C201" s="156">
        <f t="shared" si="55"/>
        <v>305.31346952782087</v>
      </c>
      <c r="D201" s="156">
        <f t="shared" si="55"/>
        <v>319.65655847747252</v>
      </c>
      <c r="E201" s="156">
        <f t="shared" si="55"/>
        <v>348.54032586903492</v>
      </c>
      <c r="F201" s="156">
        <f t="shared" si="55"/>
        <v>365.69276807537244</v>
      </c>
      <c r="G201" s="156">
        <f t="shared" si="55"/>
        <v>367.02016618970794</v>
      </c>
      <c r="H201" s="156">
        <f t="shared" si="55"/>
        <v>344.96450534651126</v>
      </c>
      <c r="I201" s="156">
        <f t="shared" si="55"/>
        <v>355.16375524975064</v>
      </c>
      <c r="J201" s="156">
        <f t="shared" si="55"/>
        <v>345.08338958737869</v>
      </c>
      <c r="K201" s="156">
        <f t="shared" si="55"/>
        <v>347.59613018473522</v>
      </c>
      <c r="L201" s="156">
        <f t="shared" si="55"/>
        <v>359.84148136372102</v>
      </c>
      <c r="M201" s="156">
        <f t="shared" si="55"/>
        <v>338.73070526138389</v>
      </c>
      <c r="N201" s="156">
        <f t="shared" si="55"/>
        <v>346.27050198124698</v>
      </c>
      <c r="O201" s="156">
        <f t="shared" si="55"/>
        <v>343.53587375447177</v>
      </c>
      <c r="P201" s="156">
        <f t="shared" si="55"/>
        <v>346.07318054909757</v>
      </c>
      <c r="Q201" s="156">
        <f t="shared" si="55"/>
        <v>345.17064027915137</v>
      </c>
    </row>
    <row r="202" spans="1:17" ht="12" customHeight="1" x14ac:dyDescent="0.25">
      <c r="A202" s="148" t="s">
        <v>59</v>
      </c>
      <c r="B202" s="156">
        <f t="shared" si="55"/>
        <v>535.15215507281255</v>
      </c>
      <c r="C202" s="156">
        <f t="shared" si="55"/>
        <v>544.46113325230385</v>
      </c>
      <c r="D202" s="156">
        <f t="shared" si="55"/>
        <v>548.93601778552704</v>
      </c>
      <c r="E202" s="156">
        <f t="shared" si="55"/>
        <v>567.42660526137092</v>
      </c>
      <c r="F202" s="156">
        <f t="shared" si="55"/>
        <v>578.7473500490878</v>
      </c>
      <c r="G202" s="156">
        <f t="shared" si="55"/>
        <v>589.80383130398116</v>
      </c>
      <c r="H202" s="156">
        <f t="shared" si="55"/>
        <v>593.7832565666364</v>
      </c>
      <c r="I202" s="156">
        <f t="shared" si="55"/>
        <v>601.54313783025111</v>
      </c>
      <c r="J202" s="156">
        <f t="shared" si="55"/>
        <v>610.64580661411128</v>
      </c>
      <c r="K202" s="156">
        <f t="shared" si="55"/>
        <v>611.45767831255239</v>
      </c>
      <c r="L202" s="156">
        <f t="shared" si="55"/>
        <v>611.64264682934595</v>
      </c>
      <c r="M202" s="156">
        <f t="shared" si="55"/>
        <v>620.88333960752311</v>
      </c>
      <c r="N202" s="156">
        <f t="shared" si="55"/>
        <v>614.90090299936253</v>
      </c>
      <c r="O202" s="156">
        <f t="shared" si="55"/>
        <v>606.27225102456885</v>
      </c>
      <c r="P202" s="156">
        <f t="shared" si="55"/>
        <v>607.86409885641172</v>
      </c>
      <c r="Q202" s="156">
        <f t="shared" si="55"/>
        <v>604.47729443385606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1335.0334340406127</v>
      </c>
      <c r="C203" s="157">
        <f t="shared" si="56"/>
        <v>1412.9722595254254</v>
      </c>
      <c r="D203" s="157">
        <f t="shared" si="56"/>
        <v>1517.4917245819943</v>
      </c>
      <c r="E203" s="157">
        <f t="shared" si="56"/>
        <v>1625.3594072422663</v>
      </c>
      <c r="F203" s="157">
        <f t="shared" si="56"/>
        <v>1711.8401253087211</v>
      </c>
      <c r="G203" s="157">
        <f t="shared" si="56"/>
        <v>1720.3622926318078</v>
      </c>
      <c r="H203" s="157">
        <f t="shared" si="56"/>
        <v>1684.4045103641186</v>
      </c>
      <c r="I203" s="157">
        <f t="shared" si="56"/>
        <v>1694.1904188174437</v>
      </c>
      <c r="J203" s="157">
        <f t="shared" si="56"/>
        <v>1614.9977562103222</v>
      </c>
      <c r="K203" s="157">
        <f t="shared" si="56"/>
        <v>1673.4429700612823</v>
      </c>
      <c r="L203" s="157">
        <f t="shared" si="56"/>
        <v>1782.034681194322</v>
      </c>
      <c r="M203" s="157">
        <f t="shared" si="56"/>
        <v>1517.9925572068144</v>
      </c>
      <c r="N203" s="157">
        <f t="shared" si="56"/>
        <v>1363.4150493181112</v>
      </c>
      <c r="O203" s="157">
        <f t="shared" si="56"/>
        <v>1202.3475542024519</v>
      </c>
      <c r="P203" s="157">
        <f t="shared" si="56"/>
        <v>1122.1648501554962</v>
      </c>
      <c r="Q203" s="157">
        <f t="shared" si="56"/>
        <v>1150.6268383083948</v>
      </c>
    </row>
    <row r="204" spans="1:17" ht="12" customHeight="1" x14ac:dyDescent="0.25">
      <c r="A204" s="23" t="s">
        <v>203</v>
      </c>
      <c r="B204" s="156">
        <f>IF(B128=0,0,B128/0.086*1000000/B$16)</f>
        <v>1324.4157817924706</v>
      </c>
      <c r="C204" s="156">
        <f t="shared" ref="C204:Q204" si="57">IF(C128=0,0,C128/0.086*1000000/C$16)</f>
        <v>1410.1696044890912</v>
      </c>
      <c r="D204" s="156">
        <f t="shared" si="57"/>
        <v>1509.8311516448241</v>
      </c>
      <c r="E204" s="156">
        <f t="shared" si="57"/>
        <v>1593.1049772199101</v>
      </c>
      <c r="F204" s="156">
        <f t="shared" si="57"/>
        <v>1686.8130293935126</v>
      </c>
      <c r="G204" s="156">
        <f t="shared" si="57"/>
        <v>1699.4101385280687</v>
      </c>
      <c r="H204" s="156">
        <f t="shared" si="57"/>
        <v>1683.4534127135546</v>
      </c>
      <c r="I204" s="156">
        <f t="shared" si="57"/>
        <v>1688.2681720243054</v>
      </c>
      <c r="J204" s="156">
        <f t="shared" si="57"/>
        <v>1618.077731024395</v>
      </c>
      <c r="K204" s="156">
        <f t="shared" si="57"/>
        <v>1678.2680990017136</v>
      </c>
      <c r="L204" s="156">
        <f t="shared" si="57"/>
        <v>1784.3609904190951</v>
      </c>
      <c r="M204" s="156">
        <f t="shared" si="57"/>
        <v>1518.5956281179765</v>
      </c>
      <c r="N204" s="156">
        <f t="shared" si="57"/>
        <v>1368.8714363872673</v>
      </c>
      <c r="O204" s="156">
        <f t="shared" si="57"/>
        <v>1201.7476346306344</v>
      </c>
      <c r="P204" s="156">
        <f t="shared" si="57"/>
        <v>1125.1139005828381</v>
      </c>
      <c r="Q204" s="156">
        <f t="shared" si="57"/>
        <v>1152.277822048776</v>
      </c>
    </row>
    <row r="205" spans="1:17" ht="12" customHeight="1" x14ac:dyDescent="0.25">
      <c r="A205" s="29" t="s">
        <v>140</v>
      </c>
      <c r="B205" s="57">
        <f>IF(B129=0,0,B129/0.086*1000000/B$17)</f>
        <v>1364.0623993100705</v>
      </c>
      <c r="C205" s="57">
        <f t="shared" ref="C205:Q205" si="58">IF(C129=0,0,C129/0.086*1000000/C$17)</f>
        <v>1420.6555924437841</v>
      </c>
      <c r="D205" s="57">
        <f t="shared" si="58"/>
        <v>1538.0838542551066</v>
      </c>
      <c r="E205" s="57">
        <f t="shared" si="58"/>
        <v>1715.9064877195822</v>
      </c>
      <c r="F205" s="57">
        <f t="shared" si="58"/>
        <v>1801.9089852431102</v>
      </c>
      <c r="G205" s="57">
        <f t="shared" si="58"/>
        <v>1805.4717461787752</v>
      </c>
      <c r="H205" s="57">
        <f t="shared" si="58"/>
        <v>1688.9471325740362</v>
      </c>
      <c r="I205" s="57">
        <f t="shared" si="58"/>
        <v>1726.4699332746452</v>
      </c>
      <c r="J205" s="57">
        <f t="shared" si="58"/>
        <v>1562.4219765420378</v>
      </c>
      <c r="K205" s="57">
        <f t="shared" si="58"/>
        <v>1625.6618014909409</v>
      </c>
      <c r="L205" s="57">
        <f t="shared" si="58"/>
        <v>1745.5894257570126</v>
      </c>
      <c r="M205" s="57">
        <f t="shared" si="58"/>
        <v>1509.1908822475782</v>
      </c>
      <c r="N205" s="57">
        <f t="shared" si="58"/>
        <v>1283.6765660379547</v>
      </c>
      <c r="O205" s="57">
        <f t="shared" si="58"/>
        <v>1209.5712274039038</v>
      </c>
      <c r="P205" s="57">
        <f t="shared" si="58"/>
        <v>1098.404960363235</v>
      </c>
      <c r="Q205" s="57">
        <f t="shared" si="58"/>
        <v>1134.8180859210877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1119.0445171019232</v>
      </c>
      <c r="C207" s="168">
        <f t="shared" ref="C207:Q207" si="59">SUM(C208,C211,C213,C222)</f>
        <v>1196.0562679855452</v>
      </c>
      <c r="D207" s="168">
        <f t="shared" si="59"/>
        <v>1225.6855648856506</v>
      </c>
      <c r="E207" s="168">
        <f t="shared" si="59"/>
        <v>1243.7836339841797</v>
      </c>
      <c r="F207" s="168">
        <f t="shared" si="59"/>
        <v>1303.729978541252</v>
      </c>
      <c r="G207" s="168">
        <f t="shared" si="59"/>
        <v>1338.5672961407954</v>
      </c>
      <c r="H207" s="168">
        <f t="shared" si="59"/>
        <v>1345.0695153273277</v>
      </c>
      <c r="I207" s="168">
        <f t="shared" si="59"/>
        <v>1359.7771154253533</v>
      </c>
      <c r="J207" s="168">
        <f t="shared" si="59"/>
        <v>1418.6302681352167</v>
      </c>
      <c r="K207" s="168">
        <f t="shared" si="59"/>
        <v>1389.2266775727321</v>
      </c>
      <c r="L207" s="168">
        <f t="shared" si="59"/>
        <v>1263.5260527588109</v>
      </c>
      <c r="M207" s="168">
        <f t="shared" si="59"/>
        <v>1083.0544791620478</v>
      </c>
      <c r="N207" s="168">
        <f t="shared" si="59"/>
        <v>1046.7839341523018</v>
      </c>
      <c r="O207" s="168">
        <f t="shared" si="59"/>
        <v>979.59696060337967</v>
      </c>
      <c r="P207" s="168">
        <f t="shared" si="59"/>
        <v>932.84685378307449</v>
      </c>
      <c r="Q207" s="168">
        <f t="shared" si="59"/>
        <v>950.303897010215</v>
      </c>
    </row>
    <row r="208" spans="1:17" ht="12" customHeight="1" x14ac:dyDescent="0.25">
      <c r="A208" s="158" t="s">
        <v>65</v>
      </c>
      <c r="B208" s="157">
        <f>SUM(B209:B210)</f>
        <v>474.08721253154295</v>
      </c>
      <c r="C208" s="157">
        <f t="shared" ref="C208:Q208" si="60">SUM(C209:C210)</f>
        <v>499.1338405273475</v>
      </c>
      <c r="D208" s="157">
        <f t="shared" si="60"/>
        <v>504.28823428419594</v>
      </c>
      <c r="E208" s="157">
        <f t="shared" si="60"/>
        <v>491.61056019829942</v>
      </c>
      <c r="F208" s="157">
        <f t="shared" si="60"/>
        <v>494.5504112960607</v>
      </c>
      <c r="G208" s="157">
        <f t="shared" si="60"/>
        <v>493.95961198194408</v>
      </c>
      <c r="H208" s="157">
        <f t="shared" si="60"/>
        <v>484.04153643155752</v>
      </c>
      <c r="I208" s="157">
        <f t="shared" si="60"/>
        <v>486.31779484439954</v>
      </c>
      <c r="J208" s="157">
        <f t="shared" si="60"/>
        <v>465.90579197543792</v>
      </c>
      <c r="K208" s="157">
        <f t="shared" si="60"/>
        <v>481.30927512718301</v>
      </c>
      <c r="L208" s="157">
        <f t="shared" si="60"/>
        <v>292.02337186305084</v>
      </c>
      <c r="M208" s="157">
        <f t="shared" si="60"/>
        <v>227.68641932884648</v>
      </c>
      <c r="N208" s="157">
        <f t="shared" si="60"/>
        <v>246.65589622486351</v>
      </c>
      <c r="O208" s="157">
        <f t="shared" si="60"/>
        <v>259.11795770176752</v>
      </c>
      <c r="P208" s="157">
        <f t="shared" si="60"/>
        <v>257.82493456308265</v>
      </c>
      <c r="Q208" s="157">
        <f t="shared" si="60"/>
        <v>260.2017682816296</v>
      </c>
    </row>
    <row r="209" spans="1:17" ht="12" customHeight="1" x14ac:dyDescent="0.25">
      <c r="A209" s="23" t="s">
        <v>161</v>
      </c>
      <c r="B209" s="156">
        <f>IF(B152=0,0,B152*1000000/B$7)</f>
        <v>474.08721253154295</v>
      </c>
      <c r="C209" s="156">
        <f t="shared" ref="C209:Q210" si="61">IF(C152=0,0,C152*1000000/C$7)</f>
        <v>499.1338405273475</v>
      </c>
      <c r="D209" s="156">
        <f t="shared" si="61"/>
        <v>504.28823428419594</v>
      </c>
      <c r="E209" s="156">
        <f t="shared" si="61"/>
        <v>491.61056019829942</v>
      </c>
      <c r="F209" s="156">
        <f t="shared" si="61"/>
        <v>494.5504112960607</v>
      </c>
      <c r="G209" s="156">
        <f t="shared" si="61"/>
        <v>493.95961198194408</v>
      </c>
      <c r="H209" s="156">
        <f t="shared" si="61"/>
        <v>484.04153643155752</v>
      </c>
      <c r="I209" s="156">
        <f t="shared" si="61"/>
        <v>486.31779484439954</v>
      </c>
      <c r="J209" s="156">
        <f t="shared" si="61"/>
        <v>465.90579197543792</v>
      </c>
      <c r="K209" s="156">
        <f t="shared" si="61"/>
        <v>481.30927512718301</v>
      </c>
      <c r="L209" s="156">
        <f t="shared" si="61"/>
        <v>292.02337186305084</v>
      </c>
      <c r="M209" s="156">
        <f t="shared" si="61"/>
        <v>227.68641932884648</v>
      </c>
      <c r="N209" s="156">
        <f t="shared" si="61"/>
        <v>246.65589622486351</v>
      </c>
      <c r="O209" s="156">
        <f t="shared" si="61"/>
        <v>259.11795770176752</v>
      </c>
      <c r="P209" s="156">
        <f t="shared" si="61"/>
        <v>257.82493456308265</v>
      </c>
      <c r="Q209" s="156">
        <f t="shared" si="61"/>
        <v>260.2017682816296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195.21476412537643</v>
      </c>
      <c r="C213" s="157">
        <f t="shared" si="63"/>
        <v>211.43300807335868</v>
      </c>
      <c r="D213" s="157">
        <f t="shared" si="63"/>
        <v>216.5551621440876</v>
      </c>
      <c r="E213" s="157">
        <f t="shared" si="63"/>
        <v>222.68918051813057</v>
      </c>
      <c r="F213" s="157">
        <f t="shared" si="63"/>
        <v>225.90116446513642</v>
      </c>
      <c r="G213" s="157">
        <f t="shared" si="63"/>
        <v>250.71690762050363</v>
      </c>
      <c r="H213" s="157">
        <f t="shared" si="63"/>
        <v>261.56132192722447</v>
      </c>
      <c r="I213" s="157">
        <f t="shared" si="63"/>
        <v>266.5489621110961</v>
      </c>
      <c r="J213" s="157">
        <f t="shared" si="63"/>
        <v>309.70175256162463</v>
      </c>
      <c r="K213" s="157">
        <f t="shared" si="63"/>
        <v>271.50869539315937</v>
      </c>
      <c r="L213" s="157">
        <f t="shared" si="63"/>
        <v>277.32568180503284</v>
      </c>
      <c r="M213" s="157">
        <f t="shared" si="63"/>
        <v>268.73816095117718</v>
      </c>
      <c r="N213" s="157">
        <f t="shared" si="63"/>
        <v>273.74925661605948</v>
      </c>
      <c r="O213" s="157">
        <f t="shared" si="63"/>
        <v>266.11078323105681</v>
      </c>
      <c r="P213" s="157">
        <f t="shared" si="63"/>
        <v>266.54865149255289</v>
      </c>
      <c r="Q213" s="157">
        <f t="shared" si="63"/>
        <v>265.85175684889322</v>
      </c>
    </row>
    <row r="214" spans="1:17" ht="12" customHeight="1" x14ac:dyDescent="0.25">
      <c r="A214" s="167" t="s">
        <v>160</v>
      </c>
      <c r="B214" s="132">
        <f>IF(B157=0,0,B157*1000000/B$11)</f>
        <v>292.83642262172179</v>
      </c>
      <c r="C214" s="132">
        <f t="shared" ref="C214:Q214" si="64">IF(C157=0,0,C157*1000000/C$11)</f>
        <v>310.80966723261719</v>
      </c>
      <c r="D214" s="132">
        <f t="shared" si="64"/>
        <v>312.54459174528142</v>
      </c>
      <c r="E214" s="132">
        <f t="shared" si="64"/>
        <v>320.51312499063874</v>
      </c>
      <c r="F214" s="132">
        <f t="shared" si="64"/>
        <v>324.42103696510515</v>
      </c>
      <c r="G214" s="132">
        <f t="shared" si="64"/>
        <v>328.22530875066042</v>
      </c>
      <c r="H214" s="132">
        <f t="shared" si="64"/>
        <v>327.76363113191138</v>
      </c>
      <c r="I214" s="132">
        <f t="shared" si="64"/>
        <v>329.77373883522711</v>
      </c>
      <c r="J214" s="132">
        <f t="shared" si="64"/>
        <v>332.29860027028172</v>
      </c>
      <c r="K214" s="132">
        <f t="shared" si="64"/>
        <v>330.05449160984148</v>
      </c>
      <c r="L214" s="132">
        <f t="shared" si="64"/>
        <v>331.14706604612064</v>
      </c>
      <c r="M214" s="132">
        <f t="shared" si="64"/>
        <v>329.32984396860985</v>
      </c>
      <c r="N214" s="132">
        <f t="shared" si="64"/>
        <v>328.79077956284237</v>
      </c>
      <c r="O214" s="132">
        <f t="shared" si="64"/>
        <v>323.61907309362618</v>
      </c>
      <c r="P214" s="132">
        <f t="shared" si="64"/>
        <v>323.65022558401239</v>
      </c>
      <c r="Q214" s="132">
        <f t="shared" si="64"/>
        <v>320.9670402920263</v>
      </c>
    </row>
    <row r="215" spans="1:17" ht="12" customHeight="1" x14ac:dyDescent="0.25">
      <c r="A215" s="167" t="s">
        <v>159</v>
      </c>
      <c r="B215" s="132">
        <f>IF(B158=0,0,B158*1000000/B$12)</f>
        <v>102.49274791760377</v>
      </c>
      <c r="C215" s="132">
        <f t="shared" ref="C215:Q217" si="65">IF(C158=0,0,C158*1000000/C$12)</f>
        <v>108.78338353141658</v>
      </c>
      <c r="D215" s="132">
        <f t="shared" si="65"/>
        <v>109.39060711084728</v>
      </c>
      <c r="E215" s="132">
        <f t="shared" si="65"/>
        <v>112.17959374671825</v>
      </c>
      <c r="F215" s="132">
        <f t="shared" si="65"/>
        <v>113.54736293778863</v>
      </c>
      <c r="G215" s="132">
        <f t="shared" si="65"/>
        <v>114.87885806272944</v>
      </c>
      <c r="H215" s="132">
        <f t="shared" si="65"/>
        <v>114.71727089616975</v>
      </c>
      <c r="I215" s="132">
        <f t="shared" si="65"/>
        <v>115.42080859232732</v>
      </c>
      <c r="J215" s="132">
        <f t="shared" si="65"/>
        <v>116.30451009459415</v>
      </c>
      <c r="K215" s="132">
        <f t="shared" si="65"/>
        <v>115.51907206344501</v>
      </c>
      <c r="L215" s="132">
        <f t="shared" si="65"/>
        <v>115.90147311614172</v>
      </c>
      <c r="M215" s="132">
        <f t="shared" si="65"/>
        <v>115.26544538901332</v>
      </c>
      <c r="N215" s="132">
        <f t="shared" si="65"/>
        <v>115.07677284699463</v>
      </c>
      <c r="O215" s="132">
        <f t="shared" si="65"/>
        <v>113.26667558276911</v>
      </c>
      <c r="P215" s="132">
        <f t="shared" si="65"/>
        <v>113.27757895440413</v>
      </c>
      <c r="Q215" s="132">
        <f t="shared" si="65"/>
        <v>112.33846410220873</v>
      </c>
    </row>
    <row r="216" spans="1:17" ht="12" customHeight="1" x14ac:dyDescent="0.25">
      <c r="A216" s="166" t="s">
        <v>203</v>
      </c>
      <c r="B216" s="165">
        <f>IF(B159=0,0,B159*1000000/B$12)</f>
        <v>102.49274791760377</v>
      </c>
      <c r="C216" s="165">
        <f t="shared" si="65"/>
        <v>108.78338353141658</v>
      </c>
      <c r="D216" s="165">
        <f t="shared" si="65"/>
        <v>109.39060711084728</v>
      </c>
      <c r="E216" s="165">
        <f t="shared" si="65"/>
        <v>112.17959374671825</v>
      </c>
      <c r="F216" s="165">
        <f t="shared" si="65"/>
        <v>113.54736293778863</v>
      </c>
      <c r="G216" s="165">
        <f t="shared" si="65"/>
        <v>114.87885806272944</v>
      </c>
      <c r="H216" s="165">
        <f t="shared" si="65"/>
        <v>114.71727089616975</v>
      </c>
      <c r="I216" s="165">
        <f t="shared" si="65"/>
        <v>115.42080859232732</v>
      </c>
      <c r="J216" s="165">
        <f t="shared" si="65"/>
        <v>116.30451009459415</v>
      </c>
      <c r="K216" s="165">
        <f t="shared" si="65"/>
        <v>115.51907206344501</v>
      </c>
      <c r="L216" s="165">
        <f t="shared" si="65"/>
        <v>115.90147311614172</v>
      </c>
      <c r="M216" s="165">
        <f t="shared" si="65"/>
        <v>115.26544538901332</v>
      </c>
      <c r="N216" s="165">
        <f t="shared" si="65"/>
        <v>115.07677284699463</v>
      </c>
      <c r="O216" s="165">
        <f t="shared" si="65"/>
        <v>113.26667558276911</v>
      </c>
      <c r="P216" s="165">
        <f t="shared" si="65"/>
        <v>113.27757895440413</v>
      </c>
      <c r="Q216" s="165">
        <f t="shared" si="65"/>
        <v>112.33846410220873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449.74254044500384</v>
      </c>
      <c r="C222" s="157">
        <f t="shared" ref="C222:Q222" si="68">IF(C165=0,0,C165*1000000/C$5)</f>
        <v>485.48941938483904</v>
      </c>
      <c r="D222" s="157">
        <f t="shared" si="68"/>
        <v>504.84216845736705</v>
      </c>
      <c r="E222" s="157">
        <f t="shared" si="68"/>
        <v>529.48389326774964</v>
      </c>
      <c r="F222" s="157">
        <f t="shared" si="68"/>
        <v>583.27840278005488</v>
      </c>
      <c r="G222" s="157">
        <f t="shared" si="68"/>
        <v>593.89077653834761</v>
      </c>
      <c r="H222" s="157">
        <f t="shared" si="68"/>
        <v>599.46665696854575</v>
      </c>
      <c r="I222" s="157">
        <f t="shared" si="68"/>
        <v>606.91035846985756</v>
      </c>
      <c r="J222" s="157">
        <f t="shared" si="68"/>
        <v>643.02272359815424</v>
      </c>
      <c r="K222" s="157">
        <f t="shared" si="68"/>
        <v>636.40870705238956</v>
      </c>
      <c r="L222" s="157">
        <f t="shared" si="68"/>
        <v>694.17699909072724</v>
      </c>
      <c r="M222" s="157">
        <f t="shared" si="68"/>
        <v>586.62989888202424</v>
      </c>
      <c r="N222" s="157">
        <f t="shared" si="68"/>
        <v>526.37878131137882</v>
      </c>
      <c r="O222" s="157">
        <f t="shared" si="68"/>
        <v>454.36821967055528</v>
      </c>
      <c r="P222" s="157">
        <f t="shared" si="68"/>
        <v>408.47326772743901</v>
      </c>
      <c r="Q222" s="157">
        <f t="shared" si="68"/>
        <v>424.2503718796923</v>
      </c>
    </row>
    <row r="223" spans="1:17" ht="12" customHeight="1" x14ac:dyDescent="0.25">
      <c r="A223" s="23" t="s">
        <v>203</v>
      </c>
      <c r="B223" s="156">
        <f>IF(B166=0,0,B166*1000000/B$16)</f>
        <v>614.24064953417269</v>
      </c>
      <c r="C223" s="156">
        <f t="shared" ref="C223:Q223" si="69">IF(C166=0,0,C166*1000000/C$16)</f>
        <v>662.58175428479194</v>
      </c>
      <c r="D223" s="156">
        <f t="shared" si="69"/>
        <v>692.65082713517472</v>
      </c>
      <c r="E223" s="156">
        <f t="shared" si="69"/>
        <v>718.09517806392444</v>
      </c>
      <c r="F223" s="156">
        <f t="shared" si="69"/>
        <v>745.35178243957091</v>
      </c>
      <c r="G223" s="156">
        <f t="shared" si="69"/>
        <v>740.0941717223352</v>
      </c>
      <c r="H223" s="156">
        <f t="shared" si="69"/>
        <v>724.9781573063068</v>
      </c>
      <c r="I223" s="156">
        <f t="shared" si="69"/>
        <v>718.25877819086861</v>
      </c>
      <c r="J223" s="156">
        <f t="shared" si="69"/>
        <v>680.69204217135677</v>
      </c>
      <c r="K223" s="156">
        <f t="shared" si="69"/>
        <v>700.67574283701038</v>
      </c>
      <c r="L223" s="156">
        <f t="shared" si="69"/>
        <v>738.48648018045355</v>
      </c>
      <c r="M223" s="156">
        <f t="shared" si="69"/>
        <v>626.82445608530224</v>
      </c>
      <c r="N223" s="156">
        <f t="shared" si="69"/>
        <v>562.39810670705447</v>
      </c>
      <c r="O223" s="156">
        <f t="shared" si="69"/>
        <v>492.103092247235</v>
      </c>
      <c r="P223" s="156">
        <f t="shared" si="69"/>
        <v>459.17250393103114</v>
      </c>
      <c r="Q223" s="156">
        <f t="shared" si="69"/>
        <v>468.55687049917577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65.021425690316917</v>
      </c>
      <c r="C226" s="184">
        <f>C169/RES_summary!C$19</f>
        <v>65.904801627749819</v>
      </c>
      <c r="D226" s="184">
        <f>D169/RES_summary!D$19</f>
        <v>67.584871601494001</v>
      </c>
      <c r="E226" s="184">
        <f>E169/RES_summary!E$19</f>
        <v>69.575075372924459</v>
      </c>
      <c r="F226" s="184">
        <f>F169/RES_summary!F$19</f>
        <v>71.785729377835409</v>
      </c>
      <c r="G226" s="184">
        <f>G169/RES_summary!G$19</f>
        <v>72.025543059360544</v>
      </c>
      <c r="H226" s="184">
        <f>H169/RES_summary!H$19</f>
        <v>70.316112962541425</v>
      </c>
      <c r="I226" s="184">
        <f>I169/RES_summary!I$19</f>
        <v>70.771298761215448</v>
      </c>
      <c r="J226" s="184">
        <f>J169/RES_summary!J$19</f>
        <v>69.048612642811804</v>
      </c>
      <c r="K226" s="184">
        <f>K169/RES_summary!K$19</f>
        <v>69.697494866815532</v>
      </c>
      <c r="L226" s="184">
        <f>L169/RES_summary!L$19</f>
        <v>63.366087892240373</v>
      </c>
      <c r="M226" s="184">
        <f>M169/RES_summary!M$19</f>
        <v>54.205294041689626</v>
      </c>
      <c r="N226" s="184">
        <f>N169/RES_summary!N$19</f>
        <v>51.900285415984996</v>
      </c>
      <c r="O226" s="184">
        <f>O169/RES_summary!O$19</f>
        <v>48.825538603186736</v>
      </c>
      <c r="P226" s="184">
        <f>P169/RES_summary!P$19</f>
        <v>46.660396045814807</v>
      </c>
      <c r="Q226" s="184">
        <f>Q169/RES_summary!Q$19</f>
        <v>47.086652869489853</v>
      </c>
    </row>
    <row r="227" spans="1:17" ht="12" customHeight="1" x14ac:dyDescent="0.25">
      <c r="A227" s="158" t="s">
        <v>65</v>
      </c>
      <c r="B227" s="178">
        <f>B170/RES_summary!B$19</f>
        <v>24.034224574945174</v>
      </c>
      <c r="C227" s="178">
        <f>C170/RES_summary!C$19</f>
        <v>24.064748267738068</v>
      </c>
      <c r="D227" s="178">
        <f>D170/RES_summary!D$19</f>
        <v>24.431688991620753</v>
      </c>
      <c r="E227" s="178">
        <f>E170/RES_summary!E$19</f>
        <v>24.33141344662252</v>
      </c>
      <c r="F227" s="178">
        <f>F170/RES_summary!F$19</f>
        <v>24.496756457301331</v>
      </c>
      <c r="G227" s="178">
        <f>G170/RES_summary!G$19</f>
        <v>24.492167011645574</v>
      </c>
      <c r="H227" s="178">
        <f>H170/RES_summary!H$19</f>
        <v>23.450078424024568</v>
      </c>
      <c r="I227" s="178">
        <f>I170/RES_summary!I$19</f>
        <v>23.729790358451236</v>
      </c>
      <c r="J227" s="178">
        <f>J170/RES_summary!J$19</f>
        <v>22.156417427194715</v>
      </c>
      <c r="K227" s="178">
        <f>K170/RES_summary!K$19</f>
        <v>22.864955658586734</v>
      </c>
      <c r="L227" s="178">
        <f>L170/RES_summary!L$19</f>
        <v>14.317034554574764</v>
      </c>
      <c r="M227" s="178">
        <f>M170/RES_summary!M$19</f>
        <v>10.752626883013473</v>
      </c>
      <c r="N227" s="178">
        <f>N170/RES_summary!N$19</f>
        <v>11.615037917898102</v>
      </c>
      <c r="O227" s="178">
        <f>O170/RES_summary!O$19</f>
        <v>12.183261385577456</v>
      </c>
      <c r="P227" s="178">
        <f>P170/RES_summary!P$19</f>
        <v>12.048625700018086</v>
      </c>
      <c r="Q227" s="178">
        <f>Q170/RES_summary!Q$19</f>
        <v>12.164634326723226</v>
      </c>
    </row>
    <row r="228" spans="1:17" ht="12" customHeight="1" x14ac:dyDescent="0.25">
      <c r="A228" s="23" t="s">
        <v>161</v>
      </c>
      <c r="B228" s="177">
        <f>B171/RES_summary!B$19</f>
        <v>23.801734546751007</v>
      </c>
      <c r="C228" s="177">
        <f>C171/RES_summary!C$19</f>
        <v>23.808188653077806</v>
      </c>
      <c r="D228" s="177">
        <f>D171/RES_summary!D$19</f>
        <v>23.910008255470146</v>
      </c>
      <c r="E228" s="177">
        <f>E171/RES_summary!E$19</f>
        <v>23.296170000082967</v>
      </c>
      <c r="F228" s="177">
        <f>F171/RES_summary!F$19</f>
        <v>23.412407888346838</v>
      </c>
      <c r="G228" s="177">
        <f>G171/RES_summary!G$19</f>
        <v>23.361934470289356</v>
      </c>
      <c r="H228" s="177">
        <f>H171/RES_summary!H$19</f>
        <v>22.861338793221357</v>
      </c>
      <c r="I228" s="177">
        <f>I171/RES_summary!I$19</f>
        <v>22.940300033679232</v>
      </c>
      <c r="J228" s="177">
        <f>J171/RES_summary!J$19</f>
        <v>21.941549563783429</v>
      </c>
      <c r="K228" s="177">
        <f>K171/RES_summary!K$19</f>
        <v>22.617723875335802</v>
      </c>
      <c r="L228" s="177">
        <f>L171/RES_summary!L$19</f>
        <v>13.695981862352991</v>
      </c>
      <c r="M228" s="177">
        <f>M171/RES_summary!M$19</f>
        <v>10.634006730163742</v>
      </c>
      <c r="N228" s="177">
        <f>N171/RES_summary!N$19</f>
        <v>11.476417674168889</v>
      </c>
      <c r="O228" s="177">
        <f>O171/RES_summary!O$19</f>
        <v>12.02257414544999</v>
      </c>
      <c r="P228" s="177">
        <f>P171/RES_summary!P$19</f>
        <v>11.905503564275008</v>
      </c>
      <c r="Q228" s="177">
        <f>Q171/RES_summary!Q$19</f>
        <v>11.972897230478466</v>
      </c>
    </row>
    <row r="229" spans="1:17" ht="12" customHeight="1" x14ac:dyDescent="0.25">
      <c r="A229" s="23" t="s">
        <v>60</v>
      </c>
      <c r="B229" s="177">
        <f>B172/RES_summary!B$19</f>
        <v>0.23249002819416831</v>
      </c>
      <c r="C229" s="177">
        <f>C172/RES_summary!C$19</f>
        <v>0.25655961466025806</v>
      </c>
      <c r="D229" s="177">
        <f>D172/RES_summary!D$19</f>
        <v>0.5216807361506034</v>
      </c>
      <c r="E229" s="177">
        <f>E172/RES_summary!E$19</f>
        <v>1.0352434465395526</v>
      </c>
      <c r="F229" s="177">
        <f>F172/RES_summary!F$19</f>
        <v>1.0843485689544923</v>
      </c>
      <c r="G229" s="177">
        <f>G172/RES_summary!G$19</f>
        <v>1.1302325413562193</v>
      </c>
      <c r="H229" s="177">
        <f>H172/RES_summary!H$19</f>
        <v>0.58873963080321079</v>
      </c>
      <c r="I229" s="177">
        <f>I172/RES_summary!I$19</f>
        <v>0.7894903247720032</v>
      </c>
      <c r="J229" s="177">
        <f>J172/RES_summary!J$19</f>
        <v>0.21486786341128189</v>
      </c>
      <c r="K229" s="177">
        <f>K172/RES_summary!K$19</f>
        <v>0.24723178325093101</v>
      </c>
      <c r="L229" s="177">
        <f>L172/RES_summary!L$19</f>
        <v>0.62105269222177339</v>
      </c>
      <c r="M229" s="177">
        <f>M172/RES_summary!M$19</f>
        <v>0.11862015284973171</v>
      </c>
      <c r="N229" s="177">
        <f>N172/RES_summary!N$19</f>
        <v>0.13862024372921225</v>
      </c>
      <c r="O229" s="177">
        <f>O172/RES_summary!O$19</f>
        <v>0.1606872401274666</v>
      </c>
      <c r="P229" s="177">
        <f>P172/RES_summary!P$19</f>
        <v>0.14312213574307897</v>
      </c>
      <c r="Q229" s="177">
        <f>Q172/RES_summary!Q$19</f>
        <v>0.19173709624476001</v>
      </c>
    </row>
    <row r="230" spans="1:17" ht="12" customHeight="1" x14ac:dyDescent="0.25">
      <c r="A230" s="158" t="s">
        <v>112</v>
      </c>
      <c r="B230" s="178">
        <f>B173/RES_summary!B$19</f>
        <v>0.11908054029742757</v>
      </c>
      <c r="C230" s="178">
        <f>C173/RES_summary!C$19</f>
        <v>0.12874011816329967</v>
      </c>
      <c r="D230" s="178">
        <f>D173/RES_summary!D$19</f>
        <v>0.14992239624625817</v>
      </c>
      <c r="E230" s="178">
        <f>E173/RES_summary!E$19</f>
        <v>0.17343674847103741</v>
      </c>
      <c r="F230" s="178">
        <f>F173/RES_summary!F$19</f>
        <v>0.19791190829134334</v>
      </c>
      <c r="G230" s="178">
        <f>G173/RES_summary!G$19</f>
        <v>0.22467315840877283</v>
      </c>
      <c r="H230" s="178">
        <f>H173/RES_summary!H$19</f>
        <v>0.26061213042841386</v>
      </c>
      <c r="I230" s="178">
        <f>I173/RES_summary!I$19</f>
        <v>0.31712807056884323</v>
      </c>
      <c r="J230" s="178">
        <f>J173/RES_summary!J$19</f>
        <v>0.36851976244934598</v>
      </c>
      <c r="K230" s="178">
        <f>K173/RES_summary!K$19</f>
        <v>0.40645822775781371</v>
      </c>
      <c r="L230" s="178">
        <f>L173/RES_summary!L$19</f>
        <v>0.50691669110146664</v>
      </c>
      <c r="M230" s="178">
        <f>M173/RES_summary!M$19</f>
        <v>0.46902639064011981</v>
      </c>
      <c r="N230" s="178">
        <f>N173/RES_summary!N$19</f>
        <v>0.45821632474206275</v>
      </c>
      <c r="O230" s="178">
        <f>O173/RES_summary!O$19</f>
        <v>0.44274709280477437</v>
      </c>
      <c r="P230" s="178">
        <f>P173/RES_summary!P$19</f>
        <v>0.40053420820044788</v>
      </c>
      <c r="Q230" s="178">
        <f>Q173/RES_summary!Q$19</f>
        <v>0.38698835762348349</v>
      </c>
    </row>
    <row r="231" spans="1:17" ht="12" customHeight="1" x14ac:dyDescent="0.25">
      <c r="A231" s="23" t="s">
        <v>60</v>
      </c>
      <c r="B231" s="177">
        <f>B174/RES_summary!B$19</f>
        <v>0.11908054029742757</v>
      </c>
      <c r="C231" s="177">
        <f>C174/RES_summary!C$19</f>
        <v>0.12874011816329967</v>
      </c>
      <c r="D231" s="177">
        <f>D174/RES_summary!D$19</f>
        <v>0.14992239624625817</v>
      </c>
      <c r="E231" s="177">
        <f>E174/RES_summary!E$19</f>
        <v>0.17343674847103741</v>
      </c>
      <c r="F231" s="177">
        <f>F174/RES_summary!F$19</f>
        <v>0.19791190829134334</v>
      </c>
      <c r="G231" s="177">
        <f>G174/RES_summary!G$19</f>
        <v>0.22467315840877283</v>
      </c>
      <c r="H231" s="177">
        <f>H174/RES_summary!H$19</f>
        <v>0.26061213042841386</v>
      </c>
      <c r="I231" s="177">
        <f>I174/RES_summary!I$19</f>
        <v>0.31712807056884323</v>
      </c>
      <c r="J231" s="177">
        <f>J174/RES_summary!J$19</f>
        <v>0.36851976244934598</v>
      </c>
      <c r="K231" s="177">
        <f>K174/RES_summary!K$19</f>
        <v>0.40645822775781371</v>
      </c>
      <c r="L231" s="177">
        <f>L174/RES_summary!L$19</f>
        <v>0.50691669110146664</v>
      </c>
      <c r="M231" s="177">
        <f>M174/RES_summary!M$19</f>
        <v>0.46902639064011981</v>
      </c>
      <c r="N231" s="177">
        <f>N174/RES_summary!N$19</f>
        <v>0.45821632474206275</v>
      </c>
      <c r="O231" s="177">
        <f>O174/RES_summary!O$19</f>
        <v>0.44274709280477437</v>
      </c>
      <c r="P231" s="177">
        <f>P174/RES_summary!P$19</f>
        <v>0.40053420820044788</v>
      </c>
      <c r="Q231" s="177">
        <f>Q174/RES_summary!Q$19</f>
        <v>0.38698835762348349</v>
      </c>
    </row>
    <row r="232" spans="1:17" ht="12" customHeight="1" x14ac:dyDescent="0.25">
      <c r="A232" s="158" t="s">
        <v>63</v>
      </c>
      <c r="B232" s="178">
        <f>B175/RES_summary!B$19</f>
        <v>13.722446828852716</v>
      </c>
      <c r="C232" s="178">
        <f>C175/RES_summary!C$19</f>
        <v>13.877050952984439</v>
      </c>
      <c r="D232" s="178">
        <f>D175/RES_summary!D$19</f>
        <v>13.994770085093512</v>
      </c>
      <c r="E232" s="178">
        <f>E175/RES_summary!E$19</f>
        <v>14.532832577893032</v>
      </c>
      <c r="F232" s="178">
        <f>F175/RES_summary!F$19</f>
        <v>14.784754925746848</v>
      </c>
      <c r="G232" s="178">
        <f>G175/RES_summary!G$19</f>
        <v>14.976614197587526</v>
      </c>
      <c r="H232" s="178">
        <f>H175/RES_summary!H$19</f>
        <v>14.838477588860625</v>
      </c>
      <c r="I232" s="178">
        <f>I175/RES_summary!I$19</f>
        <v>14.957556095458434</v>
      </c>
      <c r="J232" s="178">
        <f>J175/RES_summary!J$19</f>
        <v>15.234361522532767</v>
      </c>
      <c r="K232" s="178">
        <f>K175/RES_summary!K$19</f>
        <v>14.796959470608632</v>
      </c>
      <c r="L232" s="178">
        <f>L175/RES_summary!L$19</f>
        <v>14.779675471612888</v>
      </c>
      <c r="M232" s="178">
        <f>M175/RES_summary!M$19</f>
        <v>14.476841640304579</v>
      </c>
      <c r="N232" s="178">
        <f>N175/RES_summary!N$19</f>
        <v>14.39876386429245</v>
      </c>
      <c r="O232" s="178">
        <f>O175/RES_summary!O$19</f>
        <v>14.067806540578273</v>
      </c>
      <c r="P232" s="178">
        <f>P175/RES_summary!P$19</f>
        <v>13.986719631219994</v>
      </c>
      <c r="Q232" s="178">
        <f>Q175/RES_summary!Q$19</f>
        <v>13.813944889523873</v>
      </c>
    </row>
    <row r="233" spans="1:17" ht="12" customHeight="1" x14ac:dyDescent="0.25">
      <c r="A233" s="167" t="s">
        <v>160</v>
      </c>
      <c r="B233" s="183">
        <f>B176/RES_summary!B$19</f>
        <v>14.701967512778399</v>
      </c>
      <c r="C233" s="183">
        <f>C176/RES_summary!C$19</f>
        <v>14.825312555158337</v>
      </c>
      <c r="D233" s="183">
        <f>D176/RES_summary!D$19</f>
        <v>14.818794611457829</v>
      </c>
      <c r="E233" s="183">
        <f>E176/RES_summary!E$19</f>
        <v>15.188299136674219</v>
      </c>
      <c r="F233" s="183">
        <f>F176/RES_summary!F$19</f>
        <v>15.358348656676144</v>
      </c>
      <c r="G233" s="183">
        <f>G176/RES_summary!G$19</f>
        <v>15.523492140899386</v>
      </c>
      <c r="H233" s="183">
        <f>H176/RES_summary!H$19</f>
        <v>15.48031491397138</v>
      </c>
      <c r="I233" s="183">
        <f>I176/RES_summary!I$19</f>
        <v>15.555894915440618</v>
      </c>
      <c r="J233" s="183">
        <f>J176/RES_summary!J$19</f>
        <v>15.64940022937218</v>
      </c>
      <c r="K233" s="183">
        <f>K176/RES_summary!K$19</f>
        <v>15.509947014989745</v>
      </c>
      <c r="L233" s="183">
        <f>L176/RES_summary!L$19</f>
        <v>15.530894604100455</v>
      </c>
      <c r="M233" s="183">
        <f>M176/RES_summary!M$19</f>
        <v>15.381223823226419</v>
      </c>
      <c r="N233" s="183">
        <f>N176/RES_summary!N$19</f>
        <v>15.297993566871034</v>
      </c>
      <c r="O233" s="183">
        <f>O176/RES_summary!O$19</f>
        <v>15.015301662835624</v>
      </c>
      <c r="P233" s="183">
        <f>P176/RES_summary!P$19</f>
        <v>14.945098001473921</v>
      </c>
      <c r="Q233" s="183">
        <f>Q176/RES_summary!Q$19</f>
        <v>14.768944166543481</v>
      </c>
    </row>
    <row r="234" spans="1:17" ht="12" customHeight="1" x14ac:dyDescent="0.25">
      <c r="A234" s="167" t="s">
        <v>159</v>
      </c>
      <c r="B234" s="183">
        <f>B177/RES_summary!B$19</f>
        <v>10.275556800701596</v>
      </c>
      <c r="C234" s="183">
        <f>C177/RES_summary!C$19</f>
        <v>10.405654066699393</v>
      </c>
      <c r="D234" s="183">
        <f>D177/RES_summary!D$19</f>
        <v>10.443919100473044</v>
      </c>
      <c r="E234" s="183">
        <f>E177/RES_summary!E$19</f>
        <v>10.74736420948193</v>
      </c>
      <c r="F234" s="183">
        <f>F177/RES_summary!F$19</f>
        <v>10.909790339271433</v>
      </c>
      <c r="G234" s="183">
        <f>G177/RES_summary!G$19</f>
        <v>11.067892141817564</v>
      </c>
      <c r="H234" s="183">
        <f>H177/RES_summary!H$19</f>
        <v>11.082987475383062</v>
      </c>
      <c r="I234" s="183">
        <f>I177/RES_summary!I$19</f>
        <v>11.176339587334862</v>
      </c>
      <c r="J234" s="183">
        <f>J177/RES_summary!J$19</f>
        <v>11.286299661962639</v>
      </c>
      <c r="K234" s="183">
        <f>K177/RES_summary!K$19</f>
        <v>11.232577599143323</v>
      </c>
      <c r="L234" s="183">
        <f>L177/RES_summary!L$19</f>
        <v>11.230324862593521</v>
      </c>
      <c r="M234" s="183">
        <f>M177/RES_summary!M$19</f>
        <v>11.240942374344483</v>
      </c>
      <c r="N234" s="183">
        <f>N177/RES_summary!N$19</f>
        <v>11.133441573586827</v>
      </c>
      <c r="O234" s="183">
        <f>O177/RES_summary!O$19</f>
        <v>10.937485655199424</v>
      </c>
      <c r="P234" s="183">
        <f>P177/RES_summary!P$19</f>
        <v>10.900651349836648</v>
      </c>
      <c r="Q234" s="183">
        <f>Q177/RES_summary!Q$19</f>
        <v>10.78752885559247</v>
      </c>
    </row>
    <row r="235" spans="1:17" ht="12" customHeight="1" x14ac:dyDescent="0.25">
      <c r="A235" s="166" t="s">
        <v>203</v>
      </c>
      <c r="B235" s="182">
        <f>B178/RES_summary!B$19</f>
        <v>5.1456886294724988</v>
      </c>
      <c r="C235" s="182">
        <f>C178/RES_summary!C$19</f>
        <v>5.1888593943054442</v>
      </c>
      <c r="D235" s="182">
        <f>D178/RES_summary!D$19</f>
        <v>5.1865781140101808</v>
      </c>
      <c r="E235" s="182">
        <f>E178/RES_summary!E$19</f>
        <v>5.3159046978357249</v>
      </c>
      <c r="F235" s="182">
        <f>F178/RES_summary!F$19</f>
        <v>5.3754220298367361</v>
      </c>
      <c r="G235" s="182">
        <f>G178/RES_summary!G$19</f>
        <v>5.4332222493147038</v>
      </c>
      <c r="H235" s="182">
        <f>H178/RES_summary!H$19</f>
        <v>5.4181102198900186</v>
      </c>
      <c r="I235" s="182">
        <f>I178/RES_summary!I$19</f>
        <v>5.4445632204041141</v>
      </c>
      <c r="J235" s="182">
        <f>J178/RES_summary!J$19</f>
        <v>5.477290080280051</v>
      </c>
      <c r="K235" s="182">
        <f>K178/RES_summary!K$19</f>
        <v>5.4284814552464331</v>
      </c>
      <c r="L235" s="182">
        <f>L178/RES_summary!L$19</f>
        <v>5.4358131114351362</v>
      </c>
      <c r="M235" s="182">
        <f>M178/RES_summary!M$19</f>
        <v>5.3834283381292396</v>
      </c>
      <c r="N235" s="182">
        <f>N178/RES_summary!N$19</f>
        <v>5.3542977484048508</v>
      </c>
      <c r="O235" s="182">
        <f>O178/RES_summary!O$19</f>
        <v>5.2553555819924647</v>
      </c>
      <c r="P235" s="182">
        <f>P178/RES_summary!P$19</f>
        <v>5.2307843005158619</v>
      </c>
      <c r="Q235" s="182">
        <f>Q178/RES_summary!Q$19</f>
        <v>5.169130458290196</v>
      </c>
    </row>
    <row r="236" spans="1:17" ht="12" customHeight="1" x14ac:dyDescent="0.25">
      <c r="A236" s="147" t="s">
        <v>59</v>
      </c>
      <c r="B236" s="181">
        <f>B179/RES_summary!B$19</f>
        <v>5.129868171229095</v>
      </c>
      <c r="C236" s="181">
        <f>C179/RES_summary!C$19</f>
        <v>5.2167946723939487</v>
      </c>
      <c r="D236" s="181">
        <f>D179/RES_summary!D$19</f>
        <v>5.2573409864628626</v>
      </c>
      <c r="E236" s="181">
        <f>E179/RES_summary!E$19</f>
        <v>5.4314595116462048</v>
      </c>
      <c r="F236" s="181">
        <f>F179/RES_summary!F$19</f>
        <v>5.5343683094346989</v>
      </c>
      <c r="G236" s="181">
        <f>G179/RES_summary!G$19</f>
        <v>5.6346698925028607</v>
      </c>
      <c r="H236" s="181">
        <f>H179/RES_summary!H$19</f>
        <v>5.6648772554930424</v>
      </c>
      <c r="I236" s="181">
        <f>I179/RES_summary!I$19</f>
        <v>5.731776366930748</v>
      </c>
      <c r="J236" s="181">
        <f>J179/RES_summary!J$19</f>
        <v>5.8090095816825862</v>
      </c>
      <c r="K236" s="181">
        <f>K179/RES_summary!K$19</f>
        <v>5.8040961438968903</v>
      </c>
      <c r="L236" s="181">
        <f>L179/RES_summary!L$19</f>
        <v>5.794511751158387</v>
      </c>
      <c r="M236" s="181">
        <f>M179/RES_summary!M$19</f>
        <v>5.8575140362152425</v>
      </c>
      <c r="N236" s="181">
        <f>N179/RES_summary!N$19</f>
        <v>5.7791438251819764</v>
      </c>
      <c r="O236" s="181">
        <f>O179/RES_summary!O$19</f>
        <v>5.6821300732069595</v>
      </c>
      <c r="P236" s="181">
        <f>P179/RES_summary!P$19</f>
        <v>5.6698670493207866</v>
      </c>
      <c r="Q236" s="181">
        <f>Q179/RES_summary!Q$19</f>
        <v>5.6183983973022711</v>
      </c>
    </row>
    <row r="237" spans="1:17" ht="12" customHeight="1" x14ac:dyDescent="0.25">
      <c r="A237" s="163" t="s">
        <v>142</v>
      </c>
      <c r="B237" s="180">
        <f>B180/RES_summary!B$19</f>
        <v>12.344085832883176</v>
      </c>
      <c r="C237" s="180">
        <f>C180/RES_summary!C$19</f>
        <v>12.462250609583187</v>
      </c>
      <c r="D237" s="180">
        <f>D180/RES_summary!D$19</f>
        <v>12.813658233952832</v>
      </c>
      <c r="E237" s="180">
        <f>E180/RES_summary!E$19</f>
        <v>13.821537299558161</v>
      </c>
      <c r="F237" s="180">
        <f>F180/RES_summary!F$19</f>
        <v>14.304038265711963</v>
      </c>
      <c r="G237" s="180">
        <f>G180/RES_summary!G$19</f>
        <v>14.29945611555871</v>
      </c>
      <c r="H237" s="180">
        <f>H180/RES_summary!H$19</f>
        <v>13.397116448140508</v>
      </c>
      <c r="I237" s="180">
        <f>I180/RES_summary!I$19</f>
        <v>13.723372497870155</v>
      </c>
      <c r="J237" s="180">
        <f>J180/RES_summary!J$19</f>
        <v>13.084584046977547</v>
      </c>
      <c r="K237" s="180">
        <f>K180/RES_summary!K$19</f>
        <v>13.009345366433852</v>
      </c>
      <c r="L237" s="180">
        <f>L180/RES_summary!L$19</f>
        <v>13.433732291487757</v>
      </c>
      <c r="M237" s="180">
        <f>M180/RES_summary!M$19</f>
        <v>12.559544930764776</v>
      </c>
      <c r="N237" s="180">
        <f>N180/RES_summary!N$19</f>
        <v>12.773276306793584</v>
      </c>
      <c r="O237" s="180">
        <f>O180/RES_summary!O$19</f>
        <v>12.625044479013933</v>
      </c>
      <c r="P237" s="180">
        <f>P180/RES_summary!P$19</f>
        <v>12.51750691211668</v>
      </c>
      <c r="Q237" s="180">
        <f>Q180/RES_summary!Q$19</f>
        <v>12.409088580988902</v>
      </c>
    </row>
    <row r="238" spans="1:17" ht="12" customHeight="1" x14ac:dyDescent="0.25">
      <c r="A238" s="161" t="s">
        <v>141</v>
      </c>
      <c r="B238" s="179">
        <f>B181/RES_summary!B$19</f>
        <v>9.4502982127382289</v>
      </c>
      <c r="C238" s="179">
        <f>C181/RES_summary!C$19</f>
        <v>9.5785823857480601</v>
      </c>
      <c r="D238" s="179">
        <f>D181/RES_summary!D$19</f>
        <v>9.7421213683463144</v>
      </c>
      <c r="E238" s="179">
        <f>E181/RES_summary!E$19</f>
        <v>10.268997566491295</v>
      </c>
      <c r="F238" s="179">
        <f>F181/RES_summary!F$19</f>
        <v>10.540781702433978</v>
      </c>
      <c r="G238" s="179">
        <f>G181/RES_summary!G$19</f>
        <v>10.639479532948387</v>
      </c>
      <c r="H238" s="179">
        <f>H181/RES_summary!H$19</f>
        <v>10.353868012342241</v>
      </c>
      <c r="I238" s="179">
        <f>I181/RES_summary!I$19</f>
        <v>10.534956741185201</v>
      </c>
      <c r="J238" s="179">
        <f>J181/RES_summary!J$19</f>
        <v>10.388613998124562</v>
      </c>
      <c r="K238" s="179">
        <f>K181/RES_summary!K$19</f>
        <v>10.357367022148741</v>
      </c>
      <c r="L238" s="179">
        <f>L181/RES_summary!L$19</f>
        <v>10.49631805317909</v>
      </c>
      <c r="M238" s="179">
        <f>M181/RES_summary!M$19</f>
        <v>10.253354761982916</v>
      </c>
      <c r="N238" s="179">
        <f>N181/RES_summary!N$19</f>
        <v>10.24979053255972</v>
      </c>
      <c r="O238" s="179">
        <f>O181/RES_summary!O$19</f>
        <v>10.100895640861831</v>
      </c>
      <c r="P238" s="179">
        <f>P181/RES_summary!P$19</f>
        <v>10.050994468561626</v>
      </c>
      <c r="Q238" s="179">
        <f>Q181/RES_summary!Q$19</f>
        <v>9.9615794006483842</v>
      </c>
    </row>
    <row r="239" spans="1:17" ht="12" customHeight="1" x14ac:dyDescent="0.25">
      <c r="A239" s="148" t="s">
        <v>60</v>
      </c>
      <c r="B239" s="177">
        <f>B182/RES_summary!B$19</f>
        <v>4.3204300415091321</v>
      </c>
      <c r="C239" s="177">
        <f>C182/RES_summary!C$19</f>
        <v>4.3617877133541114</v>
      </c>
      <c r="D239" s="177">
        <f>D182/RES_summary!D$19</f>
        <v>4.4847803818834509</v>
      </c>
      <c r="E239" s="177">
        <f>E182/RES_summary!E$19</f>
        <v>4.837538054845087</v>
      </c>
      <c r="F239" s="177">
        <f>F182/RES_summary!F$19</f>
        <v>5.0064133929992778</v>
      </c>
      <c r="G239" s="177">
        <f>G182/RES_summary!G$19</f>
        <v>5.0048096404455258</v>
      </c>
      <c r="H239" s="177">
        <f>H182/RES_summary!H$19</f>
        <v>4.6889907568491997</v>
      </c>
      <c r="I239" s="177">
        <f>I182/RES_summary!I$19</f>
        <v>4.8031803742544534</v>
      </c>
      <c r="J239" s="177">
        <f>J182/RES_summary!J$19</f>
        <v>4.5796044164419758</v>
      </c>
      <c r="K239" s="177">
        <f>K182/RES_summary!K$19</f>
        <v>4.553270878251845</v>
      </c>
      <c r="L239" s="177">
        <f>L182/RES_summary!L$19</f>
        <v>4.7018063020207013</v>
      </c>
      <c r="M239" s="177">
        <f>M182/RES_summary!M$19</f>
        <v>4.3958407257676697</v>
      </c>
      <c r="N239" s="177">
        <f>N182/RES_summary!N$19</f>
        <v>4.4706467073777443</v>
      </c>
      <c r="O239" s="177">
        <f>O182/RES_summary!O$19</f>
        <v>4.4187655676548694</v>
      </c>
      <c r="P239" s="177">
        <f>P182/RES_summary!P$19</f>
        <v>4.381127419240836</v>
      </c>
      <c r="Q239" s="177">
        <f>Q182/RES_summary!Q$19</f>
        <v>4.3431810033461105</v>
      </c>
    </row>
    <row r="240" spans="1:17" ht="12" customHeight="1" x14ac:dyDescent="0.25">
      <c r="A240" s="148" t="s">
        <v>59</v>
      </c>
      <c r="B240" s="177">
        <f>B183/RES_summary!B$19</f>
        <v>5.129868171229095</v>
      </c>
      <c r="C240" s="177">
        <f>C183/RES_summary!C$19</f>
        <v>5.2167946723939487</v>
      </c>
      <c r="D240" s="177">
        <f>D183/RES_summary!D$19</f>
        <v>5.2573409864628626</v>
      </c>
      <c r="E240" s="177">
        <f>E183/RES_summary!E$19</f>
        <v>5.4314595116462083</v>
      </c>
      <c r="F240" s="177">
        <f>F183/RES_summary!F$19</f>
        <v>5.5343683094346989</v>
      </c>
      <c r="G240" s="177">
        <f>G183/RES_summary!G$19</f>
        <v>5.6346698925028607</v>
      </c>
      <c r="H240" s="177">
        <f>H183/RES_summary!H$19</f>
        <v>5.6648772554930424</v>
      </c>
      <c r="I240" s="177">
        <f>I183/RES_summary!I$19</f>
        <v>5.7317763669307462</v>
      </c>
      <c r="J240" s="177">
        <f>J183/RES_summary!J$19</f>
        <v>5.8090095816825862</v>
      </c>
      <c r="K240" s="177">
        <f>K183/RES_summary!K$19</f>
        <v>5.8040961438968939</v>
      </c>
      <c r="L240" s="177">
        <f>L183/RES_summary!L$19</f>
        <v>5.7945117511583897</v>
      </c>
      <c r="M240" s="177">
        <f>M183/RES_summary!M$19</f>
        <v>5.8575140362152434</v>
      </c>
      <c r="N240" s="177">
        <f>N183/RES_summary!N$19</f>
        <v>5.7791438251819782</v>
      </c>
      <c r="O240" s="177">
        <f>O183/RES_summary!O$19</f>
        <v>5.6821300732069595</v>
      </c>
      <c r="P240" s="177">
        <f>P183/RES_summary!P$19</f>
        <v>5.669867049320791</v>
      </c>
      <c r="Q240" s="177">
        <f>Q183/RES_summary!Q$19</f>
        <v>5.6183983973022738</v>
      </c>
    </row>
    <row r="241" spans="1:17" ht="12" customHeight="1" x14ac:dyDescent="0.25">
      <c r="A241" s="158" t="s">
        <v>62</v>
      </c>
      <c r="B241" s="178">
        <f>B184/RES_summary!B$19</f>
        <v>27.145673746221597</v>
      </c>
      <c r="C241" s="178">
        <f>C184/RES_summary!C$19</f>
        <v>27.834262288864021</v>
      </c>
      <c r="D241" s="178">
        <f>D184/RES_summary!D$19</f>
        <v>29.008490128533484</v>
      </c>
      <c r="E241" s="178">
        <f>E184/RES_summary!E$19</f>
        <v>30.537392599937867</v>
      </c>
      <c r="F241" s="178">
        <f>F184/RES_summary!F$19</f>
        <v>32.306306086495887</v>
      </c>
      <c r="G241" s="178">
        <f>G184/RES_summary!G$19</f>
        <v>32.332088691718681</v>
      </c>
      <c r="H241" s="178">
        <f>H184/RES_summary!H$19</f>
        <v>31.766944819227813</v>
      </c>
      <c r="I241" s="178">
        <f>I184/RES_summary!I$19</f>
        <v>31.766824236736934</v>
      </c>
      <c r="J241" s="178">
        <f>J184/RES_summary!J$19</f>
        <v>31.289313930634982</v>
      </c>
      <c r="K241" s="178">
        <f>K184/RES_summary!K$19</f>
        <v>31.629121509862347</v>
      </c>
      <c r="L241" s="178">
        <f>L184/RES_summary!L$19</f>
        <v>33.762461174951248</v>
      </c>
      <c r="M241" s="178">
        <f>M184/RES_summary!M$19</f>
        <v>28.506799127731451</v>
      </c>
      <c r="N241" s="178">
        <f>N184/RES_summary!N$19</f>
        <v>25.42826730905238</v>
      </c>
      <c r="O241" s="178">
        <f>O184/RES_summary!O$19</f>
        <v>22.131723584226229</v>
      </c>
      <c r="P241" s="178">
        <f>P184/RES_summary!P$19</f>
        <v>20.224516506376272</v>
      </c>
      <c r="Q241" s="178">
        <f>Q184/RES_summary!Q$19</f>
        <v>20.721085295619268</v>
      </c>
    </row>
    <row r="242" spans="1:17" ht="12" customHeight="1" x14ac:dyDescent="0.25">
      <c r="A242" s="23" t="s">
        <v>203</v>
      </c>
      <c r="B242" s="177">
        <f>B185/RES_summary!B$19</f>
        <v>30.838192850568753</v>
      </c>
      <c r="C242" s="177">
        <f>C185/RES_summary!C$19</f>
        <v>31.604491868219199</v>
      </c>
      <c r="D242" s="177">
        <f>D185/RES_summary!D$19</f>
        <v>32.840914915391416</v>
      </c>
      <c r="E242" s="177">
        <f>E185/RES_summary!E$19</f>
        <v>34.02869811760992</v>
      </c>
      <c r="F242" s="177">
        <f>F185/RES_summary!F$19</f>
        <v>35.285543297900361</v>
      </c>
      <c r="G242" s="177">
        <f>G185/RES_summary!G$19</f>
        <v>35.002925587876362</v>
      </c>
      <c r="H242" s="177">
        <f>H185/RES_summary!H$19</f>
        <v>34.240803783185932</v>
      </c>
      <c r="I242" s="177">
        <f>I185/RES_summary!I$19</f>
        <v>33.881285135359555</v>
      </c>
      <c r="J242" s="177">
        <f>J185/RES_summary!J$19</f>
        <v>32.056777224532048</v>
      </c>
      <c r="K242" s="177">
        <f>K185/RES_summary!K$19</f>
        <v>32.926210435993873</v>
      </c>
      <c r="L242" s="177">
        <f>L185/RES_summary!L$19</f>
        <v>34.635232699414424</v>
      </c>
      <c r="M242" s="177">
        <f>M185/RES_summary!M$19</f>
        <v>29.275595374949248</v>
      </c>
      <c r="N242" s="177">
        <f>N185/RES_summary!N$19</f>
        <v>26.167286776910828</v>
      </c>
      <c r="O242" s="177">
        <f>O185/RES_summary!O$19</f>
        <v>22.832635631363811</v>
      </c>
      <c r="P242" s="177">
        <f>P185/RES_summary!P$19</f>
        <v>21.203069018254428</v>
      </c>
      <c r="Q242" s="177">
        <f>Q185/RES_summary!Q$19</f>
        <v>21.560127335680782</v>
      </c>
    </row>
    <row r="243" spans="1:17" ht="12" customHeight="1" x14ac:dyDescent="0.25">
      <c r="A243" s="29" t="s">
        <v>140</v>
      </c>
      <c r="B243" s="176">
        <f>B186/RES_summary!B$19</f>
        <v>17.050220784324015</v>
      </c>
      <c r="C243" s="176">
        <f>C186/RES_summary!C$19</f>
        <v>17.498374118081468</v>
      </c>
      <c r="D243" s="176">
        <f>D186/RES_summary!D$19</f>
        <v>18.706677350208455</v>
      </c>
      <c r="E243" s="176">
        <f>E186/RES_summary!E$19</f>
        <v>20.736335149521356</v>
      </c>
      <c r="F243" s="176">
        <f>F186/RES_summary!F$19</f>
        <v>21.584466844163043</v>
      </c>
      <c r="G243" s="176">
        <f>G186/RES_summary!G$19</f>
        <v>21.482919311826741</v>
      </c>
      <c r="H243" s="176">
        <f>H186/RES_summary!H$19</f>
        <v>19.95132665718862</v>
      </c>
      <c r="I243" s="176">
        <f>I186/RES_summary!I$19</f>
        <v>20.241845030306475</v>
      </c>
      <c r="J243" s="176">
        <f>J186/RES_summary!J$19</f>
        <v>18.188563606620054</v>
      </c>
      <c r="K243" s="176">
        <f>K186/RES_summary!K$19</f>
        <v>18.784609913314235</v>
      </c>
      <c r="L243" s="176">
        <f>L186/RES_summary!L$19</f>
        <v>20.089136576163451</v>
      </c>
      <c r="M243" s="176">
        <f>M186/RES_summary!M$19</f>
        <v>17.286402732135073</v>
      </c>
      <c r="N243" s="176">
        <f>N186/RES_summary!N$19</f>
        <v>14.628393558406964</v>
      </c>
      <c r="O243" s="176">
        <f>O186/RES_summary!O$19</f>
        <v>13.691992978103533</v>
      </c>
      <c r="P243" s="176">
        <f>P186/RES_summary!P$19</f>
        <v>12.340521162449537</v>
      </c>
      <c r="Q243" s="176">
        <f>Q186/RES_summary!Q$19</f>
        <v>12.686961439976589</v>
      </c>
    </row>
    <row r="245" spans="1:17" ht="12" customHeight="1" x14ac:dyDescent="0.25">
      <c r="A245" s="152" t="s">
        <v>71</v>
      </c>
      <c r="B245" s="184">
        <f>B188/RES_summary!B$19</f>
        <v>35.569104694674515</v>
      </c>
      <c r="C245" s="184">
        <f>C188/RES_summary!C$19</f>
        <v>36.774493989417564</v>
      </c>
      <c r="D245" s="184">
        <f>D188/RES_summary!D$19</f>
        <v>38.506306871977948</v>
      </c>
      <c r="E245" s="184">
        <f>E188/RES_summary!E$19</f>
        <v>40.192681771181348</v>
      </c>
      <c r="F245" s="184">
        <f>F188/RES_summary!F$19</f>
        <v>41.520594814960006</v>
      </c>
      <c r="G245" s="184">
        <f>G188/RES_summary!G$19</f>
        <v>41.815753416515022</v>
      </c>
      <c r="H245" s="184">
        <f>H188/RES_summary!H$19</f>
        <v>40.613620009818767</v>
      </c>
      <c r="I245" s="184">
        <f>I188/RES_summary!I$19</f>
        <v>41.284422855502164</v>
      </c>
      <c r="J245" s="184">
        <f>J188/RES_summary!J$19</f>
        <v>39.429975999427022</v>
      </c>
      <c r="K245" s="184">
        <f>K188/RES_summary!K$19</f>
        <v>40.760250915520281</v>
      </c>
      <c r="L245" s="184">
        <f>L188/RES_summary!L$19</f>
        <v>36.764773269831259</v>
      </c>
      <c r="M245" s="184">
        <f>M188/RES_summary!M$19</f>
        <v>31.520393574647191</v>
      </c>
      <c r="N245" s="184">
        <f>N188/RES_summary!N$19</f>
        <v>30.598927853083897</v>
      </c>
      <c r="O245" s="184">
        <f>O188/RES_summary!O$19</f>
        <v>29.316659476296472</v>
      </c>
      <c r="P245" s="184">
        <f>P188/RES_summary!P$19</f>
        <v>28.406270564109921</v>
      </c>
      <c r="Q245" s="184">
        <f>Q188/RES_summary!Q$19</f>
        <v>28.677326598865587</v>
      </c>
    </row>
    <row r="246" spans="1:17" ht="12" customHeight="1" x14ac:dyDescent="0.25">
      <c r="A246" s="158" t="s">
        <v>65</v>
      </c>
      <c r="B246" s="178">
        <f>B189/RES_summary!B$19</f>
        <v>14.62317085091928</v>
      </c>
      <c r="C246" s="178">
        <f>C189/RES_summary!C$19</f>
        <v>14.926794093535252</v>
      </c>
      <c r="D246" s="178">
        <f>D189/RES_summary!D$19</f>
        <v>15.495699552851139</v>
      </c>
      <c r="E246" s="178">
        <f>E189/RES_summary!E$19</f>
        <v>15.739119530085329</v>
      </c>
      <c r="F246" s="178">
        <f>F189/RES_summary!F$19</f>
        <v>15.996697547412758</v>
      </c>
      <c r="G246" s="178">
        <f>G189/RES_summary!G$19</f>
        <v>16.124953346258927</v>
      </c>
      <c r="H246" s="178">
        <f>H189/RES_summary!H$19</f>
        <v>15.326594340278204</v>
      </c>
      <c r="I246" s="178">
        <f>I189/RES_summary!I$19</f>
        <v>15.691109197388636</v>
      </c>
      <c r="J246" s="178">
        <f>J189/RES_summary!J$19</f>
        <v>14.524619976263129</v>
      </c>
      <c r="K246" s="178">
        <f>K189/RES_summary!K$19</f>
        <v>15.168043202834385</v>
      </c>
      <c r="L246" s="178">
        <f>L189/RES_summary!L$19</f>
        <v>9.7663647122016144</v>
      </c>
      <c r="M246" s="178">
        <f>M189/RES_summary!M$19</f>
        <v>7.2421090737533671</v>
      </c>
      <c r="N246" s="178">
        <f>N189/RES_summary!N$19</f>
        <v>7.8595753717448984</v>
      </c>
      <c r="O246" s="178">
        <f>O189/RES_summary!O$19</f>
        <v>8.2782651889891703</v>
      </c>
      <c r="P246" s="178">
        <f>P189/RES_summary!P$19</f>
        <v>8.2383361681500968</v>
      </c>
      <c r="Q246" s="178">
        <f>Q189/RES_summary!Q$19</f>
        <v>8.356193469527609</v>
      </c>
    </row>
    <row r="247" spans="1:17" ht="12" customHeight="1" x14ac:dyDescent="0.25">
      <c r="A247" s="23" t="s">
        <v>161</v>
      </c>
      <c r="B247" s="177">
        <f>B190/RES_summary!B$19</f>
        <v>14.390680822725113</v>
      </c>
      <c r="C247" s="177">
        <f>C190/RES_summary!C$19</f>
        <v>14.670234478874994</v>
      </c>
      <c r="D247" s="177">
        <f>D190/RES_summary!D$19</f>
        <v>14.974018816700537</v>
      </c>
      <c r="E247" s="177">
        <f>E190/RES_summary!E$19</f>
        <v>14.703876083545776</v>
      </c>
      <c r="F247" s="177">
        <f>F190/RES_summary!F$19</f>
        <v>14.912348978458265</v>
      </c>
      <c r="G247" s="177">
        <f>G190/RES_summary!G$19</f>
        <v>14.994720804902707</v>
      </c>
      <c r="H247" s="177">
        <f>H190/RES_summary!H$19</f>
        <v>14.737854709474993</v>
      </c>
      <c r="I247" s="177">
        <f>I190/RES_summary!I$19</f>
        <v>14.901618872616634</v>
      </c>
      <c r="J247" s="177">
        <f>J190/RES_summary!J$19</f>
        <v>14.309752112851845</v>
      </c>
      <c r="K247" s="177">
        <f>K190/RES_summary!K$19</f>
        <v>14.920811419583455</v>
      </c>
      <c r="L247" s="177">
        <f>L190/RES_summary!L$19</f>
        <v>9.1453120199798406</v>
      </c>
      <c r="M247" s="177">
        <f>M190/RES_summary!M$19</f>
        <v>7.1234889209036352</v>
      </c>
      <c r="N247" s="177">
        <f>N190/RES_summary!N$19</f>
        <v>7.7209551280156852</v>
      </c>
      <c r="O247" s="177">
        <f>O190/RES_summary!O$19</f>
        <v>8.1175779488617046</v>
      </c>
      <c r="P247" s="177">
        <f>P190/RES_summary!P$19</f>
        <v>8.0952140324070179</v>
      </c>
      <c r="Q247" s="177">
        <f>Q190/RES_summary!Q$19</f>
        <v>8.1644563732828477</v>
      </c>
    </row>
    <row r="248" spans="1:17" ht="12" customHeight="1" x14ac:dyDescent="0.25">
      <c r="A248" s="23" t="s">
        <v>60</v>
      </c>
      <c r="B248" s="177">
        <f>B191/RES_summary!B$19</f>
        <v>0.23249002819416834</v>
      </c>
      <c r="C248" s="177">
        <f>C191/RES_summary!C$19</f>
        <v>0.25655961466025817</v>
      </c>
      <c r="D248" s="177">
        <f>D191/RES_summary!D$19</f>
        <v>0.52168073615060317</v>
      </c>
      <c r="E248" s="177">
        <f>E191/RES_summary!E$19</f>
        <v>1.0352434465395526</v>
      </c>
      <c r="F248" s="177">
        <f>F191/RES_summary!F$19</f>
        <v>1.0843485689544923</v>
      </c>
      <c r="G248" s="177">
        <f>G191/RES_summary!G$19</f>
        <v>1.1302325413562193</v>
      </c>
      <c r="H248" s="177">
        <f>H191/RES_summary!H$19</f>
        <v>0.58873963080321057</v>
      </c>
      <c r="I248" s="177">
        <f>I191/RES_summary!I$19</f>
        <v>0.78949032477200265</v>
      </c>
      <c r="J248" s="177">
        <f>J191/RES_summary!J$19</f>
        <v>0.21486786341128197</v>
      </c>
      <c r="K248" s="177">
        <f>K191/RES_summary!K$19</f>
        <v>0.24723178325093104</v>
      </c>
      <c r="L248" s="177">
        <f>L191/RES_summary!L$19</f>
        <v>0.62105269222177362</v>
      </c>
      <c r="M248" s="177">
        <f>M191/RES_summary!M$19</f>
        <v>0.11862015284973171</v>
      </c>
      <c r="N248" s="177">
        <f>N191/RES_summary!N$19</f>
        <v>0.13862024372921225</v>
      </c>
      <c r="O248" s="177">
        <f>O191/RES_summary!O$19</f>
        <v>0.16068724012746663</v>
      </c>
      <c r="P248" s="177">
        <f>P191/RES_summary!P$19</f>
        <v>0.14312213574307889</v>
      </c>
      <c r="Q248" s="177">
        <f>Q191/RES_summary!Q$19</f>
        <v>0.1917370962447599</v>
      </c>
    </row>
    <row r="249" spans="1:17" ht="12" customHeight="1" x14ac:dyDescent="0.25">
      <c r="A249" s="158" t="s">
        <v>112</v>
      </c>
      <c r="B249" s="178">
        <f>B192/RES_summary!B$19</f>
        <v>0.18789470906350678</v>
      </c>
      <c r="C249" s="178">
        <f>C192/RES_summary!C$19</f>
        <v>0.21562103345170447</v>
      </c>
      <c r="D249" s="178">
        <f>D192/RES_summary!D$19</f>
        <v>0.26480139361146759</v>
      </c>
      <c r="E249" s="178">
        <f>E192/RES_summary!E$19</f>
        <v>0.31677911724764385</v>
      </c>
      <c r="F249" s="178">
        <f>F192/RES_summary!F$19</f>
        <v>0.37417265361224505</v>
      </c>
      <c r="G249" s="178">
        <f>G192/RES_summary!G$19</f>
        <v>0.4387062330251838</v>
      </c>
      <c r="H249" s="178">
        <f>H192/RES_summary!H$19</f>
        <v>0.52519581696754691</v>
      </c>
      <c r="I249" s="178">
        <f>I192/RES_summary!I$19</f>
        <v>0.66488171679248187</v>
      </c>
      <c r="J249" s="178">
        <f>J192/RES_summary!J$19</f>
        <v>0.79084897958503519</v>
      </c>
      <c r="K249" s="178">
        <f>K192/RES_summary!K$19</f>
        <v>0.93108607096891238</v>
      </c>
      <c r="L249" s="178">
        <f>L192/RES_summary!L$19</f>
        <v>1.2734654773459726</v>
      </c>
      <c r="M249" s="178">
        <f>M192/RES_summary!M$19</f>
        <v>1.2010233569061537</v>
      </c>
      <c r="N249" s="178">
        <f>N192/RES_summary!N$19</f>
        <v>1.2053357362903805</v>
      </c>
      <c r="O249" s="178">
        <f>O192/RES_summary!O$19</f>
        <v>1.1937905587513755</v>
      </c>
      <c r="P249" s="178">
        <f>P192/RES_summary!P$19</f>
        <v>1.1306996905797826</v>
      </c>
      <c r="Q249" s="178">
        <f>Q192/RES_summary!Q$19</f>
        <v>1.1476557179413143</v>
      </c>
    </row>
    <row r="250" spans="1:17" ht="12" customHeight="1" x14ac:dyDescent="0.25">
      <c r="A250" s="23" t="s">
        <v>60</v>
      </c>
      <c r="B250" s="177">
        <f>B193/RES_summary!B$19</f>
        <v>0.18789470906350678</v>
      </c>
      <c r="C250" s="177">
        <f>C193/RES_summary!C$19</f>
        <v>0.21562103345170447</v>
      </c>
      <c r="D250" s="177">
        <f>D193/RES_summary!D$19</f>
        <v>0.26480139361146759</v>
      </c>
      <c r="E250" s="177">
        <f>E193/RES_summary!E$19</f>
        <v>0.31677911724764385</v>
      </c>
      <c r="F250" s="177">
        <f>F193/RES_summary!F$19</f>
        <v>0.37417265361224505</v>
      </c>
      <c r="G250" s="177">
        <f>G193/RES_summary!G$19</f>
        <v>0.4387062330251838</v>
      </c>
      <c r="H250" s="177">
        <f>H193/RES_summary!H$19</f>
        <v>0.52519581696754691</v>
      </c>
      <c r="I250" s="177">
        <f>I193/RES_summary!I$19</f>
        <v>0.66488171679248187</v>
      </c>
      <c r="J250" s="177">
        <f>J193/RES_summary!J$19</f>
        <v>0.79084897958503519</v>
      </c>
      <c r="K250" s="177">
        <f>K193/RES_summary!K$19</f>
        <v>0.93108607096891238</v>
      </c>
      <c r="L250" s="177">
        <f>L193/RES_summary!L$19</f>
        <v>1.2734654773459726</v>
      </c>
      <c r="M250" s="177">
        <f>M193/RES_summary!M$19</f>
        <v>1.2010233569061537</v>
      </c>
      <c r="N250" s="177">
        <f>N193/RES_summary!N$19</f>
        <v>1.2053357362903805</v>
      </c>
      <c r="O250" s="177">
        <f>O193/RES_summary!O$19</f>
        <v>1.1937905587513755</v>
      </c>
      <c r="P250" s="177">
        <f>P193/RES_summary!P$19</f>
        <v>1.1306996905797826</v>
      </c>
      <c r="Q250" s="177">
        <f>Q193/RES_summary!Q$19</f>
        <v>1.1476557179413143</v>
      </c>
    </row>
    <row r="251" spans="1:17" ht="12" customHeight="1" x14ac:dyDescent="0.25">
      <c r="A251" s="158" t="s">
        <v>63</v>
      </c>
      <c r="B251" s="178">
        <f>B194/RES_summary!B$19</f>
        <v>7.9606590701756712</v>
      </c>
      <c r="C251" s="178">
        <f>C194/RES_summary!C$19</f>
        <v>8.0935805095704758</v>
      </c>
      <c r="D251" s="178">
        <f>D194/RES_summary!D$19</f>
        <v>8.2122880258387738</v>
      </c>
      <c r="E251" s="178">
        <f>E194/RES_summary!E$19</f>
        <v>8.578693794844817</v>
      </c>
      <c r="F251" s="178">
        <f>F194/RES_summary!F$19</f>
        <v>8.779967172240017</v>
      </c>
      <c r="G251" s="178">
        <f>G194/RES_summary!G$19</f>
        <v>8.8166739569324761</v>
      </c>
      <c r="H251" s="178">
        <f>H194/RES_summary!H$19</f>
        <v>8.6920860625832823</v>
      </c>
      <c r="I251" s="178">
        <f>I194/RES_summary!I$19</f>
        <v>8.785415766812557</v>
      </c>
      <c r="J251" s="178">
        <f>J194/RES_summary!J$19</f>
        <v>8.751202590150962</v>
      </c>
      <c r="K251" s="178">
        <f>K194/RES_summary!K$19</f>
        <v>8.7764181960612611</v>
      </c>
      <c r="L251" s="178">
        <f>L194/RES_summary!L$19</f>
        <v>8.8425020754246013</v>
      </c>
      <c r="M251" s="178">
        <f>M194/RES_summary!M$19</f>
        <v>8.756273377864261</v>
      </c>
      <c r="N251" s="178">
        <f>N194/RES_summary!N$19</f>
        <v>8.7199655296528391</v>
      </c>
      <c r="O251" s="178">
        <f>O194/RES_summary!O$19</f>
        <v>8.5759118419735572</v>
      </c>
      <c r="P251" s="178">
        <f>P194/RES_summary!P$19</f>
        <v>8.5702149886824941</v>
      </c>
      <c r="Q251" s="178">
        <f>Q194/RES_summary!Q$19</f>
        <v>8.4788160175397049</v>
      </c>
    </row>
    <row r="252" spans="1:17" ht="12" customHeight="1" x14ac:dyDescent="0.25">
      <c r="A252" s="167" t="s">
        <v>160</v>
      </c>
      <c r="B252" s="183">
        <f>B195/RES_summary!B$19</f>
        <v>7.8921698512861251</v>
      </c>
      <c r="C252" s="183">
        <f>C195/RES_summary!C$19</f>
        <v>8.0104973201550855</v>
      </c>
      <c r="D252" s="183">
        <f>D195/RES_summary!D$19</f>
        <v>8.0572155891821708</v>
      </c>
      <c r="E252" s="183">
        <f>E195/RES_summary!E$19</f>
        <v>8.2848086344004486</v>
      </c>
      <c r="F252" s="183">
        <f>F195/RES_summary!F$19</f>
        <v>8.411940348502954</v>
      </c>
      <c r="G252" s="183">
        <f>G195/RES_summary!G$19</f>
        <v>8.5516663901796761</v>
      </c>
      <c r="H252" s="183">
        <f>H195/RES_summary!H$19</f>
        <v>8.5537505539339111</v>
      </c>
      <c r="I252" s="183">
        <f>I195/RES_summary!I$19</f>
        <v>8.6292201750981832</v>
      </c>
      <c r="J252" s="183">
        <f>J195/RES_summary!J$19</f>
        <v>8.7266840098151413</v>
      </c>
      <c r="K252" s="183">
        <f>K195/RES_summary!K$19</f>
        <v>8.6696343945798056</v>
      </c>
      <c r="L252" s="183">
        <f>L195/RES_summary!L$19</f>
        <v>8.7458823054586272</v>
      </c>
      <c r="M252" s="183">
        <f>M195/RES_summary!M$19</f>
        <v>8.6747846776476472</v>
      </c>
      <c r="N252" s="183">
        <f>N195/RES_summary!N$19</f>
        <v>8.6475119054290008</v>
      </c>
      <c r="O252" s="183">
        <f>O195/RES_summary!O$19</f>
        <v>8.4982994428349166</v>
      </c>
      <c r="P252" s="183">
        <f>P195/RES_summary!P$19</f>
        <v>8.494894365730179</v>
      </c>
      <c r="Q252" s="183">
        <f>Q195/RES_summary!Q$19</f>
        <v>8.4064526481782522</v>
      </c>
    </row>
    <row r="253" spans="1:17" ht="12" customHeight="1" x14ac:dyDescent="0.25">
      <c r="A253" s="167" t="s">
        <v>159</v>
      </c>
      <c r="B253" s="183">
        <f>B196/RES_summary!B$19</f>
        <v>7.8921276191792691</v>
      </c>
      <c r="C253" s="183">
        <f>C196/RES_summary!C$19</f>
        <v>8.035371787023406</v>
      </c>
      <c r="D253" s="183">
        <f>D196/RES_summary!D$19</f>
        <v>8.1082634356468226</v>
      </c>
      <c r="E253" s="183">
        <f>E196/RES_summary!E$19</f>
        <v>8.3677197877170784</v>
      </c>
      <c r="F253" s="183">
        <f>F196/RES_summary!F$19</f>
        <v>8.5244933991210807</v>
      </c>
      <c r="G253" s="183">
        <f>G196/RES_summary!G$19</f>
        <v>8.6797725044244771</v>
      </c>
      <c r="H253" s="183">
        <f>H196/RES_summary!H$19</f>
        <v>8.7112327401577261</v>
      </c>
      <c r="I253" s="183">
        <f>I196/RES_summary!I$19</f>
        <v>8.8078960479347916</v>
      </c>
      <c r="J253" s="183">
        <f>J196/RES_summary!J$19</f>
        <v>8.9290704001823205</v>
      </c>
      <c r="K253" s="183">
        <f>K196/RES_summary!K$19</f>
        <v>8.907028605084669</v>
      </c>
      <c r="L253" s="183">
        <f>L196/RES_summary!L$19</f>
        <v>8.9360325623579993</v>
      </c>
      <c r="M253" s="183">
        <f>M196/RES_summary!M$19</f>
        <v>8.9730364134734639</v>
      </c>
      <c r="N253" s="183">
        <f>N196/RES_summary!N$19</f>
        <v>8.8881517471625493</v>
      </c>
      <c r="O253" s="183">
        <f>O196/RES_summary!O$19</f>
        <v>8.7386680022504084</v>
      </c>
      <c r="P253" s="183">
        <f>P196/RES_summary!P$19</f>
        <v>8.727346953611459</v>
      </c>
      <c r="Q253" s="183">
        <f>Q196/RES_summary!Q$19</f>
        <v>8.6440148001034434</v>
      </c>
    </row>
    <row r="254" spans="1:17" ht="12" customHeight="1" x14ac:dyDescent="0.25">
      <c r="A254" s="166" t="s">
        <v>203</v>
      </c>
      <c r="B254" s="182">
        <f>B197/RES_summary!B$19</f>
        <v>2.7622594479501728</v>
      </c>
      <c r="C254" s="182">
        <f>C197/RES_summary!C$19</f>
        <v>2.8185771146294565</v>
      </c>
      <c r="D254" s="182">
        <f>D197/RES_summary!D$19</f>
        <v>2.8509224491839626</v>
      </c>
      <c r="E254" s="182">
        <f>E197/RES_summary!E$19</f>
        <v>2.9362602760708736</v>
      </c>
      <c r="F254" s="182">
        <f>F197/RES_summary!F$19</f>
        <v>2.9901250896863814</v>
      </c>
      <c r="G254" s="182">
        <f>G197/RES_summary!G$19</f>
        <v>3.045102611921616</v>
      </c>
      <c r="H254" s="182">
        <f>H197/RES_summary!H$19</f>
        <v>3.0463554846646828</v>
      </c>
      <c r="I254" s="182">
        <f>I197/RES_summary!I$19</f>
        <v>3.0761196810040445</v>
      </c>
      <c r="J254" s="182">
        <f>J197/RES_summary!J$19</f>
        <v>3.1200608184997347</v>
      </c>
      <c r="K254" s="182">
        <f>K197/RES_summary!K$19</f>
        <v>3.1029324611877791</v>
      </c>
      <c r="L254" s="182">
        <f>L197/RES_summary!L$19</f>
        <v>3.1415208111996114</v>
      </c>
      <c r="M254" s="182">
        <f>M197/RES_summary!M$19</f>
        <v>3.1155223772582201</v>
      </c>
      <c r="N254" s="182">
        <f>N197/RES_summary!N$19</f>
        <v>3.1090079219805702</v>
      </c>
      <c r="O254" s="182">
        <f>O197/RES_summary!O$19</f>
        <v>3.0565379290434485</v>
      </c>
      <c r="P254" s="182">
        <f>P197/RES_summary!P$19</f>
        <v>3.0574799042906684</v>
      </c>
      <c r="Q254" s="182">
        <f>Q197/RES_summary!Q$19</f>
        <v>3.0256164028011701</v>
      </c>
    </row>
    <row r="255" spans="1:17" ht="12" customHeight="1" x14ac:dyDescent="0.25">
      <c r="A255" s="147" t="s">
        <v>59</v>
      </c>
      <c r="B255" s="181">
        <f>B198/RES_summary!B$19</f>
        <v>5.129868171229095</v>
      </c>
      <c r="C255" s="181">
        <f>C198/RES_summary!C$19</f>
        <v>5.2167946723939487</v>
      </c>
      <c r="D255" s="181">
        <f>D198/RES_summary!D$19</f>
        <v>5.2573409864628609</v>
      </c>
      <c r="E255" s="181">
        <f>E198/RES_summary!E$19</f>
        <v>5.4314595116462048</v>
      </c>
      <c r="F255" s="181">
        <f>F198/RES_summary!F$19</f>
        <v>5.5343683094346989</v>
      </c>
      <c r="G255" s="181">
        <f>G198/RES_summary!G$19</f>
        <v>5.6346698925028607</v>
      </c>
      <c r="H255" s="181">
        <f>H198/RES_summary!H$19</f>
        <v>5.6648772554930424</v>
      </c>
      <c r="I255" s="181">
        <f>I198/RES_summary!I$19</f>
        <v>5.731776366930748</v>
      </c>
      <c r="J255" s="181">
        <f>J198/RES_summary!J$19</f>
        <v>5.8090095816825844</v>
      </c>
      <c r="K255" s="181">
        <f>K198/RES_summary!K$19</f>
        <v>5.8040961438968903</v>
      </c>
      <c r="L255" s="181">
        <f>L198/RES_summary!L$19</f>
        <v>5.794511751158387</v>
      </c>
      <c r="M255" s="181">
        <f>M198/RES_summary!M$19</f>
        <v>5.8575140362152425</v>
      </c>
      <c r="N255" s="181">
        <f>N198/RES_summary!N$19</f>
        <v>5.7791438251819773</v>
      </c>
      <c r="O255" s="181">
        <f>O198/RES_summary!O$19</f>
        <v>5.6821300732069595</v>
      </c>
      <c r="P255" s="181">
        <f>P198/RES_summary!P$19</f>
        <v>5.6698670493207892</v>
      </c>
      <c r="Q255" s="181">
        <f>Q198/RES_summary!Q$19</f>
        <v>5.6183983973022729</v>
      </c>
    </row>
    <row r="256" spans="1:17" ht="12" customHeight="1" x14ac:dyDescent="0.25">
      <c r="A256" s="163" t="s">
        <v>142</v>
      </c>
      <c r="B256" s="180">
        <f>B199/RES_summary!B$19</f>
        <v>8.1284260953426895</v>
      </c>
      <c r="C256" s="180">
        <f>C199/RES_summary!C$19</f>
        <v>8.3049210189855387</v>
      </c>
      <c r="D256" s="180">
        <f>D199/RES_summary!D$19</f>
        <v>8.6329097821352629</v>
      </c>
      <c r="E256" s="180">
        <f>E199/RES_summary!E$19</f>
        <v>9.385910430015052</v>
      </c>
      <c r="F256" s="180">
        <f>F199/RES_summary!F$19</f>
        <v>9.7972195233795976</v>
      </c>
      <c r="G256" s="180">
        <f>G199/RES_summary!G$19</f>
        <v>9.897155177639787</v>
      </c>
      <c r="H256" s="180">
        <f>H199/RES_summary!H$19</f>
        <v>9.3769896325030277</v>
      </c>
      <c r="I256" s="180">
        <f>I199/RES_summary!I$19</f>
        <v>9.6399312009781806</v>
      </c>
      <c r="J256" s="180">
        <f>J199/RES_summary!J$19</f>
        <v>9.379263231906025</v>
      </c>
      <c r="K256" s="180">
        <f>K199/RES_summary!K$19</f>
        <v>9.4192182346702005</v>
      </c>
      <c r="L256" s="180">
        <f>L199/RES_summary!L$19</f>
        <v>9.7347040102211455</v>
      </c>
      <c r="M256" s="180">
        <f>M199/RES_summary!M$19</f>
        <v>9.1081530833864228</v>
      </c>
      <c r="N256" s="180">
        <f>N199/RES_summary!N$19</f>
        <v>9.2678227652975895</v>
      </c>
      <c r="O256" s="180">
        <f>O199/RES_summary!O$19</f>
        <v>9.1606311765204094</v>
      </c>
      <c r="P256" s="180">
        <f>P199/RES_summary!P$19</f>
        <v>9.2047629729418876</v>
      </c>
      <c r="Q256" s="180">
        <f>Q199/RES_summary!Q$19</f>
        <v>9.1675374133961451</v>
      </c>
    </row>
    <row r="257" spans="1:17" ht="12" customHeight="1" x14ac:dyDescent="0.25">
      <c r="A257" s="161" t="s">
        <v>141</v>
      </c>
      <c r="B257" s="179">
        <f>B200/RES_summary!B$19</f>
        <v>7.9748173045990525</v>
      </c>
      <c r="C257" s="179">
        <f>C200/RES_summary!C$19</f>
        <v>8.1421782929448092</v>
      </c>
      <c r="D257" s="179">
        <f>D200/RES_summary!D$19</f>
        <v>8.3187970979688828</v>
      </c>
      <c r="E257" s="179">
        <f>E200/RES_summary!E$19</f>
        <v>8.7677194800374263</v>
      </c>
      <c r="F257" s="179">
        <f>F200/RES_summary!F$19</f>
        <v>9.0313665530623091</v>
      </c>
      <c r="G257" s="179">
        <f>G200/RES_summary!G$19</f>
        <v>9.1409839762862326</v>
      </c>
      <c r="H257" s="179">
        <f>H200/RES_summary!H$19</f>
        <v>8.9559461070960591</v>
      </c>
      <c r="I257" s="179">
        <f>I200/RES_summary!I$19</f>
        <v>9.1159380183688778</v>
      </c>
      <c r="J257" s="179">
        <f>J200/RES_summary!J$19</f>
        <v>9.09175171284957</v>
      </c>
      <c r="K257" s="179">
        <f>K200/RES_summary!K$19</f>
        <v>9.1035581187736714</v>
      </c>
      <c r="L257" s="179">
        <f>L200/RES_summary!L$19</f>
        <v>9.2035377618938448</v>
      </c>
      <c r="M257" s="179">
        <f>M200/RES_summary!M$19</f>
        <v>9.0531543988957104</v>
      </c>
      <c r="N257" s="179">
        <f>N200/RES_summary!N$19</f>
        <v>9.0335658362839233</v>
      </c>
      <c r="O257" s="179">
        <f>O200/RES_summary!O$19</f>
        <v>8.9018313149954604</v>
      </c>
      <c r="P257" s="179">
        <f>P200/RES_summary!P$19</f>
        <v>8.8978729913405274</v>
      </c>
      <c r="Q257" s="179">
        <f>Q200/RES_summary!Q$19</f>
        <v>8.8266349845119034</v>
      </c>
    </row>
    <row r="258" spans="1:17" ht="12" customHeight="1" x14ac:dyDescent="0.25">
      <c r="A258" s="148" t="s">
        <v>60</v>
      </c>
      <c r="B258" s="177">
        <f>B201/RES_summary!B$19</f>
        <v>2.8449491333699544</v>
      </c>
      <c r="C258" s="177">
        <f>C201/RES_summary!C$19</f>
        <v>2.9253836205508588</v>
      </c>
      <c r="D258" s="177">
        <f>D201/RES_summary!D$19</f>
        <v>3.0614561115060202</v>
      </c>
      <c r="E258" s="177">
        <f>E201/RES_summary!E$19</f>
        <v>3.3362599683912193</v>
      </c>
      <c r="F258" s="177">
        <f>F201/RES_summary!F$19</f>
        <v>3.4969982436276101</v>
      </c>
      <c r="G258" s="177">
        <f>G201/RES_summary!G$19</f>
        <v>3.5063140837833746</v>
      </c>
      <c r="H258" s="177">
        <f>H201/RES_summary!H$19</f>
        <v>3.2910688516030171</v>
      </c>
      <c r="I258" s="177">
        <f>I201/RES_summary!I$19</f>
        <v>3.3841616514381294</v>
      </c>
      <c r="J258" s="177">
        <f>J201/RES_summary!J$19</f>
        <v>3.282742131166982</v>
      </c>
      <c r="K258" s="177">
        <f>K201/RES_summary!K$19</f>
        <v>3.2994619748767784</v>
      </c>
      <c r="L258" s="177">
        <f>L201/RES_summary!L$19</f>
        <v>3.4090260107354595</v>
      </c>
      <c r="M258" s="177">
        <f>M201/RES_summary!M$19</f>
        <v>3.195640362680467</v>
      </c>
      <c r="N258" s="177">
        <f>N201/RES_summary!N$19</f>
        <v>3.2544220111019451</v>
      </c>
      <c r="O258" s="177">
        <f>O201/RES_summary!O$19</f>
        <v>3.2197012417885</v>
      </c>
      <c r="P258" s="177">
        <f>P201/RES_summary!P$19</f>
        <v>3.22800594201974</v>
      </c>
      <c r="Q258" s="177">
        <f>Q201/RES_summary!Q$19</f>
        <v>3.2082365872096279</v>
      </c>
    </row>
    <row r="259" spans="1:17" ht="12" customHeight="1" x14ac:dyDescent="0.25">
      <c r="A259" s="148" t="s">
        <v>59</v>
      </c>
      <c r="B259" s="177">
        <f>B202/RES_summary!B$19</f>
        <v>5.129868171229095</v>
      </c>
      <c r="C259" s="177">
        <f>C202/RES_summary!C$19</f>
        <v>5.2167946723939487</v>
      </c>
      <c r="D259" s="177">
        <f>D202/RES_summary!D$19</f>
        <v>5.2573409864628626</v>
      </c>
      <c r="E259" s="177">
        <f>E202/RES_summary!E$19</f>
        <v>5.4314595116462066</v>
      </c>
      <c r="F259" s="177">
        <f>F202/RES_summary!F$19</f>
        <v>5.5343683094346972</v>
      </c>
      <c r="G259" s="177">
        <f>G202/RES_summary!G$19</f>
        <v>5.634669892502858</v>
      </c>
      <c r="H259" s="177">
        <f>H202/RES_summary!H$19</f>
        <v>5.6648772554930424</v>
      </c>
      <c r="I259" s="177">
        <f>I202/RES_summary!I$19</f>
        <v>5.731776366930748</v>
      </c>
      <c r="J259" s="177">
        <f>J202/RES_summary!J$19</f>
        <v>5.8090095816825889</v>
      </c>
      <c r="K259" s="177">
        <f>K202/RES_summary!K$19</f>
        <v>5.8040961438968921</v>
      </c>
      <c r="L259" s="177">
        <f>L202/RES_summary!L$19</f>
        <v>5.7945117511583861</v>
      </c>
      <c r="M259" s="177">
        <f>M202/RES_summary!M$19</f>
        <v>5.8575140362152434</v>
      </c>
      <c r="N259" s="177">
        <f>N202/RES_summary!N$19</f>
        <v>5.7791438251819782</v>
      </c>
      <c r="O259" s="177">
        <f>O202/RES_summary!O$19</f>
        <v>5.6821300732069595</v>
      </c>
      <c r="P259" s="177">
        <f>P202/RES_summary!P$19</f>
        <v>5.6698670493207866</v>
      </c>
      <c r="Q259" s="177">
        <f>Q202/RES_summary!Q$19</f>
        <v>5.6183983973022738</v>
      </c>
    </row>
    <row r="260" spans="1:17" ht="12" customHeight="1" x14ac:dyDescent="0.25">
      <c r="A260" s="158" t="s">
        <v>62</v>
      </c>
      <c r="B260" s="178">
        <f>B203/RES_summary!B$19</f>
        <v>12.797380064516059</v>
      </c>
      <c r="C260" s="178">
        <f>C203/RES_summary!C$19</f>
        <v>13.538498352860138</v>
      </c>
      <c r="D260" s="178">
        <f>D203/RES_summary!D$19</f>
        <v>14.533517899676569</v>
      </c>
      <c r="E260" s="178">
        <f>E203/RES_summary!E$19</f>
        <v>15.558089329003556</v>
      </c>
      <c r="F260" s="178">
        <f>F203/RES_summary!F$19</f>
        <v>16.369757441694983</v>
      </c>
      <c r="G260" s="178">
        <f>G203/RES_summary!G$19</f>
        <v>16.43541988029844</v>
      </c>
      <c r="H260" s="178">
        <f>H203/RES_summary!H$19</f>
        <v>16.06974378998974</v>
      </c>
      <c r="I260" s="178">
        <f>I203/RES_summary!I$19</f>
        <v>16.143016174508482</v>
      </c>
      <c r="J260" s="178">
        <f>J203/RES_summary!J$19</f>
        <v>15.363304453427892</v>
      </c>
      <c r="K260" s="178">
        <f>K203/RES_summary!K$19</f>
        <v>15.884703445655726</v>
      </c>
      <c r="L260" s="178">
        <f>L203/RES_summary!L$19</f>
        <v>16.882441004859075</v>
      </c>
      <c r="M260" s="178">
        <f>M203/RES_summary!M$19</f>
        <v>14.320987766123412</v>
      </c>
      <c r="N260" s="178">
        <f>N203/RES_summary!N$19</f>
        <v>12.81405121539578</v>
      </c>
      <c r="O260" s="178">
        <f>O203/RES_summary!O$19</f>
        <v>11.268691886582365</v>
      </c>
      <c r="P260" s="178">
        <f>P203/RES_summary!P$19</f>
        <v>10.467019716697543</v>
      </c>
      <c r="Q260" s="178">
        <f>Q203/RES_summary!Q$19</f>
        <v>10.694661393856961</v>
      </c>
    </row>
    <row r="261" spans="1:17" ht="12" customHeight="1" x14ac:dyDescent="0.25">
      <c r="A261" s="23" t="s">
        <v>203</v>
      </c>
      <c r="B261" s="177">
        <f>B204/RES_summary!B$19</f>
        <v>12.695601241793177</v>
      </c>
      <c r="C261" s="177">
        <f>C204/RES_summary!C$19</f>
        <v>13.511644506057943</v>
      </c>
      <c r="D261" s="177">
        <f>D204/RES_summary!D$19</f>
        <v>14.460150070316702</v>
      </c>
      <c r="E261" s="177">
        <f>E204/RES_summary!E$19</f>
        <v>15.24934696635569</v>
      </c>
      <c r="F261" s="177">
        <f>F204/RES_summary!F$19</f>
        <v>16.130431652127974</v>
      </c>
      <c r="G261" s="177">
        <f>G204/RES_summary!G$19</f>
        <v>16.2352542224213</v>
      </c>
      <c r="H261" s="177">
        <f>H204/RES_summary!H$19</f>
        <v>16.060670022097419</v>
      </c>
      <c r="I261" s="177">
        <f>I204/RES_summary!I$19</f>
        <v>16.08658631591101</v>
      </c>
      <c r="J261" s="177">
        <f>J204/RES_summary!J$19</f>
        <v>15.392603931148855</v>
      </c>
      <c r="K261" s="177">
        <f>K204/RES_summary!K$19</f>
        <v>15.930504673230871</v>
      </c>
      <c r="L261" s="177">
        <f>L204/RES_summary!L$19</f>
        <v>16.904479733207488</v>
      </c>
      <c r="M261" s="177">
        <f>M204/RES_summary!M$19</f>
        <v>14.326677234823279</v>
      </c>
      <c r="N261" s="177">
        <f>N204/RES_summary!N$19</f>
        <v>12.865333048752511</v>
      </c>
      <c r="O261" s="177">
        <f>O204/RES_summary!O$19</f>
        <v>11.263069295354137</v>
      </c>
      <c r="P261" s="177">
        <f>P204/RES_summary!P$19</f>
        <v>10.494527055716624</v>
      </c>
      <c r="Q261" s="177">
        <f>Q204/RES_summary!Q$19</f>
        <v>10.710006692160709</v>
      </c>
    </row>
    <row r="262" spans="1:17" ht="12" customHeight="1" x14ac:dyDescent="0.25">
      <c r="A262" s="29" t="s">
        <v>140</v>
      </c>
      <c r="B262" s="176">
        <f>B205/RES_summary!B$19</f>
        <v>13.075646280148218</v>
      </c>
      <c r="C262" s="176">
        <f>C205/RES_summary!C$19</f>
        <v>13.612116776264015</v>
      </c>
      <c r="D262" s="176">
        <f>D205/RES_summary!D$19</f>
        <v>14.730735505775263</v>
      </c>
      <c r="E262" s="176">
        <f>E205/RES_summary!E$19</f>
        <v>16.424814288584496</v>
      </c>
      <c r="F262" s="176">
        <f>F205/RES_summary!F$19</f>
        <v>17.231055975581171</v>
      </c>
      <c r="G262" s="176">
        <f>G205/RES_summary!G$19</f>
        <v>17.248510013009536</v>
      </c>
      <c r="H262" s="176">
        <f>H205/RES_summary!H$19</f>
        <v>16.113081821085558</v>
      </c>
      <c r="I262" s="176">
        <f>I205/RES_summary!I$19</f>
        <v>16.450590056523236</v>
      </c>
      <c r="J262" s="176">
        <f>J205/RES_summary!J$19</f>
        <v>14.863156569745628</v>
      </c>
      <c r="K262" s="176">
        <f>K205/RES_summary!K$19</f>
        <v>15.431153664393108</v>
      </c>
      <c r="L262" s="176">
        <f>L205/RES_summary!L$19</f>
        <v>16.537170016970652</v>
      </c>
      <c r="M262" s="176">
        <f>M205/RES_summary!M$19</f>
        <v>14.23795133830024</v>
      </c>
      <c r="N262" s="176">
        <f>N205/RES_summary!N$19</f>
        <v>12.064629380055964</v>
      </c>
      <c r="O262" s="176">
        <f>O205/RES_summary!O$19</f>
        <v>11.336393897795354</v>
      </c>
      <c r="P262" s="176">
        <f>P205/RES_summary!P$19</f>
        <v>10.245398771354534</v>
      </c>
      <c r="Q262" s="176">
        <f>Q205/RES_summary!Q$19</f>
        <v>10.547724743143915</v>
      </c>
    </row>
    <row r="264" spans="1:17" ht="12" customHeight="1" x14ac:dyDescent="0.25">
      <c r="A264" s="152" t="s">
        <v>195</v>
      </c>
      <c r="B264" s="184">
        <f>B207/RES_summary!B$19</f>
        <v>10.726950823338331</v>
      </c>
      <c r="C264" s="184">
        <f>C207/RES_summary!C$19</f>
        <v>11.460101714586399</v>
      </c>
      <c r="D264" s="184">
        <f>D207/RES_summary!D$19</f>
        <v>11.738794227393676</v>
      </c>
      <c r="E264" s="184">
        <f>E207/RES_summary!E$19</f>
        <v>11.905611028093187</v>
      </c>
      <c r="F264" s="184">
        <f>F207/RES_summary!F$19</f>
        <v>12.467135921549703</v>
      </c>
      <c r="G264" s="184">
        <f>G207/RES_summary!G$19</f>
        <v>12.787954981537242</v>
      </c>
      <c r="H264" s="184">
        <f>H207/RES_summary!H$19</f>
        <v>12.832382220564897</v>
      </c>
      <c r="I264" s="184">
        <f>I207/RES_summary!I$19</f>
        <v>12.956574257668063</v>
      </c>
      <c r="J264" s="184">
        <f>J207/RES_summary!J$19</f>
        <v>13.495281112558414</v>
      </c>
      <c r="K264" s="184">
        <f>K207/RES_summary!K$19</f>
        <v>13.186857387334994</v>
      </c>
      <c r="L264" s="184">
        <f>L207/RES_summary!L$19</f>
        <v>11.970251908625452</v>
      </c>
      <c r="M264" s="184">
        <f>M207/RES_summary!M$19</f>
        <v>10.217711458786606</v>
      </c>
      <c r="N264" s="184">
        <f>N207/RES_summary!N$19</f>
        <v>9.8381948698524599</v>
      </c>
      <c r="O264" s="184">
        <f>O207/RES_summary!O$19</f>
        <v>9.181019484332344</v>
      </c>
      <c r="P264" s="184">
        <f>P207/RES_summary!P$19</f>
        <v>8.7011515374534465</v>
      </c>
      <c r="Q264" s="184">
        <f>Q207/RES_summary!Q$19</f>
        <v>8.8327319174376839</v>
      </c>
    </row>
    <row r="265" spans="1:17" ht="12" customHeight="1" x14ac:dyDescent="0.25">
      <c r="A265" s="158" t="s">
        <v>65</v>
      </c>
      <c r="B265" s="178">
        <f>B208/RES_summary!B$19</f>
        <v>4.5445110869849499</v>
      </c>
      <c r="C265" s="178">
        <f>C208/RES_summary!C$19</f>
        <v>4.7824878600984677</v>
      </c>
      <c r="D265" s="178">
        <f>D208/RES_summary!D$19</f>
        <v>4.8297344630228602</v>
      </c>
      <c r="E265" s="178">
        <f>E208/RES_summary!E$19</f>
        <v>4.7057413742255347</v>
      </c>
      <c r="F265" s="178">
        <f>F208/RES_summary!F$19</f>
        <v>4.729221003712011</v>
      </c>
      <c r="G265" s="178">
        <f>G208/RES_summary!G$19</f>
        <v>4.71902555735105</v>
      </c>
      <c r="H265" s="178">
        <f>H208/RES_summary!H$19</f>
        <v>4.6179070563558682</v>
      </c>
      <c r="I265" s="178">
        <f>I208/RES_summary!I$19</f>
        <v>4.633856938940923</v>
      </c>
      <c r="J265" s="178">
        <f>J208/RES_summary!J$19</f>
        <v>4.4321129866646842</v>
      </c>
      <c r="K265" s="178">
        <f>K208/RES_summary!K$19</f>
        <v>4.5686977314553143</v>
      </c>
      <c r="L265" s="178">
        <f>L208/RES_summary!L$19</f>
        <v>2.7665383842102567</v>
      </c>
      <c r="M265" s="178">
        <f>M208/RES_summary!M$19</f>
        <v>2.1480305751437307</v>
      </c>
      <c r="N265" s="178">
        <f>N208/RES_summary!N$19</f>
        <v>2.3181945133915742</v>
      </c>
      <c r="O265" s="178">
        <f>O208/RES_summary!O$19</f>
        <v>2.4285161286484747</v>
      </c>
      <c r="P265" s="178">
        <f>P208/RES_summary!P$19</f>
        <v>2.4048682982309524</v>
      </c>
      <c r="Q265" s="178">
        <f>Q208/RES_summary!Q$19</f>
        <v>2.4184815730058715</v>
      </c>
    </row>
    <row r="266" spans="1:17" ht="12" customHeight="1" x14ac:dyDescent="0.25">
      <c r="A266" s="23" t="s">
        <v>161</v>
      </c>
      <c r="B266" s="177">
        <f>B209/RES_summary!B$19</f>
        <v>4.5445110869849499</v>
      </c>
      <c r="C266" s="177">
        <f>C209/RES_summary!C$19</f>
        <v>4.7824878600984677</v>
      </c>
      <c r="D266" s="177">
        <f>D209/RES_summary!D$19</f>
        <v>4.8297344630228602</v>
      </c>
      <c r="E266" s="177">
        <f>E209/RES_summary!E$19</f>
        <v>4.7057413742255347</v>
      </c>
      <c r="F266" s="177">
        <f>F209/RES_summary!F$19</f>
        <v>4.729221003712011</v>
      </c>
      <c r="G266" s="177">
        <f>G209/RES_summary!G$19</f>
        <v>4.71902555735105</v>
      </c>
      <c r="H266" s="177">
        <f>H209/RES_summary!H$19</f>
        <v>4.6179070563558682</v>
      </c>
      <c r="I266" s="177">
        <f>I209/RES_summary!I$19</f>
        <v>4.633856938940923</v>
      </c>
      <c r="J266" s="177">
        <f>J209/RES_summary!J$19</f>
        <v>4.4321129866646842</v>
      </c>
      <c r="K266" s="177">
        <f>K209/RES_summary!K$19</f>
        <v>4.5686977314553143</v>
      </c>
      <c r="L266" s="177">
        <f>L209/RES_summary!L$19</f>
        <v>2.7665383842102567</v>
      </c>
      <c r="M266" s="177">
        <f>M209/RES_summary!M$19</f>
        <v>2.1480305751437307</v>
      </c>
      <c r="N266" s="177">
        <f>N209/RES_summary!N$19</f>
        <v>2.3181945133915742</v>
      </c>
      <c r="O266" s="177">
        <f>O209/RES_summary!O$19</f>
        <v>2.4285161286484747</v>
      </c>
      <c r="P266" s="177">
        <f>P209/RES_summary!P$19</f>
        <v>2.4048682982309524</v>
      </c>
      <c r="Q266" s="177">
        <f>Q209/RES_summary!Q$19</f>
        <v>2.4184815730058715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1.8712921092591144</v>
      </c>
      <c r="C270" s="178">
        <f>C213/RES_summary!C$19</f>
        <v>2.0258610261059569</v>
      </c>
      <c r="D270" s="178">
        <f>D213/RES_summary!D$19</f>
        <v>2.0740200913816587</v>
      </c>
      <c r="E270" s="178">
        <f>E213/RES_summary!E$19</f>
        <v>2.1316012616446858</v>
      </c>
      <c r="F270" s="178">
        <f>F213/RES_summary!F$19</f>
        <v>2.1602176590082118</v>
      </c>
      <c r="G270" s="178">
        <f>G213/RES_summary!G$19</f>
        <v>2.3952150459710593</v>
      </c>
      <c r="H270" s="178">
        <f>H213/RES_summary!H$19</f>
        <v>2.4953764982693554</v>
      </c>
      <c r="I270" s="178">
        <f>I213/RES_summary!I$19</f>
        <v>2.5397996346014806</v>
      </c>
      <c r="J270" s="178">
        <f>J213/RES_summary!J$19</f>
        <v>2.9461603250331625</v>
      </c>
      <c r="K270" s="178">
        <f>K213/RES_summary!K$19</f>
        <v>2.5772226400277454</v>
      </c>
      <c r="L270" s="178">
        <f>L213/RES_summary!L$19</f>
        <v>2.6272970507330129</v>
      </c>
      <c r="M270" s="178">
        <f>M213/RES_summary!M$19</f>
        <v>2.5353193577931177</v>
      </c>
      <c r="N270" s="178">
        <f>N213/RES_summary!N$19</f>
        <v>2.5728313591734913</v>
      </c>
      <c r="O270" s="178">
        <f>O213/RES_summary!O$19</f>
        <v>2.4940545796818436</v>
      </c>
      <c r="P270" s="178">
        <f>P213/RES_summary!P$19</f>
        <v>2.4862389783863685</v>
      </c>
      <c r="Q270" s="178">
        <f>Q213/RES_summary!Q$19</f>
        <v>2.4709961786054429</v>
      </c>
    </row>
    <row r="271" spans="1:17" ht="12" customHeight="1" x14ac:dyDescent="0.25">
      <c r="A271" s="167" t="s">
        <v>160</v>
      </c>
      <c r="B271" s="183">
        <f>B214/RES_summary!B$19</f>
        <v>2.807075015103643</v>
      </c>
      <c r="C271" s="183">
        <f>C214/RES_summary!C$19</f>
        <v>2.9780458459213488</v>
      </c>
      <c r="D271" s="183">
        <f>D214/RES_summary!D$19</f>
        <v>2.9933424644067745</v>
      </c>
      <c r="E271" s="183">
        <f>E214/RES_summary!E$19</f>
        <v>3.0679810308435806</v>
      </c>
      <c r="F271" s="183">
        <f>F214/RES_summary!F$19</f>
        <v>3.1023304136793608</v>
      </c>
      <c r="G271" s="183">
        <f>G214/RES_summary!G$19</f>
        <v>3.1356887951811401</v>
      </c>
      <c r="H271" s="183">
        <f>H214/RES_summary!H$19</f>
        <v>3.1269671528176648</v>
      </c>
      <c r="I271" s="183">
        <f>I214/RES_summary!I$19</f>
        <v>3.1422340374590689</v>
      </c>
      <c r="J271" s="183">
        <f>J214/RES_summary!J$19</f>
        <v>3.1611217698406637</v>
      </c>
      <c r="K271" s="183">
        <f>K214/RES_summary!K$19</f>
        <v>3.1329527291491761</v>
      </c>
      <c r="L271" s="183">
        <f>L214/RES_summary!L$19</f>
        <v>3.137184065749492</v>
      </c>
      <c r="M271" s="183">
        <f>M214/RES_summary!M$19</f>
        <v>3.1069511138922086</v>
      </c>
      <c r="N271" s="183">
        <f>N214/RES_summary!N$19</f>
        <v>3.0901389056658117</v>
      </c>
      <c r="O271" s="183">
        <f>O214/RES_summary!O$19</f>
        <v>3.0330361720845711</v>
      </c>
      <c r="P271" s="183">
        <f>P214/RES_summary!P$19</f>
        <v>3.0188552885363009</v>
      </c>
      <c r="Q271" s="183">
        <f>Q214/RES_summary!Q$19</f>
        <v>2.9832728563486191</v>
      </c>
    </row>
    <row r="272" spans="1:17" ht="12" customHeight="1" x14ac:dyDescent="0.25">
      <c r="A272" s="167" t="s">
        <v>159</v>
      </c>
      <c r="B272" s="183">
        <f>B215/RES_summary!B$19</f>
        <v>0.98247625528628602</v>
      </c>
      <c r="C272" s="183">
        <f>C215/RES_summary!C$19</f>
        <v>1.0423160460724774</v>
      </c>
      <c r="D272" s="183">
        <f>D215/RES_summary!D$19</f>
        <v>1.0476698625423595</v>
      </c>
      <c r="E272" s="183">
        <f>E215/RES_summary!E$19</f>
        <v>1.0737933607952026</v>
      </c>
      <c r="F272" s="183">
        <f>F215/RES_summary!F$19</f>
        <v>1.0858156447877938</v>
      </c>
      <c r="G272" s="183">
        <f>G215/RES_summary!G$19</f>
        <v>1.0974910783133827</v>
      </c>
      <c r="H272" s="183">
        <f>H215/RES_summary!H$19</f>
        <v>1.0944385034861901</v>
      </c>
      <c r="I272" s="183">
        <f>I215/RES_summary!I$19</f>
        <v>1.0997819131106534</v>
      </c>
      <c r="J272" s="183">
        <f>J215/RES_summary!J$19</f>
        <v>1.10639261944419</v>
      </c>
      <c r="K272" s="183">
        <f>K215/RES_summary!K$19</f>
        <v>1.0965334552022163</v>
      </c>
      <c r="L272" s="183">
        <f>L215/RES_summary!L$19</f>
        <v>1.0980144230123174</v>
      </c>
      <c r="M272" s="183">
        <f>M215/RES_summary!M$19</f>
        <v>1.0874328898622718</v>
      </c>
      <c r="N272" s="183">
        <f>N215/RES_summary!N$19</f>
        <v>1.0815486169830322</v>
      </c>
      <c r="O272" s="183">
        <f>O215/RES_summary!O$19</f>
        <v>1.0615626602295993</v>
      </c>
      <c r="P272" s="183">
        <f>P215/RES_summary!P$19</f>
        <v>1.0565993509877034</v>
      </c>
      <c r="Q272" s="183">
        <f>Q215/RES_summary!Q$19</f>
        <v>1.0441454997220123</v>
      </c>
    </row>
    <row r="273" spans="1:17" ht="12" customHeight="1" x14ac:dyDescent="0.25">
      <c r="A273" s="166" t="s">
        <v>203</v>
      </c>
      <c r="B273" s="182">
        <f>B216/RES_summary!B$19</f>
        <v>0.98247625528628602</v>
      </c>
      <c r="C273" s="182">
        <f>C216/RES_summary!C$19</f>
        <v>1.0423160460724774</v>
      </c>
      <c r="D273" s="182">
        <f>D216/RES_summary!D$19</f>
        <v>1.0476698625423595</v>
      </c>
      <c r="E273" s="182">
        <f>E216/RES_summary!E$19</f>
        <v>1.0737933607952026</v>
      </c>
      <c r="F273" s="182">
        <f>F216/RES_summary!F$19</f>
        <v>1.0858156447877938</v>
      </c>
      <c r="G273" s="182">
        <f>G216/RES_summary!G$19</f>
        <v>1.0974910783133827</v>
      </c>
      <c r="H273" s="182">
        <f>H216/RES_summary!H$19</f>
        <v>1.0944385034861901</v>
      </c>
      <c r="I273" s="182">
        <f>I216/RES_summary!I$19</f>
        <v>1.0997819131106534</v>
      </c>
      <c r="J273" s="182">
        <f>J216/RES_summary!J$19</f>
        <v>1.10639261944419</v>
      </c>
      <c r="K273" s="182">
        <f>K216/RES_summary!K$19</f>
        <v>1.0965334552022163</v>
      </c>
      <c r="L273" s="182">
        <f>L216/RES_summary!L$19</f>
        <v>1.0980144230123174</v>
      </c>
      <c r="M273" s="182">
        <f>M216/RES_summary!M$19</f>
        <v>1.0874328898622718</v>
      </c>
      <c r="N273" s="182">
        <f>N216/RES_summary!N$19</f>
        <v>1.0815486169830322</v>
      </c>
      <c r="O273" s="182">
        <f>O216/RES_summary!O$19</f>
        <v>1.0615626602295993</v>
      </c>
      <c r="P273" s="182">
        <f>P216/RES_summary!P$19</f>
        <v>1.0565993509877034</v>
      </c>
      <c r="Q273" s="182">
        <f>Q216/RES_summary!Q$19</f>
        <v>1.0441454997220123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4.3111476270942672</v>
      </c>
      <c r="C279" s="178">
        <f>C222/RES_summary!C$19</f>
        <v>4.6517528283819747</v>
      </c>
      <c r="D279" s="178">
        <f>D222/RES_summary!D$19</f>
        <v>4.8350396729891569</v>
      </c>
      <c r="E279" s="178">
        <f>E222/RES_summary!E$19</f>
        <v>5.0682683922229659</v>
      </c>
      <c r="F279" s="178">
        <f>F222/RES_summary!F$19</f>
        <v>5.5776972588294802</v>
      </c>
      <c r="G279" s="178">
        <f>G222/RES_summary!G$19</f>
        <v>5.6737143782151316</v>
      </c>
      <c r="H279" s="178">
        <f>H222/RES_summary!H$19</f>
        <v>5.7190986659396721</v>
      </c>
      <c r="I279" s="178">
        <f>I222/RES_summary!I$19</f>
        <v>5.7829176841256587</v>
      </c>
      <c r="J279" s="178">
        <f>J222/RES_summary!J$19</f>
        <v>6.1170078008605682</v>
      </c>
      <c r="K279" s="178">
        <f>K222/RES_summary!K$19</f>
        <v>6.0409370158519327</v>
      </c>
      <c r="L279" s="178">
        <f>L222/RES_summary!L$19</f>
        <v>6.5764164736821815</v>
      </c>
      <c r="M279" s="178">
        <f>M222/RES_summary!M$19</f>
        <v>5.5343615258497598</v>
      </c>
      <c r="N279" s="178">
        <f>N222/RES_summary!N$19</f>
        <v>4.9471689972873945</v>
      </c>
      <c r="O279" s="178">
        <f>O222/RES_summary!O$19</f>
        <v>4.2584487760020258</v>
      </c>
      <c r="P279" s="178">
        <f>P222/RES_summary!P$19</f>
        <v>3.8100442608361251</v>
      </c>
      <c r="Q279" s="178">
        <f>Q222/RES_summary!Q$19</f>
        <v>3.9432541658263713</v>
      </c>
    </row>
    <row r="280" spans="1:17" ht="12" customHeight="1" x14ac:dyDescent="0.25">
      <c r="A280" s="23" t="s">
        <v>203</v>
      </c>
      <c r="B280" s="177">
        <f>B223/RES_summary!B$19</f>
        <v>5.887995643204909</v>
      </c>
      <c r="C280" s="177">
        <f>C223/RES_summary!C$19</f>
        <v>6.3485761511218266</v>
      </c>
      <c r="D280" s="177">
        <f>D223/RES_summary!D$19</f>
        <v>6.6337450355241874</v>
      </c>
      <c r="E280" s="177">
        <f>E223/RES_summary!E$19</f>
        <v>6.8736729102894296</v>
      </c>
      <c r="F280" s="177">
        <f>F223/RES_summary!F$19</f>
        <v>7.1275510527423585</v>
      </c>
      <c r="G280" s="177">
        <f>G223/RES_summary!G$19</f>
        <v>7.0704633060808222</v>
      </c>
      <c r="H280" s="177">
        <f>H223/RES_summary!H$19</f>
        <v>6.9165174811440018</v>
      </c>
      <c r="I280" s="177">
        <f>I223/RES_summary!I$19</f>
        <v>6.8438960255194834</v>
      </c>
      <c r="J280" s="177">
        <f>J223/RES_summary!J$19</f>
        <v>6.4753520818775812</v>
      </c>
      <c r="K280" s="177">
        <f>K223/RES_summary!K$19</f>
        <v>6.6509744195960598</v>
      </c>
      <c r="L280" s="177">
        <f>L223/RES_summary!L$19</f>
        <v>6.9961906836610126</v>
      </c>
      <c r="M280" s="177">
        <f>M223/RES_summary!M$19</f>
        <v>5.9135634917882971</v>
      </c>
      <c r="N280" s="177">
        <f>N223/RES_summary!N$19</f>
        <v>5.2856964916076548</v>
      </c>
      <c r="O280" s="177">
        <f>O223/RES_summary!O$19</f>
        <v>4.6121091223468156</v>
      </c>
      <c r="P280" s="177">
        <f>P223/RES_summary!P$19</f>
        <v>4.2829426098540706</v>
      </c>
      <c r="Q280" s="177">
        <f>Q223/RES_summary!Q$19</f>
        <v>4.3550670877110997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12.665523685635051</v>
      </c>
      <c r="D285" s="168">
        <f t="shared" ref="D285:Q285" si="71">SUM(D286,D289,D291,D300)</f>
        <v>14.895719250661369</v>
      </c>
      <c r="E285" s="168">
        <f t="shared" si="71"/>
        <v>7.501077655264039</v>
      </c>
      <c r="F285" s="168">
        <f t="shared" si="71"/>
        <v>11.174606933955804</v>
      </c>
      <c r="G285" s="168">
        <f t="shared" si="71"/>
        <v>9.3451399502022294</v>
      </c>
      <c r="H285" s="168">
        <f t="shared" si="71"/>
        <v>4.7472204868892982</v>
      </c>
      <c r="I285" s="168">
        <f t="shared" si="71"/>
        <v>9.7535086351141267</v>
      </c>
      <c r="J285" s="168">
        <f t="shared" si="71"/>
        <v>3.1587555347203495</v>
      </c>
      <c r="K285" s="168">
        <f t="shared" si="71"/>
        <v>22.104222792425354</v>
      </c>
      <c r="L285" s="168">
        <f t="shared" si="71"/>
        <v>17.111134503592439</v>
      </c>
      <c r="M285" s="168">
        <f t="shared" si="71"/>
        <v>4.1514497224188514</v>
      </c>
      <c r="N285" s="168">
        <f t="shared" si="71"/>
        <v>4.9436885265475841</v>
      </c>
      <c r="O285" s="168">
        <f t="shared" si="71"/>
        <v>3.3129098202697227</v>
      </c>
      <c r="P285" s="168">
        <f t="shared" si="71"/>
        <v>15.119665881554734</v>
      </c>
      <c r="Q285" s="168">
        <f t="shared" si="71"/>
        <v>2.302679128356707</v>
      </c>
    </row>
    <row r="286" spans="1:17" ht="12" customHeight="1" x14ac:dyDescent="0.25">
      <c r="A286" s="158" t="s">
        <v>65</v>
      </c>
      <c r="B286" s="157"/>
      <c r="C286" s="157">
        <f>SUM(C287:C288)</f>
        <v>4.9504115148771266</v>
      </c>
      <c r="D286" s="157">
        <f t="shared" ref="D286:Q286" si="72">SUM(D287:D288)</f>
        <v>5.7799428230489553</v>
      </c>
      <c r="E286" s="157">
        <f t="shared" si="72"/>
        <v>2.7107526157366086</v>
      </c>
      <c r="F286" s="157">
        <f t="shared" si="72"/>
        <v>3.9556973863985814</v>
      </c>
      <c r="G286" s="157">
        <f t="shared" si="72"/>
        <v>3.3297036381287568</v>
      </c>
      <c r="H286" s="157">
        <f t="shared" si="72"/>
        <v>1.5589347679964398</v>
      </c>
      <c r="I286" s="157">
        <f t="shared" si="72"/>
        <v>3.5296416439148395</v>
      </c>
      <c r="J286" s="157">
        <f t="shared" si="72"/>
        <v>1.0711186844881477</v>
      </c>
      <c r="K286" s="157">
        <f t="shared" si="72"/>
        <v>8.1660384168572602</v>
      </c>
      <c r="L286" s="157">
        <f t="shared" si="72"/>
        <v>4.1021447946783862</v>
      </c>
      <c r="M286" s="157">
        <f t="shared" si="72"/>
        <v>0.88935628227884533</v>
      </c>
      <c r="N286" s="157">
        <f t="shared" si="72"/>
        <v>1.2140494088965263</v>
      </c>
      <c r="O286" s="157">
        <f t="shared" si="72"/>
        <v>0.90840382947936116</v>
      </c>
      <c r="P286" s="157">
        <f t="shared" si="72"/>
        <v>4.4867889183208725</v>
      </c>
      <c r="Q286" s="157">
        <f t="shared" si="72"/>
        <v>0.6220491240320376</v>
      </c>
    </row>
    <row r="287" spans="1:17" ht="12" customHeight="1" x14ac:dyDescent="0.25">
      <c r="A287" s="23" t="s">
        <v>161</v>
      </c>
      <c r="B287" s="156"/>
      <c r="C287" s="156">
        <f>RES_hhdet_in_fec!C$64</f>
        <v>4.8976340805762959</v>
      </c>
      <c r="D287" s="156">
        <f>RES_hhdet_in_fec!D$64</f>
        <v>5.656525861255167</v>
      </c>
      <c r="E287" s="156">
        <f>RES_hhdet_in_fec!E$64</f>
        <v>2.595416575486106</v>
      </c>
      <c r="F287" s="156">
        <f>RES_hhdet_in_fec!F$64</f>
        <v>3.7805984990158858</v>
      </c>
      <c r="G287" s="156">
        <f>RES_hhdet_in_fec!G$64</f>
        <v>3.1760488225668708</v>
      </c>
      <c r="H287" s="156">
        <f>RES_hhdet_in_fec!H$64</f>
        <v>1.5197960212869097</v>
      </c>
      <c r="I287" s="156">
        <f>RES_hhdet_in_fec!I$64</f>
        <v>3.4122104367406609</v>
      </c>
      <c r="J287" s="156">
        <f>RES_hhdet_in_fec!J$64</f>
        <v>1.0607312207227564</v>
      </c>
      <c r="K287" s="156">
        <f>RES_hhdet_in_fec!K$64</f>
        <v>8.0777415371238828</v>
      </c>
      <c r="L287" s="156">
        <f>RES_hhdet_in_fec!L$64</f>
        <v>3.9241995603557878</v>
      </c>
      <c r="M287" s="156">
        <f>RES_hhdet_in_fec!M$64</f>
        <v>0.8795451375893143</v>
      </c>
      <c r="N287" s="156">
        <f>RES_hhdet_in_fec!N$64</f>
        <v>1.1995602762608752</v>
      </c>
      <c r="O287" s="156">
        <f>RES_hhdet_in_fec!O$64</f>
        <v>0.89642272691079461</v>
      </c>
      <c r="P287" s="156">
        <f>RES_hhdet_in_fec!P$64</f>
        <v>4.4334916520096206</v>
      </c>
      <c r="Q287" s="156">
        <f>RES_hhdet_in_fec!Q$64</f>
        <v>0.61224448136378351</v>
      </c>
    </row>
    <row r="288" spans="1:17" ht="12" customHeight="1" x14ac:dyDescent="0.25">
      <c r="A288" s="23" t="s">
        <v>60</v>
      </c>
      <c r="B288" s="156"/>
      <c r="C288" s="156">
        <f>RES_hhdet_in_fec!C$65</f>
        <v>5.2777434300830914E-2</v>
      </c>
      <c r="D288" s="156">
        <f>RES_hhdet_in_fec!D$65</f>
        <v>0.12341696179378825</v>
      </c>
      <c r="E288" s="156">
        <f>RES_hhdet_in_fec!E$65</f>
        <v>0.11533604025050255</v>
      </c>
      <c r="F288" s="156">
        <f>RES_hhdet_in_fec!F$65</f>
        <v>0.17509888738269566</v>
      </c>
      <c r="G288" s="156">
        <f>RES_hhdet_in_fec!G$65</f>
        <v>0.15365481556188618</v>
      </c>
      <c r="H288" s="156">
        <f>RES_hhdet_in_fec!H$65</f>
        <v>3.9138746709530041E-2</v>
      </c>
      <c r="I288" s="156">
        <f>RES_hhdet_in_fec!I$65</f>
        <v>0.11743120717417865</v>
      </c>
      <c r="J288" s="156">
        <f>RES_hhdet_in_fec!J$65</f>
        <v>1.0387463765391382E-2</v>
      </c>
      <c r="K288" s="156">
        <f>RES_hhdet_in_fec!K$65</f>
        <v>8.8296879733376979E-2</v>
      </c>
      <c r="L288" s="156">
        <f>RES_hhdet_in_fec!L$65</f>
        <v>0.17794523432259846</v>
      </c>
      <c r="M288" s="156">
        <f>RES_hhdet_in_fec!M$65</f>
        <v>9.8111446895309904E-3</v>
      </c>
      <c r="N288" s="156">
        <f>RES_hhdet_in_fec!N$65</f>
        <v>1.4489132635651122E-2</v>
      </c>
      <c r="O288" s="156">
        <f>RES_hhdet_in_fec!O$65</f>
        <v>1.1981102568566595E-2</v>
      </c>
      <c r="P288" s="156">
        <f>RES_hhdet_in_fec!P$65</f>
        <v>5.3297266311252284E-2</v>
      </c>
      <c r="Q288" s="156">
        <f>RES_hhdet_in_fec!Q$65</f>
        <v>9.8046426682541279E-3</v>
      </c>
    </row>
    <row r="289" spans="1:17" ht="12" customHeight="1" x14ac:dyDescent="0.25">
      <c r="A289" s="158" t="s">
        <v>112</v>
      </c>
      <c r="B289" s="157"/>
      <c r="C289" s="157">
        <f>C290</f>
        <v>4.0114635107465123E-2</v>
      </c>
      <c r="D289" s="157">
        <f t="shared" ref="D289:Q289" si="73">D290</f>
        <v>5.9657185161359504E-2</v>
      </c>
      <c r="E289" s="157">
        <f t="shared" si="73"/>
        <v>4.6041635975027813E-2</v>
      </c>
      <c r="F289" s="157">
        <f t="shared" si="73"/>
        <v>6.2201231738494643E-2</v>
      </c>
      <c r="G289" s="157">
        <f t="shared" si="73"/>
        <v>6.1963586071463572E-2</v>
      </c>
      <c r="H289" s="157">
        <f t="shared" si="73"/>
        <v>8.0669296434541099E-2</v>
      </c>
      <c r="I289" s="157">
        <f t="shared" si="73"/>
        <v>0.12170675103430957</v>
      </c>
      <c r="J289" s="157">
        <f t="shared" si="73"/>
        <v>7.4659344868947874E-2</v>
      </c>
      <c r="K289" s="157">
        <f t="shared" si="73"/>
        <v>0.22950427059334219</v>
      </c>
      <c r="L289" s="157">
        <f t="shared" si="73"/>
        <v>0.26939177985156787</v>
      </c>
      <c r="M289" s="157">
        <f t="shared" si="73"/>
        <v>6.8282021007574578E-2</v>
      </c>
      <c r="N289" s="157">
        <f t="shared" si="73"/>
        <v>5.966767993912292E-2</v>
      </c>
      <c r="O289" s="157">
        <f t="shared" si="73"/>
        <v>4.4705432429228566E-2</v>
      </c>
      <c r="P289" s="157">
        <f t="shared" si="73"/>
        <v>0.15119948603887309</v>
      </c>
      <c r="Q289" s="157">
        <f t="shared" si="73"/>
        <v>0.11000645756702822</v>
      </c>
    </row>
    <row r="290" spans="1:17" ht="12" customHeight="1" x14ac:dyDescent="0.25">
      <c r="A290" s="23" t="s">
        <v>60</v>
      </c>
      <c r="B290" s="156"/>
      <c r="C290" s="156">
        <f>RES_hhdet_in_fec!C$67</f>
        <v>4.0114635107465123E-2</v>
      </c>
      <c r="D290" s="156">
        <f>RES_hhdet_in_fec!D$67</f>
        <v>5.9657185161359504E-2</v>
      </c>
      <c r="E290" s="156">
        <f>RES_hhdet_in_fec!E$67</f>
        <v>4.6041635975027813E-2</v>
      </c>
      <c r="F290" s="156">
        <f>RES_hhdet_in_fec!F$67</f>
        <v>6.2201231738494643E-2</v>
      </c>
      <c r="G290" s="156">
        <f>RES_hhdet_in_fec!G$67</f>
        <v>6.1963586071463572E-2</v>
      </c>
      <c r="H290" s="156">
        <f>RES_hhdet_in_fec!H$67</f>
        <v>8.0669296434541099E-2</v>
      </c>
      <c r="I290" s="156">
        <f>RES_hhdet_in_fec!I$67</f>
        <v>0.12170675103430957</v>
      </c>
      <c r="J290" s="156">
        <f>RES_hhdet_in_fec!J$67</f>
        <v>7.4659344868947874E-2</v>
      </c>
      <c r="K290" s="156">
        <f>RES_hhdet_in_fec!K$67</f>
        <v>0.22950427059334219</v>
      </c>
      <c r="L290" s="156">
        <f>RES_hhdet_in_fec!L$67</f>
        <v>0.26939177985156787</v>
      </c>
      <c r="M290" s="156">
        <f>RES_hhdet_in_fec!M$67</f>
        <v>6.8282021007574578E-2</v>
      </c>
      <c r="N290" s="156">
        <f>RES_hhdet_in_fec!N$67</f>
        <v>5.966767993912292E-2</v>
      </c>
      <c r="O290" s="156">
        <f>RES_hhdet_in_fec!O$67</f>
        <v>4.4705432429228566E-2</v>
      </c>
      <c r="P290" s="156">
        <f>RES_hhdet_in_fec!P$67</f>
        <v>0.15119948603887309</v>
      </c>
      <c r="Q290" s="156">
        <f>RES_hhdet_in_fec!Q$67</f>
        <v>0.11000645756702822</v>
      </c>
    </row>
    <row r="291" spans="1:17" ht="12" customHeight="1" x14ac:dyDescent="0.25">
      <c r="A291" s="158" t="s">
        <v>63</v>
      </c>
      <c r="B291" s="157"/>
      <c r="C291" s="157">
        <f>SUM(C292:C293,C296:C297)</f>
        <v>2.7644200327234159</v>
      </c>
      <c r="D291" s="157">
        <f t="shared" ref="D291:Q291" si="74">SUM(D292:D293,D296:D297)</f>
        <v>3.1776819684976303</v>
      </c>
      <c r="E291" s="157">
        <f t="shared" si="74"/>
        <v>1.582126107766167</v>
      </c>
      <c r="F291" s="157">
        <f t="shared" si="74"/>
        <v>2.2732866683813446</v>
      </c>
      <c r="G291" s="157">
        <f t="shared" si="74"/>
        <v>1.9264776224029669</v>
      </c>
      <c r="H291" s="157">
        <f t="shared" si="74"/>
        <v>0.9224252247881406</v>
      </c>
      <c r="I291" s="157">
        <f t="shared" si="74"/>
        <v>1.9903583833867964</v>
      </c>
      <c r="J291" s="157">
        <f t="shared" si="74"/>
        <v>0.53836693866275476</v>
      </c>
      <c r="K291" s="157">
        <f t="shared" si="74"/>
        <v>4.4053863129776074</v>
      </c>
      <c r="L291" s="157">
        <f t="shared" si="74"/>
        <v>3.1717000335969074</v>
      </c>
      <c r="M291" s="157">
        <f t="shared" si="74"/>
        <v>0.91200297306431033</v>
      </c>
      <c r="N291" s="157">
        <f t="shared" si="74"/>
        <v>1.1092633542999499</v>
      </c>
      <c r="O291" s="157">
        <f t="shared" si="74"/>
        <v>0.77126778828333509</v>
      </c>
      <c r="P291" s="157">
        <f t="shared" si="74"/>
        <v>4.1536023204515509</v>
      </c>
      <c r="Q291" s="157">
        <f t="shared" si="74"/>
        <v>0.5312031192704606</v>
      </c>
    </row>
    <row r="292" spans="1:17" ht="12" customHeight="1" x14ac:dyDescent="0.25">
      <c r="A292" s="167" t="s">
        <v>160</v>
      </c>
      <c r="B292" s="132"/>
      <c r="C292" s="132">
        <f>RES_hhdet_in_fec!C$69</f>
        <v>1.4002999849982982</v>
      </c>
      <c r="D292" s="132">
        <f>RES_hhdet_in_fec!D$69</f>
        <v>1.5552113292476766</v>
      </c>
      <c r="E292" s="132">
        <f>RES_hhdet_in_fec!E$69</f>
        <v>0.84439234586357648</v>
      </c>
      <c r="F292" s="132">
        <f>RES_hhdet_in_fec!F$69</f>
        <v>1.0543593808889076</v>
      </c>
      <c r="G292" s="132">
        <f>RES_hhdet_in_fec!G$69</f>
        <v>1.4728350566665844</v>
      </c>
      <c r="H292" s="132">
        <f>RES_hhdet_in_fec!H$69</f>
        <v>0.62888309168335088</v>
      </c>
      <c r="I292" s="132">
        <f>RES_hhdet_in_fec!I$69</f>
        <v>0.8515754858884157</v>
      </c>
      <c r="J292" s="132">
        <f>RES_hhdet_in_fec!J$69</f>
        <v>0</v>
      </c>
      <c r="K292" s="132">
        <f>RES_hhdet_in_fec!K$69</f>
        <v>0.68804203100406092</v>
      </c>
      <c r="L292" s="132">
        <f>RES_hhdet_in_fec!L$69</f>
        <v>0</v>
      </c>
      <c r="M292" s="132">
        <f>RES_hhdet_in_fec!M$69</f>
        <v>0</v>
      </c>
      <c r="N292" s="132">
        <f>RES_hhdet_in_fec!N$69</f>
        <v>0</v>
      </c>
      <c r="O292" s="132">
        <f>RES_hhdet_in_fec!O$69</f>
        <v>0</v>
      </c>
      <c r="P292" s="132">
        <f>RES_hhdet_in_fec!P$69</f>
        <v>0.1943014262775756</v>
      </c>
      <c r="Q292" s="132">
        <f>RES_hhdet_in_fec!Q$69</f>
        <v>0</v>
      </c>
    </row>
    <row r="293" spans="1:17" ht="12" customHeight="1" x14ac:dyDescent="0.25">
      <c r="A293" s="167" t="s">
        <v>159</v>
      </c>
      <c r="B293" s="132"/>
      <c r="C293" s="132">
        <f>SUM(C294:C295)</f>
        <v>0.25537381356737232</v>
      </c>
      <c r="D293" s="132">
        <f t="shared" ref="D293:Q293" si="75">SUM(D294:D295)</f>
        <v>0.32558162174734517</v>
      </c>
      <c r="E293" s="132">
        <f t="shared" si="75"/>
        <v>0.11575776629680692</v>
      </c>
      <c r="F293" s="132">
        <f t="shared" si="75"/>
        <v>0.19799357997755129</v>
      </c>
      <c r="G293" s="132">
        <f t="shared" si="75"/>
        <v>0.45364256573638251</v>
      </c>
      <c r="H293" s="132">
        <f t="shared" si="75"/>
        <v>0.20867438862918306</v>
      </c>
      <c r="I293" s="132">
        <f t="shared" si="75"/>
        <v>0.40671546674869985</v>
      </c>
      <c r="J293" s="132">
        <f t="shared" si="75"/>
        <v>0.53836693866275476</v>
      </c>
      <c r="K293" s="132">
        <f t="shared" si="75"/>
        <v>0.6967004455823621</v>
      </c>
      <c r="L293" s="132">
        <f t="shared" si="75"/>
        <v>3.0871585884660329</v>
      </c>
      <c r="M293" s="132">
        <f t="shared" si="75"/>
        <v>0.30464770823571041</v>
      </c>
      <c r="N293" s="132">
        <f t="shared" si="75"/>
        <v>1.1092633542999499</v>
      </c>
      <c r="O293" s="132">
        <f t="shared" si="75"/>
        <v>0.74585889307844244</v>
      </c>
      <c r="P293" s="132">
        <f t="shared" si="75"/>
        <v>1.8550250963974866</v>
      </c>
      <c r="Q293" s="132">
        <f t="shared" si="75"/>
        <v>0.47790855408092281</v>
      </c>
    </row>
    <row r="294" spans="1:17" ht="12" customHeight="1" x14ac:dyDescent="0.25">
      <c r="A294" s="166" t="s">
        <v>203</v>
      </c>
      <c r="B294" s="165"/>
      <c r="C294" s="165">
        <f>RES_hhdet_in_fec!C$71</f>
        <v>0.12734411533334589</v>
      </c>
      <c r="D294" s="165">
        <f>RES_hhdet_in_fec!D$71</f>
        <v>0.16168782019790218</v>
      </c>
      <c r="E294" s="165">
        <f>RES_hhdet_in_fec!E$71</f>
        <v>5.7256573953757231E-2</v>
      </c>
      <c r="F294" s="165">
        <f>RES_hhdet_in_fec!F$71</f>
        <v>9.755449174366497E-2</v>
      </c>
      <c r="G294" s="165">
        <f>RES_hhdet_in_fec!G$71</f>
        <v>0.22269288946922849</v>
      </c>
      <c r="H294" s="165">
        <f>RES_hhdet_in_fec!H$71</f>
        <v>0.10201408601898655</v>
      </c>
      <c r="I294" s="165">
        <f>RES_hhdet_in_fec!I$71</f>
        <v>0.19813178135163592</v>
      </c>
      <c r="J294" s="165">
        <f>RES_hhdet_in_fec!J$71</f>
        <v>0.26127180572976766</v>
      </c>
      <c r="K294" s="165">
        <f>RES_hhdet_in_fec!K$71</f>
        <v>0.33670147526906236</v>
      </c>
      <c r="L294" s="165">
        <f>RES_hhdet_in_fec!L$71</f>
        <v>1.4942770879370455</v>
      </c>
      <c r="M294" s="165">
        <f>RES_hhdet_in_fec!M$71</f>
        <v>0.14589960975205976</v>
      </c>
      <c r="N294" s="165">
        <f>RES_hhdet_in_fec!N$71</f>
        <v>0.53346723392403628</v>
      </c>
      <c r="O294" s="165">
        <f>RES_hhdet_in_fec!O$71</f>
        <v>0.35837795090091429</v>
      </c>
      <c r="P294" s="165">
        <f>RES_hhdet_in_fec!P$71</f>
        <v>0.89015195880421416</v>
      </c>
      <c r="Q294" s="165">
        <f>RES_hhdet_in_fec!Q$71</f>
        <v>0.2290025543613203</v>
      </c>
    </row>
    <row r="295" spans="1:17" ht="12" customHeight="1" x14ac:dyDescent="0.25">
      <c r="A295" s="147" t="s">
        <v>59</v>
      </c>
      <c r="B295" s="164"/>
      <c r="C295" s="164">
        <f>RES_hhdet_in_fec!C$72</f>
        <v>0.12802969823402643</v>
      </c>
      <c r="D295" s="164">
        <f>RES_hhdet_in_fec!D$72</f>
        <v>0.163893801549443</v>
      </c>
      <c r="E295" s="164">
        <f>RES_hhdet_in_fec!E$72</f>
        <v>5.8501192343049693E-2</v>
      </c>
      <c r="F295" s="164">
        <f>RES_hhdet_in_fec!F$72</f>
        <v>0.10043908823388631</v>
      </c>
      <c r="G295" s="164">
        <f>RES_hhdet_in_fec!G$72</f>
        <v>0.23094967626715399</v>
      </c>
      <c r="H295" s="164">
        <f>RES_hhdet_in_fec!H$72</f>
        <v>0.1066603026101965</v>
      </c>
      <c r="I295" s="164">
        <f>RES_hhdet_in_fec!I$72</f>
        <v>0.20858368539706396</v>
      </c>
      <c r="J295" s="164">
        <f>RES_hhdet_in_fec!J$72</f>
        <v>0.27709513293298704</v>
      </c>
      <c r="K295" s="164">
        <f>RES_hhdet_in_fec!K$72</f>
        <v>0.35999897031329975</v>
      </c>
      <c r="L295" s="164">
        <f>RES_hhdet_in_fec!L$72</f>
        <v>1.5928815005289876</v>
      </c>
      <c r="M295" s="164">
        <f>RES_hhdet_in_fec!M$72</f>
        <v>0.15874809848365065</v>
      </c>
      <c r="N295" s="164">
        <f>RES_hhdet_in_fec!N$72</f>
        <v>0.57579612037591366</v>
      </c>
      <c r="O295" s="164">
        <f>RES_hhdet_in_fec!O$72</f>
        <v>0.3874809421775281</v>
      </c>
      <c r="P295" s="164">
        <f>RES_hhdet_in_fec!P$72</f>
        <v>0.96487313759327242</v>
      </c>
      <c r="Q295" s="164">
        <f>RES_hhdet_in_fec!Q$72</f>
        <v>0.24890599971960251</v>
      </c>
    </row>
    <row r="296" spans="1:17" ht="12" customHeight="1" x14ac:dyDescent="0.25">
      <c r="A296" s="163" t="s">
        <v>142</v>
      </c>
      <c r="B296" s="162"/>
      <c r="C296" s="162">
        <f>RES_hhdet_in_fec!C$73</f>
        <v>1.005815624943059</v>
      </c>
      <c r="D296" s="162">
        <f>RES_hhdet_in_fec!D$73</f>
        <v>1.1696152755206028</v>
      </c>
      <c r="E296" s="162">
        <f>RES_hhdet_in_fec!E$73</f>
        <v>0.56865020031822588</v>
      </c>
      <c r="F296" s="162">
        <f>RES_hhdet_in_fec!F$73</f>
        <v>0.92294195658102196</v>
      </c>
      <c r="G296" s="162">
        <f>RES_hhdet_in_fec!G$73</f>
        <v>0</v>
      </c>
      <c r="H296" s="162">
        <f>RES_hhdet_in_fec!H$73</f>
        <v>7.9982020062143416E-2</v>
      </c>
      <c r="I296" s="162">
        <f>RES_hhdet_in_fec!I$73</f>
        <v>0.66872211345601518</v>
      </c>
      <c r="J296" s="162">
        <f>RES_hhdet_in_fec!J$73</f>
        <v>0</v>
      </c>
      <c r="K296" s="162">
        <f>RES_hhdet_in_fec!K$73</f>
        <v>2.5130730664472472</v>
      </c>
      <c r="L296" s="162">
        <f>RES_hhdet_in_fec!L$73</f>
        <v>1.4355178240805008E-2</v>
      </c>
      <c r="M296" s="162">
        <f>RES_hhdet_in_fec!M$73</f>
        <v>0.37956090044146296</v>
      </c>
      <c r="N296" s="162">
        <f>RES_hhdet_in_fec!N$73</f>
        <v>0</v>
      </c>
      <c r="O296" s="162">
        <f>RES_hhdet_in_fec!O$73</f>
        <v>0</v>
      </c>
      <c r="P296" s="162">
        <f>RES_hhdet_in_fec!P$73</f>
        <v>1.7239973680690466</v>
      </c>
      <c r="Q296" s="162">
        <f>RES_hhdet_in_fec!Q$73</f>
        <v>4.3225496660421012E-2</v>
      </c>
    </row>
    <row r="297" spans="1:17" ht="12" customHeight="1" x14ac:dyDescent="0.25">
      <c r="A297" s="161" t="s">
        <v>141</v>
      </c>
      <c r="B297" s="160"/>
      <c r="C297" s="160">
        <f>SUM(C298:C299)</f>
        <v>0.10293060921468616</v>
      </c>
      <c r="D297" s="160">
        <f t="shared" ref="D297:Q297" si="76">SUM(D298:D299)</f>
        <v>0.12727374198200542</v>
      </c>
      <c r="E297" s="160">
        <f t="shared" si="76"/>
        <v>5.332579528755791E-2</v>
      </c>
      <c r="F297" s="160">
        <f t="shared" si="76"/>
        <v>9.7991750933863836E-2</v>
      </c>
      <c r="G297" s="160">
        <f t="shared" si="76"/>
        <v>0</v>
      </c>
      <c r="H297" s="160">
        <f t="shared" si="76"/>
        <v>4.8857244134632907E-3</v>
      </c>
      <c r="I297" s="160">
        <f t="shared" si="76"/>
        <v>6.3345317293665715E-2</v>
      </c>
      <c r="J297" s="160">
        <f t="shared" si="76"/>
        <v>0</v>
      </c>
      <c r="K297" s="160">
        <f t="shared" si="76"/>
        <v>0.50757076994393768</v>
      </c>
      <c r="L297" s="160">
        <f t="shared" si="76"/>
        <v>7.0186266890069807E-2</v>
      </c>
      <c r="M297" s="160">
        <f t="shared" si="76"/>
        <v>0.22779436438713693</v>
      </c>
      <c r="N297" s="160">
        <f t="shared" si="76"/>
        <v>0</v>
      </c>
      <c r="O297" s="160">
        <f t="shared" si="76"/>
        <v>2.540889520489268E-2</v>
      </c>
      <c r="P297" s="160">
        <f t="shared" si="76"/>
        <v>0.38027842970744175</v>
      </c>
      <c r="Q297" s="160">
        <f t="shared" si="76"/>
        <v>1.006906852911681E-2</v>
      </c>
    </row>
    <row r="298" spans="1:17" ht="12" customHeight="1" x14ac:dyDescent="0.25">
      <c r="A298" s="148" t="s">
        <v>60</v>
      </c>
      <c r="B298" s="156"/>
      <c r="C298" s="156">
        <f>RES_hhdet_in_fec!C$75</f>
        <v>4.6871389577301116E-2</v>
      </c>
      <c r="D298" s="156">
        <f>RES_hhdet_in_fec!D$75</f>
        <v>5.8590399317380318E-2</v>
      </c>
      <c r="E298" s="156">
        <f>RES_hhdet_in_fec!E$75</f>
        <v>2.5120812653632921E-2</v>
      </c>
      <c r="F298" s="156">
        <f>RES_hhdet_in_fec!F$75</f>
        <v>4.6541824707883261E-2</v>
      </c>
      <c r="G298" s="156">
        <f>RES_hhdet_in_fec!G$75</f>
        <v>0</v>
      </c>
      <c r="H298" s="156">
        <f>RES_hhdet_in_fec!H$75</f>
        <v>2.2126143184299069E-3</v>
      </c>
      <c r="I298" s="156">
        <f>RES_hhdet_in_fec!I$75</f>
        <v>2.8880895508226524E-2</v>
      </c>
      <c r="J298" s="156">
        <f>RES_hhdet_in_fec!J$75</f>
        <v>0</v>
      </c>
      <c r="K298" s="156">
        <f>RES_hhdet_in_fec!K$75</f>
        <v>0.22313655589257433</v>
      </c>
      <c r="L298" s="156">
        <f>RES_hhdet_in_fec!L$75</f>
        <v>3.14398087316997E-2</v>
      </c>
      <c r="M298" s="156">
        <f>RES_hhdet_in_fec!M$75</f>
        <v>9.7660499155467123E-2</v>
      </c>
      <c r="N298" s="156">
        <f>RES_hhdet_in_fec!N$75</f>
        <v>0</v>
      </c>
      <c r="O298" s="156">
        <f>RES_hhdet_in_fec!O$75</f>
        <v>1.1115445128383791E-2</v>
      </c>
      <c r="P298" s="156">
        <f>RES_hhdet_in_fec!P$75</f>
        <v>0.16575954355047479</v>
      </c>
      <c r="Q298" s="156">
        <f>RES_hhdet_in_fec!Q$75</f>
        <v>4.3900455337638382E-3</v>
      </c>
    </row>
    <row r="299" spans="1:17" ht="12" customHeight="1" x14ac:dyDescent="0.25">
      <c r="A299" s="148" t="s">
        <v>59</v>
      </c>
      <c r="B299" s="156"/>
      <c r="C299" s="156">
        <f>RES_hhdet_in_fec!C$76</f>
        <v>5.6059219637385055E-2</v>
      </c>
      <c r="D299" s="156">
        <f>RES_hhdet_in_fec!D$76</f>
        <v>6.8683342664625099E-2</v>
      </c>
      <c r="E299" s="156">
        <f>RES_hhdet_in_fec!E$76</f>
        <v>2.8204982633924989E-2</v>
      </c>
      <c r="F299" s="156">
        <f>RES_hhdet_in_fec!F$76</f>
        <v>5.1449926225980575E-2</v>
      </c>
      <c r="G299" s="156">
        <f>RES_hhdet_in_fec!G$76</f>
        <v>0</v>
      </c>
      <c r="H299" s="156">
        <f>RES_hhdet_in_fec!H$76</f>
        <v>2.6731100950333837E-3</v>
      </c>
      <c r="I299" s="156">
        <f>RES_hhdet_in_fec!I$76</f>
        <v>3.4464421785439188E-2</v>
      </c>
      <c r="J299" s="156">
        <f>RES_hhdet_in_fec!J$76</f>
        <v>0</v>
      </c>
      <c r="K299" s="156">
        <f>RES_hhdet_in_fec!K$76</f>
        <v>0.28443421405136332</v>
      </c>
      <c r="L299" s="156">
        <f>RES_hhdet_in_fec!L$76</f>
        <v>3.8746458158370106E-2</v>
      </c>
      <c r="M299" s="156">
        <f>RES_hhdet_in_fec!M$76</f>
        <v>0.13013386523166981</v>
      </c>
      <c r="N299" s="156">
        <f>RES_hhdet_in_fec!N$76</f>
        <v>0</v>
      </c>
      <c r="O299" s="156">
        <f>RES_hhdet_in_fec!O$76</f>
        <v>1.429345007650889E-2</v>
      </c>
      <c r="P299" s="156">
        <f>RES_hhdet_in_fec!P$76</f>
        <v>0.21451888615696696</v>
      </c>
      <c r="Q299" s="156">
        <f>RES_hhdet_in_fec!Q$76</f>
        <v>5.6790229953529716E-3</v>
      </c>
    </row>
    <row r="300" spans="1:17" ht="12" customHeight="1" x14ac:dyDescent="0.25">
      <c r="A300" s="158" t="s">
        <v>62</v>
      </c>
      <c r="B300" s="157"/>
      <c r="C300" s="157">
        <f>SUM(C301:C302)</f>
        <v>4.910577502927044</v>
      </c>
      <c r="D300" s="157">
        <f t="shared" ref="D300:Q300" si="77">SUM(D301:D302)</f>
        <v>5.8784372739534234</v>
      </c>
      <c r="E300" s="157">
        <f t="shared" si="77"/>
        <v>3.1621572957862347</v>
      </c>
      <c r="F300" s="157">
        <f t="shared" si="77"/>
        <v>4.8834216474373839</v>
      </c>
      <c r="G300" s="157">
        <f t="shared" si="77"/>
        <v>4.0269951035990426</v>
      </c>
      <c r="H300" s="157">
        <f t="shared" si="77"/>
        <v>2.1851911976701768</v>
      </c>
      <c r="I300" s="157">
        <f t="shared" si="77"/>
        <v>4.1118018567781807</v>
      </c>
      <c r="J300" s="157">
        <f t="shared" si="77"/>
        <v>1.4746105667004992</v>
      </c>
      <c r="K300" s="157">
        <f t="shared" si="77"/>
        <v>9.303293791997147</v>
      </c>
      <c r="L300" s="157">
        <f t="shared" si="77"/>
        <v>9.5678978954655776</v>
      </c>
      <c r="M300" s="157">
        <f t="shared" si="77"/>
        <v>2.2818084460681205</v>
      </c>
      <c r="N300" s="157">
        <f t="shared" si="77"/>
        <v>2.5607080834119849</v>
      </c>
      <c r="O300" s="157">
        <f t="shared" si="77"/>
        <v>1.588532770077798</v>
      </c>
      <c r="P300" s="157">
        <f t="shared" si="77"/>
        <v>6.3280751567434388</v>
      </c>
      <c r="Q300" s="157">
        <f t="shared" si="77"/>
        <v>1.0394204274871803</v>
      </c>
    </row>
    <row r="301" spans="1:17" ht="12" customHeight="1" x14ac:dyDescent="0.25">
      <c r="A301" s="23" t="s">
        <v>203</v>
      </c>
      <c r="B301" s="156"/>
      <c r="C301" s="156">
        <f>RES_hhdet_in_fec!C$78</f>
        <v>3.0964341644859985</v>
      </c>
      <c r="D301" s="156">
        <f>RES_hhdet_in_fec!D$78</f>
        <v>3.5181229463873329</v>
      </c>
      <c r="E301" s="156">
        <f>RES_hhdet_in_fec!E$78</f>
        <v>2.2984536118471102</v>
      </c>
      <c r="F301" s="156">
        <f>RES_hhdet_in_fec!F$78</f>
        <v>3.8709131891573851</v>
      </c>
      <c r="G301" s="156">
        <f>RES_hhdet_in_fec!G$78</f>
        <v>3.0270722024092529</v>
      </c>
      <c r="H301" s="156">
        <f>RES_hhdet_in_fec!H$78</f>
        <v>2.1851911976701768</v>
      </c>
      <c r="I301" s="156">
        <f>RES_hhdet_in_fec!I$78</f>
        <v>2.9780139170423436</v>
      </c>
      <c r="J301" s="156">
        <f>RES_hhdet_in_fec!J$78</f>
        <v>1.4746105667004992</v>
      </c>
      <c r="K301" s="156">
        <f>RES_hhdet_in_fec!K$78</f>
        <v>6.706526999305062</v>
      </c>
      <c r="L301" s="156">
        <f>RES_hhdet_in_fec!L$78</f>
        <v>9.5678978954655776</v>
      </c>
      <c r="M301" s="156">
        <f>RES_hhdet_in_fec!M$78</f>
        <v>2.2818084460681205</v>
      </c>
      <c r="N301" s="156">
        <f>RES_hhdet_in_fec!N$78</f>
        <v>2.5607080834119849</v>
      </c>
      <c r="O301" s="156">
        <f>RES_hhdet_in_fec!O$78</f>
        <v>1.588532770077798</v>
      </c>
      <c r="P301" s="156">
        <f>RES_hhdet_in_fec!P$78</f>
        <v>4.6441342983771321</v>
      </c>
      <c r="Q301" s="156">
        <f>RES_hhdet_in_fec!Q$78</f>
        <v>1.0394204274871803</v>
      </c>
    </row>
    <row r="302" spans="1:17" ht="12" customHeight="1" x14ac:dyDescent="0.25">
      <c r="A302" s="29" t="s">
        <v>140</v>
      </c>
      <c r="B302" s="57"/>
      <c r="C302" s="57">
        <f>RES_hhdet_in_fec!C$79</f>
        <v>1.814143338441045</v>
      </c>
      <c r="D302" s="57">
        <f>RES_hhdet_in_fec!D$79</f>
        <v>2.3603143275660909</v>
      </c>
      <c r="E302" s="57">
        <f>RES_hhdet_in_fec!E$79</f>
        <v>0.86370368393912467</v>
      </c>
      <c r="F302" s="57">
        <f>RES_hhdet_in_fec!F$79</f>
        <v>1.0125084582799984</v>
      </c>
      <c r="G302" s="57">
        <f>RES_hhdet_in_fec!G$79</f>
        <v>0.99992290118978955</v>
      </c>
      <c r="H302" s="57">
        <f>RES_hhdet_in_fec!H$79</f>
        <v>0</v>
      </c>
      <c r="I302" s="57">
        <f>RES_hhdet_in_fec!I$79</f>
        <v>1.133787939735837</v>
      </c>
      <c r="J302" s="57">
        <f>RES_hhdet_in_fec!J$79</f>
        <v>0</v>
      </c>
      <c r="K302" s="57">
        <f>RES_hhdet_in_fec!K$79</f>
        <v>2.5967667926920854</v>
      </c>
      <c r="L302" s="57">
        <f>RES_hhdet_in_fec!L$79</f>
        <v>0</v>
      </c>
      <c r="M302" s="57">
        <f>RES_hhdet_in_fec!M$79</f>
        <v>0</v>
      </c>
      <c r="N302" s="57">
        <f>RES_hhdet_in_fec!N$79</f>
        <v>0</v>
      </c>
      <c r="O302" s="57">
        <f>RES_hhdet_in_fec!O$79</f>
        <v>0</v>
      </c>
      <c r="P302" s="57">
        <f>RES_hhdet_in_fec!P$79</f>
        <v>1.6839408583663065</v>
      </c>
      <c r="Q302" s="57">
        <f>RES_hhdet_in_fec!Q$79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8.0316842197561531</v>
      </c>
      <c r="D304" s="168">
        <f t="shared" ref="D304:Q304" si="78">SUM(D305,D308,D310,D319)</f>
        <v>9.6082774887408835</v>
      </c>
      <c r="E304" s="168">
        <f t="shared" si="78"/>
        <v>4.7540261049834767</v>
      </c>
      <c r="F304" s="168">
        <f t="shared" si="78"/>
        <v>7.0212509484533374</v>
      </c>
      <c r="G304" s="168">
        <f t="shared" si="78"/>
        <v>5.916097024718125</v>
      </c>
      <c r="H304" s="168">
        <f t="shared" si="78"/>
        <v>2.9075073556397424</v>
      </c>
      <c r="I304" s="168">
        <f t="shared" si="78"/>
        <v>6.4535409163561628</v>
      </c>
      <c r="J304" s="168">
        <f t="shared" si="78"/>
        <v>2.0683020699022201</v>
      </c>
      <c r="K304" s="168">
        <f t="shared" si="78"/>
        <v>14.804414093028221</v>
      </c>
      <c r="L304" s="168">
        <f t="shared" si="78"/>
        <v>10.933706602329751</v>
      </c>
      <c r="M304" s="168">
        <f t="shared" si="78"/>
        <v>2.6827080898239766</v>
      </c>
      <c r="N304" s="168">
        <f t="shared" si="78"/>
        <v>3.2094594731128172</v>
      </c>
      <c r="O304" s="168">
        <f t="shared" si="78"/>
        <v>2.2061865789389259</v>
      </c>
      <c r="P304" s="168">
        <f t="shared" si="78"/>
        <v>10.622201189595895</v>
      </c>
      <c r="Q304" s="168">
        <f t="shared" si="78"/>
        <v>1.7953828187252938</v>
      </c>
    </row>
    <row r="305" spans="1:17" ht="12" customHeight="1" x14ac:dyDescent="0.25">
      <c r="A305" s="158" t="s">
        <v>65</v>
      </c>
      <c r="B305" s="157"/>
      <c r="C305" s="157">
        <f>SUM(C306:C307)</f>
        <v>3.2633600977380373</v>
      </c>
      <c r="D305" s="157">
        <f t="shared" ref="D305:Q305" si="79">SUM(D306:D307)</f>
        <v>3.8533762930820017</v>
      </c>
      <c r="E305" s="157">
        <f t="shared" si="79"/>
        <v>1.8417694197246</v>
      </c>
      <c r="F305" s="157">
        <f t="shared" si="79"/>
        <v>2.6995252119177358</v>
      </c>
      <c r="G305" s="157">
        <f t="shared" si="79"/>
        <v>2.2919376129888347</v>
      </c>
      <c r="H305" s="157">
        <f t="shared" si="79"/>
        <v>1.0639900337974371</v>
      </c>
      <c r="I305" s="157">
        <f t="shared" si="79"/>
        <v>2.4111333440627596</v>
      </c>
      <c r="J305" s="157">
        <f t="shared" si="79"/>
        <v>0.71619274958392343</v>
      </c>
      <c r="K305" s="157">
        <f t="shared" si="79"/>
        <v>5.4700745615472588</v>
      </c>
      <c r="L305" s="157">
        <f t="shared" si="79"/>
        <v>2.8341415376066057</v>
      </c>
      <c r="M305" s="157">
        <f t="shared" si="79"/>
        <v>0.60534012584919106</v>
      </c>
      <c r="N305" s="157">
        <f t="shared" si="79"/>
        <v>0.83596791565417994</v>
      </c>
      <c r="O305" s="157">
        <f t="shared" si="79"/>
        <v>0.62973266428811514</v>
      </c>
      <c r="P305" s="157">
        <f t="shared" si="79"/>
        <v>3.1116005784580234</v>
      </c>
      <c r="Q305" s="157">
        <f t="shared" si="79"/>
        <v>0.43739335263638079</v>
      </c>
    </row>
    <row r="306" spans="1:17" ht="12" customHeight="1" x14ac:dyDescent="0.25">
      <c r="A306" s="23" t="s">
        <v>161</v>
      </c>
      <c r="B306" s="156"/>
      <c r="C306" s="156">
        <f>RES_hhdet_in_tes!C$64</f>
        <v>3.2072699283468791</v>
      </c>
      <c r="D306" s="156">
        <f>RES_hhdet_in_tes!D$64</f>
        <v>3.7236479013831301</v>
      </c>
      <c r="E306" s="156">
        <f>RES_hhdet_in_tes!E$64</f>
        <v>1.7206267015336472</v>
      </c>
      <c r="F306" s="156">
        <f>RES_hhdet_in_tes!F$64</f>
        <v>2.516535798526407</v>
      </c>
      <c r="G306" s="156">
        <f>RES_hhdet_in_tes!G$64</f>
        <v>2.1312907932844372</v>
      </c>
      <c r="H306" s="156">
        <f>RES_hhdet_in_tes!H$64</f>
        <v>1.0231190427756425</v>
      </c>
      <c r="I306" s="156">
        <f>RES_hhdet_in_tes!I$64</f>
        <v>2.289818373723409</v>
      </c>
      <c r="J306" s="156">
        <f>RES_hhdet_in_tes!J$64</f>
        <v>0.7055978558004552</v>
      </c>
      <c r="K306" s="156">
        <f>RES_hhdet_in_tes!K$64</f>
        <v>5.3809149863613071</v>
      </c>
      <c r="L306" s="156">
        <f>RES_hhdet_in_tes!L$64</f>
        <v>2.6539157029243219</v>
      </c>
      <c r="M306" s="156">
        <f>RES_hhdet_in_tes!M$64</f>
        <v>0.59542512215026278</v>
      </c>
      <c r="N306" s="156">
        <f>RES_hhdet_in_tes!N$64</f>
        <v>0.8212238524272556</v>
      </c>
      <c r="O306" s="156">
        <f>RES_hhdet_in_tes!O$64</f>
        <v>0.61750908826917272</v>
      </c>
      <c r="P306" s="156">
        <f>RES_hhdet_in_tes!P$64</f>
        <v>3.0575436777345475</v>
      </c>
      <c r="Q306" s="156">
        <f>RES_hhdet_in_tes!Q$64</f>
        <v>0.42735714037572797</v>
      </c>
    </row>
    <row r="307" spans="1:17" ht="12" customHeight="1" x14ac:dyDescent="0.25">
      <c r="A307" s="23" t="s">
        <v>60</v>
      </c>
      <c r="B307" s="156"/>
      <c r="C307" s="156">
        <f>RES_hhdet_in_tes!C$65</f>
        <v>5.6090169391158275E-2</v>
      </c>
      <c r="D307" s="156">
        <f>RES_hhdet_in_tes!D$65</f>
        <v>0.12972839169887157</v>
      </c>
      <c r="E307" s="156">
        <f>RES_hhdet_in_tes!E$65</f>
        <v>0.12114271819095269</v>
      </c>
      <c r="F307" s="156">
        <f>RES_hhdet_in_tes!F$65</f>
        <v>0.1829894133913289</v>
      </c>
      <c r="G307" s="156">
        <f>RES_hhdet_in_tes!G$65</f>
        <v>0.16064681970439737</v>
      </c>
      <c r="H307" s="156">
        <f>RES_hhdet_in_tes!H$65</f>
        <v>4.0870991021794624E-2</v>
      </c>
      <c r="I307" s="156">
        <f>RES_hhdet_in_tes!I$65</f>
        <v>0.12131497033935058</v>
      </c>
      <c r="J307" s="156">
        <f>RES_hhdet_in_tes!J$65</f>
        <v>1.0594893783468241E-2</v>
      </c>
      <c r="K307" s="156">
        <f>RES_hhdet_in_tes!K$65</f>
        <v>8.9159575185952189E-2</v>
      </c>
      <c r="L307" s="156">
        <f>RES_hhdet_in_tes!L$65</f>
        <v>0.1802258346822839</v>
      </c>
      <c r="M307" s="156">
        <f>RES_hhdet_in_tes!M$65</f>
        <v>9.9150036989283114E-3</v>
      </c>
      <c r="N307" s="156">
        <f>RES_hhdet_in_tes!N$65</f>
        <v>1.4744063226924323E-2</v>
      </c>
      <c r="O307" s="156">
        <f>RES_hhdet_in_tes!O$65</f>
        <v>1.22235760189424E-2</v>
      </c>
      <c r="P307" s="156">
        <f>RES_hhdet_in_tes!P$65</f>
        <v>5.4056900723476096E-2</v>
      </c>
      <c r="Q307" s="156">
        <f>RES_hhdet_in_tes!Q$65</f>
        <v>1.0036212260652818E-2</v>
      </c>
    </row>
    <row r="308" spans="1:17" ht="12" customHeight="1" x14ac:dyDescent="0.25">
      <c r="A308" s="158" t="s">
        <v>112</v>
      </c>
      <c r="B308" s="157"/>
      <c r="C308" s="157">
        <f>C309</f>
        <v>7.4824547402276273E-2</v>
      </c>
      <c r="D308" s="157">
        <f t="shared" ref="D308:Q308" si="80">D309</f>
        <v>0.1145831445266039</v>
      </c>
      <c r="E308" s="157">
        <f t="shared" si="80"/>
        <v>9.1287085648359689E-2</v>
      </c>
      <c r="F308" s="157">
        <f t="shared" si="80"/>
        <v>0.12787597097308406</v>
      </c>
      <c r="G308" s="157">
        <f t="shared" si="80"/>
        <v>0.13272566108991404</v>
      </c>
      <c r="H308" s="157">
        <f t="shared" si="80"/>
        <v>0.17580257916104838</v>
      </c>
      <c r="I308" s="157">
        <f t="shared" si="80"/>
        <v>0.28008107715045721</v>
      </c>
      <c r="J308" s="157">
        <f t="shared" si="80"/>
        <v>0.18198926145499891</v>
      </c>
      <c r="K308" s="157">
        <f t="shared" si="80"/>
        <v>0.59777108432740234</v>
      </c>
      <c r="L308" s="157">
        <f t="shared" si="80"/>
        <v>0.75514704494296991</v>
      </c>
      <c r="M308" s="157">
        <f t="shared" si="80"/>
        <v>0.20397345030278993</v>
      </c>
      <c r="N308" s="157">
        <f t="shared" si="80"/>
        <v>0.18865709691176849</v>
      </c>
      <c r="O308" s="157">
        <f t="shared" si="80"/>
        <v>0.1487655149975122</v>
      </c>
      <c r="P308" s="157">
        <f t="shared" si="80"/>
        <v>0.52817313441022606</v>
      </c>
      <c r="Q308" s="157">
        <f t="shared" si="80"/>
        <v>0.4012863527905785</v>
      </c>
    </row>
    <row r="309" spans="1:17" ht="12" customHeight="1" x14ac:dyDescent="0.25">
      <c r="A309" s="23" t="s">
        <v>60</v>
      </c>
      <c r="B309" s="156"/>
      <c r="C309" s="156">
        <f>RES_hhdet_in_tes!C$67</f>
        <v>7.4824547402276273E-2</v>
      </c>
      <c r="D309" s="156">
        <f>RES_hhdet_in_tes!D$67</f>
        <v>0.1145831445266039</v>
      </c>
      <c r="E309" s="156">
        <f>RES_hhdet_in_tes!E$67</f>
        <v>9.1287085648359689E-2</v>
      </c>
      <c r="F309" s="156">
        <f>RES_hhdet_in_tes!F$67</f>
        <v>0.12787597097308406</v>
      </c>
      <c r="G309" s="156">
        <f>RES_hhdet_in_tes!G$67</f>
        <v>0.13272566108991404</v>
      </c>
      <c r="H309" s="156">
        <f>RES_hhdet_in_tes!H$67</f>
        <v>0.17580257916104838</v>
      </c>
      <c r="I309" s="156">
        <f>RES_hhdet_in_tes!I$67</f>
        <v>0.28008107715045721</v>
      </c>
      <c r="J309" s="156">
        <f>RES_hhdet_in_tes!J$67</f>
        <v>0.18198926145499891</v>
      </c>
      <c r="K309" s="156">
        <f>RES_hhdet_in_tes!K$67</f>
        <v>0.59777108432740234</v>
      </c>
      <c r="L309" s="156">
        <f>RES_hhdet_in_tes!L$67</f>
        <v>0.75514704494296991</v>
      </c>
      <c r="M309" s="156">
        <f>RES_hhdet_in_tes!M$67</f>
        <v>0.20397345030278993</v>
      </c>
      <c r="N309" s="156">
        <f>RES_hhdet_in_tes!N$67</f>
        <v>0.18865709691176849</v>
      </c>
      <c r="O309" s="156">
        <f>RES_hhdet_in_tes!O$67</f>
        <v>0.1487655149975122</v>
      </c>
      <c r="P309" s="156">
        <f>RES_hhdet_in_tes!P$67</f>
        <v>0.52817313441022606</v>
      </c>
      <c r="Q309" s="156">
        <f>RES_hhdet_in_tes!Q$67</f>
        <v>0.4012863527905785</v>
      </c>
    </row>
    <row r="310" spans="1:17" ht="12" customHeight="1" x14ac:dyDescent="0.25">
      <c r="A310" s="158" t="s">
        <v>63</v>
      </c>
      <c r="B310" s="157"/>
      <c r="C310" s="157">
        <f>SUM(C311:C312,C315:C316)</f>
        <v>1.7595853607928884</v>
      </c>
      <c r="D310" s="157">
        <f t="shared" ref="D310:Q310" si="81">SUM(D311:D312,D315:D316)</f>
        <v>2.0435754129315491</v>
      </c>
      <c r="E310" s="157">
        <f t="shared" si="81"/>
        <v>1.0077648228225542</v>
      </c>
      <c r="F310" s="157">
        <f t="shared" si="81"/>
        <v>1.4848599096255581</v>
      </c>
      <c r="G310" s="157">
        <f t="shared" si="81"/>
        <v>1.1913093798732362</v>
      </c>
      <c r="H310" s="157">
        <f t="shared" si="81"/>
        <v>0.58473418602943883</v>
      </c>
      <c r="I310" s="157">
        <f t="shared" si="81"/>
        <v>1.3450203828292633</v>
      </c>
      <c r="J310" s="157">
        <f t="shared" si="81"/>
        <v>0.42951971966000091</v>
      </c>
      <c r="K310" s="157">
        <f t="shared" si="81"/>
        <v>3.2200750207926681</v>
      </c>
      <c r="L310" s="157">
        <f t="shared" si="81"/>
        <v>2.541352672282732</v>
      </c>
      <c r="M310" s="157">
        <f t="shared" si="81"/>
        <v>0.7249646019420537</v>
      </c>
      <c r="N310" s="157">
        <f t="shared" si="81"/>
        <v>0.89233751240451409</v>
      </c>
      <c r="O310" s="157">
        <f t="shared" si="81"/>
        <v>0.62378089377089274</v>
      </c>
      <c r="P310" s="157">
        <f t="shared" si="81"/>
        <v>3.2229229199889478</v>
      </c>
      <c r="Q310" s="157">
        <f t="shared" si="81"/>
        <v>0.42825621784054868</v>
      </c>
    </row>
    <row r="311" spans="1:17" ht="12" customHeight="1" x14ac:dyDescent="0.25">
      <c r="A311" s="167" t="s">
        <v>160</v>
      </c>
      <c r="B311" s="132"/>
      <c r="C311" s="132">
        <f>RES_hhdet_in_tes!C$69</f>
        <v>0.77440828676548978</v>
      </c>
      <c r="D311" s="132">
        <f>RES_hhdet_in_tes!D$69</f>
        <v>0.86508481153346772</v>
      </c>
      <c r="E311" s="132">
        <f>RES_hhdet_in_tes!E$69</f>
        <v>0.47242912651903335</v>
      </c>
      <c r="F311" s="132">
        <f>RES_hhdet_in_tes!F$69</f>
        <v>0.59321439064559822</v>
      </c>
      <c r="G311" s="132">
        <f>RES_hhdet_in_tes!G$69</f>
        <v>0.8328306050657307</v>
      </c>
      <c r="H311" s="132">
        <f>RES_hhdet_in_tes!H$69</f>
        <v>0.35778389857473653</v>
      </c>
      <c r="I311" s="132">
        <f>RES_hhdet_in_tes!I$69</f>
        <v>0.48645380182467751</v>
      </c>
      <c r="J311" s="132">
        <f>RES_hhdet_in_tes!J$69</f>
        <v>0</v>
      </c>
      <c r="K311" s="132">
        <f>RES_hhdet_in_tes!K$69</f>
        <v>0.39544716386775147</v>
      </c>
      <c r="L311" s="132">
        <f>RES_hhdet_in_tes!L$69</f>
        <v>0</v>
      </c>
      <c r="M311" s="132">
        <f>RES_hhdet_in_tes!M$69</f>
        <v>0</v>
      </c>
      <c r="N311" s="132">
        <f>RES_hhdet_in_tes!N$69</f>
        <v>0</v>
      </c>
      <c r="O311" s="132">
        <f>RES_hhdet_in_tes!O$69</f>
        <v>0</v>
      </c>
      <c r="P311" s="132">
        <f>RES_hhdet_in_tes!P$69</f>
        <v>0.11420505191167185</v>
      </c>
      <c r="Q311" s="132">
        <f>RES_hhdet_in_tes!Q$69</f>
        <v>0</v>
      </c>
    </row>
    <row r="312" spans="1:17" ht="12" customHeight="1" x14ac:dyDescent="0.25">
      <c r="A312" s="167" t="s">
        <v>159</v>
      </c>
      <c r="B312" s="132"/>
      <c r="C312" s="132">
        <f>SUM(C313:C314)</f>
        <v>0.19906498365330808</v>
      </c>
      <c r="D312" s="132">
        <f t="shared" ref="D312:Q312" si="82">SUM(D313:D314)</f>
        <v>0.25461219352172504</v>
      </c>
      <c r="E312" s="132">
        <f t="shared" si="82"/>
        <v>9.0907683474859086E-2</v>
      </c>
      <c r="F312" s="132">
        <f t="shared" si="82"/>
        <v>0.15606748378559548</v>
      </c>
      <c r="G312" s="132">
        <f t="shared" si="82"/>
        <v>0.3584787748075054</v>
      </c>
      <c r="H312" s="132">
        <f t="shared" si="82"/>
        <v>0.16559114570222194</v>
      </c>
      <c r="I312" s="132">
        <f t="shared" si="82"/>
        <v>0.32357796362402186</v>
      </c>
      <c r="J312" s="132">
        <f t="shared" si="82"/>
        <v>0.42951971966000091</v>
      </c>
      <c r="K312" s="132">
        <f t="shared" si="82"/>
        <v>0.55742390734634362</v>
      </c>
      <c r="L312" s="132">
        <f t="shared" si="82"/>
        <v>2.469383790665022</v>
      </c>
      <c r="M312" s="132">
        <f t="shared" si="82"/>
        <v>0.24523103495658416</v>
      </c>
      <c r="N312" s="132">
        <f t="shared" si="82"/>
        <v>0.89233751240451409</v>
      </c>
      <c r="O312" s="132">
        <f t="shared" si="82"/>
        <v>0.60129929035604024</v>
      </c>
      <c r="P312" s="132">
        <f t="shared" si="82"/>
        <v>1.4992458739534245</v>
      </c>
      <c r="Q312" s="132">
        <f t="shared" si="82"/>
        <v>0.38730478015592629</v>
      </c>
    </row>
    <row r="313" spans="1:17" ht="12" customHeight="1" x14ac:dyDescent="0.25">
      <c r="A313" s="166" t="s">
        <v>203</v>
      </c>
      <c r="B313" s="165"/>
      <c r="C313" s="165">
        <f>RES_hhdet_in_tes!C$71</f>
        <v>6.9826265930271969E-2</v>
      </c>
      <c r="D313" s="165">
        <f>RES_hhdet_in_tes!D$71</f>
        <v>8.9523437923320431E-2</v>
      </c>
      <c r="E313" s="165">
        <f>RES_hhdet_in_tes!E$71</f>
        <v>3.1899803835290473E-2</v>
      </c>
      <c r="F313" s="165">
        <f>RES_hhdet_in_tes!F$71</f>
        <v>5.4743581477774014E-2</v>
      </c>
      <c r="G313" s="165">
        <f>RES_hhdet_in_tes!G$71</f>
        <v>0.12576420095438615</v>
      </c>
      <c r="H313" s="165">
        <f>RES_hhdet_in_tes!H$71</f>
        <v>5.7907934498916708E-2</v>
      </c>
      <c r="I313" s="165">
        <f>RES_hhdet_in_tes!I$71</f>
        <v>0.11300820727515852</v>
      </c>
      <c r="J313" s="165">
        <f>RES_hhdet_in_tes!J$71</f>
        <v>0.1500859090613503</v>
      </c>
      <c r="K313" s="165">
        <f>RES_hhdet_in_tes!K$71</f>
        <v>0.19418919747936034</v>
      </c>
      <c r="L313" s="165">
        <f>RES_hhdet_in_tes!L$71</f>
        <v>0.86812805516076896</v>
      </c>
      <c r="M313" s="165">
        <f>RES_hhdet_in_tes!M$71</f>
        <v>8.514651471359376E-2</v>
      </c>
      <c r="N313" s="165">
        <f>RES_hhdet_in_tes!N$71</f>
        <v>0.31213287914798843</v>
      </c>
      <c r="O313" s="165">
        <f>RES_hhdet_in_tes!O$71</f>
        <v>0.21031741762095166</v>
      </c>
      <c r="P313" s="165">
        <f>RES_hhdet_in_tes!P$71</f>
        <v>0.52523569368425649</v>
      </c>
      <c r="Q313" s="165">
        <f>RES_hhdet_in_tes!Q$71</f>
        <v>0.13556613712751256</v>
      </c>
    </row>
    <row r="314" spans="1:17" ht="12" customHeight="1" x14ac:dyDescent="0.25">
      <c r="A314" s="147" t="s">
        <v>59</v>
      </c>
      <c r="B314" s="164"/>
      <c r="C314" s="164">
        <f>RES_hhdet_in_tes!C$72</f>
        <v>0.12923871772303611</v>
      </c>
      <c r="D314" s="164">
        <f>RES_hhdet_in_tes!D$72</f>
        <v>0.16508875559840461</v>
      </c>
      <c r="E314" s="164">
        <f>RES_hhdet_in_tes!E$72</f>
        <v>5.9007879639568613E-2</v>
      </c>
      <c r="F314" s="164">
        <f>RES_hhdet_in_tes!F$72</f>
        <v>0.10132390230782148</v>
      </c>
      <c r="G314" s="164">
        <f>RES_hhdet_in_tes!G$72</f>
        <v>0.23271457385311925</v>
      </c>
      <c r="H314" s="164">
        <f>RES_hhdet_in_tes!H$72</f>
        <v>0.10768321120330523</v>
      </c>
      <c r="I314" s="164">
        <f>RES_hhdet_in_tes!I$72</f>
        <v>0.21056975634886335</v>
      </c>
      <c r="J314" s="164">
        <f>RES_hhdet_in_tes!J$72</f>
        <v>0.27943381059865058</v>
      </c>
      <c r="K314" s="164">
        <f>RES_hhdet_in_tes!K$72</f>
        <v>0.36323470986698325</v>
      </c>
      <c r="L314" s="164">
        <f>RES_hhdet_in_tes!L$72</f>
        <v>1.6012557355042532</v>
      </c>
      <c r="M314" s="164">
        <f>RES_hhdet_in_tes!M$72</f>
        <v>0.16008452024299041</v>
      </c>
      <c r="N314" s="164">
        <f>RES_hhdet_in_tes!N$72</f>
        <v>0.5802046332565256</v>
      </c>
      <c r="O314" s="164">
        <f>RES_hhdet_in_tes!O$72</f>
        <v>0.39098187273508861</v>
      </c>
      <c r="P314" s="164">
        <f>RES_hhdet_in_tes!P$72</f>
        <v>0.97401018026916808</v>
      </c>
      <c r="Q314" s="164">
        <f>RES_hhdet_in_tes!Q$72</f>
        <v>0.2517386430284137</v>
      </c>
    </row>
    <row r="315" spans="1:17" ht="12" customHeight="1" x14ac:dyDescent="0.25">
      <c r="A315" s="163" t="s">
        <v>142</v>
      </c>
      <c r="B315" s="162"/>
      <c r="C315" s="162">
        <f>RES_hhdet_in_tes!C$73</f>
        <v>0.69732576427898341</v>
      </c>
      <c r="D315" s="162">
        <f>RES_hhdet_in_tes!D$73</f>
        <v>0.81438173783450973</v>
      </c>
      <c r="E315" s="162">
        <f>RES_hhdet_in_tes!E$73</f>
        <v>0.39874170661367148</v>
      </c>
      <c r="F315" s="162">
        <f>RES_hhdet_in_tes!F$73</f>
        <v>0.65152948251008191</v>
      </c>
      <c r="G315" s="162">
        <f>RES_hhdet_in_tes!G$73</f>
        <v>0</v>
      </c>
      <c r="H315" s="162">
        <f>RES_hhdet_in_tes!H$73</f>
        <v>5.7087654933805791E-2</v>
      </c>
      <c r="I315" s="162">
        <f>RES_hhdet_in_tes!I$73</f>
        <v>0.47962870762041282</v>
      </c>
      <c r="J315" s="162">
        <f>RES_hhdet_in_tes!J$73</f>
        <v>0</v>
      </c>
      <c r="K315" s="162">
        <f>RES_hhdet_in_tes!K$73</f>
        <v>1.8210770532646554</v>
      </c>
      <c r="L315" s="162">
        <f>RES_hhdet_in_tes!L$73</f>
        <v>1.0457061259115098E-2</v>
      </c>
      <c r="M315" s="162">
        <f>RES_hhdet_in_tes!M$73</f>
        <v>0.27761949529684193</v>
      </c>
      <c r="N315" s="162">
        <f>RES_hhdet_in_tes!N$73</f>
        <v>0</v>
      </c>
      <c r="O315" s="162">
        <f>RES_hhdet_in_tes!O$73</f>
        <v>0</v>
      </c>
      <c r="P315" s="162">
        <f>RES_hhdet_in_tes!P$73</f>
        <v>1.2726887597969836</v>
      </c>
      <c r="Q315" s="162">
        <f>RES_hhdet_in_tes!Q$73</f>
        <v>3.2020546475171587E-2</v>
      </c>
    </row>
    <row r="316" spans="1:17" ht="12" customHeight="1" x14ac:dyDescent="0.25">
      <c r="A316" s="161" t="s">
        <v>141</v>
      </c>
      <c r="B316" s="160"/>
      <c r="C316" s="160">
        <f>SUM(C317:C318)</f>
        <v>8.8786326095107115E-2</v>
      </c>
      <c r="D316" s="160">
        <f t="shared" ref="D316:Q316" si="83">SUM(D317:D318)</f>
        <v>0.10949667004184663</v>
      </c>
      <c r="E316" s="160">
        <f t="shared" si="83"/>
        <v>4.5686306214990174E-2</v>
      </c>
      <c r="F316" s="160">
        <f t="shared" si="83"/>
        <v>8.4048552684282379E-2</v>
      </c>
      <c r="G316" s="160">
        <f t="shared" si="83"/>
        <v>0</v>
      </c>
      <c r="H316" s="160">
        <f t="shared" si="83"/>
        <v>4.2714868186746451E-3</v>
      </c>
      <c r="I316" s="160">
        <f t="shared" si="83"/>
        <v>5.5359909760151163E-2</v>
      </c>
      <c r="J316" s="160">
        <f t="shared" si="83"/>
        <v>0</v>
      </c>
      <c r="K316" s="160">
        <f t="shared" si="83"/>
        <v>0.44612689631391722</v>
      </c>
      <c r="L316" s="160">
        <f t="shared" si="83"/>
        <v>6.1511820358594621E-2</v>
      </c>
      <c r="M316" s="160">
        <f t="shared" si="83"/>
        <v>0.20211407168862766</v>
      </c>
      <c r="N316" s="160">
        <f t="shared" si="83"/>
        <v>0</v>
      </c>
      <c r="O316" s="160">
        <f t="shared" si="83"/>
        <v>2.2481603414852551E-2</v>
      </c>
      <c r="P316" s="160">
        <f t="shared" si="83"/>
        <v>0.33678323432686785</v>
      </c>
      <c r="Q316" s="160">
        <f t="shared" si="83"/>
        <v>8.9308912094508038E-3</v>
      </c>
    </row>
    <row r="317" spans="1:17" ht="12" customHeight="1" x14ac:dyDescent="0.25">
      <c r="A317" s="148" t="s">
        <v>60</v>
      </c>
      <c r="B317" s="156"/>
      <c r="C317" s="156">
        <f>RES_hhdet_in_tes!C$75</f>
        <v>3.1899825174864206E-2</v>
      </c>
      <c r="D317" s="156">
        <f>RES_hhdet_in_tes!D$75</f>
        <v>4.0296601268351245E-2</v>
      </c>
      <c r="E317" s="156">
        <f>RES_hhdet_in_tes!E$75</f>
        <v>1.7384383119894712E-2</v>
      </c>
      <c r="F317" s="156">
        <f>RES_hhdet_in_tes!F$75</f>
        <v>3.2544093896478832E-2</v>
      </c>
      <c r="G317" s="156">
        <f>RES_hhdet_in_tes!G$75</f>
        <v>0</v>
      </c>
      <c r="H317" s="156">
        <f>RES_hhdet_in_tes!H$75</f>
        <v>1.5696562988286198E-3</v>
      </c>
      <c r="I317" s="156">
        <f>RES_hhdet_in_tes!I$75</f>
        <v>2.0551574973400395E-2</v>
      </c>
      <c r="J317" s="156">
        <f>RES_hhdet_in_tes!J$75</f>
        <v>0</v>
      </c>
      <c r="K317" s="156">
        <f>RES_hhdet_in_tes!K$75</f>
        <v>0.16169268226255401</v>
      </c>
      <c r="L317" s="156">
        <f>RES_hhdet_in_tes!L$75</f>
        <v>2.2784216351928805E-2</v>
      </c>
      <c r="M317" s="156">
        <f>RES_hhdet_in_tes!M$75</f>
        <v>7.134351817004865E-2</v>
      </c>
      <c r="N317" s="156">
        <f>RES_hhdet_in_tes!N$75</f>
        <v>0</v>
      </c>
      <c r="O317" s="156">
        <f>RES_hhdet_in_tes!O$75</f>
        <v>8.1313657685541368E-3</v>
      </c>
      <c r="P317" s="156">
        <f>RES_hhdet_in_tes!P$75</f>
        <v>0.12217956837974271</v>
      </c>
      <c r="Q317" s="156">
        <f>RES_hhdet_in_tes!Q$75</f>
        <v>3.2461308284329549E-3</v>
      </c>
    </row>
    <row r="318" spans="1:17" ht="12" customHeight="1" x14ac:dyDescent="0.25">
      <c r="A318" s="148" t="s">
        <v>59</v>
      </c>
      <c r="B318" s="156"/>
      <c r="C318" s="156">
        <f>RES_hhdet_in_tes!C$76</f>
        <v>5.6886500920242916E-2</v>
      </c>
      <c r="D318" s="156">
        <f>RES_hhdet_in_tes!D$76</f>
        <v>6.9200068773495382E-2</v>
      </c>
      <c r="E318" s="156">
        <f>RES_hhdet_in_tes!E$76</f>
        <v>2.8301923095095459E-2</v>
      </c>
      <c r="F318" s="156">
        <f>RES_hhdet_in_tes!F$76</f>
        <v>5.1504458787803541E-2</v>
      </c>
      <c r="G318" s="156">
        <f>RES_hhdet_in_tes!G$76</f>
        <v>0</v>
      </c>
      <c r="H318" s="156">
        <f>RES_hhdet_in_tes!H$76</f>
        <v>2.7018305198460253E-3</v>
      </c>
      <c r="I318" s="156">
        <f>RES_hhdet_in_tes!I$76</f>
        <v>3.4808334786750765E-2</v>
      </c>
      <c r="J318" s="156">
        <f>RES_hhdet_in_tes!J$76</f>
        <v>0</v>
      </c>
      <c r="K318" s="156">
        <f>RES_hhdet_in_tes!K$76</f>
        <v>0.28443421405136321</v>
      </c>
      <c r="L318" s="156">
        <f>RES_hhdet_in_tes!L$76</f>
        <v>3.8727604006665813E-2</v>
      </c>
      <c r="M318" s="156">
        <f>RES_hhdet_in_tes!M$76</f>
        <v>0.13077055351857902</v>
      </c>
      <c r="N318" s="156">
        <f>RES_hhdet_in_tes!N$76</f>
        <v>0</v>
      </c>
      <c r="O318" s="156">
        <f>RES_hhdet_in_tes!O$76</f>
        <v>1.4350237646298416E-2</v>
      </c>
      <c r="P318" s="156">
        <f>RES_hhdet_in_tes!P$76</f>
        <v>0.21460366594712513</v>
      </c>
      <c r="Q318" s="156">
        <f>RES_hhdet_in_tes!Q$76</f>
        <v>5.6847603810178497E-3</v>
      </c>
    </row>
    <row r="319" spans="1:17" ht="12" customHeight="1" x14ac:dyDescent="0.25">
      <c r="A319" s="158" t="s">
        <v>62</v>
      </c>
      <c r="B319" s="157"/>
      <c r="C319" s="157">
        <f>SUM(C320:C321)</f>
        <v>2.933914213822951</v>
      </c>
      <c r="D319" s="157">
        <f t="shared" ref="D319:Q319" si="84">SUM(D320:D321)</f>
        <v>3.5967426382007286</v>
      </c>
      <c r="E319" s="157">
        <f t="shared" si="84"/>
        <v>1.8132047767879624</v>
      </c>
      <c r="F319" s="157">
        <f t="shared" si="84"/>
        <v>2.7089898559369598</v>
      </c>
      <c r="G319" s="157">
        <f t="shared" si="84"/>
        <v>2.3001243707661394</v>
      </c>
      <c r="H319" s="157">
        <f t="shared" si="84"/>
        <v>1.0829805566518182</v>
      </c>
      <c r="I319" s="157">
        <f t="shared" si="84"/>
        <v>2.4173061123136832</v>
      </c>
      <c r="J319" s="157">
        <f t="shared" si="84"/>
        <v>0.7406003392032966</v>
      </c>
      <c r="K319" s="157">
        <f t="shared" si="84"/>
        <v>5.5164934263608929</v>
      </c>
      <c r="L319" s="157">
        <f t="shared" si="84"/>
        <v>4.8030653474974443</v>
      </c>
      <c r="M319" s="157">
        <f t="shared" si="84"/>
        <v>1.1484299117299421</v>
      </c>
      <c r="N319" s="157">
        <f t="shared" si="84"/>
        <v>1.2924969481423549</v>
      </c>
      <c r="O319" s="157">
        <f t="shared" si="84"/>
        <v>0.80390750588240567</v>
      </c>
      <c r="P319" s="157">
        <f t="shared" si="84"/>
        <v>3.7595045567386967</v>
      </c>
      <c r="Q319" s="157">
        <f t="shared" si="84"/>
        <v>0.52844689545778589</v>
      </c>
    </row>
    <row r="320" spans="1:17" ht="12" customHeight="1" x14ac:dyDescent="0.25">
      <c r="A320" s="23" t="s">
        <v>203</v>
      </c>
      <c r="B320" s="156"/>
      <c r="C320" s="156">
        <f>RES_hhdet_in_tes!C$78</f>
        <v>1.4685127312768023</v>
      </c>
      <c r="D320" s="156">
        <f>RES_hhdet_in_tes!D$78</f>
        <v>1.685407260667072</v>
      </c>
      <c r="E320" s="156">
        <f>RES_hhdet_in_tes!E$78</f>
        <v>1.1113979839207424</v>
      </c>
      <c r="F320" s="156">
        <f>RES_hhdet_in_tes!F$78</f>
        <v>1.8859880456374767</v>
      </c>
      <c r="G320" s="156">
        <f>RES_hhdet_in_tes!G$78</f>
        <v>1.4863994825875868</v>
      </c>
      <c r="H320" s="156">
        <f>RES_hhdet_in_tes!H$78</f>
        <v>1.0829805566518182</v>
      </c>
      <c r="I320" s="156">
        <f>RES_hhdet_in_tes!I$78</f>
        <v>1.4862935753643576</v>
      </c>
      <c r="J320" s="156">
        <f>RES_hhdet_in_tes!J$78</f>
        <v>0.7406003392032966</v>
      </c>
      <c r="K320" s="156">
        <f>RES_hhdet_in_tes!K$78</f>
        <v>3.3720467779750427</v>
      </c>
      <c r="L320" s="156">
        <f>RES_hhdet_in_tes!L$78</f>
        <v>4.8030653474974443</v>
      </c>
      <c r="M320" s="156">
        <f>RES_hhdet_in_tes!M$78</f>
        <v>1.1484299117299421</v>
      </c>
      <c r="N320" s="156">
        <f>RES_hhdet_in_tes!N$78</f>
        <v>1.2924969481423549</v>
      </c>
      <c r="O320" s="156">
        <f>RES_hhdet_in_tes!O$78</f>
        <v>0.80390750588240567</v>
      </c>
      <c r="P320" s="156">
        <f>RES_hhdet_in_tes!P$78</f>
        <v>2.355500458840508</v>
      </c>
      <c r="Q320" s="156">
        <f>RES_hhdet_in_tes!Q$78</f>
        <v>0.52844689545778589</v>
      </c>
    </row>
    <row r="321" spans="1:17" ht="12" customHeight="1" x14ac:dyDescent="0.25">
      <c r="A321" s="29" t="s">
        <v>140</v>
      </c>
      <c r="B321" s="57"/>
      <c r="C321" s="57">
        <f>RES_hhdet_in_tes!C$79</f>
        <v>1.465401482546149</v>
      </c>
      <c r="D321" s="57">
        <f>RES_hhdet_in_tes!D$79</f>
        <v>1.9113353775336568</v>
      </c>
      <c r="E321" s="57">
        <f>RES_hhdet_in_tes!E$79</f>
        <v>0.70180679286722003</v>
      </c>
      <c r="F321" s="57">
        <f>RES_hhdet_in_tes!F$79</f>
        <v>0.82300181029948305</v>
      </c>
      <c r="G321" s="57">
        <f>RES_hhdet_in_tes!G$79</f>
        <v>0.81372488817855249</v>
      </c>
      <c r="H321" s="57">
        <f>RES_hhdet_in_tes!H$79</f>
        <v>0</v>
      </c>
      <c r="I321" s="57">
        <f>RES_hhdet_in_tes!I$79</f>
        <v>0.93101253694932562</v>
      </c>
      <c r="J321" s="57">
        <f>RES_hhdet_in_tes!J$79</f>
        <v>0</v>
      </c>
      <c r="K321" s="57">
        <f>RES_hhdet_in_tes!K$79</f>
        <v>2.1444466483858502</v>
      </c>
      <c r="L321" s="57">
        <f>RES_hhdet_in_tes!L$79</f>
        <v>0</v>
      </c>
      <c r="M321" s="57">
        <f>RES_hhdet_in_tes!M$79</f>
        <v>0</v>
      </c>
      <c r="N321" s="57">
        <f>RES_hhdet_in_tes!N$79</f>
        <v>0</v>
      </c>
      <c r="O321" s="57">
        <f>RES_hhdet_in_tes!O$79</f>
        <v>0</v>
      </c>
      <c r="P321" s="57">
        <f>RES_hhdet_in_tes!P$79</f>
        <v>1.4040040978981887</v>
      </c>
      <c r="Q321" s="57">
        <f>RES_hhdet_in_tes!Q$79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0.63413755475942191</v>
      </c>
      <c r="D323" s="175">
        <f t="shared" si="85"/>
        <v>0.64503615616374332</v>
      </c>
      <c r="E323" s="175">
        <f t="shared" si="85"/>
        <v>0.63377908128270599</v>
      </c>
      <c r="F323" s="175">
        <f t="shared" si="85"/>
        <v>0.62832196156431774</v>
      </c>
      <c r="G323" s="175">
        <f t="shared" si="85"/>
        <v>0.63306671234924639</v>
      </c>
      <c r="H323" s="175">
        <f t="shared" si="85"/>
        <v>0.61246520225247403</v>
      </c>
      <c r="I323" s="175">
        <f t="shared" si="85"/>
        <v>0.66166352620250168</v>
      </c>
      <c r="J323" s="175">
        <f t="shared" si="85"/>
        <v>0.65478383723206701</v>
      </c>
      <c r="K323" s="175">
        <f t="shared" si="85"/>
        <v>0.66975501613661703</v>
      </c>
      <c r="L323" s="175">
        <f t="shared" si="85"/>
        <v>0.63898197983507454</v>
      </c>
      <c r="M323" s="175">
        <f t="shared" si="85"/>
        <v>0.64620994332093007</v>
      </c>
      <c r="N323" s="175">
        <f t="shared" si="85"/>
        <v>0.64920341479404198</v>
      </c>
      <c r="O323" s="175">
        <f t="shared" si="85"/>
        <v>0.66593620068997461</v>
      </c>
      <c r="P323" s="175">
        <f t="shared" si="85"/>
        <v>0.70254205832381977</v>
      </c>
      <c r="Q323" s="175">
        <f t="shared" si="85"/>
        <v>0.77969300916300832</v>
      </c>
    </row>
    <row r="324" spans="1:17" ht="12" customHeight="1" x14ac:dyDescent="0.25">
      <c r="A324" s="158" t="s">
        <v>65</v>
      </c>
      <c r="B324" s="169"/>
      <c r="C324" s="169">
        <f t="shared" si="85"/>
        <v>0.65920986324690156</v>
      </c>
      <c r="D324" s="169">
        <f t="shared" si="85"/>
        <v>0.66668069409193953</v>
      </c>
      <c r="E324" s="169">
        <f t="shared" si="85"/>
        <v>0.67943102186184745</v>
      </c>
      <c r="F324" s="169">
        <f t="shared" si="85"/>
        <v>0.6824397693311639</v>
      </c>
      <c r="G324" s="169">
        <f t="shared" si="85"/>
        <v>0.68833081321221401</v>
      </c>
      <c r="H324" s="169">
        <f t="shared" si="85"/>
        <v>0.68251093993168732</v>
      </c>
      <c r="I324" s="169">
        <f t="shared" si="85"/>
        <v>0.68310995486456627</v>
      </c>
      <c r="J324" s="169">
        <f t="shared" si="85"/>
        <v>0.66863995554906064</v>
      </c>
      <c r="K324" s="169">
        <f t="shared" si="85"/>
        <v>0.66985657944681132</v>
      </c>
      <c r="L324" s="169">
        <f t="shared" si="85"/>
        <v>0.69089261336734609</v>
      </c>
      <c r="M324" s="169">
        <f t="shared" si="85"/>
        <v>0.68064974399022127</v>
      </c>
      <c r="N324" s="169">
        <f t="shared" si="85"/>
        <v>0.68857816620001311</v>
      </c>
      <c r="O324" s="169">
        <f t="shared" si="85"/>
        <v>0.69322986523409702</v>
      </c>
      <c r="P324" s="169">
        <f t="shared" si="85"/>
        <v>0.69350277784462899</v>
      </c>
      <c r="Q324" s="169">
        <f t="shared" si="85"/>
        <v>0.70314921400621344</v>
      </c>
    </row>
    <row r="325" spans="1:17" ht="12" customHeight="1" x14ac:dyDescent="0.25">
      <c r="A325" s="23" t="s">
        <v>161</v>
      </c>
      <c r="B325" s="73"/>
      <c r="C325" s="73">
        <f t="shared" si="85"/>
        <v>0.65486107691603723</v>
      </c>
      <c r="D325" s="73">
        <f t="shared" si="85"/>
        <v>0.65829238524101141</v>
      </c>
      <c r="E325" s="73">
        <f t="shared" si="85"/>
        <v>0.66294818249412779</v>
      </c>
      <c r="F325" s="73">
        <f t="shared" si="85"/>
        <v>0.66564481766087502</v>
      </c>
      <c r="G325" s="73">
        <f t="shared" si="85"/>
        <v>0.67105101727055183</v>
      </c>
      <c r="H325" s="73">
        <f t="shared" si="85"/>
        <v>0.67319497382898874</v>
      </c>
      <c r="I325" s="73">
        <f t="shared" si="85"/>
        <v>0.67106598967871411</v>
      </c>
      <c r="J325" s="73">
        <f t="shared" si="85"/>
        <v>0.66519947939278912</v>
      </c>
      <c r="K325" s="73">
        <f t="shared" si="85"/>
        <v>0.66614101994122565</v>
      </c>
      <c r="L325" s="73">
        <f t="shared" si="85"/>
        <v>0.67629478626303718</v>
      </c>
      <c r="M325" s="73">
        <f t="shared" si="85"/>
        <v>0.67696937508201471</v>
      </c>
      <c r="N325" s="73">
        <f t="shared" si="85"/>
        <v>0.68460407424216785</v>
      </c>
      <c r="O325" s="73">
        <f t="shared" si="85"/>
        <v>0.68885925103349444</v>
      </c>
      <c r="P325" s="73">
        <f t="shared" si="85"/>
        <v>0.68964687829030169</v>
      </c>
      <c r="Q325" s="73">
        <f t="shared" si="85"/>
        <v>0.69801713757187933</v>
      </c>
    </row>
    <row r="326" spans="1:17" ht="12" customHeight="1" x14ac:dyDescent="0.25">
      <c r="A326" s="23" t="s">
        <v>60</v>
      </c>
      <c r="B326" s="73"/>
      <c r="C326" s="73">
        <f t="shared" si="85"/>
        <v>1.0627680207310723</v>
      </c>
      <c r="D326" s="73">
        <f t="shared" si="85"/>
        <v>1.0511390801827452</v>
      </c>
      <c r="E326" s="73">
        <f t="shared" si="85"/>
        <v>1.0503457369252351</v>
      </c>
      <c r="F326" s="73">
        <f t="shared" si="85"/>
        <v>1.0450632561210269</v>
      </c>
      <c r="G326" s="73">
        <f t="shared" si="85"/>
        <v>1.0455046209709913</v>
      </c>
      <c r="H326" s="73">
        <f t="shared" si="85"/>
        <v>1.0442590644284169</v>
      </c>
      <c r="I326" s="73">
        <f t="shared" si="85"/>
        <v>1.0330726666158798</v>
      </c>
      <c r="J326" s="73">
        <f t="shared" si="85"/>
        <v>1.0199692651413108</v>
      </c>
      <c r="K326" s="73">
        <f t="shared" si="85"/>
        <v>1.0097703956830664</v>
      </c>
      <c r="L326" s="73">
        <f t="shared" si="85"/>
        <v>1.0128163047938161</v>
      </c>
      <c r="M326" s="73">
        <f t="shared" si="85"/>
        <v>1.0105858197676103</v>
      </c>
      <c r="N326" s="73">
        <f t="shared" si="85"/>
        <v>1.0175946067776296</v>
      </c>
      <c r="O326" s="73">
        <f t="shared" si="85"/>
        <v>1.020237991369171</v>
      </c>
      <c r="P326" s="73">
        <f t="shared" si="85"/>
        <v>1.0142527837692012</v>
      </c>
      <c r="Q326" s="73">
        <f t="shared" si="85"/>
        <v>1.023618361243136</v>
      </c>
    </row>
    <row r="327" spans="1:17" ht="12" customHeight="1" x14ac:dyDescent="0.25">
      <c r="A327" s="158" t="s">
        <v>112</v>
      </c>
      <c r="B327" s="169"/>
      <c r="C327" s="169">
        <f t="shared" si="85"/>
        <v>1.8652680549586207</v>
      </c>
      <c r="D327" s="169">
        <f t="shared" si="85"/>
        <v>1.9206931104221865</v>
      </c>
      <c r="E327" s="169">
        <f t="shared" si="85"/>
        <v>1.9827072543180748</v>
      </c>
      <c r="F327" s="169">
        <f t="shared" si="85"/>
        <v>2.0558430661099774</v>
      </c>
      <c r="G327" s="169">
        <f t="shared" si="85"/>
        <v>2.1419945084656571</v>
      </c>
      <c r="H327" s="169">
        <f t="shared" si="85"/>
        <v>2.1792997699403882</v>
      </c>
      <c r="I327" s="169">
        <f t="shared" si="85"/>
        <v>2.3012780701992557</v>
      </c>
      <c r="J327" s="169">
        <f t="shared" si="85"/>
        <v>2.4375952102774403</v>
      </c>
      <c r="K327" s="169">
        <f t="shared" si="85"/>
        <v>2.6046185667132566</v>
      </c>
      <c r="L327" s="169">
        <f t="shared" si="85"/>
        <v>2.8031554836567332</v>
      </c>
      <c r="M327" s="169">
        <f t="shared" si="85"/>
        <v>2.9872204614471354</v>
      </c>
      <c r="N327" s="169">
        <f t="shared" si="85"/>
        <v>3.1617970918971454</v>
      </c>
      <c r="O327" s="169">
        <f t="shared" si="85"/>
        <v>3.3276831676556782</v>
      </c>
      <c r="P327" s="169">
        <f t="shared" si="85"/>
        <v>3.4932204351173111</v>
      </c>
      <c r="Q327" s="169">
        <f t="shared" si="85"/>
        <v>3.6478436054180734</v>
      </c>
    </row>
    <row r="328" spans="1:17" ht="12" customHeight="1" x14ac:dyDescent="0.25">
      <c r="A328" s="23" t="s">
        <v>60</v>
      </c>
      <c r="B328" s="73"/>
      <c r="C328" s="73">
        <f t="shared" si="85"/>
        <v>1.8652680549586207</v>
      </c>
      <c r="D328" s="73">
        <f t="shared" si="85"/>
        <v>1.9206931104221865</v>
      </c>
      <c r="E328" s="73">
        <f t="shared" si="85"/>
        <v>1.9827072543180748</v>
      </c>
      <c r="F328" s="73">
        <f t="shared" si="85"/>
        <v>2.0558430661099774</v>
      </c>
      <c r="G328" s="73">
        <f t="shared" si="85"/>
        <v>2.1419945084656571</v>
      </c>
      <c r="H328" s="73">
        <f t="shared" si="85"/>
        <v>2.1792997699403882</v>
      </c>
      <c r="I328" s="73">
        <f t="shared" si="85"/>
        <v>2.3012780701992557</v>
      </c>
      <c r="J328" s="73">
        <f t="shared" si="85"/>
        <v>2.4375952102774403</v>
      </c>
      <c r="K328" s="73">
        <f t="shared" si="85"/>
        <v>2.6046185667132566</v>
      </c>
      <c r="L328" s="73">
        <f t="shared" si="85"/>
        <v>2.8031554836567332</v>
      </c>
      <c r="M328" s="73">
        <f t="shared" si="85"/>
        <v>2.9872204614471354</v>
      </c>
      <c r="N328" s="73">
        <f t="shared" si="85"/>
        <v>3.1617970918971454</v>
      </c>
      <c r="O328" s="73">
        <f t="shared" si="85"/>
        <v>3.3276831676556782</v>
      </c>
      <c r="P328" s="73">
        <f t="shared" si="85"/>
        <v>3.4932204351173111</v>
      </c>
      <c r="Q328" s="73">
        <f t="shared" si="85"/>
        <v>3.6478436054180734</v>
      </c>
    </row>
    <row r="329" spans="1:17" ht="12" customHeight="1" x14ac:dyDescent="0.25">
      <c r="A329" s="158" t="s">
        <v>63</v>
      </c>
      <c r="B329" s="169"/>
      <c r="C329" s="169">
        <f t="shared" si="85"/>
        <v>0.6365115792694509</v>
      </c>
      <c r="D329" s="169">
        <f t="shared" si="85"/>
        <v>0.64310256129807941</v>
      </c>
      <c r="E329" s="169">
        <f t="shared" si="85"/>
        <v>0.6369687080415074</v>
      </c>
      <c r="F329" s="169">
        <f t="shared" si="85"/>
        <v>0.65317759096472749</v>
      </c>
      <c r="G329" s="169">
        <f t="shared" si="85"/>
        <v>0.61838734383390959</v>
      </c>
      <c r="H329" s="169">
        <f t="shared" si="85"/>
        <v>0.63390957913552126</v>
      </c>
      <c r="I329" s="169">
        <f t="shared" si="85"/>
        <v>0.6757679391088226</v>
      </c>
      <c r="J329" s="169">
        <f t="shared" si="85"/>
        <v>0.797819644584568</v>
      </c>
      <c r="K329" s="169">
        <f t="shared" si="85"/>
        <v>0.73094044245491252</v>
      </c>
      <c r="L329" s="169">
        <f t="shared" si="85"/>
        <v>0.80125883449346191</v>
      </c>
      <c r="M329" s="169">
        <f t="shared" si="85"/>
        <v>0.79491473531735124</v>
      </c>
      <c r="N329" s="169">
        <f t="shared" si="85"/>
        <v>0.80444153225242299</v>
      </c>
      <c r="O329" s="169">
        <f t="shared" si="85"/>
        <v>0.80877342895297843</v>
      </c>
      <c r="P329" s="169">
        <f t="shared" si="85"/>
        <v>0.77593439894808558</v>
      </c>
      <c r="Q329" s="169">
        <f t="shared" si="85"/>
        <v>0.80620049526197002</v>
      </c>
    </row>
    <row r="330" spans="1:17" ht="12" customHeight="1" x14ac:dyDescent="0.25">
      <c r="A330" s="167" t="s">
        <v>160</v>
      </c>
      <c r="B330" s="174"/>
      <c r="C330" s="174">
        <f t="shared" si="85"/>
        <v>0.55303027569941088</v>
      </c>
      <c r="D330" s="174">
        <f t="shared" si="85"/>
        <v>0.55624904169901268</v>
      </c>
      <c r="E330" s="174">
        <f t="shared" si="85"/>
        <v>0.55949006268628698</v>
      </c>
      <c r="F330" s="174">
        <f t="shared" si="85"/>
        <v>0.56263016329922722</v>
      </c>
      <c r="G330" s="174">
        <f t="shared" si="85"/>
        <v>0.56546087852542481</v>
      </c>
      <c r="H330" s="174">
        <f t="shared" si="85"/>
        <v>0.56891957075367583</v>
      </c>
      <c r="I330" s="174">
        <f t="shared" si="85"/>
        <v>0.57123979011347314</v>
      </c>
      <c r="J330" s="174" t="str">
        <f t="shared" si="85"/>
        <v/>
      </c>
      <c r="K330" s="174">
        <f t="shared" si="85"/>
        <v>0.57474274251919577</v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>
        <f t="shared" si="85"/>
        <v>0.5877725866433966</v>
      </c>
      <c r="Q330" s="174" t="str">
        <f t="shared" si="85"/>
        <v/>
      </c>
    </row>
    <row r="331" spans="1:17" ht="12" customHeight="1" x14ac:dyDescent="0.25">
      <c r="A331" s="167" t="s">
        <v>159</v>
      </c>
      <c r="B331" s="174"/>
      <c r="C331" s="174">
        <f t="shared" si="85"/>
        <v>0.7795042916598458</v>
      </c>
      <c r="D331" s="174">
        <f t="shared" si="85"/>
        <v>0.78202262202412276</v>
      </c>
      <c r="E331" s="174">
        <f t="shared" si="85"/>
        <v>0.7853268630095076</v>
      </c>
      <c r="F331" s="174">
        <f t="shared" si="85"/>
        <v>0.78824517342072697</v>
      </c>
      <c r="G331" s="174">
        <f t="shared" si="85"/>
        <v>0.79022296822080407</v>
      </c>
      <c r="H331" s="174">
        <f t="shared" si="85"/>
        <v>0.79353842505550332</v>
      </c>
      <c r="I331" s="174">
        <f t="shared" si="85"/>
        <v>0.79558804638219782</v>
      </c>
      <c r="J331" s="174">
        <f t="shared" si="85"/>
        <v>0.797819644584568</v>
      </c>
      <c r="K331" s="174">
        <f t="shared" si="85"/>
        <v>0.80009121693671492</v>
      </c>
      <c r="L331" s="174">
        <f t="shared" si="85"/>
        <v>0.79988886864799036</v>
      </c>
      <c r="M331" s="174">
        <f t="shared" si="85"/>
        <v>0.80496596011431443</v>
      </c>
      <c r="N331" s="174">
        <f t="shared" si="85"/>
        <v>0.80444153225242299</v>
      </c>
      <c r="O331" s="174">
        <f t="shared" si="85"/>
        <v>0.80618371106932851</v>
      </c>
      <c r="P331" s="174">
        <f t="shared" si="85"/>
        <v>0.80820786568602443</v>
      </c>
      <c r="Q331" s="174">
        <f t="shared" si="85"/>
        <v>0.81041608661046305</v>
      </c>
    </row>
    <row r="332" spans="1:17" ht="12" customHeight="1" x14ac:dyDescent="0.25">
      <c r="A332" s="166" t="s">
        <v>203</v>
      </c>
      <c r="B332" s="173"/>
      <c r="C332" s="173">
        <f t="shared" si="85"/>
        <v>0.54832738636951772</v>
      </c>
      <c r="D332" s="173">
        <f t="shared" si="85"/>
        <v>0.5536807770291281</v>
      </c>
      <c r="E332" s="173">
        <f t="shared" si="85"/>
        <v>0.55713783819922702</v>
      </c>
      <c r="F332" s="173">
        <f t="shared" si="85"/>
        <v>0.56115900456555834</v>
      </c>
      <c r="G332" s="173">
        <f t="shared" si="85"/>
        <v>0.56474277761690339</v>
      </c>
      <c r="H332" s="173">
        <f t="shared" si="85"/>
        <v>0.56764645706024419</v>
      </c>
      <c r="I332" s="173">
        <f t="shared" si="85"/>
        <v>0.57036890550434372</v>
      </c>
      <c r="J332" s="173">
        <f t="shared" si="85"/>
        <v>0.57444357090938292</v>
      </c>
      <c r="K332" s="173">
        <f t="shared" si="85"/>
        <v>0.57673996623917767</v>
      </c>
      <c r="L332" s="173">
        <f t="shared" si="85"/>
        <v>0.58096859154768998</v>
      </c>
      <c r="M332" s="173">
        <f t="shared" si="85"/>
        <v>0.58359658986265173</v>
      </c>
      <c r="N332" s="173">
        <f t="shared" si="85"/>
        <v>0.58510225052066644</v>
      </c>
      <c r="O332" s="173">
        <f t="shared" si="85"/>
        <v>0.58685925596773403</v>
      </c>
      <c r="P332" s="173">
        <f t="shared" si="85"/>
        <v>0.59005171924783717</v>
      </c>
      <c r="Q332" s="173">
        <f t="shared" si="85"/>
        <v>0.59198526193562129</v>
      </c>
    </row>
    <row r="333" spans="1:17" ht="12" customHeight="1" x14ac:dyDescent="0.25">
      <c r="A333" s="147" t="s">
        <v>59</v>
      </c>
      <c r="B333" s="172"/>
      <c r="C333" s="172">
        <f t="shared" si="85"/>
        <v>1.0094432737535606</v>
      </c>
      <c r="D333" s="172">
        <f t="shared" si="85"/>
        <v>1.0072910264919392</v>
      </c>
      <c r="E333" s="172">
        <f t="shared" si="85"/>
        <v>1.0086611447771476</v>
      </c>
      <c r="F333" s="172">
        <f t="shared" si="85"/>
        <v>1.0088094594394841</v>
      </c>
      <c r="G333" s="172">
        <f t="shared" si="85"/>
        <v>1.0076419140935435</v>
      </c>
      <c r="H333" s="172">
        <f t="shared" si="85"/>
        <v>1.0095903402491466</v>
      </c>
      <c r="I333" s="172">
        <f t="shared" si="85"/>
        <v>1.009521698439735</v>
      </c>
      <c r="J333" s="172">
        <f t="shared" si="85"/>
        <v>1.0084399810307354</v>
      </c>
      <c r="K333" s="172">
        <f t="shared" si="85"/>
        <v>1.00898819113529</v>
      </c>
      <c r="L333" s="172">
        <f t="shared" si="85"/>
        <v>1.0052572868556038</v>
      </c>
      <c r="M333" s="172">
        <f t="shared" si="85"/>
        <v>1.0084185056205721</v>
      </c>
      <c r="N333" s="172">
        <f t="shared" si="85"/>
        <v>1.0076563782293875</v>
      </c>
      <c r="O333" s="172">
        <f t="shared" si="85"/>
        <v>1.009035103863138</v>
      </c>
      <c r="P333" s="172">
        <f t="shared" si="85"/>
        <v>1.0094696829250389</v>
      </c>
      <c r="Q333" s="172">
        <f t="shared" si="85"/>
        <v>1.0113803737635985</v>
      </c>
    </row>
    <row r="334" spans="1:17" ht="12" customHeight="1" x14ac:dyDescent="0.25">
      <c r="A334" s="163" t="s">
        <v>142</v>
      </c>
      <c r="B334" s="171"/>
      <c r="C334" s="171">
        <f t="shared" si="85"/>
        <v>0.69329382740346701</v>
      </c>
      <c r="D334" s="171">
        <f t="shared" si="85"/>
        <v>0.69628172175848468</v>
      </c>
      <c r="E334" s="171">
        <f t="shared" si="85"/>
        <v>0.7012073615564175</v>
      </c>
      <c r="F334" s="171">
        <f t="shared" si="85"/>
        <v>0.70592682222794401</v>
      </c>
      <c r="G334" s="171" t="str">
        <f t="shared" si="85"/>
        <v/>
      </c>
      <c r="H334" s="171">
        <f t="shared" si="85"/>
        <v>0.71375610280223667</v>
      </c>
      <c r="I334" s="171">
        <f t="shared" si="85"/>
        <v>0.7172317139949943</v>
      </c>
      <c r="J334" s="171" t="str">
        <f t="shared" si="85"/>
        <v/>
      </c>
      <c r="K334" s="171">
        <f t="shared" si="85"/>
        <v>0.72464150667896321</v>
      </c>
      <c r="L334" s="171">
        <f t="shared" si="85"/>
        <v>0.72845220614472062</v>
      </c>
      <c r="M334" s="171">
        <f t="shared" si="85"/>
        <v>0.73142279664197729</v>
      </c>
      <c r="N334" s="171" t="str">
        <f t="shared" si="85"/>
        <v/>
      </c>
      <c r="O334" s="171" t="str">
        <f t="shared" si="85"/>
        <v/>
      </c>
      <c r="P334" s="171">
        <f t="shared" si="85"/>
        <v>0.73821966516251203</v>
      </c>
      <c r="Q334" s="171">
        <f t="shared" si="85"/>
        <v>0.74077914539015288</v>
      </c>
    </row>
    <row r="335" spans="1:17" ht="12" customHeight="1" x14ac:dyDescent="0.25">
      <c r="A335" s="161" t="s">
        <v>141</v>
      </c>
      <c r="B335" s="170"/>
      <c r="C335" s="170">
        <f t="shared" si="85"/>
        <v>0.86258428637026918</v>
      </c>
      <c r="D335" s="170">
        <f t="shared" si="85"/>
        <v>0.86032411978055778</v>
      </c>
      <c r="E335" s="170">
        <f t="shared" si="85"/>
        <v>0.85673933166168459</v>
      </c>
      <c r="F335" s="170">
        <f t="shared" si="85"/>
        <v>0.85771048974324438</v>
      </c>
      <c r="G335" s="170" t="str">
        <f t="shared" si="85"/>
        <v/>
      </c>
      <c r="H335" s="170">
        <f t="shared" si="85"/>
        <v>0.87427911547855042</v>
      </c>
      <c r="I335" s="170">
        <f t="shared" si="85"/>
        <v>0.87393847130807467</v>
      </c>
      <c r="J335" s="170" t="str">
        <f t="shared" si="85"/>
        <v/>
      </c>
      <c r="K335" s="170">
        <f t="shared" si="85"/>
        <v>0.87894520869117998</v>
      </c>
      <c r="L335" s="170">
        <f t="shared" si="85"/>
        <v>0.87640820753351001</v>
      </c>
      <c r="M335" s="170">
        <f t="shared" si="85"/>
        <v>0.88726546081330804</v>
      </c>
      <c r="N335" s="170" t="str">
        <f t="shared" si="85"/>
        <v/>
      </c>
      <c r="O335" s="170">
        <f t="shared" si="85"/>
        <v>0.88479263791538421</v>
      </c>
      <c r="P335" s="170">
        <f t="shared" si="85"/>
        <v>0.88562276484091962</v>
      </c>
      <c r="Q335" s="170">
        <f t="shared" si="85"/>
        <v>0.88696299797992939</v>
      </c>
    </row>
    <row r="336" spans="1:17" ht="12" customHeight="1" x14ac:dyDescent="0.25">
      <c r="A336" s="148" t="s">
        <v>60</v>
      </c>
      <c r="B336" s="73"/>
      <c r="C336" s="73">
        <f t="shared" si="85"/>
        <v>0.68058202375789301</v>
      </c>
      <c r="D336" s="73">
        <f t="shared" si="85"/>
        <v>0.68776799164769675</v>
      </c>
      <c r="E336" s="73">
        <f t="shared" si="85"/>
        <v>0.69203108034726013</v>
      </c>
      <c r="F336" s="73">
        <f t="shared" si="85"/>
        <v>0.69924404770847992</v>
      </c>
      <c r="G336" s="73" t="str">
        <f t="shared" si="85"/>
        <v/>
      </c>
      <c r="H336" s="73">
        <f t="shared" si="85"/>
        <v>0.70941251973026354</v>
      </c>
      <c r="I336" s="73">
        <f t="shared" si="85"/>
        <v>0.71159756689491915</v>
      </c>
      <c r="J336" s="73" t="str">
        <f t="shared" si="85"/>
        <v/>
      </c>
      <c r="K336" s="73">
        <f t="shared" si="85"/>
        <v>0.72463555608700203</v>
      </c>
      <c r="L336" s="73">
        <f t="shared" si="85"/>
        <v>0.72469322400667935</v>
      </c>
      <c r="M336" s="73">
        <f t="shared" si="85"/>
        <v>0.73052583989434561</v>
      </c>
      <c r="N336" s="73" t="str">
        <f t="shared" si="85"/>
        <v/>
      </c>
      <c r="O336" s="73">
        <f t="shared" si="85"/>
        <v>0.73153757448636281</v>
      </c>
      <c r="P336" s="73">
        <f t="shared" si="85"/>
        <v>0.73708919415875618</v>
      </c>
      <c r="Q336" s="73">
        <f t="shared" si="85"/>
        <v>0.73942987685821571</v>
      </c>
    </row>
    <row r="337" spans="1:17" ht="12" customHeight="1" x14ac:dyDescent="0.25">
      <c r="A337" s="148" t="s">
        <v>59</v>
      </c>
      <c r="B337" s="73"/>
      <c r="C337" s="73">
        <f t="shared" si="85"/>
        <v>1.0147572743289877</v>
      </c>
      <c r="D337" s="73">
        <f t="shared" si="85"/>
        <v>1.0075233104392343</v>
      </c>
      <c r="E337" s="73">
        <f t="shared" si="85"/>
        <v>1.003436997725851</v>
      </c>
      <c r="F337" s="73">
        <f t="shared" si="85"/>
        <v>1.0010599152578654</v>
      </c>
      <c r="G337" s="73" t="str">
        <f t="shared" si="85"/>
        <v/>
      </c>
      <c r="H337" s="73">
        <f t="shared" si="85"/>
        <v>1.0107441982528156</v>
      </c>
      <c r="I337" s="73">
        <f t="shared" si="85"/>
        <v>1.009978783437965</v>
      </c>
      <c r="J337" s="73" t="str">
        <f t="shared" si="85"/>
        <v/>
      </c>
      <c r="K337" s="73">
        <f t="shared" si="85"/>
        <v>0.99999999999999956</v>
      </c>
      <c r="L337" s="73">
        <f t="shared" si="85"/>
        <v>0.99951339676965489</v>
      </c>
      <c r="M337" s="73">
        <f t="shared" si="85"/>
        <v>1.0048925641744042</v>
      </c>
      <c r="N337" s="73" t="str">
        <f t="shared" si="85"/>
        <v/>
      </c>
      <c r="O337" s="73">
        <f t="shared" si="85"/>
        <v>1.0039729784961333</v>
      </c>
      <c r="P337" s="73">
        <f t="shared" si="85"/>
        <v>1.0003952089798571</v>
      </c>
      <c r="Q337" s="73">
        <f t="shared" si="85"/>
        <v>1.0010102768855793</v>
      </c>
    </row>
    <row r="338" spans="1:17" ht="12" customHeight="1" x14ac:dyDescent="0.25">
      <c r="A338" s="158" t="s">
        <v>62</v>
      </c>
      <c r="B338" s="169"/>
      <c r="C338" s="169">
        <f t="shared" si="85"/>
        <v>0.59746826357472926</v>
      </c>
      <c r="D338" s="169">
        <f t="shared" si="85"/>
        <v>0.61185353701695833</v>
      </c>
      <c r="E338" s="169">
        <f t="shared" si="85"/>
        <v>0.57340752125271155</v>
      </c>
      <c r="F338" s="169">
        <f t="shared" si="85"/>
        <v>0.5547319178057305</v>
      </c>
      <c r="G338" s="169">
        <f t="shared" si="85"/>
        <v>0.57117635149604518</v>
      </c>
      <c r="H338" s="169">
        <f t="shared" si="85"/>
        <v>0.49559990805677712</v>
      </c>
      <c r="I338" s="169">
        <f t="shared" si="85"/>
        <v>0.58789460108074698</v>
      </c>
      <c r="J338" s="169">
        <f t="shared" si="85"/>
        <v>0.502234526136904</v>
      </c>
      <c r="K338" s="169">
        <f t="shared" si="85"/>
        <v>0.59296132635371301</v>
      </c>
      <c r="L338" s="169">
        <f t="shared" si="85"/>
        <v>0.50199797280170755</v>
      </c>
      <c r="M338" s="169">
        <f t="shared" si="85"/>
        <v>0.50329812465584034</v>
      </c>
      <c r="N338" s="169">
        <f t="shared" si="85"/>
        <v>0.50474201120972084</v>
      </c>
      <c r="O338" s="169">
        <f t="shared" si="85"/>
        <v>0.50606919858696686</v>
      </c>
      <c r="P338" s="169">
        <f t="shared" si="85"/>
        <v>0.59409922663962433</v>
      </c>
      <c r="Q338" s="169">
        <f t="shared" si="85"/>
        <v>0.50840533963269974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0.47425931031237417</v>
      </c>
      <c r="D339" s="73">
        <f t="shared" si="86"/>
        <v>0.47906434378530516</v>
      </c>
      <c r="E339" s="73">
        <f t="shared" si="86"/>
        <v>0.48354162041477433</v>
      </c>
      <c r="F339" s="73">
        <f t="shared" si="86"/>
        <v>0.48722044475712356</v>
      </c>
      <c r="G339" s="73">
        <f t="shared" si="86"/>
        <v>0.49103535799527953</v>
      </c>
      <c r="H339" s="73">
        <f t="shared" si="86"/>
        <v>0.49559990805677712</v>
      </c>
      <c r="I339" s="73">
        <f t="shared" si="86"/>
        <v>0.49908886149212189</v>
      </c>
      <c r="J339" s="73">
        <f t="shared" si="86"/>
        <v>0.502234526136904</v>
      </c>
      <c r="K339" s="73">
        <f t="shared" si="86"/>
        <v>0.50280074594860469</v>
      </c>
      <c r="L339" s="73">
        <f t="shared" si="86"/>
        <v>0.50199797280170755</v>
      </c>
      <c r="M339" s="73">
        <f t="shared" si="86"/>
        <v>0.50329812465584034</v>
      </c>
      <c r="N339" s="73">
        <f t="shared" si="86"/>
        <v>0.50474201120972084</v>
      </c>
      <c r="O339" s="73">
        <f t="shared" si="86"/>
        <v>0.50606919858696686</v>
      </c>
      <c r="P339" s="73">
        <f t="shared" si="86"/>
        <v>0.50719904023094786</v>
      </c>
      <c r="Q339" s="73">
        <f t="shared" si="86"/>
        <v>0.50840533963269974</v>
      </c>
    </row>
    <row r="340" spans="1:17" ht="12" customHeight="1" x14ac:dyDescent="0.25">
      <c r="A340" s="29" t="s">
        <v>140</v>
      </c>
      <c r="B340" s="65"/>
      <c r="C340" s="65">
        <f t="shared" si="86"/>
        <v>0.80776499380992584</v>
      </c>
      <c r="D340" s="65">
        <f t="shared" si="86"/>
        <v>0.80978001752189832</v>
      </c>
      <c r="E340" s="65">
        <f t="shared" si="86"/>
        <v>0.81255505321740018</v>
      </c>
      <c r="F340" s="65">
        <f t="shared" si="86"/>
        <v>0.81283450381990852</v>
      </c>
      <c r="G340" s="65">
        <f t="shared" si="86"/>
        <v>0.81378763023660772</v>
      </c>
      <c r="H340" s="65" t="str">
        <f t="shared" si="86"/>
        <v/>
      </c>
      <c r="I340" s="65">
        <f t="shared" si="86"/>
        <v>0.82115226694530163</v>
      </c>
      <c r="J340" s="65" t="str">
        <f t="shared" si="86"/>
        <v/>
      </c>
      <c r="K340" s="65">
        <f t="shared" si="86"/>
        <v>0.82581410638060726</v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>
        <f t="shared" si="86"/>
        <v>0.8337609310461761</v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22.240478511234279</v>
      </c>
      <c r="D342" s="168">
        <f t="shared" ref="D342:Q342" si="87">SUM(D343,D346,D348,D357)</f>
        <v>25.582011205559105</v>
      </c>
      <c r="E342" s="168">
        <f t="shared" si="87"/>
        <v>13.612485142175856</v>
      </c>
      <c r="F342" s="168">
        <f t="shared" si="87"/>
        <v>20.677440179407853</v>
      </c>
      <c r="G342" s="168">
        <f t="shared" si="87"/>
        <v>18.55230563037307</v>
      </c>
      <c r="H342" s="168">
        <f t="shared" si="87"/>
        <v>10.418982204274792</v>
      </c>
      <c r="I342" s="168">
        <f t="shared" si="87"/>
        <v>17.474872703814533</v>
      </c>
      <c r="J342" s="168">
        <f t="shared" si="87"/>
        <v>6.5686714652071378</v>
      </c>
      <c r="K342" s="168">
        <f t="shared" si="87"/>
        <v>37.132125279036003</v>
      </c>
      <c r="L342" s="168">
        <f t="shared" si="87"/>
        <v>35.199918599232134</v>
      </c>
      <c r="M342" s="168">
        <f t="shared" si="87"/>
        <v>7.7680591029636172</v>
      </c>
      <c r="N342" s="168">
        <f t="shared" si="87"/>
        <v>10.085103834815307</v>
      </c>
      <c r="O342" s="168">
        <f t="shared" si="87"/>
        <v>6.6784068170689466</v>
      </c>
      <c r="P342" s="168">
        <f t="shared" si="87"/>
        <v>23.868639100335976</v>
      </c>
      <c r="Q342" s="168">
        <f t="shared" si="87"/>
        <v>4.4173019581222048</v>
      </c>
    </row>
    <row r="343" spans="1:17" ht="12" customHeight="1" x14ac:dyDescent="0.25">
      <c r="A343" s="158" t="s">
        <v>65</v>
      </c>
      <c r="B343" s="157"/>
      <c r="C343" s="157">
        <f>SUM(C344:C345)</f>
        <v>11.439720249229943</v>
      </c>
      <c r="D343" s="157">
        <f t="shared" ref="D343:Q343" si="88">SUM(D344:D345)</f>
        <v>13.286018528981659</v>
      </c>
      <c r="E343" s="157">
        <f t="shared" si="88"/>
        <v>6.096100956335575</v>
      </c>
      <c r="F343" s="157">
        <f t="shared" si="88"/>
        <v>8.8798500953763213</v>
      </c>
      <c r="G343" s="157">
        <f t="shared" si="88"/>
        <v>7.4598869589911896</v>
      </c>
      <c r="H343" s="157">
        <f t="shared" si="88"/>
        <v>3.5696889918593824</v>
      </c>
      <c r="I343" s="157">
        <f t="shared" si="88"/>
        <v>8.0145821303221965</v>
      </c>
      <c r="J343" s="157">
        <f t="shared" si="88"/>
        <v>2.4914399754312626</v>
      </c>
      <c r="K343" s="157">
        <f t="shared" si="88"/>
        <v>18.972957318140587</v>
      </c>
      <c r="L343" s="157">
        <f t="shared" si="88"/>
        <v>9.2171395215259615</v>
      </c>
      <c r="M343" s="157">
        <f t="shared" si="88"/>
        <v>2.0658710455350664</v>
      </c>
      <c r="N343" s="157">
        <f t="shared" si="88"/>
        <v>2.8175209391681073</v>
      </c>
      <c r="O343" s="157">
        <f t="shared" si="88"/>
        <v>2.1055130395698951</v>
      </c>
      <c r="P343" s="157">
        <f t="shared" si="88"/>
        <v>10.41336213808361</v>
      </c>
      <c r="Q343" s="157">
        <f t="shared" si="88"/>
        <v>1.4380366541559519</v>
      </c>
    </row>
    <row r="344" spans="1:17" ht="12" customHeight="1" x14ac:dyDescent="0.25">
      <c r="A344" s="23" t="s">
        <v>161</v>
      </c>
      <c r="B344" s="156"/>
      <c r="C344" s="156">
        <f>RES_hhdet_in_emi!C$64</f>
        <v>11.439720249229943</v>
      </c>
      <c r="D344" s="156">
        <f>RES_hhdet_in_emi!D$64</f>
        <v>13.286018528981659</v>
      </c>
      <c r="E344" s="156">
        <f>RES_hhdet_in_emi!E$64</f>
        <v>6.096100956335575</v>
      </c>
      <c r="F344" s="156">
        <f>RES_hhdet_in_emi!F$64</f>
        <v>8.8798500953763213</v>
      </c>
      <c r="G344" s="156">
        <f>RES_hhdet_in_emi!G$64</f>
        <v>7.4598869589911896</v>
      </c>
      <c r="H344" s="156">
        <f>RES_hhdet_in_emi!H$64</f>
        <v>3.5696889918593824</v>
      </c>
      <c r="I344" s="156">
        <f>RES_hhdet_in_emi!I$64</f>
        <v>8.0145821303221965</v>
      </c>
      <c r="J344" s="156">
        <f>RES_hhdet_in_emi!J$64</f>
        <v>2.4914399754312626</v>
      </c>
      <c r="K344" s="156">
        <f>RES_hhdet_in_emi!K$64</f>
        <v>18.972957318140587</v>
      </c>
      <c r="L344" s="156">
        <f>RES_hhdet_in_emi!L$64</f>
        <v>9.2171395215259615</v>
      </c>
      <c r="M344" s="156">
        <f>RES_hhdet_in_emi!M$64</f>
        <v>2.0658710455350664</v>
      </c>
      <c r="N344" s="156">
        <f>RES_hhdet_in_emi!N$64</f>
        <v>2.8175209391681073</v>
      </c>
      <c r="O344" s="156">
        <f>RES_hhdet_in_emi!O$64</f>
        <v>2.1055130395698951</v>
      </c>
      <c r="P344" s="156">
        <f>RES_hhdet_in_emi!P$64</f>
        <v>10.41336213808361</v>
      </c>
      <c r="Q344" s="156">
        <f>RES_hhdet_in_emi!Q$64</f>
        <v>1.4380366541559519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3.5682169922592943</v>
      </c>
      <c r="D348" s="157">
        <f t="shared" ref="D348:Q348" si="90">SUM(D349:D350,D353:D354)</f>
        <v>4.0326437943421984</v>
      </c>
      <c r="E348" s="157">
        <f t="shared" si="90"/>
        <v>2.1177882942925708</v>
      </c>
      <c r="F348" s="157">
        <f t="shared" si="90"/>
        <v>2.705609314087249</v>
      </c>
      <c r="G348" s="157">
        <f t="shared" si="90"/>
        <v>3.9824472231384784</v>
      </c>
      <c r="H348" s="157">
        <f t="shared" si="90"/>
        <v>1.7167274903219265</v>
      </c>
      <c r="I348" s="157">
        <f t="shared" si="90"/>
        <v>2.4655469708156441</v>
      </c>
      <c r="J348" s="157">
        <f t="shared" si="90"/>
        <v>0.6136738586846886</v>
      </c>
      <c r="K348" s="157">
        <f t="shared" si="90"/>
        <v>2.4069122188680798</v>
      </c>
      <c r="L348" s="157">
        <f t="shared" si="90"/>
        <v>3.509750253905676</v>
      </c>
      <c r="M348" s="157">
        <f t="shared" si="90"/>
        <v>0.34268824470766729</v>
      </c>
      <c r="N348" s="157">
        <f t="shared" si="90"/>
        <v>1.2530050650111602</v>
      </c>
      <c r="O348" s="157">
        <f t="shared" si="90"/>
        <v>0.84175626751072286</v>
      </c>
      <c r="P348" s="157">
        <f t="shared" si="90"/>
        <v>2.547158471722506</v>
      </c>
      <c r="Q348" s="157">
        <f t="shared" si="90"/>
        <v>0.53788000887058651</v>
      </c>
    </row>
    <row r="349" spans="1:17" ht="12" customHeight="1" x14ac:dyDescent="0.25">
      <c r="A349" s="167" t="s">
        <v>160</v>
      </c>
      <c r="B349" s="132"/>
      <c r="C349" s="132">
        <f>RES_hhdet_in_emi!C$69</f>
        <v>3.2707711172036933</v>
      </c>
      <c r="D349" s="132">
        <f>RES_hhdet_in_emi!D$69</f>
        <v>3.6528722830380311</v>
      </c>
      <c r="E349" s="132">
        <f>RES_hhdet_in_emi!E$69</f>
        <v>1.9833043511241704</v>
      </c>
      <c r="F349" s="132">
        <f>RES_hhdet_in_emi!F$69</f>
        <v>2.4764738311630858</v>
      </c>
      <c r="G349" s="132">
        <f>RES_hhdet_in_emi!G$69</f>
        <v>3.4593873223561795</v>
      </c>
      <c r="H349" s="132">
        <f>RES_hhdet_in_emi!H$69</f>
        <v>1.4771173355537781</v>
      </c>
      <c r="I349" s="132">
        <f>RES_hhdet_in_emi!I$69</f>
        <v>2.0001760730621845</v>
      </c>
      <c r="J349" s="132">
        <f>RES_hhdet_in_emi!J$69</f>
        <v>0</v>
      </c>
      <c r="K349" s="132">
        <f>RES_hhdet_in_emi!K$69</f>
        <v>1.6160695446037774</v>
      </c>
      <c r="L349" s="132">
        <f>RES_hhdet_in_emi!L$69</f>
        <v>0</v>
      </c>
      <c r="M349" s="132">
        <f>RES_hhdet_in_emi!M$69</f>
        <v>0</v>
      </c>
      <c r="N349" s="132">
        <f>RES_hhdet_in_emi!N$69</f>
        <v>0</v>
      </c>
      <c r="O349" s="132">
        <f>RES_hhdet_in_emi!O$69</f>
        <v>0</v>
      </c>
      <c r="P349" s="132">
        <f>RES_hhdet_in_emi!P$69</f>
        <v>0.45637417967335303</v>
      </c>
      <c r="Q349" s="132">
        <f>RES_hhdet_in_emi!Q$69</f>
        <v>0</v>
      </c>
    </row>
    <row r="350" spans="1:17" ht="12" customHeight="1" x14ac:dyDescent="0.25">
      <c r="A350" s="167" t="s">
        <v>159</v>
      </c>
      <c r="B350" s="132"/>
      <c r="C350" s="132">
        <f>SUM(C351:C352)</f>
        <v>0.29744587505560094</v>
      </c>
      <c r="D350" s="132">
        <f t="shared" ref="D350:Q350" si="91">SUM(D351:D352)</f>
        <v>0.37977151130416764</v>
      </c>
      <c r="E350" s="132">
        <f t="shared" si="91"/>
        <v>0.13448394316840045</v>
      </c>
      <c r="F350" s="132">
        <f t="shared" si="91"/>
        <v>0.22913548292416325</v>
      </c>
      <c r="G350" s="132">
        <f t="shared" si="91"/>
        <v>0.5230599007822988</v>
      </c>
      <c r="H350" s="132">
        <f t="shared" si="91"/>
        <v>0.23961015476814837</v>
      </c>
      <c r="I350" s="132">
        <f t="shared" si="91"/>
        <v>0.46537089775345947</v>
      </c>
      <c r="J350" s="132">
        <f t="shared" si="91"/>
        <v>0.6136738586846886</v>
      </c>
      <c r="K350" s="132">
        <f t="shared" si="91"/>
        <v>0.79084267426430244</v>
      </c>
      <c r="L350" s="132">
        <f t="shared" si="91"/>
        <v>3.509750253905676</v>
      </c>
      <c r="M350" s="132">
        <f t="shared" si="91"/>
        <v>0.34268824470766729</v>
      </c>
      <c r="N350" s="132">
        <f t="shared" si="91"/>
        <v>1.2530050650111602</v>
      </c>
      <c r="O350" s="132">
        <f t="shared" si="91"/>
        <v>0.84175626751072286</v>
      </c>
      <c r="P350" s="132">
        <f t="shared" si="91"/>
        <v>2.0907842920491531</v>
      </c>
      <c r="Q350" s="132">
        <f t="shared" si="91"/>
        <v>0.53788000887058651</v>
      </c>
    </row>
    <row r="351" spans="1:17" ht="12" customHeight="1" x14ac:dyDescent="0.25">
      <c r="A351" s="166" t="s">
        <v>203</v>
      </c>
      <c r="B351" s="165"/>
      <c r="C351" s="165">
        <f>RES_hhdet_in_emi!C$71</f>
        <v>0.29744587505560094</v>
      </c>
      <c r="D351" s="165">
        <f>RES_hhdet_in_emi!D$71</f>
        <v>0.37977151130416764</v>
      </c>
      <c r="E351" s="165">
        <f>RES_hhdet_in_emi!E$71</f>
        <v>0.13448394316840045</v>
      </c>
      <c r="F351" s="165">
        <f>RES_hhdet_in_emi!F$71</f>
        <v>0.22913548292416325</v>
      </c>
      <c r="G351" s="165">
        <f>RES_hhdet_in_emi!G$71</f>
        <v>0.5230599007822988</v>
      </c>
      <c r="H351" s="165">
        <f>RES_hhdet_in_emi!H$71</f>
        <v>0.23961015476814837</v>
      </c>
      <c r="I351" s="165">
        <f>RES_hhdet_in_emi!I$71</f>
        <v>0.46537089775345947</v>
      </c>
      <c r="J351" s="165">
        <f>RES_hhdet_in_emi!J$71</f>
        <v>0.6136738586846886</v>
      </c>
      <c r="K351" s="165">
        <f>RES_hhdet_in_emi!K$71</f>
        <v>0.79084267426430244</v>
      </c>
      <c r="L351" s="165">
        <f>RES_hhdet_in_emi!L$71</f>
        <v>3.509750253905676</v>
      </c>
      <c r="M351" s="165">
        <f>RES_hhdet_in_emi!M$71</f>
        <v>0.34268824470766729</v>
      </c>
      <c r="N351" s="165">
        <f>RES_hhdet_in_emi!N$71</f>
        <v>1.2530050650111602</v>
      </c>
      <c r="O351" s="165">
        <f>RES_hhdet_in_emi!O$71</f>
        <v>0.84175626751072286</v>
      </c>
      <c r="P351" s="165">
        <f>RES_hhdet_in_emi!P$71</f>
        <v>2.0907842920491531</v>
      </c>
      <c r="Q351" s="165">
        <f>RES_hhdet_in_emi!Q$71</f>
        <v>0.53788000887058651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7.2325412697450417</v>
      </c>
      <c r="D357" s="157">
        <f t="shared" ref="D357:Q357" si="93">SUM(D358:D359)</f>
        <v>8.263348882235249</v>
      </c>
      <c r="E357" s="157">
        <f t="shared" si="93"/>
        <v>5.3985958915477115</v>
      </c>
      <c r="F357" s="157">
        <f t="shared" si="93"/>
        <v>9.0919807699442838</v>
      </c>
      <c r="G357" s="157">
        <f t="shared" si="93"/>
        <v>7.1099714482434022</v>
      </c>
      <c r="H357" s="157">
        <f t="shared" si="93"/>
        <v>5.1325657220934833</v>
      </c>
      <c r="I357" s="157">
        <f t="shared" si="93"/>
        <v>6.9947436026766905</v>
      </c>
      <c r="J357" s="157">
        <f t="shared" si="93"/>
        <v>3.4635576310911866</v>
      </c>
      <c r="K357" s="157">
        <f t="shared" si="93"/>
        <v>15.752255742027337</v>
      </c>
      <c r="L357" s="157">
        <f t="shared" si="93"/>
        <v>22.473028823800497</v>
      </c>
      <c r="M357" s="157">
        <f t="shared" si="93"/>
        <v>5.359499812720883</v>
      </c>
      <c r="N357" s="157">
        <f t="shared" si="93"/>
        <v>6.0145778306360382</v>
      </c>
      <c r="O357" s="157">
        <f t="shared" si="93"/>
        <v>3.7311375099883279</v>
      </c>
      <c r="P357" s="157">
        <f t="shared" si="93"/>
        <v>10.908118490529858</v>
      </c>
      <c r="Q357" s="157">
        <f t="shared" si="93"/>
        <v>2.4413852950956665</v>
      </c>
    </row>
    <row r="358" spans="1:17" ht="12" customHeight="1" x14ac:dyDescent="0.25">
      <c r="A358" s="23" t="s">
        <v>203</v>
      </c>
      <c r="B358" s="156"/>
      <c r="C358" s="156">
        <f>RES_hhdet_in_emi!C$78</f>
        <v>7.2325412697450417</v>
      </c>
      <c r="D358" s="156">
        <f>RES_hhdet_in_emi!D$78</f>
        <v>8.263348882235249</v>
      </c>
      <c r="E358" s="156">
        <f>RES_hhdet_in_emi!E$78</f>
        <v>5.3985958915477115</v>
      </c>
      <c r="F358" s="156">
        <f>RES_hhdet_in_emi!F$78</f>
        <v>9.0919807699442838</v>
      </c>
      <c r="G358" s="156">
        <f>RES_hhdet_in_emi!G$78</f>
        <v>7.1099714482434022</v>
      </c>
      <c r="H358" s="156">
        <f>RES_hhdet_in_emi!H$78</f>
        <v>5.1325657220934833</v>
      </c>
      <c r="I358" s="156">
        <f>RES_hhdet_in_emi!I$78</f>
        <v>6.9947436026766905</v>
      </c>
      <c r="J358" s="156">
        <f>RES_hhdet_in_emi!J$78</f>
        <v>3.4635576310911866</v>
      </c>
      <c r="K358" s="156">
        <f>RES_hhdet_in_emi!K$78</f>
        <v>15.752255742027337</v>
      </c>
      <c r="L358" s="156">
        <f>RES_hhdet_in_emi!L$78</f>
        <v>22.473028823800497</v>
      </c>
      <c r="M358" s="156">
        <f>RES_hhdet_in_emi!M$78</f>
        <v>5.359499812720883</v>
      </c>
      <c r="N358" s="156">
        <f>RES_hhdet_in_emi!N$78</f>
        <v>6.0145778306360382</v>
      </c>
      <c r="O358" s="156">
        <f>RES_hhdet_in_emi!O$78</f>
        <v>3.7311375099883279</v>
      </c>
      <c r="P358" s="156">
        <f>RES_hhdet_in_emi!P$78</f>
        <v>10.908118490529858</v>
      </c>
      <c r="Q358" s="156">
        <f>RES_hhdet_in_emi!Q$78</f>
        <v>2.4413852950956665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6109.9367262649075</v>
      </c>
      <c r="D361" s="168">
        <f t="shared" si="94"/>
        <v>6314.1767777054247</v>
      </c>
      <c r="E361" s="168">
        <f t="shared" si="94"/>
        <v>6777.7287629359898</v>
      </c>
      <c r="F361" s="168">
        <f t="shared" si="94"/>
        <v>7095.0999266607232</v>
      </c>
      <c r="G361" s="168">
        <f t="shared" si="94"/>
        <v>7050.3139421227925</v>
      </c>
      <c r="H361" s="168">
        <f t="shared" si="94"/>
        <v>7378.1966424094571</v>
      </c>
      <c r="I361" s="168">
        <f t="shared" si="94"/>
        <v>6869.6020027822742</v>
      </c>
      <c r="J361" s="168">
        <f t="shared" si="94"/>
        <v>6900.2631269632866</v>
      </c>
      <c r="K361" s="168">
        <f t="shared" si="94"/>
        <v>6640.2475430586037</v>
      </c>
      <c r="L361" s="168">
        <f t="shared" si="94"/>
        <v>6356.097198285639</v>
      </c>
      <c r="M361" s="168">
        <f t="shared" si="94"/>
        <v>5488.2769674308747</v>
      </c>
      <c r="N361" s="168">
        <f t="shared" si="94"/>
        <v>5234.2358085546894</v>
      </c>
      <c r="O361" s="168">
        <f t="shared" si="94"/>
        <v>4951.021278160204</v>
      </c>
      <c r="P361" s="168">
        <f t="shared" si="94"/>
        <v>4482.7523053832019</v>
      </c>
      <c r="Q361" s="168">
        <f t="shared" si="94"/>
        <v>5019.1564453034007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2388.1129494217103</v>
      </c>
      <c r="D362" s="157">
        <f t="shared" si="95"/>
        <v>2450.0717377672418</v>
      </c>
      <c r="E362" s="157">
        <f t="shared" si="95"/>
        <v>2449.3475227507511</v>
      </c>
      <c r="F362" s="157">
        <f t="shared" si="95"/>
        <v>2511.5933295913446</v>
      </c>
      <c r="G362" s="157">
        <f t="shared" si="95"/>
        <v>2512.0496972897822</v>
      </c>
      <c r="H362" s="157">
        <f t="shared" si="95"/>
        <v>2422.9182745425151</v>
      </c>
      <c r="I362" s="157">
        <f t="shared" si="95"/>
        <v>2486.0011113177616</v>
      </c>
      <c r="J362" s="157">
        <f t="shared" si="95"/>
        <v>2339.8457658197117</v>
      </c>
      <c r="K362" s="157">
        <f t="shared" si="95"/>
        <v>2453.1292976580098</v>
      </c>
      <c r="L362" s="157">
        <f t="shared" si="95"/>
        <v>1523.7815488472265</v>
      </c>
      <c r="M362" s="157">
        <f t="shared" si="95"/>
        <v>1175.7419519046937</v>
      </c>
      <c r="N362" s="157">
        <f t="shared" si="95"/>
        <v>1285.4007398072447</v>
      </c>
      <c r="O362" s="157">
        <f t="shared" si="95"/>
        <v>1357.5759477051995</v>
      </c>
      <c r="P362" s="157">
        <f t="shared" si="95"/>
        <v>1330.2650683510001</v>
      </c>
      <c r="Q362" s="157">
        <f t="shared" si="95"/>
        <v>1355.8822988980007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2362.6527479996075</v>
      </c>
      <c r="D363" s="156">
        <f t="shared" si="96"/>
        <v>2397.7562704158618</v>
      </c>
      <c r="E363" s="156">
        <f t="shared" si="96"/>
        <v>2345.1336439808933</v>
      </c>
      <c r="F363" s="156">
        <f t="shared" si="96"/>
        <v>2400.4176873186593</v>
      </c>
      <c r="G363" s="156">
        <f t="shared" si="96"/>
        <v>2396.1269080963652</v>
      </c>
      <c r="H363" s="156">
        <f t="shared" si="96"/>
        <v>2362.0882856347125</v>
      </c>
      <c r="I363" s="156">
        <f t="shared" si="96"/>
        <v>2403.291833439172</v>
      </c>
      <c r="J363" s="156">
        <f t="shared" si="96"/>
        <v>2317.1544772995499</v>
      </c>
      <c r="K363" s="156">
        <f t="shared" si="96"/>
        <v>2426.6043596760142</v>
      </c>
      <c r="L363" s="156">
        <f t="shared" si="96"/>
        <v>1457.6820622767311</v>
      </c>
      <c r="M363" s="156">
        <f t="shared" si="96"/>
        <v>1162.7714758001894</v>
      </c>
      <c r="N363" s="156">
        <f t="shared" si="96"/>
        <v>1270.0600611886048</v>
      </c>
      <c r="O363" s="156">
        <f t="shared" si="96"/>
        <v>1339.6706327491879</v>
      </c>
      <c r="P363" s="156">
        <f t="shared" si="96"/>
        <v>1314.4632348118835</v>
      </c>
      <c r="Q363" s="156">
        <f t="shared" si="96"/>
        <v>1334.511090536294</v>
      </c>
    </row>
    <row r="364" spans="1:17" ht="12" customHeight="1" x14ac:dyDescent="0.25">
      <c r="A364" s="23" t="s">
        <v>60</v>
      </c>
      <c r="B364" s="156"/>
      <c r="C364" s="156">
        <f t="shared" si="96"/>
        <v>25.460201422102624</v>
      </c>
      <c r="D364" s="156">
        <f t="shared" si="96"/>
        <v>52.315467351379866</v>
      </c>
      <c r="E364" s="156">
        <f t="shared" si="96"/>
        <v>104.2138787698576</v>
      </c>
      <c r="F364" s="156">
        <f t="shared" si="96"/>
        <v>111.17564227268521</v>
      </c>
      <c r="G364" s="156">
        <f t="shared" si="96"/>
        <v>115.92278919341697</v>
      </c>
      <c r="H364" s="156">
        <f t="shared" si="96"/>
        <v>60.82998890780248</v>
      </c>
      <c r="I364" s="156">
        <f t="shared" si="96"/>
        <v>82.709277878589646</v>
      </c>
      <c r="J364" s="156">
        <f t="shared" si="96"/>
        <v>22.691288520161791</v>
      </c>
      <c r="K364" s="156">
        <f t="shared" si="96"/>
        <v>26.524937981995659</v>
      </c>
      <c r="L364" s="156">
        <f t="shared" si="96"/>
        <v>66.099486570495429</v>
      </c>
      <c r="M364" s="156">
        <f t="shared" si="96"/>
        <v>12.970476104504293</v>
      </c>
      <c r="N364" s="156">
        <f t="shared" si="96"/>
        <v>15.340678618639814</v>
      </c>
      <c r="O364" s="156">
        <f t="shared" si="96"/>
        <v>17.90531495601158</v>
      </c>
      <c r="P364" s="156">
        <f t="shared" si="96"/>
        <v>15.801833539116604</v>
      </c>
      <c r="Q364" s="156">
        <f t="shared" si="96"/>
        <v>21.371208361706739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19.351579009859748</v>
      </c>
      <c r="D365" s="157">
        <f t="shared" si="97"/>
        <v>25.288205747594503</v>
      </c>
      <c r="E365" s="157">
        <f t="shared" si="97"/>
        <v>41.601718417297199</v>
      </c>
      <c r="F365" s="157">
        <f t="shared" si="97"/>
        <v>39.493465618461045</v>
      </c>
      <c r="G365" s="157">
        <f t="shared" si="97"/>
        <v>46.747586136910833</v>
      </c>
      <c r="H365" s="157">
        <f t="shared" si="97"/>
        <v>125.37735159819294</v>
      </c>
      <c r="I365" s="157">
        <f t="shared" si="97"/>
        <v>85.720633664834367</v>
      </c>
      <c r="J365" s="157">
        <f t="shared" si="97"/>
        <v>163.09243270642835</v>
      </c>
      <c r="K365" s="157">
        <f t="shared" si="97"/>
        <v>68.944526267222003</v>
      </c>
      <c r="L365" s="157">
        <f t="shared" si="97"/>
        <v>100.06819458968329</v>
      </c>
      <c r="M365" s="157">
        <f t="shared" si="97"/>
        <v>90.269825782005015</v>
      </c>
      <c r="N365" s="157">
        <f t="shared" si="97"/>
        <v>63.174430442696568</v>
      </c>
      <c r="O365" s="157">
        <f t="shared" si="97"/>
        <v>66.810616411056884</v>
      </c>
      <c r="P365" s="157">
        <f t="shared" si="97"/>
        <v>44.828361282796898</v>
      </c>
      <c r="Q365" s="157">
        <f t="shared" si="97"/>
        <v>239.7813979912068</v>
      </c>
    </row>
    <row r="366" spans="1:17" ht="12" customHeight="1" x14ac:dyDescent="0.25">
      <c r="A366" s="23" t="s">
        <v>60</v>
      </c>
      <c r="B366" s="156"/>
      <c r="C366" s="156">
        <f t="shared" si="96"/>
        <v>19.351579009859748</v>
      </c>
      <c r="D366" s="156">
        <f t="shared" si="96"/>
        <v>25.288205747594503</v>
      </c>
      <c r="E366" s="156">
        <f t="shared" si="96"/>
        <v>41.601718417297199</v>
      </c>
      <c r="F366" s="156">
        <f t="shared" si="96"/>
        <v>39.493465618461045</v>
      </c>
      <c r="G366" s="156">
        <f t="shared" si="96"/>
        <v>46.747586136910833</v>
      </c>
      <c r="H366" s="156">
        <f t="shared" si="96"/>
        <v>125.37735159819294</v>
      </c>
      <c r="I366" s="156">
        <f t="shared" si="96"/>
        <v>85.720633664834367</v>
      </c>
      <c r="J366" s="156">
        <f t="shared" si="96"/>
        <v>163.09243270642835</v>
      </c>
      <c r="K366" s="156">
        <f t="shared" si="96"/>
        <v>68.944526267222003</v>
      </c>
      <c r="L366" s="156">
        <f t="shared" si="96"/>
        <v>100.06819458968329</v>
      </c>
      <c r="M366" s="156">
        <f t="shared" si="96"/>
        <v>90.269825782005015</v>
      </c>
      <c r="N366" s="156">
        <f t="shared" si="96"/>
        <v>63.174430442696568</v>
      </c>
      <c r="O366" s="156">
        <f t="shared" si="96"/>
        <v>66.810616411056884</v>
      </c>
      <c r="P366" s="156">
        <f t="shared" si="96"/>
        <v>44.828361282796898</v>
      </c>
      <c r="Q366" s="156">
        <f t="shared" si="96"/>
        <v>239.7813979912068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1333.5754528583745</v>
      </c>
      <c r="D367" s="157">
        <f t="shared" si="98"/>
        <v>1346.9940829832797</v>
      </c>
      <c r="E367" s="157">
        <f t="shared" si="98"/>
        <v>1429.5574742748422</v>
      </c>
      <c r="F367" s="157">
        <f t="shared" si="98"/>
        <v>1443.3792767332311</v>
      </c>
      <c r="G367" s="157">
        <f t="shared" si="98"/>
        <v>1453.4048834786347</v>
      </c>
      <c r="H367" s="157">
        <f t="shared" si="98"/>
        <v>1433.6462178661714</v>
      </c>
      <c r="I367" s="157">
        <f t="shared" si="98"/>
        <v>1401.8514206819523</v>
      </c>
      <c r="J367" s="157">
        <f t="shared" si="98"/>
        <v>1176.0560432099398</v>
      </c>
      <c r="K367" s="157">
        <f t="shared" si="98"/>
        <v>1323.4057544424445</v>
      </c>
      <c r="L367" s="157">
        <f t="shared" si="98"/>
        <v>1178.1588002312355</v>
      </c>
      <c r="M367" s="157">
        <f t="shared" si="98"/>
        <v>1205.6812068004458</v>
      </c>
      <c r="N367" s="157">
        <f t="shared" si="98"/>
        <v>1174.4562666145548</v>
      </c>
      <c r="O367" s="157">
        <f t="shared" si="98"/>
        <v>1152.6312028135617</v>
      </c>
      <c r="P367" s="157">
        <f t="shared" si="98"/>
        <v>1231.4802802860997</v>
      </c>
      <c r="Q367" s="157">
        <f t="shared" si="98"/>
        <v>1157.8649960467201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1511.5134520924978</v>
      </c>
      <c r="D368" s="132">
        <f t="shared" si="99"/>
        <v>1512.0463169682762</v>
      </c>
      <c r="E368" s="132">
        <f t="shared" si="99"/>
        <v>1546.4194775591616</v>
      </c>
      <c r="F368" s="132">
        <f t="shared" si="99"/>
        <v>1562.8150771664064</v>
      </c>
      <c r="G368" s="132">
        <f t="shared" si="99"/>
        <v>1582.3049853229277</v>
      </c>
      <c r="H368" s="132">
        <f t="shared" si="99"/>
        <v>1574.9165129757273</v>
      </c>
      <c r="I368" s="132">
        <f t="shared" si="99"/>
        <v>1584.4569790529642</v>
      </c>
      <c r="J368" s="132">
        <f t="shared" si="99"/>
        <v>0</v>
      </c>
      <c r="K368" s="132">
        <f t="shared" si="99"/>
        <v>1587.9890741699951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1547.1056235510812</v>
      </c>
      <c r="Q368" s="132">
        <f t="shared" si="99"/>
        <v>0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1075.723647011077</v>
      </c>
      <c r="D369" s="132">
        <f t="shared" si="100"/>
        <v>1082.400210482981</v>
      </c>
      <c r="E369" s="132">
        <f t="shared" si="100"/>
        <v>1112.826084374532</v>
      </c>
      <c r="F369" s="132">
        <f t="shared" si="100"/>
        <v>1130.5359894690848</v>
      </c>
      <c r="G369" s="132">
        <f t="shared" si="100"/>
        <v>1149.4033151155388</v>
      </c>
      <c r="H369" s="132">
        <f t="shared" si="100"/>
        <v>1150.1346955022675</v>
      </c>
      <c r="I369" s="132">
        <f t="shared" si="100"/>
        <v>1161.4637225917365</v>
      </c>
      <c r="J369" s="132">
        <f t="shared" si="100"/>
        <v>1176.0560432099398</v>
      </c>
      <c r="K369" s="132">
        <f t="shared" si="100"/>
        <v>1172.2601307234877</v>
      </c>
      <c r="L369" s="132">
        <f t="shared" si="100"/>
        <v>1178.9394259292521</v>
      </c>
      <c r="M369" s="132">
        <f t="shared" si="100"/>
        <v>1180.6240105963313</v>
      </c>
      <c r="N369" s="132">
        <f t="shared" si="100"/>
        <v>1174.4562666145548</v>
      </c>
      <c r="O369" s="132">
        <f t="shared" si="100"/>
        <v>1155.5588100546793</v>
      </c>
      <c r="P369" s="132">
        <f t="shared" si="100"/>
        <v>1156.462573668628</v>
      </c>
      <c r="Q369" s="132">
        <f t="shared" si="100"/>
        <v>1146.3228997535236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536.41786625724774</v>
      </c>
      <c r="D370" s="165">
        <f t="shared" si="101"/>
        <v>537.53319881966218</v>
      </c>
      <c r="E370" s="165">
        <f t="shared" si="101"/>
        <v>550.43053296561447</v>
      </c>
      <c r="F370" s="165">
        <f t="shared" si="101"/>
        <v>557.03252531260159</v>
      </c>
      <c r="G370" s="165">
        <f t="shared" si="101"/>
        <v>564.24146396644232</v>
      </c>
      <c r="H370" s="165">
        <f t="shared" si="101"/>
        <v>562.2632491277401</v>
      </c>
      <c r="I370" s="165">
        <f t="shared" si="101"/>
        <v>565.8080283300136</v>
      </c>
      <c r="J370" s="165">
        <f t="shared" si="101"/>
        <v>570.74508849316192</v>
      </c>
      <c r="K370" s="165">
        <f t="shared" si="101"/>
        <v>566.53001719236238</v>
      </c>
      <c r="L370" s="165">
        <f t="shared" si="101"/>
        <v>570.64194201538601</v>
      </c>
      <c r="M370" s="165">
        <f t="shared" si="101"/>
        <v>565.41565143382627</v>
      </c>
      <c r="N370" s="165">
        <f t="shared" si="101"/>
        <v>564.81982703829533</v>
      </c>
      <c r="O370" s="165">
        <f t="shared" si="101"/>
        <v>555.2347801118741</v>
      </c>
      <c r="P370" s="165">
        <f t="shared" si="101"/>
        <v>554.93989123601091</v>
      </c>
      <c r="Q370" s="165">
        <f t="shared" si="101"/>
        <v>549.29100959758591</v>
      </c>
    </row>
    <row r="371" spans="1:17" ht="12" customHeight="1" x14ac:dyDescent="0.25">
      <c r="A371" s="147" t="s">
        <v>59</v>
      </c>
      <c r="B371" s="164"/>
      <c r="C371" s="164">
        <f t="shared" si="101"/>
        <v>539.30578075382925</v>
      </c>
      <c r="D371" s="164">
        <f t="shared" si="101"/>
        <v>544.86701166331898</v>
      </c>
      <c r="E371" s="164">
        <f t="shared" si="101"/>
        <v>562.39555140891753</v>
      </c>
      <c r="F371" s="164">
        <f t="shared" si="101"/>
        <v>573.50346415648323</v>
      </c>
      <c r="G371" s="164">
        <f t="shared" si="101"/>
        <v>585.16185114909649</v>
      </c>
      <c r="H371" s="164">
        <f t="shared" si="101"/>
        <v>587.8714463745273</v>
      </c>
      <c r="I371" s="164">
        <f t="shared" si="101"/>
        <v>595.65569426172317</v>
      </c>
      <c r="J371" s="164">
        <f t="shared" si="101"/>
        <v>605.31095471677781</v>
      </c>
      <c r="K371" s="164">
        <f t="shared" si="101"/>
        <v>605.7301135311252</v>
      </c>
      <c r="L371" s="164">
        <f t="shared" si="101"/>
        <v>608.29748391386613</v>
      </c>
      <c r="M371" s="164">
        <f t="shared" si="101"/>
        <v>615.2083591625053</v>
      </c>
      <c r="N371" s="164">
        <f t="shared" si="101"/>
        <v>609.63643957625948</v>
      </c>
      <c r="O371" s="164">
        <f t="shared" si="101"/>
        <v>600.32402994280517</v>
      </c>
      <c r="P371" s="164">
        <f t="shared" si="101"/>
        <v>601.52268243261699</v>
      </c>
      <c r="Q371" s="164">
        <f t="shared" si="101"/>
        <v>597.0318901559375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1250.0426478409204</v>
      </c>
      <c r="D372" s="162">
        <f t="shared" si="102"/>
        <v>1294.30177595635</v>
      </c>
      <c r="E372" s="162">
        <f t="shared" si="102"/>
        <v>1397.9251195329321</v>
      </c>
      <c r="F372" s="162">
        <f t="shared" si="102"/>
        <v>1450.7792252547433</v>
      </c>
      <c r="G372" s="162">
        <f t="shared" si="102"/>
        <v>0</v>
      </c>
      <c r="H372" s="162">
        <f t="shared" si="102"/>
        <v>1376.3237821171365</v>
      </c>
      <c r="I372" s="162">
        <f t="shared" si="102"/>
        <v>1409.9471381252017</v>
      </c>
      <c r="J372" s="162">
        <f t="shared" si="102"/>
        <v>0</v>
      </c>
      <c r="K372" s="162">
        <f t="shared" si="102"/>
        <v>1368.7389769606932</v>
      </c>
      <c r="L372" s="162">
        <f t="shared" si="102"/>
        <v>1410.4743947495672</v>
      </c>
      <c r="M372" s="162">
        <f t="shared" si="102"/>
        <v>1319.3151010025199</v>
      </c>
      <c r="N372" s="162">
        <f t="shared" si="102"/>
        <v>0</v>
      </c>
      <c r="O372" s="162">
        <f t="shared" si="102"/>
        <v>0</v>
      </c>
      <c r="P372" s="162">
        <f t="shared" si="102"/>
        <v>1336.3446078059487</v>
      </c>
      <c r="Q372" s="162">
        <f t="shared" si="102"/>
        <v>1331.3644449457888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985.03959279969138</v>
      </c>
      <c r="D373" s="160">
        <f t="shared" si="103"/>
        <v>1009.4454869263997</v>
      </c>
      <c r="E373" s="160">
        <f t="shared" si="103"/>
        <v>1068.8510974753181</v>
      </c>
      <c r="F373" s="160">
        <f t="shared" si="103"/>
        <v>1100.7958421775932</v>
      </c>
      <c r="G373" s="160">
        <f t="shared" si="103"/>
        <v>0</v>
      </c>
      <c r="H373" s="160">
        <f t="shared" si="103"/>
        <v>1073.20074140417</v>
      </c>
      <c r="I373" s="160">
        <f t="shared" si="103"/>
        <v>1094.2830108702278</v>
      </c>
      <c r="J373" s="160">
        <f t="shared" si="103"/>
        <v>0</v>
      </c>
      <c r="K373" s="160">
        <f t="shared" si="103"/>
        <v>1091.1417446889502</v>
      </c>
      <c r="L373" s="160">
        <f t="shared" si="103"/>
        <v>1108.5297815568713</v>
      </c>
      <c r="M373" s="160">
        <f t="shared" si="103"/>
        <v>1081.2013696868269</v>
      </c>
      <c r="N373" s="160">
        <f t="shared" si="103"/>
        <v>0</v>
      </c>
      <c r="O373" s="160">
        <f t="shared" si="103"/>
        <v>1072.8448572488758</v>
      </c>
      <c r="P373" s="160">
        <f t="shared" si="103"/>
        <v>1076.8871661082533</v>
      </c>
      <c r="Q373" s="160">
        <f t="shared" si="103"/>
        <v>1070.5686625256681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448.55631240733805</v>
      </c>
      <c r="D374" s="156">
        <f t="shared" si="104"/>
        <v>464.6976921328141</v>
      </c>
      <c r="E374" s="156">
        <f t="shared" si="104"/>
        <v>503.51631943822508</v>
      </c>
      <c r="F374" s="156">
        <f t="shared" si="104"/>
        <v>522.83020394618984</v>
      </c>
      <c r="G374" s="156">
        <f t="shared" si="104"/>
        <v>0</v>
      </c>
      <c r="H374" s="156">
        <f t="shared" si="104"/>
        <v>486.02400095203399</v>
      </c>
      <c r="I374" s="156">
        <f t="shared" si="104"/>
        <v>498.91412094214621</v>
      </c>
      <c r="J374" s="156">
        <f t="shared" si="104"/>
        <v>0</v>
      </c>
      <c r="K374" s="156">
        <f t="shared" si="104"/>
        <v>479.68406637639748</v>
      </c>
      <c r="L374" s="156">
        <f t="shared" si="104"/>
        <v>496.56386996801308</v>
      </c>
      <c r="M374" s="156">
        <f t="shared" si="104"/>
        <v>463.53502087408424</v>
      </c>
      <c r="N374" s="156">
        <f t="shared" si="104"/>
        <v>0</v>
      </c>
      <c r="O374" s="156">
        <f t="shared" si="104"/>
        <v>469.32965978474886</v>
      </c>
      <c r="P374" s="156">
        <f t="shared" si="104"/>
        <v>469.40428687158641</v>
      </c>
      <c r="Q374" s="156">
        <f t="shared" si="104"/>
        <v>466.76067025641481</v>
      </c>
    </row>
    <row r="375" spans="1:17" ht="12" customHeight="1" x14ac:dyDescent="0.25">
      <c r="A375" s="148" t="s">
        <v>59</v>
      </c>
      <c r="B375" s="156"/>
      <c r="C375" s="156">
        <f t="shared" si="104"/>
        <v>536.48328039235344</v>
      </c>
      <c r="D375" s="156">
        <f t="shared" si="104"/>
        <v>544.74779479358563</v>
      </c>
      <c r="E375" s="156">
        <f t="shared" si="104"/>
        <v>565.33477803709286</v>
      </c>
      <c r="F375" s="156">
        <f t="shared" si="104"/>
        <v>577.96563823140332</v>
      </c>
      <c r="G375" s="156">
        <f t="shared" si="104"/>
        <v>0</v>
      </c>
      <c r="H375" s="156">
        <f t="shared" si="104"/>
        <v>587.17674045213596</v>
      </c>
      <c r="I375" s="156">
        <f t="shared" si="104"/>
        <v>595.36888992808167</v>
      </c>
      <c r="J375" s="156">
        <f t="shared" si="104"/>
        <v>0</v>
      </c>
      <c r="K375" s="156">
        <f t="shared" si="104"/>
        <v>611.4576783125525</v>
      </c>
      <c r="L375" s="156">
        <f t="shared" si="104"/>
        <v>611.96591158885815</v>
      </c>
      <c r="M375" s="156">
        <f t="shared" si="104"/>
        <v>617.66634881274274</v>
      </c>
      <c r="N375" s="156">
        <f t="shared" si="104"/>
        <v>0</v>
      </c>
      <c r="O375" s="156">
        <f t="shared" si="104"/>
        <v>603.5151974641268</v>
      </c>
      <c r="P375" s="156">
        <f t="shared" si="104"/>
        <v>607.48287923666692</v>
      </c>
      <c r="Q375" s="156">
        <f t="shared" si="104"/>
        <v>603.8079922692533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2368.8967449749625</v>
      </c>
      <c r="D376" s="157">
        <f t="shared" si="105"/>
        <v>2491.8227512073095</v>
      </c>
      <c r="E376" s="157">
        <f t="shared" si="105"/>
        <v>2857.2220474930996</v>
      </c>
      <c r="F376" s="157">
        <f t="shared" si="105"/>
        <v>3100.6338547176861</v>
      </c>
      <c r="G376" s="157">
        <f t="shared" si="105"/>
        <v>3038.111775217465</v>
      </c>
      <c r="H376" s="157">
        <f t="shared" si="105"/>
        <v>3396.2547984025773</v>
      </c>
      <c r="I376" s="157">
        <f t="shared" si="105"/>
        <v>2896.0288371177267</v>
      </c>
      <c r="J376" s="157">
        <f t="shared" si="105"/>
        <v>3221.2688852272067</v>
      </c>
      <c r="K376" s="157">
        <f t="shared" si="105"/>
        <v>2794.7679646909273</v>
      </c>
      <c r="L376" s="157">
        <f t="shared" si="105"/>
        <v>3554.0886546174934</v>
      </c>
      <c r="M376" s="157">
        <f t="shared" si="105"/>
        <v>3016.58398294373</v>
      </c>
      <c r="N376" s="157">
        <f t="shared" si="105"/>
        <v>2711.2043716901931</v>
      </c>
      <c r="O376" s="157">
        <f t="shared" si="105"/>
        <v>2374.0035112303863</v>
      </c>
      <c r="P376" s="157">
        <f t="shared" si="105"/>
        <v>1876.1785954633049</v>
      </c>
      <c r="Q376" s="157">
        <f t="shared" si="105"/>
        <v>2265.627752367473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2973.3091611498307</v>
      </c>
      <c r="D377" s="156">
        <f t="shared" si="106"/>
        <v>3151.4327109639216</v>
      </c>
      <c r="E377" s="156">
        <f t="shared" si="106"/>
        <v>3294.3654154906235</v>
      </c>
      <c r="F377" s="156">
        <f t="shared" si="106"/>
        <v>3461.7470171211694</v>
      </c>
      <c r="G377" s="156">
        <f t="shared" si="106"/>
        <v>3460.4865317979306</v>
      </c>
      <c r="H377" s="156">
        <f t="shared" si="106"/>
        <v>3396.2547984025773</v>
      </c>
      <c r="I377" s="156">
        <f t="shared" si="106"/>
        <v>3382.2292438357949</v>
      </c>
      <c r="J377" s="156">
        <f t="shared" si="106"/>
        <v>3221.2688852272067</v>
      </c>
      <c r="K377" s="156">
        <f t="shared" si="106"/>
        <v>3337.262420333981</v>
      </c>
      <c r="L377" s="156">
        <f t="shared" si="106"/>
        <v>3554.0886546174934</v>
      </c>
      <c r="M377" s="156">
        <f t="shared" si="106"/>
        <v>3016.58398294373</v>
      </c>
      <c r="N377" s="156">
        <f t="shared" si="106"/>
        <v>2711.2043716901931</v>
      </c>
      <c r="O377" s="156">
        <f t="shared" si="106"/>
        <v>2374.0035112303863</v>
      </c>
      <c r="P377" s="156">
        <f t="shared" si="106"/>
        <v>2217.497621352506</v>
      </c>
      <c r="Q377" s="156">
        <f t="shared" si="106"/>
        <v>2265.627752367473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1758.6943280931023</v>
      </c>
      <c r="D378" s="57">
        <f t="shared" si="107"/>
        <v>1899.2907722970665</v>
      </c>
      <c r="E378" s="57">
        <f t="shared" si="107"/>
        <v>2111.5796896094425</v>
      </c>
      <c r="F378" s="57">
        <f t="shared" si="107"/>
        <v>2216.627363728418</v>
      </c>
      <c r="G378" s="57">
        <f t="shared" si="107"/>
        <v>2218.4058727783704</v>
      </c>
      <c r="H378" s="57">
        <f t="shared" si="107"/>
        <v>0</v>
      </c>
      <c r="I378" s="57">
        <f t="shared" si="107"/>
        <v>2102.2605973928898</v>
      </c>
      <c r="J378" s="57">
        <f t="shared" si="107"/>
        <v>0</v>
      </c>
      <c r="K378" s="57">
        <f t="shared" si="107"/>
        <v>1968.3871906346299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1317.0808819365484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3874.5403353284155</v>
      </c>
      <c r="D380" s="168">
        <f t="shared" si="108"/>
        <v>4072.8723180294783</v>
      </c>
      <c r="E380" s="168">
        <f t="shared" si="108"/>
        <v>4295.5827085569426</v>
      </c>
      <c r="F380" s="168">
        <f t="shared" si="108"/>
        <v>4458.007103414313</v>
      </c>
      <c r="G380" s="168">
        <f t="shared" si="108"/>
        <v>4463.3190683697303</v>
      </c>
      <c r="H380" s="168">
        <f t="shared" si="108"/>
        <v>4518.8886988518325</v>
      </c>
      <c r="I380" s="168">
        <f t="shared" si="108"/>
        <v>4545.3650847686877</v>
      </c>
      <c r="J380" s="168">
        <f t="shared" si="108"/>
        <v>4518.1807681839618</v>
      </c>
      <c r="K380" s="168">
        <f t="shared" si="108"/>
        <v>4447.3391003523466</v>
      </c>
      <c r="L380" s="168">
        <f t="shared" si="108"/>
        <v>4061.4315717847276</v>
      </c>
      <c r="M380" s="168">
        <f t="shared" si="108"/>
        <v>3546.5791480530725</v>
      </c>
      <c r="N380" s="168">
        <f t="shared" si="108"/>
        <v>3398.083760750957</v>
      </c>
      <c r="O380" s="168">
        <f t="shared" si="108"/>
        <v>3297.0642995132284</v>
      </c>
      <c r="P380" s="168">
        <f t="shared" si="108"/>
        <v>3149.3220315797626</v>
      </c>
      <c r="Q380" s="168">
        <f t="shared" si="108"/>
        <v>3913.4011922985169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1574.2676108064402</v>
      </c>
      <c r="D381" s="157">
        <f t="shared" si="109"/>
        <v>1633.415526709709</v>
      </c>
      <c r="E381" s="157">
        <f t="shared" si="109"/>
        <v>1664.1626902773271</v>
      </c>
      <c r="F381" s="157">
        <f t="shared" si="109"/>
        <v>1714.0111725000072</v>
      </c>
      <c r="G381" s="157">
        <f t="shared" si="109"/>
        <v>1729.1212109649716</v>
      </c>
      <c r="H381" s="157">
        <f t="shared" si="109"/>
        <v>1653.6682289356741</v>
      </c>
      <c r="I381" s="157">
        <f t="shared" si="109"/>
        <v>1698.2121069455377</v>
      </c>
      <c r="J381" s="157">
        <f t="shared" si="109"/>
        <v>1564.5143688493495</v>
      </c>
      <c r="K381" s="157">
        <f t="shared" si="109"/>
        <v>1643.2448002699534</v>
      </c>
      <c r="L381" s="157">
        <f t="shared" si="109"/>
        <v>1052.7694164840029</v>
      </c>
      <c r="M381" s="157">
        <f t="shared" si="109"/>
        <v>800.26845856249304</v>
      </c>
      <c r="N381" s="157">
        <f t="shared" si="109"/>
        <v>885.09888424861265</v>
      </c>
      <c r="O381" s="157">
        <f t="shared" si="109"/>
        <v>941.11219127272693</v>
      </c>
      <c r="P381" s="157">
        <f t="shared" si="109"/>
        <v>922.542520171094</v>
      </c>
      <c r="Q381" s="157">
        <f t="shared" si="109"/>
        <v>953.38757275506703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1547.2093229336579</v>
      </c>
      <c r="D382" s="156">
        <f t="shared" si="110"/>
        <v>1578.4246944786491</v>
      </c>
      <c r="E382" s="156">
        <f t="shared" si="110"/>
        <v>1554.7020869829639</v>
      </c>
      <c r="F382" s="156">
        <f t="shared" si="110"/>
        <v>1597.8255937851684</v>
      </c>
      <c r="G382" s="156">
        <f t="shared" si="110"/>
        <v>1607.923399187408</v>
      </c>
      <c r="H382" s="156">
        <f t="shared" si="110"/>
        <v>1590.1459616296213</v>
      </c>
      <c r="I382" s="156">
        <f t="shared" si="110"/>
        <v>1612.7674126936292</v>
      </c>
      <c r="J382" s="156">
        <f t="shared" si="110"/>
        <v>1541.3699519723307</v>
      </c>
      <c r="K382" s="156">
        <f t="shared" si="110"/>
        <v>1616.4607031484049</v>
      </c>
      <c r="L382" s="156">
        <f t="shared" si="110"/>
        <v>985.82277874690521</v>
      </c>
      <c r="M382" s="156">
        <f t="shared" si="110"/>
        <v>787.16067933564636</v>
      </c>
      <c r="N382" s="156">
        <f t="shared" si="110"/>
        <v>869.48829242197587</v>
      </c>
      <c r="O382" s="156">
        <f t="shared" si="110"/>
        <v>922.8445087071733</v>
      </c>
      <c r="P382" s="156">
        <f t="shared" si="110"/>
        <v>906.5154665153874</v>
      </c>
      <c r="Q382" s="156">
        <f t="shared" si="110"/>
        <v>931.51161147407117</v>
      </c>
    </row>
    <row r="383" spans="1:17" ht="12" customHeight="1" x14ac:dyDescent="0.25">
      <c r="A383" s="23" t="s">
        <v>60</v>
      </c>
      <c r="B383" s="156"/>
      <c r="C383" s="156">
        <f t="shared" si="110"/>
        <v>27.058287872782444</v>
      </c>
      <c r="D383" s="156">
        <f t="shared" si="110"/>
        <v>54.990832231059869</v>
      </c>
      <c r="E383" s="156">
        <f t="shared" si="110"/>
        <v>109.4606032943632</v>
      </c>
      <c r="F383" s="156">
        <f t="shared" si="110"/>
        <v>116.18557871483888</v>
      </c>
      <c r="G383" s="156">
        <f t="shared" si="110"/>
        <v>121.19781177756353</v>
      </c>
      <c r="H383" s="156">
        <f t="shared" si="110"/>
        <v>63.522267306052804</v>
      </c>
      <c r="I383" s="156">
        <f t="shared" si="110"/>
        <v>85.444694251908402</v>
      </c>
      <c r="J383" s="156">
        <f t="shared" si="110"/>
        <v>23.14441687701888</v>
      </c>
      <c r="K383" s="156">
        <f t="shared" si="110"/>
        <v>26.784097121548552</v>
      </c>
      <c r="L383" s="156">
        <f t="shared" si="110"/>
        <v>66.94663773709766</v>
      </c>
      <c r="M383" s="156">
        <f t="shared" si="110"/>
        <v>13.10777922684667</v>
      </c>
      <c r="N383" s="156">
        <f t="shared" si="110"/>
        <v>15.610591826636769</v>
      </c>
      <c r="O383" s="156">
        <f t="shared" si="110"/>
        <v>18.267682565553631</v>
      </c>
      <c r="P383" s="156">
        <f t="shared" si="110"/>
        <v>16.027053655706545</v>
      </c>
      <c r="Q383" s="156">
        <f t="shared" si="110"/>
        <v>21.875961280995856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36.095882140099171</v>
      </c>
      <c r="D384" s="157">
        <f t="shared" si="111"/>
        <v>48.570882554343498</v>
      </c>
      <c r="E384" s="157">
        <f t="shared" si="111"/>
        <v>82.484028898073007</v>
      </c>
      <c r="F384" s="157">
        <f t="shared" si="111"/>
        <v>81.192367448365928</v>
      </c>
      <c r="G384" s="157">
        <f t="shared" si="111"/>
        <v>100.13307278928826</v>
      </c>
      <c r="H384" s="157">
        <f t="shared" si="111"/>
        <v>273.23483349367706</v>
      </c>
      <c r="I384" s="157">
        <f t="shared" si="111"/>
        <v>197.26701441646739</v>
      </c>
      <c r="J384" s="157">
        <f t="shared" si="111"/>
        <v>397.55333279768541</v>
      </c>
      <c r="K384" s="157">
        <f t="shared" si="111"/>
        <v>179.57419318885627</v>
      </c>
      <c r="L384" s="157">
        <f t="shared" si="111"/>
        <v>280.50670840369975</v>
      </c>
      <c r="M384" s="157">
        <f t="shared" si="111"/>
        <v>269.6558706272736</v>
      </c>
      <c r="N384" s="157">
        <f t="shared" si="111"/>
        <v>199.74473045597648</v>
      </c>
      <c r="O384" s="157">
        <f t="shared" si="111"/>
        <v>222.32456365177421</v>
      </c>
      <c r="P384" s="157">
        <f t="shared" si="111"/>
        <v>156.5953477058878</v>
      </c>
      <c r="Q384" s="157">
        <f t="shared" si="111"/>
        <v>874.68503936042987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36.095882140099171</v>
      </c>
      <c r="D385" s="156">
        <f t="shared" si="112"/>
        <v>48.570882554343498</v>
      </c>
      <c r="E385" s="156">
        <f t="shared" si="112"/>
        <v>82.484028898073007</v>
      </c>
      <c r="F385" s="156">
        <f t="shared" si="112"/>
        <v>81.192367448365928</v>
      </c>
      <c r="G385" s="156">
        <f t="shared" si="112"/>
        <v>100.13307278928826</v>
      </c>
      <c r="H385" s="156">
        <f t="shared" si="112"/>
        <v>273.23483349367706</v>
      </c>
      <c r="I385" s="156">
        <f t="shared" si="112"/>
        <v>197.26701441646739</v>
      </c>
      <c r="J385" s="156">
        <f t="shared" si="112"/>
        <v>397.55333279768541</v>
      </c>
      <c r="K385" s="156">
        <f t="shared" si="112"/>
        <v>179.57419318885627</v>
      </c>
      <c r="L385" s="156">
        <f t="shared" si="112"/>
        <v>280.50670840369975</v>
      </c>
      <c r="M385" s="156">
        <f t="shared" si="112"/>
        <v>269.6558706272736</v>
      </c>
      <c r="N385" s="156">
        <f t="shared" si="112"/>
        <v>199.74473045597648</v>
      </c>
      <c r="O385" s="156">
        <f t="shared" si="112"/>
        <v>222.32456365177421</v>
      </c>
      <c r="P385" s="156">
        <f t="shared" si="112"/>
        <v>156.5953477058878</v>
      </c>
      <c r="Q385" s="156">
        <f t="shared" si="112"/>
        <v>874.68503936042987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848.83621757385708</v>
      </c>
      <c r="D386" s="157">
        <f t="shared" si="113"/>
        <v>866.2553448199053</v>
      </c>
      <c r="E386" s="157">
        <f t="shared" si="113"/>
        <v>910.58337745992696</v>
      </c>
      <c r="F386" s="157">
        <f t="shared" si="113"/>
        <v>942.78299882502256</v>
      </c>
      <c r="G386" s="157">
        <f t="shared" si="113"/>
        <v>898.76718540958575</v>
      </c>
      <c r="H386" s="157">
        <f t="shared" si="113"/>
        <v>908.8020705967765</v>
      </c>
      <c r="I386" s="157">
        <f t="shared" si="113"/>
        <v>947.32624549101797</v>
      </c>
      <c r="J386" s="157">
        <f t="shared" si="113"/>
        <v>938.28061440528768</v>
      </c>
      <c r="K386" s="157">
        <f t="shared" si="113"/>
        <v>967.33078769953772</v>
      </c>
      <c r="L386" s="157">
        <f t="shared" si="113"/>
        <v>944.01014712149527</v>
      </c>
      <c r="M386" s="157">
        <f t="shared" si="113"/>
        <v>958.41375738088107</v>
      </c>
      <c r="N386" s="157">
        <f t="shared" si="113"/>
        <v>944.78139867887251</v>
      </c>
      <c r="O386" s="157">
        <f t="shared" si="113"/>
        <v>932.21749021772041</v>
      </c>
      <c r="P386" s="157">
        <f t="shared" si="113"/>
        <v>955.54791110021472</v>
      </c>
      <c r="Q386" s="157">
        <f t="shared" si="113"/>
        <v>933.47133325936488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835.91270113408223</v>
      </c>
      <c r="D387" s="132">
        <f t="shared" si="114"/>
        <v>841.07431481812523</v>
      </c>
      <c r="E387" s="132">
        <f t="shared" si="114"/>
        <v>865.2063304388704</v>
      </c>
      <c r="F387" s="132">
        <f t="shared" si="114"/>
        <v>879.28690207262969</v>
      </c>
      <c r="G387" s="132">
        <f t="shared" si="114"/>
        <v>894.73156709586226</v>
      </c>
      <c r="H387" s="132">
        <f t="shared" si="114"/>
        <v>896.00082653502659</v>
      </c>
      <c r="I387" s="132">
        <f t="shared" si="114"/>
        <v>905.10487215804324</v>
      </c>
      <c r="J387" s="132">
        <f t="shared" si="114"/>
        <v>0</v>
      </c>
      <c r="K387" s="132">
        <f t="shared" si="114"/>
        <v>912.68519557898151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909.346274165164</v>
      </c>
      <c r="Q387" s="132">
        <f t="shared" si="114"/>
        <v>0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838.53119948511539</v>
      </c>
      <c r="D388" s="132">
        <f t="shared" si="115"/>
        <v>846.46145068136332</v>
      </c>
      <c r="E388" s="132">
        <f t="shared" si="115"/>
        <v>873.93221791700466</v>
      </c>
      <c r="F388" s="132">
        <f t="shared" si="115"/>
        <v>891.1395370774319</v>
      </c>
      <c r="G388" s="132">
        <f t="shared" si="115"/>
        <v>908.28489935343339</v>
      </c>
      <c r="H388" s="132">
        <f t="shared" si="115"/>
        <v>912.67607487056023</v>
      </c>
      <c r="I388" s="132">
        <f t="shared" si="115"/>
        <v>924.04665400055478</v>
      </c>
      <c r="J388" s="132">
        <f t="shared" si="115"/>
        <v>938.28061440528768</v>
      </c>
      <c r="K388" s="132">
        <f t="shared" si="115"/>
        <v>937.91503455694772</v>
      </c>
      <c r="L388" s="132">
        <f t="shared" si="115"/>
        <v>943.02052361106075</v>
      </c>
      <c r="M388" s="132">
        <f t="shared" si="115"/>
        <v>950.36214022368847</v>
      </c>
      <c r="N388" s="132">
        <f t="shared" si="115"/>
        <v>944.78139867887251</v>
      </c>
      <c r="O388" s="132">
        <f t="shared" si="115"/>
        <v>931.5926898487387</v>
      </c>
      <c r="P388" s="132">
        <f t="shared" si="115"/>
        <v>934.66214841048861</v>
      </c>
      <c r="Q388" s="132">
        <f t="shared" si="115"/>
        <v>928.99851841020848</v>
      </c>
    </row>
    <row r="389" spans="1:17" ht="12" customHeight="1" x14ac:dyDescent="0.25">
      <c r="A389" s="166" t="s">
        <v>203</v>
      </c>
      <c r="B389" s="165"/>
      <c r="C389" s="165">
        <f t="shared" si="115"/>
        <v>294.13260660675007</v>
      </c>
      <c r="D389" s="165">
        <f t="shared" si="115"/>
        <v>297.62179920142336</v>
      </c>
      <c r="E389" s="165">
        <f t="shared" si="115"/>
        <v>306.66567721531078</v>
      </c>
      <c r="F389" s="165">
        <f t="shared" si="115"/>
        <v>312.58381741505866</v>
      </c>
      <c r="G389" s="165">
        <f t="shared" si="115"/>
        <v>318.65129160703651</v>
      </c>
      <c r="H389" s="165">
        <f t="shared" si="115"/>
        <v>319.16674130254313</v>
      </c>
      <c r="I389" s="165">
        <f t="shared" si="115"/>
        <v>322.7193058441606</v>
      </c>
      <c r="J389" s="165">
        <f t="shared" si="115"/>
        <v>327.8608467130037</v>
      </c>
      <c r="K389" s="165">
        <f t="shared" si="115"/>
        <v>326.74050298900386</v>
      </c>
      <c r="L389" s="165">
        <f t="shared" si="115"/>
        <v>331.52504533071738</v>
      </c>
      <c r="M389" s="165">
        <f t="shared" si="115"/>
        <v>329.97464603175075</v>
      </c>
      <c r="N389" s="165">
        <f t="shared" si="115"/>
        <v>330.47735193880015</v>
      </c>
      <c r="O389" s="165">
        <f t="shared" si="115"/>
        <v>325.84466994386281</v>
      </c>
      <c r="P389" s="165">
        <f t="shared" si="115"/>
        <v>327.44323690301599</v>
      </c>
      <c r="Q389" s="165">
        <f t="shared" si="115"/>
        <v>325.17218219550875</v>
      </c>
    </row>
    <row r="390" spans="1:17" ht="12" customHeight="1" x14ac:dyDescent="0.25">
      <c r="A390" s="147" t="s">
        <v>59</v>
      </c>
      <c r="B390" s="164"/>
      <c r="C390" s="164">
        <f t="shared" si="115"/>
        <v>544.39859287836532</v>
      </c>
      <c r="D390" s="164">
        <f t="shared" si="115"/>
        <v>548.8396514799399</v>
      </c>
      <c r="E390" s="164">
        <f t="shared" si="115"/>
        <v>567.266540701694</v>
      </c>
      <c r="F390" s="164">
        <f t="shared" si="115"/>
        <v>578.55571966237324</v>
      </c>
      <c r="G390" s="164">
        <f t="shared" si="115"/>
        <v>589.63360774639671</v>
      </c>
      <c r="H390" s="164">
        <f t="shared" si="115"/>
        <v>593.50933356801693</v>
      </c>
      <c r="I390" s="164">
        <f t="shared" si="115"/>
        <v>601.32734815639424</v>
      </c>
      <c r="J390" s="164">
        <f t="shared" si="115"/>
        <v>610.41976769228381</v>
      </c>
      <c r="K390" s="164">
        <f t="shared" si="115"/>
        <v>611.17453156794386</v>
      </c>
      <c r="L390" s="164">
        <f t="shared" si="115"/>
        <v>611.49547828034349</v>
      </c>
      <c r="M390" s="164">
        <f t="shared" si="115"/>
        <v>620.38749419193778</v>
      </c>
      <c r="N390" s="164">
        <f t="shared" si="115"/>
        <v>614.30404674007252</v>
      </c>
      <c r="O390" s="164">
        <f t="shared" si="115"/>
        <v>605.74801990487583</v>
      </c>
      <c r="P390" s="164">
        <f t="shared" si="115"/>
        <v>607.21891150747251</v>
      </c>
      <c r="Q390" s="164">
        <f t="shared" si="115"/>
        <v>603.82633621469961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866.64685173919588</v>
      </c>
      <c r="D391" s="162">
        <f t="shared" si="116"/>
        <v>901.19866903795173</v>
      </c>
      <c r="E391" s="162">
        <f t="shared" si="116"/>
        <v>980.23538472112693</v>
      </c>
      <c r="F391" s="162">
        <f t="shared" si="116"/>
        <v>1024.1439682383996</v>
      </c>
      <c r="G391" s="162">
        <f t="shared" si="116"/>
        <v>0</v>
      </c>
      <c r="H391" s="162">
        <f t="shared" si="116"/>
        <v>982.35949891796201</v>
      </c>
      <c r="I391" s="162">
        <f t="shared" si="116"/>
        <v>1011.2588025198755</v>
      </c>
      <c r="J391" s="162">
        <f t="shared" si="116"/>
        <v>0</v>
      </c>
      <c r="K391" s="162">
        <f t="shared" si="116"/>
        <v>991.84507451501952</v>
      </c>
      <c r="L391" s="162">
        <f t="shared" si="116"/>
        <v>1027.4631845659617</v>
      </c>
      <c r="M391" s="162">
        <f t="shared" si="116"/>
        <v>964.97714082725588</v>
      </c>
      <c r="N391" s="162">
        <f t="shared" si="116"/>
        <v>0</v>
      </c>
      <c r="O391" s="162">
        <f t="shared" si="116"/>
        <v>0</v>
      </c>
      <c r="P391" s="162">
        <f t="shared" si="116"/>
        <v>986.51586891623595</v>
      </c>
      <c r="Q391" s="162">
        <f t="shared" si="116"/>
        <v>986.24701572977654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849.67967420158232</v>
      </c>
      <c r="D392" s="160">
        <f t="shared" si="117"/>
        <v>868.45030000641123</v>
      </c>
      <c r="E392" s="160">
        <f t="shared" si="117"/>
        <v>915.72677489686225</v>
      </c>
      <c r="F392" s="160">
        <f t="shared" si="117"/>
        <v>944.16414090147066</v>
      </c>
      <c r="G392" s="160">
        <f t="shared" si="117"/>
        <v>0</v>
      </c>
      <c r="H392" s="160">
        <f t="shared" si="117"/>
        <v>938.27699492576221</v>
      </c>
      <c r="I392" s="160">
        <f t="shared" si="117"/>
        <v>956.33602169832432</v>
      </c>
      <c r="J392" s="160">
        <f t="shared" si="117"/>
        <v>0</v>
      </c>
      <c r="K392" s="160">
        <f t="shared" si="117"/>
        <v>959.05380849728749</v>
      </c>
      <c r="L392" s="160">
        <f t="shared" si="117"/>
        <v>971.52459885177097</v>
      </c>
      <c r="M392" s="160">
        <f t="shared" si="117"/>
        <v>959.31263150716234</v>
      </c>
      <c r="N392" s="160">
        <f t="shared" si="117"/>
        <v>0</v>
      </c>
      <c r="O392" s="160">
        <f t="shared" si="117"/>
        <v>949.24523131918659</v>
      </c>
      <c r="P392" s="160">
        <f t="shared" si="117"/>
        <v>953.71578947049397</v>
      </c>
      <c r="Q392" s="160">
        <f t="shared" si="117"/>
        <v>949.55479045712991</v>
      </c>
    </row>
    <row r="393" spans="1:17" ht="12" customHeight="1" x14ac:dyDescent="0.25">
      <c r="A393" s="148" t="s">
        <v>60</v>
      </c>
      <c r="B393" s="156"/>
      <c r="C393" s="156">
        <f t="shared" si="117"/>
        <v>305.27936286756375</v>
      </c>
      <c r="D393" s="156">
        <f t="shared" si="117"/>
        <v>319.60419844150528</v>
      </c>
      <c r="E393" s="156">
        <f t="shared" si="117"/>
        <v>348.44894251331095</v>
      </c>
      <c r="F393" s="156">
        <f t="shared" si="117"/>
        <v>365.5859080715839</v>
      </c>
      <c r="G393" s="156">
        <f t="shared" si="117"/>
        <v>0</v>
      </c>
      <c r="H393" s="156">
        <f t="shared" si="117"/>
        <v>344.7915111647664</v>
      </c>
      <c r="I393" s="156">
        <f t="shared" si="117"/>
        <v>355.02607455194868</v>
      </c>
      <c r="J393" s="156">
        <f t="shared" si="117"/>
        <v>0</v>
      </c>
      <c r="K393" s="156">
        <f t="shared" si="117"/>
        <v>347.59613018473516</v>
      </c>
      <c r="L393" s="156">
        <f t="shared" si="117"/>
        <v>359.85647185235291</v>
      </c>
      <c r="M393" s="156">
        <f t="shared" si="117"/>
        <v>338.62431044448346</v>
      </c>
      <c r="N393" s="156">
        <f t="shared" si="117"/>
        <v>0</v>
      </c>
      <c r="O393" s="156">
        <f t="shared" si="117"/>
        <v>343.33228095344509</v>
      </c>
      <c r="P393" s="156">
        <f t="shared" si="117"/>
        <v>345.99282754484324</v>
      </c>
      <c r="Q393" s="156">
        <f t="shared" si="117"/>
        <v>345.13678492995905</v>
      </c>
    </row>
    <row r="394" spans="1:17" ht="12" customHeight="1" x14ac:dyDescent="0.25">
      <c r="A394" s="148" t="s">
        <v>59</v>
      </c>
      <c r="B394" s="156"/>
      <c r="C394" s="156">
        <f t="shared" si="117"/>
        <v>544.40031133401862</v>
      </c>
      <c r="D394" s="156">
        <f t="shared" si="117"/>
        <v>548.84610156490601</v>
      </c>
      <c r="E394" s="156">
        <f t="shared" si="117"/>
        <v>567.27783238355107</v>
      </c>
      <c r="F394" s="156">
        <f t="shared" si="117"/>
        <v>578.5782328298867</v>
      </c>
      <c r="G394" s="156">
        <f t="shared" si="117"/>
        <v>0</v>
      </c>
      <c r="H394" s="156">
        <f t="shared" si="117"/>
        <v>593.48548376099575</v>
      </c>
      <c r="I394" s="156">
        <f t="shared" si="117"/>
        <v>601.30994714637552</v>
      </c>
      <c r="J394" s="156">
        <f t="shared" si="117"/>
        <v>0</v>
      </c>
      <c r="K394" s="156">
        <f t="shared" si="117"/>
        <v>611.45767831255228</v>
      </c>
      <c r="L394" s="156">
        <f t="shared" si="117"/>
        <v>611.66812699941795</v>
      </c>
      <c r="M394" s="156">
        <f t="shared" si="117"/>
        <v>620.68832106267917</v>
      </c>
      <c r="N394" s="156">
        <f t="shared" si="117"/>
        <v>0</v>
      </c>
      <c r="O394" s="156">
        <f t="shared" si="117"/>
        <v>605.91295036574149</v>
      </c>
      <c r="P394" s="156">
        <f t="shared" si="117"/>
        <v>607.72296192565068</v>
      </c>
      <c r="Q394" s="156">
        <f t="shared" si="117"/>
        <v>604.41800552717098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1415.3406248080194</v>
      </c>
      <c r="D395" s="157">
        <f t="shared" si="118"/>
        <v>1524.6305639455202</v>
      </c>
      <c r="E395" s="157">
        <f t="shared" si="118"/>
        <v>1638.3526119216156</v>
      </c>
      <c r="F395" s="157">
        <f t="shared" si="118"/>
        <v>1720.0205646409167</v>
      </c>
      <c r="G395" s="157">
        <f t="shared" si="118"/>
        <v>1735.2975992058844</v>
      </c>
      <c r="H395" s="157">
        <f t="shared" si="118"/>
        <v>1683.1835658257053</v>
      </c>
      <c r="I395" s="157">
        <f t="shared" si="118"/>
        <v>1702.5597179156653</v>
      </c>
      <c r="J395" s="157">
        <f t="shared" si="118"/>
        <v>1617.8324521316392</v>
      </c>
      <c r="K395" s="157">
        <f t="shared" si="118"/>
        <v>1657.1893191939994</v>
      </c>
      <c r="L395" s="157">
        <f t="shared" si="118"/>
        <v>1784.1452997755298</v>
      </c>
      <c r="M395" s="157">
        <f t="shared" si="118"/>
        <v>1518.2410614824248</v>
      </c>
      <c r="N395" s="157">
        <f t="shared" si="118"/>
        <v>1368.4587473674956</v>
      </c>
      <c r="O395" s="157">
        <f t="shared" si="118"/>
        <v>1201.4100543710069</v>
      </c>
      <c r="P395" s="157">
        <f t="shared" si="118"/>
        <v>1114.6362526025659</v>
      </c>
      <c r="Q395" s="157">
        <f t="shared" si="118"/>
        <v>1151.8572469236551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1410.1195521123827</v>
      </c>
      <c r="D396" s="156">
        <f t="shared" si="119"/>
        <v>1509.7390436614764</v>
      </c>
      <c r="E396" s="156">
        <f t="shared" si="119"/>
        <v>1592.9627912447272</v>
      </c>
      <c r="F396" s="156">
        <f t="shared" si="119"/>
        <v>1686.6339213184215</v>
      </c>
      <c r="G396" s="156">
        <f t="shared" si="119"/>
        <v>1699.2212429792401</v>
      </c>
      <c r="H396" s="156">
        <f t="shared" si="119"/>
        <v>1683.1835658257053</v>
      </c>
      <c r="I396" s="156">
        <f t="shared" si="119"/>
        <v>1688.0329426113672</v>
      </c>
      <c r="J396" s="156">
        <f t="shared" si="119"/>
        <v>1617.8324521316392</v>
      </c>
      <c r="K396" s="156">
        <f t="shared" si="119"/>
        <v>1677.9780343701718</v>
      </c>
      <c r="L396" s="156">
        <f t="shared" si="119"/>
        <v>1784.1452997755298</v>
      </c>
      <c r="M396" s="156">
        <f t="shared" si="119"/>
        <v>1518.2410614824248</v>
      </c>
      <c r="N396" s="156">
        <f t="shared" si="119"/>
        <v>1368.4587473674956</v>
      </c>
      <c r="O396" s="156">
        <f t="shared" si="119"/>
        <v>1201.4100543710069</v>
      </c>
      <c r="P396" s="156">
        <f t="shared" si="119"/>
        <v>1124.7126652644008</v>
      </c>
      <c r="Q396" s="156">
        <f t="shared" si="119"/>
        <v>1151.8572469236551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1420.6117130456762</v>
      </c>
      <c r="D397" s="57">
        <f t="shared" si="120"/>
        <v>1538.0077148698981</v>
      </c>
      <c r="E397" s="57">
        <f t="shared" si="120"/>
        <v>1715.7747470633817</v>
      </c>
      <c r="F397" s="57">
        <f t="shared" si="120"/>
        <v>1801.7512033498208</v>
      </c>
      <c r="G397" s="57">
        <f t="shared" si="120"/>
        <v>1805.3112581112835</v>
      </c>
      <c r="H397" s="57">
        <f t="shared" si="120"/>
        <v>0</v>
      </c>
      <c r="I397" s="57">
        <f t="shared" si="120"/>
        <v>1726.2760552589559</v>
      </c>
      <c r="J397" s="57">
        <f t="shared" si="120"/>
        <v>0</v>
      </c>
      <c r="K397" s="57">
        <f t="shared" si="120"/>
        <v>1625.5219088449708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1098.1305823865355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922.69069215724903</v>
      </c>
      <c r="D399" s="168">
        <f t="shared" si="121"/>
        <v>932.58493257123973</v>
      </c>
      <c r="E399" s="168">
        <f t="shared" si="121"/>
        <v>1057.782537897592</v>
      </c>
      <c r="F399" s="168">
        <f t="shared" si="121"/>
        <v>1129.0716035389132</v>
      </c>
      <c r="G399" s="168">
        <f t="shared" si="121"/>
        <v>1203.7020159949584</v>
      </c>
      <c r="H399" s="168">
        <f t="shared" si="121"/>
        <v>1392.62622764459</v>
      </c>
      <c r="I399" s="168">
        <f t="shared" si="121"/>
        <v>1058.4812656994491</v>
      </c>
      <c r="J399" s="168">
        <f t="shared" si="121"/>
        <v>1234.0297457468491</v>
      </c>
      <c r="K399" s="168">
        <f t="shared" si="121"/>
        <v>959.30626076549618</v>
      </c>
      <c r="L399" s="168">
        <f t="shared" si="121"/>
        <v>1124.4802581014192</v>
      </c>
      <c r="M399" s="168">
        <f t="shared" si="121"/>
        <v>883.1759006627949</v>
      </c>
      <c r="N399" s="168">
        <f t="shared" si="121"/>
        <v>918.29244002474024</v>
      </c>
      <c r="O399" s="168">
        <f t="shared" si="121"/>
        <v>858.3343647256537</v>
      </c>
      <c r="P399" s="168">
        <f t="shared" si="121"/>
        <v>608.59538895084347</v>
      </c>
      <c r="Q399" s="168">
        <f t="shared" si="121"/>
        <v>828.04291818170566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474.59965348836755</v>
      </c>
      <c r="D400" s="157">
        <f t="shared" si="122"/>
        <v>484.33802152733466</v>
      </c>
      <c r="E400" s="157">
        <f t="shared" si="122"/>
        <v>473.70844291271419</v>
      </c>
      <c r="F400" s="157">
        <f t="shared" si="122"/>
        <v>484.87561803498022</v>
      </c>
      <c r="G400" s="157">
        <f t="shared" si="122"/>
        <v>484.00889628140658</v>
      </c>
      <c r="H400" s="157">
        <f t="shared" si="122"/>
        <v>477.13321868981649</v>
      </c>
      <c r="I400" s="157">
        <f t="shared" si="122"/>
        <v>485.45618506873797</v>
      </c>
      <c r="J400" s="157">
        <f t="shared" si="122"/>
        <v>468.05675328869944</v>
      </c>
      <c r="K400" s="157">
        <f t="shared" si="122"/>
        <v>490.16523034313428</v>
      </c>
      <c r="L400" s="157">
        <f t="shared" si="122"/>
        <v>294.44646012188218</v>
      </c>
      <c r="M400" s="157">
        <f t="shared" si="122"/>
        <v>234.87559725151175</v>
      </c>
      <c r="N400" s="157">
        <f t="shared" si="122"/>
        <v>256.54750019704301</v>
      </c>
      <c r="O400" s="157">
        <f t="shared" si="122"/>
        <v>270.60858176860427</v>
      </c>
      <c r="P400" s="157">
        <f t="shared" si="122"/>
        <v>265.51677932169054</v>
      </c>
      <c r="Q400" s="157">
        <f t="shared" si="122"/>
        <v>269.56637305948203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474.59965348836755</v>
      </c>
      <c r="D401" s="156">
        <f t="shared" si="123"/>
        <v>484.33802152733466</v>
      </c>
      <c r="E401" s="156">
        <f t="shared" si="123"/>
        <v>473.70844291271419</v>
      </c>
      <c r="F401" s="156">
        <f t="shared" si="123"/>
        <v>484.87561803498022</v>
      </c>
      <c r="G401" s="156">
        <f t="shared" si="123"/>
        <v>484.00889628140658</v>
      </c>
      <c r="H401" s="156">
        <f t="shared" si="123"/>
        <v>477.13321868981649</v>
      </c>
      <c r="I401" s="156">
        <f t="shared" si="123"/>
        <v>485.45618506873797</v>
      </c>
      <c r="J401" s="156">
        <f t="shared" si="123"/>
        <v>468.05675328869944</v>
      </c>
      <c r="K401" s="156">
        <f t="shared" si="123"/>
        <v>490.16523034313428</v>
      </c>
      <c r="L401" s="156">
        <f t="shared" si="123"/>
        <v>294.44646012188218</v>
      </c>
      <c r="M401" s="156">
        <f t="shared" si="123"/>
        <v>234.87559725151175</v>
      </c>
      <c r="N401" s="156">
        <f t="shared" si="123"/>
        <v>256.54750019704301</v>
      </c>
      <c r="O401" s="156">
        <f t="shared" si="123"/>
        <v>270.60858176860427</v>
      </c>
      <c r="P401" s="156">
        <f t="shared" si="123"/>
        <v>265.51677932169054</v>
      </c>
      <c r="Q401" s="156">
        <f t="shared" si="123"/>
        <v>269.56637305948203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148.03461196628135</v>
      </c>
      <c r="D405" s="157">
        <f t="shared" si="127"/>
        <v>147.00888099889539</v>
      </c>
      <c r="E405" s="157">
        <f t="shared" si="127"/>
        <v>164.56653236122719</v>
      </c>
      <c r="F405" s="157">
        <f t="shared" si="127"/>
        <v>147.73717734405707</v>
      </c>
      <c r="G405" s="157">
        <f t="shared" si="127"/>
        <v>258.38727792610831</v>
      </c>
      <c r="H405" s="157">
        <f t="shared" si="127"/>
        <v>229.46192649795356</v>
      </c>
      <c r="I405" s="157">
        <f t="shared" si="127"/>
        <v>149.34216246054342</v>
      </c>
      <c r="J405" s="157">
        <f t="shared" si="127"/>
        <v>115.28842625413198</v>
      </c>
      <c r="K405" s="157">
        <f t="shared" si="127"/>
        <v>62.182434841043516</v>
      </c>
      <c r="L405" s="157">
        <f t="shared" si="127"/>
        <v>112.12085221894431</v>
      </c>
      <c r="M405" s="157">
        <f t="shared" si="127"/>
        <v>38.961340941752084</v>
      </c>
      <c r="N405" s="157">
        <f t="shared" si="127"/>
        <v>114.09154505086249</v>
      </c>
      <c r="O405" s="157">
        <f t="shared" si="127"/>
        <v>108.18573215411755</v>
      </c>
      <c r="P405" s="157">
        <f t="shared" si="127"/>
        <v>64.946681471905706</v>
      </c>
      <c r="Q405" s="157">
        <f t="shared" si="127"/>
        <v>100.8280023415326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303.62640519791893</v>
      </c>
      <c r="D406" s="132">
        <f t="shared" si="128"/>
        <v>305.42784129226459</v>
      </c>
      <c r="E406" s="132">
        <f t="shared" si="128"/>
        <v>312.37109436583211</v>
      </c>
      <c r="F406" s="132">
        <f t="shared" si="128"/>
        <v>315.68294568846466</v>
      </c>
      <c r="G406" s="132">
        <f t="shared" si="128"/>
        <v>319.61983605248901</v>
      </c>
      <c r="H406" s="132">
        <f t="shared" si="128"/>
        <v>318.12739158559083</v>
      </c>
      <c r="I406" s="132">
        <f t="shared" si="128"/>
        <v>320.05453093720485</v>
      </c>
      <c r="J406" s="132">
        <f t="shared" si="128"/>
        <v>0</v>
      </c>
      <c r="K406" s="132">
        <f t="shared" si="128"/>
        <v>320.76800126858774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312.50969335368825</v>
      </c>
      <c r="Q406" s="132">
        <f t="shared" si="128"/>
        <v>0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107.75334363723495</v>
      </c>
      <c r="D407" s="132">
        <f t="shared" si="129"/>
        <v>108.579745670489</v>
      </c>
      <c r="E407" s="132">
        <f t="shared" si="129"/>
        <v>111.18496012881431</v>
      </c>
      <c r="F407" s="132">
        <f t="shared" si="129"/>
        <v>112.51853850411921</v>
      </c>
      <c r="G407" s="132">
        <f t="shared" si="129"/>
        <v>113.97471781975399</v>
      </c>
      <c r="H407" s="132">
        <f t="shared" si="129"/>
        <v>113.57512563728132</v>
      </c>
      <c r="I407" s="132">
        <f t="shared" si="129"/>
        <v>114.29115810762183</v>
      </c>
      <c r="J407" s="132">
        <f t="shared" si="129"/>
        <v>115.28842625413198</v>
      </c>
      <c r="K407" s="132">
        <f t="shared" si="129"/>
        <v>114.43699722457853</v>
      </c>
      <c r="L407" s="132">
        <f t="shared" si="129"/>
        <v>115.26759104181707</v>
      </c>
      <c r="M407" s="132">
        <f t="shared" si="129"/>
        <v>114.21189940566899</v>
      </c>
      <c r="N407" s="132">
        <f t="shared" si="129"/>
        <v>114.09154505086249</v>
      </c>
      <c r="O407" s="132">
        <f t="shared" si="129"/>
        <v>112.15540053030854</v>
      </c>
      <c r="P407" s="132">
        <f t="shared" si="129"/>
        <v>112.09583405290292</v>
      </c>
      <c r="Q407" s="132">
        <f t="shared" si="129"/>
        <v>110.95478056454216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107.75334363723495</v>
      </c>
      <c r="D408" s="165">
        <f t="shared" si="130"/>
        <v>108.579745670489</v>
      </c>
      <c r="E408" s="165">
        <f t="shared" si="130"/>
        <v>111.18496012881431</v>
      </c>
      <c r="F408" s="165">
        <f t="shared" si="130"/>
        <v>112.51853850411921</v>
      </c>
      <c r="G408" s="165">
        <f t="shared" si="130"/>
        <v>113.97471781975399</v>
      </c>
      <c r="H408" s="165">
        <f t="shared" si="130"/>
        <v>113.57512563728132</v>
      </c>
      <c r="I408" s="165">
        <f t="shared" si="130"/>
        <v>114.29115810762183</v>
      </c>
      <c r="J408" s="165">
        <f t="shared" si="130"/>
        <v>115.28842625413198</v>
      </c>
      <c r="K408" s="165">
        <f t="shared" si="130"/>
        <v>114.43699722457853</v>
      </c>
      <c r="L408" s="165">
        <f t="shared" si="130"/>
        <v>115.26759104181707</v>
      </c>
      <c r="M408" s="165">
        <f t="shared" si="130"/>
        <v>114.21189940566899</v>
      </c>
      <c r="N408" s="165">
        <f t="shared" si="130"/>
        <v>114.09154505086249</v>
      </c>
      <c r="O408" s="165">
        <f t="shared" si="130"/>
        <v>112.15540053030854</v>
      </c>
      <c r="P408" s="165">
        <f t="shared" si="130"/>
        <v>112.09583405290292</v>
      </c>
      <c r="Q408" s="165">
        <f t="shared" si="130"/>
        <v>110.95478056454216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300.05642670260011</v>
      </c>
      <c r="D414" s="157">
        <f t="shared" si="136"/>
        <v>301.23803004500968</v>
      </c>
      <c r="E414" s="157">
        <f t="shared" si="136"/>
        <v>419.50756262365059</v>
      </c>
      <c r="F414" s="157">
        <f t="shared" si="136"/>
        <v>496.45880815987601</v>
      </c>
      <c r="G414" s="157">
        <f t="shared" si="136"/>
        <v>461.30584178744351</v>
      </c>
      <c r="H414" s="157">
        <f t="shared" si="136"/>
        <v>686.03108245681983</v>
      </c>
      <c r="I414" s="157">
        <f t="shared" si="136"/>
        <v>423.68291817016757</v>
      </c>
      <c r="J414" s="157">
        <f t="shared" si="136"/>
        <v>650.68456620401787</v>
      </c>
      <c r="K414" s="157">
        <f t="shared" si="136"/>
        <v>406.95859558131838</v>
      </c>
      <c r="L414" s="157">
        <f t="shared" si="136"/>
        <v>717.91294576059261</v>
      </c>
      <c r="M414" s="157">
        <f t="shared" si="136"/>
        <v>609.338962469531</v>
      </c>
      <c r="N414" s="157">
        <f t="shared" si="136"/>
        <v>547.65339477683472</v>
      </c>
      <c r="O414" s="157">
        <f t="shared" si="136"/>
        <v>479.54005080293189</v>
      </c>
      <c r="P414" s="157">
        <f t="shared" si="136"/>
        <v>278.13192815724716</v>
      </c>
      <c r="Q414" s="157">
        <f t="shared" si="136"/>
        <v>457.64854278069106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597.26572124924587</v>
      </c>
      <c r="D415" s="156">
        <f t="shared" si="137"/>
        <v>636.57791370932875</v>
      </c>
      <c r="E415" s="156">
        <f t="shared" si="137"/>
        <v>665.44979871956252</v>
      </c>
      <c r="F415" s="156">
        <f t="shared" si="137"/>
        <v>699.26027177475532</v>
      </c>
      <c r="G415" s="156">
        <f t="shared" si="137"/>
        <v>699.00565833670328</v>
      </c>
      <c r="H415" s="156">
        <f t="shared" si="137"/>
        <v>686.03108245681983</v>
      </c>
      <c r="I415" s="156">
        <f t="shared" si="137"/>
        <v>683.19797158833273</v>
      </c>
      <c r="J415" s="156">
        <f t="shared" si="137"/>
        <v>650.68456620401787</v>
      </c>
      <c r="K415" s="156">
        <f t="shared" si="137"/>
        <v>674.11483724396487</v>
      </c>
      <c r="L415" s="156">
        <f t="shared" si="137"/>
        <v>717.91294576059261</v>
      </c>
      <c r="M415" s="156">
        <f t="shared" si="137"/>
        <v>609.338962469531</v>
      </c>
      <c r="N415" s="156">
        <f t="shared" si="137"/>
        <v>547.65339477683472</v>
      </c>
      <c r="O415" s="156">
        <f t="shared" si="137"/>
        <v>479.54005080293189</v>
      </c>
      <c r="P415" s="156">
        <f t="shared" si="137"/>
        <v>447.92643185588162</v>
      </c>
      <c r="Q415" s="156">
        <f t="shared" si="137"/>
        <v>457.64854278069106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57.858978183524023</v>
      </c>
      <c r="D418" s="184">
        <f>D361/RES_summary!D$21</f>
        <v>59.729682328269554</v>
      </c>
      <c r="E418" s="184">
        <f>E361/RES_summary!E$21</f>
        <v>63.856374518937592</v>
      </c>
      <c r="F418" s="184">
        <f>F361/RES_summary!F$21</f>
        <v>65.829597495134834</v>
      </c>
      <c r="G418" s="184">
        <f>G361/RES_summary!G$21</f>
        <v>65.248057394762213</v>
      </c>
      <c r="H418" s="184">
        <f>H361/RES_summary!H$21</f>
        <v>67.754840585551761</v>
      </c>
      <c r="I418" s="184">
        <f>I361/RES_summary!I$21</f>
        <v>62.589564996459849</v>
      </c>
      <c r="J418" s="184">
        <f>J361/RES_summary!J$21</f>
        <v>62.309412479143937</v>
      </c>
      <c r="K418" s="184">
        <f>K361/RES_summary!K$21</f>
        <v>59.367018257579609</v>
      </c>
      <c r="L418" s="184">
        <f>L361/RES_summary!L$21</f>
        <v>56.033743509120818</v>
      </c>
      <c r="M418" s="184">
        <f>M361/RES_summary!M$21</f>
        <v>47.229431744412814</v>
      </c>
      <c r="N418" s="184">
        <f>N361/RES_summary!N$21</f>
        <v>44.325689025052831</v>
      </c>
      <c r="O418" s="184">
        <f>O361/RES_summary!O$21</f>
        <v>41.430665092582942</v>
      </c>
      <c r="P418" s="184">
        <f>P361/RES_summary!P$21</f>
        <v>37.258574765398563</v>
      </c>
      <c r="Q418" s="184">
        <f>Q361/RES_summary!Q$21</f>
        <v>41.403753893332642</v>
      </c>
    </row>
    <row r="419" spans="1:17" ht="12" customHeight="1" x14ac:dyDescent="0.25">
      <c r="A419" s="158" t="s">
        <v>65</v>
      </c>
      <c r="B419" s="157"/>
      <c r="C419" s="178">
        <f>C362/RES_summary!C$21</f>
        <v>22.61459999191343</v>
      </c>
      <c r="D419" s="178">
        <f>D362/RES_summary!D$21</f>
        <v>23.176735737748771</v>
      </c>
      <c r="E419" s="178">
        <f>E362/RES_summary!E$21</f>
        <v>23.076528762129385</v>
      </c>
      <c r="F419" s="178">
        <f>F362/RES_summary!F$21</f>
        <v>23.303009072104629</v>
      </c>
      <c r="G419" s="178">
        <f>G362/RES_summary!G$21</f>
        <v>23.248094222866317</v>
      </c>
      <c r="H419" s="178">
        <f>H362/RES_summary!H$21</f>
        <v>22.249941198346534</v>
      </c>
      <c r="I419" s="178">
        <f>I362/RES_summary!I$21</f>
        <v>22.650180909327126</v>
      </c>
      <c r="J419" s="178">
        <f>J362/RES_summary!J$21</f>
        <v>21.128819622883139</v>
      </c>
      <c r="K419" s="178">
        <f>K362/RES_summary!K$21</f>
        <v>21.932160037392933</v>
      </c>
      <c r="L419" s="178">
        <f>L362/RES_summary!L$21</f>
        <v>13.43327230663902</v>
      </c>
      <c r="M419" s="178">
        <f>M362/RES_summary!M$21</f>
        <v>10.117861142222834</v>
      </c>
      <c r="N419" s="178">
        <f>N362/RES_summary!N$21</f>
        <v>10.885308868230267</v>
      </c>
      <c r="O419" s="178">
        <f>O362/RES_summary!O$21</f>
        <v>11.360337850945516</v>
      </c>
      <c r="P419" s="178">
        <f>P362/RES_summary!P$21</f>
        <v>11.056551228010996</v>
      </c>
      <c r="Q419" s="178">
        <f>Q362/RES_summary!Q$21</f>
        <v>11.18487092874536</v>
      </c>
    </row>
    <row r="420" spans="1:17" ht="12" customHeight="1" x14ac:dyDescent="0.25">
      <c r="A420" s="23" t="s">
        <v>161</v>
      </c>
      <c r="B420" s="156"/>
      <c r="C420" s="177">
        <f>C363/RES_summary!C$21</f>
        <v>22.373500729412541</v>
      </c>
      <c r="D420" s="177">
        <f>D363/RES_summary!D$21</f>
        <v>22.681851550029144</v>
      </c>
      <c r="E420" s="177">
        <f>E363/RES_summary!E$21</f>
        <v>22.094677657495257</v>
      </c>
      <c r="F420" s="177">
        <f>F363/RES_summary!F$21</f>
        <v>22.27150171382582</v>
      </c>
      <c r="G420" s="177">
        <f>G363/RES_summary!G$21</f>
        <v>22.175271528055141</v>
      </c>
      <c r="H420" s="177">
        <f>H363/RES_summary!H$21</f>
        <v>21.691332313137547</v>
      </c>
      <c r="I420" s="177">
        <f>I363/RES_summary!I$21</f>
        <v>21.896609200006033</v>
      </c>
      <c r="J420" s="177">
        <f>J363/RES_summary!J$21</f>
        <v>20.923917167705568</v>
      </c>
      <c r="K420" s="177">
        <f>K363/RES_summary!K$21</f>
        <v>21.695014288345607</v>
      </c>
      <c r="L420" s="177">
        <f>L363/RES_summary!L$21</f>
        <v>12.850555969705926</v>
      </c>
      <c r="M420" s="177">
        <f>M363/RES_summary!M$21</f>
        <v>10.006243558142163</v>
      </c>
      <c r="N420" s="177">
        <f>N363/RES_summary!N$21</f>
        <v>10.7553976118876</v>
      </c>
      <c r="O420" s="177">
        <f>O363/RES_summary!O$21</f>
        <v>11.210504298302132</v>
      </c>
      <c r="P420" s="177">
        <f>P363/RES_summary!P$21</f>
        <v>10.92521365764367</v>
      </c>
      <c r="Q420" s="177">
        <f>Q363/RES_summary!Q$21</f>
        <v>11.008576712565025</v>
      </c>
    </row>
    <row r="421" spans="1:17" ht="12" customHeight="1" x14ac:dyDescent="0.25">
      <c r="A421" s="23" t="s">
        <v>60</v>
      </c>
      <c r="B421" s="156"/>
      <c r="C421" s="177">
        <f>C364/RES_summary!C$21</f>
        <v>0.24109926250088862</v>
      </c>
      <c r="D421" s="177">
        <f>D364/RES_summary!D$21</f>
        <v>0.49488418771962633</v>
      </c>
      <c r="E421" s="177">
        <f>E364/RES_summary!E$21</f>
        <v>0.9818511046341255</v>
      </c>
      <c r="F421" s="177">
        <f>F364/RES_summary!F$21</f>
        <v>1.0315073582788077</v>
      </c>
      <c r="G421" s="177">
        <f>G364/RES_summary!G$21</f>
        <v>1.0728226948111776</v>
      </c>
      <c r="H421" s="177">
        <f>H364/RES_summary!H$21</f>
        <v>0.55860888520898722</v>
      </c>
      <c r="I421" s="177">
        <f>I364/RES_summary!I$21</f>
        <v>0.75357170932109352</v>
      </c>
      <c r="J421" s="177">
        <f>J364/RES_summary!J$21</f>
        <v>0.20490245517756867</v>
      </c>
      <c r="K421" s="177">
        <f>K364/RES_summary!K$21</f>
        <v>0.23714574904732669</v>
      </c>
      <c r="L421" s="177">
        <f>L364/RES_summary!L$21</f>
        <v>0.58271633693309521</v>
      </c>
      <c r="M421" s="177">
        <f>M364/RES_summary!M$21</f>
        <v>0.11161758408067049</v>
      </c>
      <c r="N421" s="177">
        <f>N364/RES_summary!N$21</f>
        <v>0.12991125634266515</v>
      </c>
      <c r="O421" s="177">
        <f>O364/RES_summary!O$21</f>
        <v>0.14983355264338419</v>
      </c>
      <c r="P421" s="177">
        <f>P364/RES_summary!P$21</f>
        <v>0.13133757036732588</v>
      </c>
      <c r="Q421" s="177">
        <f>Q364/RES_summary!Q$21</f>
        <v>0.17629421618033481</v>
      </c>
    </row>
    <row r="422" spans="1:17" ht="12" customHeight="1" x14ac:dyDescent="0.25">
      <c r="A422" s="158" t="s">
        <v>112</v>
      </c>
      <c r="B422" s="157"/>
      <c r="C422" s="178">
        <f>C365/RES_summary!C$21</f>
        <v>0.18325273041455578</v>
      </c>
      <c r="D422" s="178">
        <f>D365/RES_summary!D$21</f>
        <v>0.23921669429480888</v>
      </c>
      <c r="E422" s="178">
        <f>E365/RES_summary!E$21</f>
        <v>0.39195060835328421</v>
      </c>
      <c r="F422" s="178">
        <f>F365/RES_summary!F$21</f>
        <v>0.36642738963858951</v>
      </c>
      <c r="G422" s="178">
        <f>G365/RES_summary!G$21</f>
        <v>0.43263168255587792</v>
      </c>
      <c r="H422" s="178">
        <f>H365/RES_summary!H$21</f>
        <v>1.1513548475715465</v>
      </c>
      <c r="I422" s="178">
        <f>I365/RES_summary!I$21</f>
        <v>0.78100844417622672</v>
      </c>
      <c r="J422" s="178">
        <f>J365/RES_summary!J$21</f>
        <v>1.4727255286863408</v>
      </c>
      <c r="K422" s="178">
        <f>K365/RES_summary!K$21</f>
        <v>0.61639734409374602</v>
      </c>
      <c r="L422" s="178">
        <f>L365/RES_summary!L$21</f>
        <v>0.88217586580826246</v>
      </c>
      <c r="M422" s="178">
        <f>M365/RES_summary!M$21</f>
        <v>0.77681804337709748</v>
      </c>
      <c r="N422" s="178">
        <f>N365/RES_summary!N$21</f>
        <v>0.53498739081665903</v>
      </c>
      <c r="O422" s="178">
        <f>O365/RES_summary!O$21</f>
        <v>0.55907824217312052</v>
      </c>
      <c r="P422" s="178">
        <f>P365/RES_summary!P$21</f>
        <v>0.37259271462749449</v>
      </c>
      <c r="Q422" s="178">
        <f>Q365/RES_summary!Q$21</f>
        <v>1.9779917400098193</v>
      </c>
    </row>
    <row r="423" spans="1:17" ht="12" customHeight="1" x14ac:dyDescent="0.25">
      <c r="A423" s="23" t="s">
        <v>60</v>
      </c>
      <c r="B423" s="156"/>
      <c r="C423" s="177">
        <f>C366/RES_summary!C$21</f>
        <v>0.18325273041455578</v>
      </c>
      <c r="D423" s="177">
        <f>D366/RES_summary!D$21</f>
        <v>0.23921669429480888</v>
      </c>
      <c r="E423" s="177">
        <f>E366/RES_summary!E$21</f>
        <v>0.39195060835328421</v>
      </c>
      <c r="F423" s="177">
        <f>F366/RES_summary!F$21</f>
        <v>0.36642738963858951</v>
      </c>
      <c r="G423" s="177">
        <f>G366/RES_summary!G$21</f>
        <v>0.43263168255587792</v>
      </c>
      <c r="H423" s="177">
        <f>H366/RES_summary!H$21</f>
        <v>1.1513548475715465</v>
      </c>
      <c r="I423" s="177">
        <f>I366/RES_summary!I$21</f>
        <v>0.78100844417622672</v>
      </c>
      <c r="J423" s="177">
        <f>J366/RES_summary!J$21</f>
        <v>1.4727255286863408</v>
      </c>
      <c r="K423" s="177">
        <f>K366/RES_summary!K$21</f>
        <v>0.61639734409374602</v>
      </c>
      <c r="L423" s="177">
        <f>L366/RES_summary!L$21</f>
        <v>0.88217586580826246</v>
      </c>
      <c r="M423" s="177">
        <f>M366/RES_summary!M$21</f>
        <v>0.77681804337709748</v>
      </c>
      <c r="N423" s="177">
        <f>N366/RES_summary!N$21</f>
        <v>0.53498739081665903</v>
      </c>
      <c r="O423" s="177">
        <f>O366/RES_summary!O$21</f>
        <v>0.55907824217312052</v>
      </c>
      <c r="P423" s="177">
        <f>P366/RES_summary!P$21</f>
        <v>0.37259271462749449</v>
      </c>
      <c r="Q423" s="177">
        <f>Q366/RES_summary!Q$21</f>
        <v>1.9779917400098193</v>
      </c>
    </row>
    <row r="424" spans="1:17" ht="12" customHeight="1" x14ac:dyDescent="0.25">
      <c r="A424" s="158" t="s">
        <v>63</v>
      </c>
      <c r="B424" s="157"/>
      <c r="C424" s="178">
        <f>C367/RES_summary!C$21</f>
        <v>12.628496249614104</v>
      </c>
      <c r="D424" s="178">
        <f>D367/RES_summary!D$21</f>
        <v>12.7420456390655</v>
      </c>
      <c r="E424" s="178">
        <f>E367/RES_summary!E$21</f>
        <v>13.468576372197168</v>
      </c>
      <c r="F424" s="178">
        <f>F367/RES_summary!F$21</f>
        <v>13.391929331837726</v>
      </c>
      <c r="G424" s="178">
        <f>G367/RES_summary!G$21</f>
        <v>13.45072659650792</v>
      </c>
      <c r="H424" s="178">
        <f>H367/RES_summary!H$21</f>
        <v>13.165340482966625</v>
      </c>
      <c r="I424" s="178">
        <f>I367/RES_summary!I$21</f>
        <v>12.772395049176987</v>
      </c>
      <c r="J424" s="178">
        <f>J367/RES_summary!J$21</f>
        <v>10.619792281342658</v>
      </c>
      <c r="K424" s="178">
        <f>K367/RES_summary!K$21</f>
        <v>11.831886247719837</v>
      </c>
      <c r="L424" s="178">
        <f>L367/RES_summary!L$21</f>
        <v>10.386349667996978</v>
      </c>
      <c r="M424" s="178">
        <f>M367/RES_summary!M$21</f>
        <v>10.375503750999449</v>
      </c>
      <c r="N424" s="178">
        <f>N367/RES_summary!N$21</f>
        <v>9.945784857915303</v>
      </c>
      <c r="O424" s="178">
        <f>O367/RES_summary!O$21</f>
        <v>9.6453387404497626</v>
      </c>
      <c r="P424" s="178">
        <f>P367/RES_summary!P$21</f>
        <v>10.235497517909673</v>
      </c>
      <c r="Q424" s="178">
        <f>Q367/RES_summary!Q$21</f>
        <v>9.5513973036010977</v>
      </c>
    </row>
    <row r="425" spans="1:17" ht="12" customHeight="1" x14ac:dyDescent="0.25">
      <c r="A425" s="167" t="s">
        <v>160</v>
      </c>
      <c r="B425" s="132"/>
      <c r="C425" s="183">
        <f>C368/RES_summary!C$21</f>
        <v>14.313507286054202</v>
      </c>
      <c r="D425" s="183">
        <f>D368/RES_summary!D$21</f>
        <v>14.303376252789249</v>
      </c>
      <c r="E425" s="183">
        <f>E368/RES_summary!E$21</f>
        <v>14.569591787503379</v>
      </c>
      <c r="F425" s="183">
        <f>F368/RES_summary!F$21</f>
        <v>14.500075904866414</v>
      </c>
      <c r="G425" s="183">
        <f>G368/RES_summary!G$21</f>
        <v>14.643649537581206</v>
      </c>
      <c r="H425" s="183">
        <f>H368/RES_summary!H$21</f>
        <v>14.462642085041576</v>
      </c>
      <c r="I425" s="183">
        <f>I368/RES_summary!I$21</f>
        <v>14.436130802681822</v>
      </c>
      <c r="J425" s="183">
        <f>J368/RES_summary!J$21</f>
        <v>0</v>
      </c>
      <c r="K425" s="183">
        <f>K368/RES_summary!K$21</f>
        <v>14.197388839462279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12.858830160172991</v>
      </c>
      <c r="Q425" s="183">
        <f>Q368/RES_summary!Q$21</f>
        <v>0</v>
      </c>
    </row>
    <row r="426" spans="1:17" ht="12" customHeight="1" x14ac:dyDescent="0.25">
      <c r="A426" s="167" t="s">
        <v>159</v>
      </c>
      <c r="B426" s="132"/>
      <c r="C426" s="183">
        <f>C369/RES_summary!C$21</f>
        <v>10.18672922689384</v>
      </c>
      <c r="D426" s="183">
        <f>D369/RES_summary!D$21</f>
        <v>10.239089433238028</v>
      </c>
      <c r="E426" s="183">
        <f>E369/RES_summary!E$21</f>
        <v>10.484491443042138</v>
      </c>
      <c r="F426" s="183">
        <f>F369/RES_summary!F$21</f>
        <v>10.489313739030109</v>
      </c>
      <c r="G426" s="183">
        <f>G369/RES_summary!G$21</f>
        <v>10.637304110149717</v>
      </c>
      <c r="H426" s="183">
        <f>H369/RES_summary!H$21</f>
        <v>10.561821095651904</v>
      </c>
      <c r="I426" s="183">
        <f>I369/RES_summary!I$21</f>
        <v>10.582200996031958</v>
      </c>
      <c r="J426" s="183">
        <f>J369/RES_summary!J$21</f>
        <v>10.619792281342658</v>
      </c>
      <c r="K426" s="183">
        <f>K369/RES_summary!K$21</f>
        <v>10.480571414245507</v>
      </c>
      <c r="L426" s="183">
        <f>L369/RES_summary!L$21</f>
        <v>10.39323146649293</v>
      </c>
      <c r="M426" s="183">
        <f>M369/RES_summary!M$21</f>
        <v>10.159873755492397</v>
      </c>
      <c r="N426" s="183">
        <f>N369/RES_summary!N$21</f>
        <v>9.945784857915303</v>
      </c>
      <c r="O426" s="183">
        <f>O369/RES_summary!O$21</f>
        <v>9.6698372647571436</v>
      </c>
      <c r="P426" s="183">
        <f>P369/RES_summary!P$21</f>
        <v>9.6119848541875861</v>
      </c>
      <c r="Q426" s="183">
        <f>Q369/RES_summary!Q$21</f>
        <v>9.4561848671001734</v>
      </c>
    </row>
    <row r="427" spans="1:17" ht="12" customHeight="1" x14ac:dyDescent="0.25">
      <c r="A427" s="166" t="s">
        <v>203</v>
      </c>
      <c r="B427" s="165"/>
      <c r="C427" s="182">
        <f>C370/RES_summary!C$21</f>
        <v>5.0796908399415974</v>
      </c>
      <c r="D427" s="182">
        <f>D370/RES_summary!D$21</f>
        <v>5.0848571930646154</v>
      </c>
      <c r="E427" s="182">
        <f>E370/RES_summary!E$21</f>
        <v>5.1858815082598566</v>
      </c>
      <c r="F427" s="182">
        <f>F370/RES_summary!F$21</f>
        <v>5.1682467212671481</v>
      </c>
      <c r="G427" s="182">
        <f>G370/RES_summary!G$21</f>
        <v>5.2218468181151927</v>
      </c>
      <c r="H427" s="182">
        <f>H370/RES_summary!H$21</f>
        <v>5.1633290163060206</v>
      </c>
      <c r="I427" s="182">
        <f>I370/RES_summary!I$21</f>
        <v>5.1551281064517571</v>
      </c>
      <c r="J427" s="182">
        <f>J370/RES_summary!J$21</f>
        <v>5.1538311633945826</v>
      </c>
      <c r="K427" s="182">
        <f>K370/RES_summary!K$21</f>
        <v>5.0650518156185909</v>
      </c>
      <c r="L427" s="182">
        <f>L370/RES_summary!L$21</f>
        <v>5.0306348718300056</v>
      </c>
      <c r="M427" s="182">
        <f>M370/RES_summary!M$21</f>
        <v>4.865691012878524</v>
      </c>
      <c r="N427" s="182">
        <f>N370/RES_summary!N$21</f>
        <v>4.7831295578172881</v>
      </c>
      <c r="O427" s="182">
        <f>O370/RES_summary!O$21</f>
        <v>4.6462628476355814</v>
      </c>
      <c r="P427" s="182">
        <f>P370/RES_summary!P$21</f>
        <v>4.6124050626418844</v>
      </c>
      <c r="Q427" s="182">
        <f>Q370/RES_summary!Q$21</f>
        <v>4.5311816886042298</v>
      </c>
    </row>
    <row r="428" spans="1:17" ht="12" customHeight="1" x14ac:dyDescent="0.25">
      <c r="A428" s="147" t="s">
        <v>59</v>
      </c>
      <c r="B428" s="164"/>
      <c r="C428" s="181">
        <f>C371/RES_summary!C$21</f>
        <v>5.107038386952242</v>
      </c>
      <c r="D428" s="181">
        <f>D371/RES_summary!D$21</f>
        <v>5.1542322401734149</v>
      </c>
      <c r="E428" s="181">
        <f>E371/RES_summary!E$21</f>
        <v>5.2986099347822817</v>
      </c>
      <c r="F428" s="181">
        <f>F371/RES_summary!F$21</f>
        <v>5.3210670177629611</v>
      </c>
      <c r="G428" s="181">
        <f>G371/RES_summary!G$21</f>
        <v>5.4154572920345245</v>
      </c>
      <c r="H428" s="181">
        <f>H371/RES_summary!H$21</f>
        <v>5.3984920793458828</v>
      </c>
      <c r="I428" s="181">
        <f>I371/RES_summary!I$21</f>
        <v>5.4270728895802023</v>
      </c>
      <c r="J428" s="181">
        <f>J371/RES_summary!J$21</f>
        <v>5.4659611179480754</v>
      </c>
      <c r="K428" s="181">
        <f>K371/RES_summary!K$21</f>
        <v>5.415519598626914</v>
      </c>
      <c r="L428" s="181">
        <f>L371/RES_summary!L$21</f>
        <v>5.3625965946629242</v>
      </c>
      <c r="M428" s="181">
        <f>M371/RES_summary!M$21</f>
        <v>5.2941827426138746</v>
      </c>
      <c r="N428" s="181">
        <f>N371/RES_summary!N$21</f>
        <v>5.1626553000980158</v>
      </c>
      <c r="O428" s="181">
        <f>O371/RES_summary!O$21</f>
        <v>5.0235744171215613</v>
      </c>
      <c r="P428" s="181">
        <f>P371/RES_summary!P$21</f>
        <v>4.9995797915457008</v>
      </c>
      <c r="Q428" s="181">
        <f>Q371/RES_summary!Q$21</f>
        <v>4.9250031784959427</v>
      </c>
    </row>
    <row r="429" spans="1:17" ht="12" customHeight="1" x14ac:dyDescent="0.25">
      <c r="A429" s="163" t="s">
        <v>142</v>
      </c>
      <c r="B429" s="162"/>
      <c r="C429" s="180">
        <f>C372/RES_summary!C$21</f>
        <v>11.837469605698594</v>
      </c>
      <c r="D429" s="180">
        <f>D372/RES_summary!D$21</f>
        <v>12.243596693040601</v>
      </c>
      <c r="E429" s="180">
        <f>E372/RES_summary!E$21</f>
        <v>13.170552128093261</v>
      </c>
      <c r="F429" s="180">
        <f>F372/RES_summary!F$21</f>
        <v>13.460587368749284</v>
      </c>
      <c r="G429" s="180">
        <f>G372/RES_summary!G$21</f>
        <v>0</v>
      </c>
      <c r="H429" s="180">
        <f>H372/RES_summary!H$21</f>
        <v>12.638941867642778</v>
      </c>
      <c r="I429" s="180">
        <f>I372/RES_summary!I$21</f>
        <v>12.846155862816847</v>
      </c>
      <c r="J429" s="180">
        <f>J372/RES_summary!J$21</f>
        <v>0</v>
      </c>
      <c r="K429" s="180">
        <f>K372/RES_summary!K$21</f>
        <v>12.237187139209814</v>
      </c>
      <c r="L429" s="180">
        <f>L372/RES_summary!L$21</f>
        <v>12.434385125969548</v>
      </c>
      <c r="M429" s="180">
        <f>M372/RES_summary!M$21</f>
        <v>11.353381558901148</v>
      </c>
      <c r="N429" s="180">
        <f>N372/RES_summary!N$21</f>
        <v>0</v>
      </c>
      <c r="O429" s="180">
        <f>O372/RES_summary!O$21</f>
        <v>0</v>
      </c>
      <c r="P429" s="180">
        <f>P372/RES_summary!P$21</f>
        <v>11.10708156292363</v>
      </c>
      <c r="Q429" s="180">
        <f>Q372/RES_summary!Q$21</f>
        <v>10.982619573942513</v>
      </c>
    </row>
    <row r="430" spans="1:17" ht="12" customHeight="1" x14ac:dyDescent="0.25">
      <c r="A430" s="161" t="s">
        <v>141</v>
      </c>
      <c r="B430" s="160"/>
      <c r="C430" s="179">
        <f>C373/RES_summary!C$21</f>
        <v>9.3279827374817366</v>
      </c>
      <c r="D430" s="179">
        <f>D373/RES_summary!D$21</f>
        <v>9.5489658247626785</v>
      </c>
      <c r="E430" s="179">
        <f>E373/RES_summary!E$21</f>
        <v>10.07018108464338</v>
      </c>
      <c r="F430" s="179">
        <f>F373/RES_summary!F$21</f>
        <v>10.213379369411394</v>
      </c>
      <c r="G430" s="179">
        <f>G373/RES_summary!G$21</f>
        <v>0</v>
      </c>
      <c r="H430" s="179">
        <f>H373/RES_summary!H$21</f>
        <v>9.8553276192418622</v>
      </c>
      <c r="I430" s="179">
        <f>I373/RES_summary!I$21</f>
        <v>9.9701114570602964</v>
      </c>
      <c r="J430" s="179">
        <f>J373/RES_summary!J$21</f>
        <v>0</v>
      </c>
      <c r="K430" s="179">
        <f>K373/RES_summary!K$21</f>
        <v>9.7553338875554143</v>
      </c>
      <c r="L430" s="179">
        <f>L373/RES_summary!L$21</f>
        <v>9.772517869728782</v>
      </c>
      <c r="M430" s="179">
        <f>M373/RES_summary!M$21</f>
        <v>9.3042910543003305</v>
      </c>
      <c r="N430" s="179">
        <f>N373/RES_summary!N$21</f>
        <v>0</v>
      </c>
      <c r="O430" s="179">
        <f>O373/RES_summary!O$21</f>
        <v>8.9776782364173595</v>
      </c>
      <c r="P430" s="179">
        <f>P373/RES_summary!P$21</f>
        <v>8.9505906771069412</v>
      </c>
      <c r="Q430" s="179">
        <f>Q373/RES_summary!Q$21</f>
        <v>8.8312771104403449</v>
      </c>
    </row>
    <row r="431" spans="1:17" ht="12" customHeight="1" x14ac:dyDescent="0.25">
      <c r="A431" s="148" t="s">
        <v>60</v>
      </c>
      <c r="B431" s="156"/>
      <c r="C431" s="177">
        <f>C374/RES_summary!C$21</f>
        <v>4.2476724484057966</v>
      </c>
      <c r="D431" s="177">
        <f>D374/RES_summary!D$21</f>
        <v>4.3958613302967464</v>
      </c>
      <c r="E431" s="177">
        <f>E374/RES_summary!E$21</f>
        <v>4.7438792248918995</v>
      </c>
      <c r="F431" s="177">
        <f>F374/RES_summary!F$21</f>
        <v>4.8509115079194478</v>
      </c>
      <c r="G431" s="177">
        <f>G374/RES_summary!G$21</f>
        <v>0</v>
      </c>
      <c r="H431" s="177">
        <f>H374/RES_summary!H$21</f>
        <v>4.4632151054330258</v>
      </c>
      <c r="I431" s="177">
        <f>I374/RES_summary!I$21</f>
        <v>4.5456516676967373</v>
      </c>
      <c r="J431" s="177">
        <f>J374/RES_summary!J$21</f>
        <v>0</v>
      </c>
      <c r="K431" s="177">
        <f>K374/RES_summary!K$21</f>
        <v>4.2886070951084561</v>
      </c>
      <c r="L431" s="177">
        <f>L374/RES_summary!L$21</f>
        <v>4.3775813455446873</v>
      </c>
      <c r="M431" s="177">
        <f>M374/RES_summary!M$21</f>
        <v>3.9889560529532928</v>
      </c>
      <c r="N431" s="177">
        <f>N374/RES_summary!N$21</f>
        <v>0</v>
      </c>
      <c r="O431" s="177">
        <f>O374/RES_summary!O$21</f>
        <v>3.9273997949335082</v>
      </c>
      <c r="P431" s="177">
        <f>P374/RES_summary!P$21</f>
        <v>3.9014724718564491</v>
      </c>
      <c r="Q431" s="177">
        <f>Q374/RES_summary!Q$21</f>
        <v>3.8503768768688742</v>
      </c>
    </row>
    <row r="432" spans="1:17" ht="12" customHeight="1" x14ac:dyDescent="0.25">
      <c r="A432" s="148" t="s">
        <v>59</v>
      </c>
      <c r="B432" s="156"/>
      <c r="C432" s="177">
        <f>C375/RES_summary!C$21</f>
        <v>5.0803102890759408</v>
      </c>
      <c r="D432" s="177">
        <f>D375/RES_summary!D$21</f>
        <v>5.1531044944659321</v>
      </c>
      <c r="E432" s="177">
        <f>E375/RES_summary!E$21</f>
        <v>5.3263018597514797</v>
      </c>
      <c r="F432" s="177">
        <f>F375/RES_summary!F$21</f>
        <v>5.3624678614919459</v>
      </c>
      <c r="G432" s="177">
        <f>G375/RES_summary!G$21</f>
        <v>0</v>
      </c>
      <c r="H432" s="177">
        <f>H375/RES_summary!H$21</f>
        <v>5.3921125138088364</v>
      </c>
      <c r="I432" s="177">
        <f>I375/RES_summary!I$21</f>
        <v>5.4244597893635591</v>
      </c>
      <c r="J432" s="177">
        <f>J375/RES_summary!J$21</f>
        <v>0</v>
      </c>
      <c r="K432" s="177">
        <f>K375/RES_summary!K$21</f>
        <v>5.4667267924469565</v>
      </c>
      <c r="L432" s="177">
        <f>L375/RES_summary!L$21</f>
        <v>5.3949365241840939</v>
      </c>
      <c r="M432" s="177">
        <f>M375/RES_summary!M$21</f>
        <v>5.3153350013470391</v>
      </c>
      <c r="N432" s="177">
        <f>N375/RES_summary!N$21</f>
        <v>0</v>
      </c>
      <c r="O432" s="177">
        <f>O375/RES_summary!O$21</f>
        <v>5.0502784414838509</v>
      </c>
      <c r="P432" s="177">
        <f>P375/RES_summary!P$21</f>
        <v>5.049118205250493</v>
      </c>
      <c r="Q432" s="177">
        <f>Q375/RES_summary!Q$21</f>
        <v>4.9809002335714707</v>
      </c>
    </row>
    <row r="433" spans="1:17" ht="12" customHeight="1" x14ac:dyDescent="0.25">
      <c r="A433" s="158" t="s">
        <v>62</v>
      </c>
      <c r="B433" s="157"/>
      <c r="C433" s="178">
        <f>C376/RES_summary!C$21</f>
        <v>22.432629211581929</v>
      </c>
      <c r="D433" s="178">
        <f>D376/RES_summary!D$21</f>
        <v>23.571684257160481</v>
      </c>
      <c r="E433" s="178">
        <f>E376/RES_summary!E$21</f>
        <v>26.919318776257757</v>
      </c>
      <c r="F433" s="178">
        <f>F376/RES_summary!F$21</f>
        <v>28.768231701553884</v>
      </c>
      <c r="G433" s="178">
        <f>G376/RES_summary!G$21</f>
        <v>28.1166048928321</v>
      </c>
      <c r="H433" s="178">
        <f>H376/RES_summary!H$21</f>
        <v>31.188204056667054</v>
      </c>
      <c r="I433" s="178">
        <f>I376/RES_summary!I$21</f>
        <v>26.385980593779518</v>
      </c>
      <c r="J433" s="178">
        <f>J376/RES_summary!J$21</f>
        <v>29.088075046231801</v>
      </c>
      <c r="K433" s="178">
        <f>K376/RES_summary!K$21</f>
        <v>24.986574628373095</v>
      </c>
      <c r="L433" s="178">
        <f>L376/RES_summary!L$21</f>
        <v>31.331945668676553</v>
      </c>
      <c r="M433" s="178">
        <f>M376/RES_summary!M$21</f>
        <v>25.959248807813431</v>
      </c>
      <c r="N433" s="178">
        <f>N376/RES_summary!N$21</f>
        <v>22.9596079080906</v>
      </c>
      <c r="O433" s="178">
        <f>O376/RES_summary!O$21</f>
        <v>19.865910259014544</v>
      </c>
      <c r="P433" s="178">
        <f>P376/RES_summary!P$21</f>
        <v>15.593933304850397</v>
      </c>
      <c r="Q433" s="178">
        <f>Q376/RES_summary!Q$21</f>
        <v>18.689493920976364</v>
      </c>
    </row>
    <row r="434" spans="1:17" ht="12" customHeight="1" x14ac:dyDescent="0.25">
      <c r="A434" s="23" t="s">
        <v>203</v>
      </c>
      <c r="B434" s="156"/>
      <c r="C434" s="177">
        <f>C377/RES_summary!C$21</f>
        <v>28.156204817689854</v>
      </c>
      <c r="D434" s="177">
        <f>D377/RES_summary!D$21</f>
        <v>29.81134062787465</v>
      </c>
      <c r="E434" s="177">
        <f>E377/RES_summary!E$21</f>
        <v>31.03786520997896</v>
      </c>
      <c r="F434" s="177">
        <f>F377/RES_summary!F$21</f>
        <v>32.118703770578669</v>
      </c>
      <c r="G434" s="177">
        <f>G377/RES_summary!G$21</f>
        <v>32.025527613961749</v>
      </c>
      <c r="H434" s="177">
        <f>H377/RES_summary!H$21</f>
        <v>31.188204056667054</v>
      </c>
      <c r="I434" s="177">
        <f>I377/RES_summary!I$21</f>
        <v>30.815796461607199</v>
      </c>
      <c r="J434" s="177">
        <f>J377/RES_summary!J$21</f>
        <v>29.088075046231801</v>
      </c>
      <c r="K434" s="177">
        <f>K377/RES_summary!K$21</f>
        <v>29.83673692186527</v>
      </c>
      <c r="L434" s="177">
        <f>L377/RES_summary!L$21</f>
        <v>31.331945668676553</v>
      </c>
      <c r="M434" s="177">
        <f>M377/RES_summary!M$21</f>
        <v>25.959248807813431</v>
      </c>
      <c r="N434" s="177">
        <f>N377/RES_summary!N$21</f>
        <v>22.9596079080906</v>
      </c>
      <c r="O434" s="177">
        <f>O377/RES_summary!O$21</f>
        <v>19.865910259014544</v>
      </c>
      <c r="P434" s="177">
        <f>P377/RES_summary!P$21</f>
        <v>18.430820016095691</v>
      </c>
      <c r="Q434" s="177">
        <f>Q377/RES_summary!Q$21</f>
        <v>18.689493920976364</v>
      </c>
    </row>
    <row r="435" spans="1:17" ht="12" customHeight="1" x14ac:dyDescent="0.25">
      <c r="A435" s="29" t="s">
        <v>140</v>
      </c>
      <c r="B435" s="57"/>
      <c r="C435" s="176">
        <f>C378/RES_summary!C$21</f>
        <v>16.654224310246061</v>
      </c>
      <c r="D435" s="176">
        <f>D378/RES_summary!D$21</f>
        <v>17.96655977052691</v>
      </c>
      <c r="E435" s="176">
        <f>E378/RES_summary!E$21</f>
        <v>19.894248973733383</v>
      </c>
      <c r="F435" s="176">
        <f>F378/RES_summary!F$21</f>
        <v>20.566262442990009</v>
      </c>
      <c r="G435" s="176">
        <f>G378/RES_summary!G$21</f>
        <v>20.530528838881551</v>
      </c>
      <c r="H435" s="176">
        <f>H378/RES_summary!H$21</f>
        <v>0</v>
      </c>
      <c r="I435" s="176">
        <f>I378/RES_summary!I$21</f>
        <v>19.15388638915725</v>
      </c>
      <c r="J435" s="176">
        <f>J378/RES_summary!J$21</f>
        <v>0</v>
      </c>
      <c r="K435" s="176">
        <f>K378/RES_summary!K$21</f>
        <v>17.598331617403165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10.94697033623299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36.690550946178661</v>
      </c>
      <c r="D437" s="184">
        <f>D380/RES_summary!D$21</f>
        <v>38.527804697908465</v>
      </c>
      <c r="E437" s="184">
        <f>E380/RES_summary!E$21</f>
        <v>40.470834376656661</v>
      </c>
      <c r="F437" s="184">
        <f>F380/RES_summary!F$21</f>
        <v>41.362181827132616</v>
      </c>
      <c r="G437" s="184">
        <f>G380/RES_summary!G$21</f>
        <v>41.306373182077039</v>
      </c>
      <c r="H437" s="184">
        <f>H380/RES_summary!H$21</f>
        <v>41.497482142814093</v>
      </c>
      <c r="I437" s="184">
        <f>I380/RES_summary!I$21</f>
        <v>41.413232279038297</v>
      </c>
      <c r="J437" s="184">
        <f>J380/RES_summary!J$21</f>
        <v>40.799196198769508</v>
      </c>
      <c r="K437" s="184">
        <f>K380/RES_summary!K$21</f>
        <v>39.761358271088071</v>
      </c>
      <c r="L437" s="184">
        <f>L380/RES_summary!L$21</f>
        <v>35.804552365028769</v>
      </c>
      <c r="M437" s="184">
        <f>M380/RES_summary!M$21</f>
        <v>30.520128410636747</v>
      </c>
      <c r="N437" s="184">
        <f>N380/RES_summary!N$21</f>
        <v>28.77638867816308</v>
      </c>
      <c r="O437" s="184">
        <f>O380/RES_summary!O$21</f>
        <v>27.59017970381344</v>
      </c>
      <c r="P437" s="184">
        <f>P380/RES_summary!P$21</f>
        <v>26.175715805895035</v>
      </c>
      <c r="Q437" s="184">
        <f>Q380/RES_summary!Q$21</f>
        <v>32.282217463737148</v>
      </c>
    </row>
    <row r="438" spans="1:17" ht="12" customHeight="1" x14ac:dyDescent="0.25">
      <c r="A438" s="158" t="s">
        <v>65</v>
      </c>
      <c r="B438" s="157"/>
      <c r="C438" s="178">
        <f>C381/RES_summary!C$21</f>
        <v>14.907767368052632</v>
      </c>
      <c r="D438" s="178">
        <f>D381/RES_summary!D$21</f>
        <v>15.45148226842781</v>
      </c>
      <c r="E438" s="178">
        <f>E381/RES_summary!E$21</f>
        <v>15.678909517877877</v>
      </c>
      <c r="F438" s="178">
        <f>F381/RES_summary!F$21</f>
        <v>15.902900135889105</v>
      </c>
      <c r="G438" s="178">
        <f>G381/RES_summary!G$21</f>
        <v>16.002379602059744</v>
      </c>
      <c r="H438" s="178">
        <f>H381/RES_summary!H$21</f>
        <v>15.185828280708266</v>
      </c>
      <c r="I438" s="178">
        <f>I381/RES_summary!I$21</f>
        <v>15.472564058644714</v>
      </c>
      <c r="J438" s="178">
        <f>J381/RES_summary!J$21</f>
        <v>14.127573013448698</v>
      </c>
      <c r="K438" s="178">
        <f>K381/RES_summary!K$21</f>
        <v>14.691401702528083</v>
      </c>
      <c r="L438" s="178">
        <f>L381/RES_summary!L$21</f>
        <v>9.2809486100090322</v>
      </c>
      <c r="M438" s="178">
        <f>M381/RES_summary!M$21</f>
        <v>6.8867195961825818</v>
      </c>
      <c r="N438" s="178">
        <f>N381/RES_summary!N$21</f>
        <v>7.4953860190067356</v>
      </c>
      <c r="O438" s="178">
        <f>O381/RES_summary!O$21</f>
        <v>7.875325477424771</v>
      </c>
      <c r="P438" s="178">
        <f>P381/RES_summary!P$21</f>
        <v>7.6677489900070714</v>
      </c>
      <c r="Q438" s="178">
        <f>Q381/RES_summary!Q$21</f>
        <v>7.864633202308247</v>
      </c>
    </row>
    <row r="439" spans="1:17" ht="12" customHeight="1" x14ac:dyDescent="0.25">
      <c r="A439" s="23" t="s">
        <v>161</v>
      </c>
      <c r="B439" s="156"/>
      <c r="C439" s="177">
        <f>C382/RES_summary!C$21</f>
        <v>14.651534782044841</v>
      </c>
      <c r="D439" s="177">
        <f>D382/RES_summary!D$21</f>
        <v>14.931290158551217</v>
      </c>
      <c r="E439" s="177">
        <f>E382/RES_summary!E$21</f>
        <v>14.647626395830091</v>
      </c>
      <c r="F439" s="177">
        <f>F382/RES_summary!F$21</f>
        <v>14.824909697333455</v>
      </c>
      <c r="G439" s="177">
        <f>G382/RES_summary!G$21</f>
        <v>14.880738517152107</v>
      </c>
      <c r="H439" s="177">
        <f>H382/RES_summary!H$21</f>
        <v>14.602495888858529</v>
      </c>
      <c r="I439" s="177">
        <f>I382/RES_summary!I$21</f>
        <v>14.694069723410085</v>
      </c>
      <c r="J439" s="177">
        <f>J382/RES_summary!J$21</f>
        <v>13.918578806815583</v>
      </c>
      <c r="K439" s="177">
        <f>K382/RES_summary!K$21</f>
        <v>14.451938945678007</v>
      </c>
      <c r="L439" s="177">
        <f>L382/RES_summary!L$21</f>
        <v>8.6907640028934665</v>
      </c>
      <c r="M439" s="177">
        <f>M382/RES_summary!M$21</f>
        <v>6.7739204484739375</v>
      </c>
      <c r="N439" s="177">
        <f>N382/RES_summary!N$21</f>
        <v>7.3631890251927334</v>
      </c>
      <c r="O439" s="177">
        <f>O382/RES_summary!O$21</f>
        <v>7.7224595946361774</v>
      </c>
      <c r="P439" s="177">
        <f>P382/RES_summary!P$21</f>
        <v>7.534539493648527</v>
      </c>
      <c r="Q439" s="177">
        <f>Q382/RES_summary!Q$21</f>
        <v>7.68417520564509</v>
      </c>
    </row>
    <row r="440" spans="1:17" ht="12" customHeight="1" x14ac:dyDescent="0.25">
      <c r="A440" s="23" t="s">
        <v>60</v>
      </c>
      <c r="B440" s="156"/>
      <c r="C440" s="177">
        <f>C383/RES_summary!C$21</f>
        <v>0.2562325860077907</v>
      </c>
      <c r="D440" s="177">
        <f>D383/RES_summary!D$21</f>
        <v>0.52019210987659303</v>
      </c>
      <c r="E440" s="177">
        <f>E383/RES_summary!E$21</f>
        <v>1.0312831220477867</v>
      </c>
      <c r="F440" s="177">
        <f>F383/RES_summary!F$21</f>
        <v>1.0779904385556494</v>
      </c>
      <c r="G440" s="177">
        <f>G383/RES_summary!G$21</f>
        <v>1.1216410849076377</v>
      </c>
      <c r="H440" s="177">
        <f>H383/RES_summary!H$21</f>
        <v>0.58333239184973795</v>
      </c>
      <c r="I440" s="177">
        <f>I383/RES_summary!I$21</f>
        <v>0.77849433523462863</v>
      </c>
      <c r="J440" s="177">
        <f>J383/RES_summary!J$21</f>
        <v>0.20899420663311505</v>
      </c>
      <c r="K440" s="177">
        <f>K383/RES_summary!K$21</f>
        <v>0.2394627568500762</v>
      </c>
      <c r="L440" s="177">
        <f>L383/RES_summary!L$21</f>
        <v>0.59018460711556586</v>
      </c>
      <c r="M440" s="177">
        <f>M383/RES_summary!M$21</f>
        <v>0.11279914770864455</v>
      </c>
      <c r="N440" s="177">
        <f>N383/RES_summary!N$21</f>
        <v>0.13219699381400216</v>
      </c>
      <c r="O440" s="177">
        <f>O383/RES_summary!O$21</f>
        <v>0.15286588278859323</v>
      </c>
      <c r="P440" s="177">
        <f>P383/RES_summary!P$21</f>
        <v>0.13320949635854362</v>
      </c>
      <c r="Q440" s="177">
        <f>Q383/RES_summary!Q$21</f>
        <v>0.18045799666315746</v>
      </c>
    </row>
    <row r="441" spans="1:17" ht="12" customHeight="1" x14ac:dyDescent="0.25">
      <c r="A441" s="158" t="s">
        <v>112</v>
      </c>
      <c r="B441" s="157"/>
      <c r="C441" s="178">
        <f>C384/RES_summary!C$21</f>
        <v>0.34181546402621499</v>
      </c>
      <c r="D441" s="178">
        <f>D384/RES_summary!D$21</f>
        <v>0.45946185663000977</v>
      </c>
      <c r="E441" s="178">
        <f>E384/RES_summary!E$21</f>
        <v>0.77712331451643912</v>
      </c>
      <c r="F441" s="178">
        <f>F384/RES_summary!F$21</f>
        <v>0.75331720822127324</v>
      </c>
      <c r="G441" s="178">
        <f>G384/RES_summary!G$21</f>
        <v>0.92669468822294776</v>
      </c>
      <c r="H441" s="178">
        <f>H384/RES_summary!H$21</f>
        <v>2.5091473544324221</v>
      </c>
      <c r="I441" s="178">
        <f>I384/RES_summary!I$21</f>
        <v>1.7973176052231901</v>
      </c>
      <c r="J441" s="178">
        <f>J384/RES_summary!J$21</f>
        <v>3.5899086947791345</v>
      </c>
      <c r="K441" s="178">
        <f>K384/RES_summary!K$21</f>
        <v>1.6054799668993112</v>
      </c>
      <c r="L441" s="178">
        <f>L384/RES_summary!L$21</f>
        <v>2.4728761157900574</v>
      </c>
      <c r="M441" s="178">
        <f>M384/RES_summary!M$21</f>
        <v>2.3205267539973944</v>
      </c>
      <c r="N441" s="178">
        <f>N384/RES_summary!N$21</f>
        <v>1.6915215764857539</v>
      </c>
      <c r="O441" s="178">
        <f>O384/RES_summary!O$21</f>
        <v>1.8604352558820181</v>
      </c>
      <c r="P441" s="178">
        <f>P384/RES_summary!P$21</f>
        <v>1.3015484847125964</v>
      </c>
      <c r="Q441" s="178">
        <f>Q384/RES_summary!Q$21</f>
        <v>7.2154045203645873</v>
      </c>
    </row>
    <row r="442" spans="1:17" ht="12" customHeight="1" x14ac:dyDescent="0.25">
      <c r="A442" s="23" t="s">
        <v>60</v>
      </c>
      <c r="B442" s="156"/>
      <c r="C442" s="177">
        <f>C385/RES_summary!C$21</f>
        <v>0.34181546402621499</v>
      </c>
      <c r="D442" s="177">
        <f>D385/RES_summary!D$21</f>
        <v>0.45946185663000977</v>
      </c>
      <c r="E442" s="177">
        <f>E385/RES_summary!E$21</f>
        <v>0.77712331451643912</v>
      </c>
      <c r="F442" s="177">
        <f>F385/RES_summary!F$21</f>
        <v>0.75331720822127324</v>
      </c>
      <c r="G442" s="177">
        <f>G385/RES_summary!G$21</f>
        <v>0.92669468822294776</v>
      </c>
      <c r="H442" s="177">
        <f>H385/RES_summary!H$21</f>
        <v>2.5091473544324221</v>
      </c>
      <c r="I442" s="177">
        <f>I385/RES_summary!I$21</f>
        <v>1.7973176052231901</v>
      </c>
      <c r="J442" s="177">
        <f>J385/RES_summary!J$21</f>
        <v>3.5899086947791345</v>
      </c>
      <c r="K442" s="177">
        <f>K385/RES_summary!K$21</f>
        <v>1.6054799668993112</v>
      </c>
      <c r="L442" s="177">
        <f>L385/RES_summary!L$21</f>
        <v>2.4728761157900574</v>
      </c>
      <c r="M442" s="177">
        <f>M385/RES_summary!M$21</f>
        <v>2.3205267539973944</v>
      </c>
      <c r="N442" s="177">
        <f>N385/RES_summary!N$21</f>
        <v>1.6915215764857539</v>
      </c>
      <c r="O442" s="177">
        <f>O385/RES_summary!O$21</f>
        <v>1.8604352558820181</v>
      </c>
      <c r="P442" s="177">
        <f>P385/RES_summary!P$21</f>
        <v>1.3015484847125964</v>
      </c>
      <c r="Q442" s="177">
        <f>Q385/RES_summary!Q$21</f>
        <v>7.2154045203645873</v>
      </c>
    </row>
    <row r="443" spans="1:17" ht="12" customHeight="1" x14ac:dyDescent="0.25">
      <c r="A443" s="158" t="s">
        <v>63</v>
      </c>
      <c r="B443" s="157"/>
      <c r="C443" s="178">
        <f>C386/RES_summary!C$21</f>
        <v>8.0381840916402112</v>
      </c>
      <c r="D443" s="178">
        <f>D386/RES_summary!D$21</f>
        <v>8.1944421866600496</v>
      </c>
      <c r="E443" s="178">
        <f>E386/RES_summary!E$21</f>
        <v>8.5790616909568058</v>
      </c>
      <c r="F443" s="178">
        <f>F386/RES_summary!F$21</f>
        <v>8.747308139339637</v>
      </c>
      <c r="G443" s="178">
        <f>G386/RES_summary!G$21</f>
        <v>8.3177590926506557</v>
      </c>
      <c r="H443" s="178">
        <f>H386/RES_summary!H$21</f>
        <v>8.3456354447332135</v>
      </c>
      <c r="I443" s="178">
        <f>I386/RES_summary!I$21</f>
        <v>8.6311750798660611</v>
      </c>
      <c r="J443" s="178">
        <f>J386/RES_summary!J$21</f>
        <v>8.4726789034627394</v>
      </c>
      <c r="K443" s="178">
        <f>K386/RES_summary!K$21</f>
        <v>8.6484041689845323</v>
      </c>
      <c r="L443" s="178">
        <f>L386/RES_summary!L$21</f>
        <v>8.322154429620813</v>
      </c>
      <c r="M443" s="178">
        <f>M386/RES_summary!M$21</f>
        <v>8.2476408180099128</v>
      </c>
      <c r="N443" s="178">
        <f>N386/RES_summary!N$21</f>
        <v>8.0008024105543321</v>
      </c>
      <c r="O443" s="178">
        <f>O386/RES_summary!O$21</f>
        <v>7.8008936865265586</v>
      </c>
      <c r="P443" s="178">
        <f>P386/RES_summary!P$21</f>
        <v>7.9420746144938628</v>
      </c>
      <c r="Q443" s="178">
        <f>Q386/RES_summary!Q$21</f>
        <v>7.7003412366070512</v>
      </c>
    </row>
    <row r="444" spans="1:17" ht="12" customHeight="1" x14ac:dyDescent="0.25">
      <c r="A444" s="167" t="s">
        <v>160</v>
      </c>
      <c r="B444" s="132"/>
      <c r="C444" s="183">
        <f>C387/RES_summary!C$21</f>
        <v>7.9158028806320804</v>
      </c>
      <c r="D444" s="183">
        <f>D387/RES_summary!D$21</f>
        <v>7.9562393336744348</v>
      </c>
      <c r="E444" s="183">
        <f>E387/RES_summary!E$21</f>
        <v>8.1515418225038765</v>
      </c>
      <c r="F444" s="183">
        <f>F387/RES_summary!F$21</f>
        <v>8.1581800742061805</v>
      </c>
      <c r="G444" s="183">
        <f>G387/RES_summary!G$21</f>
        <v>8.2804109323391017</v>
      </c>
      <c r="H444" s="183">
        <f>H387/RES_summary!H$21</f>
        <v>8.2280801269858994</v>
      </c>
      <c r="I444" s="183">
        <f>I387/RES_summary!I$21</f>
        <v>8.2464923297746111</v>
      </c>
      <c r="J444" s="183">
        <f>J387/RES_summary!J$21</f>
        <v>0</v>
      </c>
      <c r="K444" s="183">
        <f>K387/RES_summary!K$21</f>
        <v>8.1598461982039723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7.5580678644530011</v>
      </c>
      <c r="Q444" s="183">
        <f>Q387/RES_summary!Q$21</f>
        <v>0</v>
      </c>
    </row>
    <row r="445" spans="1:17" ht="12" customHeight="1" x14ac:dyDescent="0.25">
      <c r="A445" s="167" t="s">
        <v>159</v>
      </c>
      <c r="B445" s="132"/>
      <c r="C445" s="183">
        <f>C388/RES_summary!C$21</f>
        <v>7.94059915034053</v>
      </c>
      <c r="D445" s="183">
        <f>D388/RES_summary!D$21</f>
        <v>8.0071995657202937</v>
      </c>
      <c r="E445" s="183">
        <f>E388/RES_summary!E$21</f>
        <v>8.233752775214306</v>
      </c>
      <c r="F445" s="183">
        <f>F388/RES_summary!F$21</f>
        <v>8.2681509272862019</v>
      </c>
      <c r="G445" s="183">
        <f>G388/RES_summary!G$21</f>
        <v>8.4058420277898698</v>
      </c>
      <c r="H445" s="183">
        <f>H388/RES_summary!H$21</f>
        <v>8.3812108779616032</v>
      </c>
      <c r="I445" s="183">
        <f>I388/RES_summary!I$21</f>
        <v>8.4190726168568144</v>
      </c>
      <c r="J445" s="183">
        <f>J388/RES_summary!J$21</f>
        <v>8.4726789034627394</v>
      </c>
      <c r="K445" s="183">
        <f>K388/RES_summary!K$21</f>
        <v>8.3854131370158331</v>
      </c>
      <c r="L445" s="183">
        <f>L388/RES_summary!L$21</f>
        <v>8.3134301593297231</v>
      </c>
      <c r="M445" s="183">
        <f>M388/RES_summary!M$21</f>
        <v>8.1783525322301625</v>
      </c>
      <c r="N445" s="183">
        <f>N388/RES_summary!N$21</f>
        <v>8.0008024105543321</v>
      </c>
      <c r="O445" s="183">
        <f>O388/RES_summary!O$21</f>
        <v>7.7956652915383993</v>
      </c>
      <c r="P445" s="183">
        <f>P388/RES_summary!P$21</f>
        <v>7.7684817640093415</v>
      </c>
      <c r="Q445" s="183">
        <f>Q388/RES_summary!Q$21</f>
        <v>7.6634443342604017</v>
      </c>
    </row>
    <row r="446" spans="1:17" ht="12" customHeight="1" x14ac:dyDescent="0.25">
      <c r="A446" s="166" t="s">
        <v>203</v>
      </c>
      <c r="B446" s="165"/>
      <c r="C446" s="182">
        <f>C389/RES_summary!C$21</f>
        <v>2.7853336018303554</v>
      </c>
      <c r="D446" s="182">
        <f>D389/RES_summary!D$21</f>
        <v>2.8153876817381671</v>
      </c>
      <c r="E446" s="182">
        <f>E389/RES_summary!E$21</f>
        <v>2.8892508126692431</v>
      </c>
      <c r="F446" s="182">
        <f>F389/RES_summary!F$21</f>
        <v>2.9002081854554835</v>
      </c>
      <c r="G446" s="182">
        <f>G389/RES_summary!G$21</f>
        <v>2.9490002763523626</v>
      </c>
      <c r="H446" s="182">
        <f>H389/RES_summary!H$21</f>
        <v>2.9309454227424685</v>
      </c>
      <c r="I446" s="182">
        <f>I389/RES_summary!I$21</f>
        <v>2.9403247758115687</v>
      </c>
      <c r="J446" s="182">
        <f>J389/RES_summary!J$21</f>
        <v>2.9605851773644432</v>
      </c>
      <c r="K446" s="182">
        <f>K389/RES_summary!K$21</f>
        <v>2.9212178131395521</v>
      </c>
      <c r="L446" s="182">
        <f>L389/RES_summary!L$21</f>
        <v>2.9226408560777721</v>
      </c>
      <c r="M446" s="182">
        <f>M389/RES_summary!M$21</f>
        <v>2.8396006824412581</v>
      </c>
      <c r="N446" s="182">
        <f>N389/RES_summary!N$21</f>
        <v>2.7986198688108153</v>
      </c>
      <c r="O446" s="182">
        <f>O389/RES_summary!O$21</f>
        <v>2.7267023577939424</v>
      </c>
      <c r="P446" s="182">
        <f>P389/RES_summary!P$21</f>
        <v>2.7215575370792719</v>
      </c>
      <c r="Q446" s="182">
        <f>Q389/RES_summary!Q$21</f>
        <v>2.6823927788062654</v>
      </c>
    </row>
    <row r="447" spans="1:17" ht="12" customHeight="1" x14ac:dyDescent="0.25">
      <c r="A447" s="147" t="s">
        <v>59</v>
      </c>
      <c r="B447" s="164"/>
      <c r="C447" s="181">
        <f>C390/RES_summary!C$21</f>
        <v>5.1552655485101742</v>
      </c>
      <c r="D447" s="181">
        <f>D390/RES_summary!D$21</f>
        <v>5.1918118839821261</v>
      </c>
      <c r="E447" s="181">
        <f>E390/RES_summary!E$21</f>
        <v>5.3445019625450643</v>
      </c>
      <c r="F447" s="181">
        <f>F390/RES_summary!F$21</f>
        <v>5.3679427418307188</v>
      </c>
      <c r="G447" s="181">
        <f>G390/RES_summary!G$21</f>
        <v>5.4568417514375049</v>
      </c>
      <c r="H447" s="181">
        <f>H390/RES_summary!H$21</f>
        <v>5.4502654552191325</v>
      </c>
      <c r="I447" s="181">
        <f>I390/RES_summary!I$21</f>
        <v>5.4787478410452453</v>
      </c>
      <c r="J447" s="181">
        <f>J390/RES_summary!J$21</f>
        <v>5.5120937260982945</v>
      </c>
      <c r="K447" s="181">
        <f>K390/RES_summary!K$21</f>
        <v>5.4641953238762815</v>
      </c>
      <c r="L447" s="181">
        <f>L390/RES_summary!L$21</f>
        <v>5.3907893032519523</v>
      </c>
      <c r="M447" s="181">
        <f>M390/RES_summary!M$21</f>
        <v>5.3387518497889053</v>
      </c>
      <c r="N447" s="181">
        <f>N390/RES_summary!N$21</f>
        <v>5.2021825417435181</v>
      </c>
      <c r="O447" s="181">
        <f>O390/RES_summary!O$21</f>
        <v>5.0689629337444559</v>
      </c>
      <c r="P447" s="181">
        <f>P390/RES_summary!P$21</f>
        <v>5.0469242269300683</v>
      </c>
      <c r="Q447" s="181">
        <f>Q390/RES_summary!Q$21</f>
        <v>4.9810515554541359</v>
      </c>
    </row>
    <row r="448" spans="1:17" ht="12" customHeight="1" x14ac:dyDescent="0.25">
      <c r="A448" s="163" t="s">
        <v>142</v>
      </c>
      <c r="B448" s="162"/>
      <c r="C448" s="180">
        <f>C391/RES_summary!C$21</f>
        <v>8.2068446097069874</v>
      </c>
      <c r="D448" s="180">
        <f>D391/RES_summary!D$21</f>
        <v>8.5249925859467979</v>
      </c>
      <c r="E448" s="180">
        <f>E391/RES_summary!E$21</f>
        <v>9.2352881079815372</v>
      </c>
      <c r="F448" s="180">
        <f>F391/RES_summary!F$21</f>
        <v>9.502189666542785</v>
      </c>
      <c r="G448" s="180">
        <f>G391/RES_summary!G$21</f>
        <v>0</v>
      </c>
      <c r="H448" s="180">
        <f>H391/RES_summary!H$21</f>
        <v>9.0211218909927311</v>
      </c>
      <c r="I448" s="180">
        <f>I391/RES_summary!I$21</f>
        <v>9.2136703877349735</v>
      </c>
      <c r="J448" s="180">
        <f>J391/RES_summary!J$21</f>
        <v>0</v>
      </c>
      <c r="K448" s="180">
        <f>K391/RES_summary!K$21</f>
        <v>8.8675737260694323</v>
      </c>
      <c r="L448" s="180">
        <f>L391/RES_summary!L$21</f>
        <v>9.0578552770656167</v>
      </c>
      <c r="M448" s="180">
        <f>M391/RES_summary!M$21</f>
        <v>8.3041220911549303</v>
      </c>
      <c r="N448" s="180">
        <f>N391/RES_summary!N$21</f>
        <v>0</v>
      </c>
      <c r="O448" s="180">
        <f>O391/RES_summary!O$21</f>
        <v>0</v>
      </c>
      <c r="P448" s="180">
        <f>P391/RES_summary!P$21</f>
        <v>8.1994660323141932</v>
      </c>
      <c r="Q448" s="180">
        <f>Q391/RES_summary!Q$21</f>
        <v>8.1356955421302981</v>
      </c>
    </row>
    <row r="449" spans="1:17" ht="12" customHeight="1" x14ac:dyDescent="0.25">
      <c r="A449" s="161" t="s">
        <v>141</v>
      </c>
      <c r="B449" s="160"/>
      <c r="C449" s="179">
        <f>C392/RES_summary!C$21</f>
        <v>8.0461713328848727</v>
      </c>
      <c r="D449" s="179">
        <f>D392/RES_summary!D$21</f>
        <v>8.2152056180035782</v>
      </c>
      <c r="E449" s="179">
        <f>E392/RES_summary!E$21</f>
        <v>8.6275202121695092</v>
      </c>
      <c r="F449" s="179">
        <f>F392/RES_summary!F$21</f>
        <v>8.760122620871396</v>
      </c>
      <c r="G449" s="179">
        <f>G392/RES_summary!G$21</f>
        <v>0</v>
      </c>
      <c r="H449" s="179">
        <f>H392/RES_summary!H$21</f>
        <v>8.6163071137021028</v>
      </c>
      <c r="I449" s="179">
        <f>I392/RES_summary!I$21</f>
        <v>8.7132639655543969</v>
      </c>
      <c r="J449" s="179">
        <f>J392/RES_summary!J$21</f>
        <v>0</v>
      </c>
      <c r="K449" s="179">
        <f>K392/RES_summary!K$21</f>
        <v>8.5744039796495333</v>
      </c>
      <c r="L449" s="179">
        <f>L392/RES_summary!L$21</f>
        <v>8.5647148692981983</v>
      </c>
      <c r="M449" s="179">
        <f>M392/RES_summary!M$21</f>
        <v>8.2553760898349235</v>
      </c>
      <c r="N449" s="179">
        <f>N392/RES_summary!N$21</f>
        <v>0</v>
      </c>
      <c r="O449" s="179">
        <f>O392/RES_summary!O$21</f>
        <v>7.9433836091552505</v>
      </c>
      <c r="P449" s="179">
        <f>P392/RES_summary!P$21</f>
        <v>7.9268468624188086</v>
      </c>
      <c r="Q449" s="179">
        <f>Q392/RES_summary!Q$21</f>
        <v>7.8330160218676967</v>
      </c>
    </row>
    <row r="450" spans="1:17" ht="12" customHeight="1" x14ac:dyDescent="0.25">
      <c r="A450" s="148" t="s">
        <v>60</v>
      </c>
      <c r="B450" s="156"/>
      <c r="C450" s="177">
        <f>C393/RES_summary!C$21</f>
        <v>2.8908895111966606</v>
      </c>
      <c r="D450" s="177">
        <f>D393/RES_summary!D$21</f>
        <v>3.0233327186999661</v>
      </c>
      <c r="E450" s="177">
        <f>E393/RES_summary!E$21</f>
        <v>3.2829118650388636</v>
      </c>
      <c r="F450" s="177">
        <f>F393/RES_summary!F$21</f>
        <v>3.3919709978732411</v>
      </c>
      <c r="G450" s="177">
        <f>G393/RES_summary!G$21</f>
        <v>0</v>
      </c>
      <c r="H450" s="177">
        <f>H393/RES_summary!H$21</f>
        <v>3.1662606740434165</v>
      </c>
      <c r="I450" s="177">
        <f>I393/RES_summary!I$21</f>
        <v>3.2346746666848301</v>
      </c>
      <c r="J450" s="177">
        <f>J393/RES_summary!J$21</f>
        <v>0</v>
      </c>
      <c r="K450" s="177">
        <f>K393/RES_summary!K$21</f>
        <v>3.1076771872025781</v>
      </c>
      <c r="L450" s="177">
        <f>L393/RES_summary!L$21</f>
        <v>3.1724035386542773</v>
      </c>
      <c r="M450" s="177">
        <f>M393/RES_summary!M$21</f>
        <v>2.9140354708853384</v>
      </c>
      <c r="N450" s="177">
        <f>N393/RES_summary!N$21</f>
        <v>0</v>
      </c>
      <c r="O450" s="177">
        <f>O393/RES_summary!O$21</f>
        <v>2.8730405200238978</v>
      </c>
      <c r="P450" s="177">
        <f>P393/RES_summary!P$21</f>
        <v>2.8757332003132405</v>
      </c>
      <c r="Q450" s="177">
        <f>Q393/RES_summary!Q$21</f>
        <v>2.8470836999208728</v>
      </c>
    </row>
    <row r="451" spans="1:17" ht="12" customHeight="1" x14ac:dyDescent="0.25">
      <c r="A451" s="148" t="s">
        <v>59</v>
      </c>
      <c r="B451" s="156"/>
      <c r="C451" s="177">
        <f>C394/RES_summary!C$21</f>
        <v>5.155281821688213</v>
      </c>
      <c r="D451" s="177">
        <f>D394/RES_summary!D$21</f>
        <v>5.1918728993036121</v>
      </c>
      <c r="E451" s="177">
        <f>E394/RES_summary!E$21</f>
        <v>5.3446083471306434</v>
      </c>
      <c r="F451" s="177">
        <f>F394/RES_summary!F$21</f>
        <v>5.3681516229981545</v>
      </c>
      <c r="G451" s="177">
        <f>G394/RES_summary!G$21</f>
        <v>0</v>
      </c>
      <c r="H451" s="177">
        <f>H394/RES_summary!H$21</f>
        <v>5.4500464396586867</v>
      </c>
      <c r="I451" s="177">
        <f>I394/RES_summary!I$21</f>
        <v>5.4785892988695659</v>
      </c>
      <c r="J451" s="177">
        <f>J394/RES_summary!J$21</f>
        <v>0</v>
      </c>
      <c r="K451" s="177">
        <f>K394/RES_summary!K$21</f>
        <v>5.4667267924469547</v>
      </c>
      <c r="L451" s="177">
        <f>L394/RES_summary!L$21</f>
        <v>5.3923113306439197</v>
      </c>
      <c r="M451" s="177">
        <f>M394/RES_summary!M$21</f>
        <v>5.3413406189495873</v>
      </c>
      <c r="N451" s="177">
        <f>N394/RES_summary!N$21</f>
        <v>0</v>
      </c>
      <c r="O451" s="177">
        <f>O394/RES_summary!O$21</f>
        <v>5.0703430891313523</v>
      </c>
      <c r="P451" s="177">
        <f>P394/RES_summary!P$21</f>
        <v>5.0511136621055677</v>
      </c>
      <c r="Q451" s="177">
        <f>Q394/RES_summary!Q$21</f>
        <v>4.9859323219468248</v>
      </c>
    </row>
    <row r="452" spans="1:17" ht="12" customHeight="1" x14ac:dyDescent="0.25">
      <c r="A452" s="158" t="s">
        <v>62</v>
      </c>
      <c r="B452" s="157"/>
      <c r="C452" s="178">
        <f>C395/RES_summary!C$21</f>
        <v>13.402784022459606</v>
      </c>
      <c r="D452" s="178">
        <f>D395/RES_summary!D$21</f>
        <v>14.422418386190593</v>
      </c>
      <c r="E452" s="178">
        <f>E395/RES_summary!E$21</f>
        <v>15.435739853305538</v>
      </c>
      <c r="F452" s="178">
        <f>F395/RES_summary!F$21</f>
        <v>15.958656343682598</v>
      </c>
      <c r="G452" s="178">
        <f>G395/RES_summary!G$21</f>
        <v>16.059539799143689</v>
      </c>
      <c r="H452" s="178">
        <f>H395/RES_summary!H$21</f>
        <v>15.456871062940193</v>
      </c>
      <c r="I452" s="178">
        <f>I395/RES_summary!I$21</f>
        <v>15.512175535304339</v>
      </c>
      <c r="J452" s="178">
        <f>J395/RES_summary!J$21</f>
        <v>14.609035587078932</v>
      </c>
      <c r="K452" s="178">
        <f>K395/RES_summary!K$21</f>
        <v>14.816072432676146</v>
      </c>
      <c r="L452" s="178">
        <f>L395/RES_summary!L$21</f>
        <v>15.728573209608872</v>
      </c>
      <c r="M452" s="178">
        <f>M395/RES_summary!M$21</f>
        <v>13.065241242446859</v>
      </c>
      <c r="N452" s="178">
        <f>N395/RES_summary!N$21</f>
        <v>11.588678672116261</v>
      </c>
      <c r="O452" s="178">
        <f>O395/RES_summary!O$21</f>
        <v>10.053525283980093</v>
      </c>
      <c r="P452" s="178">
        <f>P395/RES_summary!P$21</f>
        <v>9.2643437166815019</v>
      </c>
      <c r="Q452" s="178">
        <f>Q395/RES_summary!Q$21</f>
        <v>9.5018385044572646</v>
      </c>
    </row>
    <row r="453" spans="1:17" ht="12" customHeight="1" x14ac:dyDescent="0.25">
      <c r="A453" s="23" t="s">
        <v>203</v>
      </c>
      <c r="B453" s="156"/>
      <c r="C453" s="177">
        <f>C396/RES_summary!C$21</f>
        <v>13.353342277851539</v>
      </c>
      <c r="D453" s="177">
        <f>D396/RES_summary!D$21</f>
        <v>14.281550335252977</v>
      </c>
      <c r="E453" s="177">
        <f>E396/RES_summary!E$21</f>
        <v>15.008099637848575</v>
      </c>
      <c r="F453" s="177">
        <f>F396/RES_summary!F$21</f>
        <v>15.648889136123636</v>
      </c>
      <c r="G453" s="177">
        <f>G396/RES_summary!G$21</f>
        <v>15.725666416909418</v>
      </c>
      <c r="H453" s="177">
        <f>H396/RES_summary!H$21</f>
        <v>15.456871062940193</v>
      </c>
      <c r="I453" s="177">
        <f>I396/RES_summary!I$21</f>
        <v>15.379820771996496</v>
      </c>
      <c r="J453" s="177">
        <f>J396/RES_summary!J$21</f>
        <v>14.609035587078932</v>
      </c>
      <c r="K453" s="177">
        <f>K396/RES_summary!K$21</f>
        <v>15.001933580986135</v>
      </c>
      <c r="L453" s="177">
        <f>L396/RES_summary!L$21</f>
        <v>15.728573209608872</v>
      </c>
      <c r="M453" s="177">
        <f>M396/RES_summary!M$21</f>
        <v>13.065241242446859</v>
      </c>
      <c r="N453" s="177">
        <f>N396/RES_summary!N$21</f>
        <v>11.588678672116261</v>
      </c>
      <c r="O453" s="177">
        <f>O396/RES_summary!O$21</f>
        <v>10.053525283980093</v>
      </c>
      <c r="P453" s="177">
        <f>P396/RES_summary!P$21</f>
        <v>9.3480942228330761</v>
      </c>
      <c r="Q453" s="177">
        <f>Q396/RES_summary!Q$21</f>
        <v>9.5018385044572646</v>
      </c>
    </row>
    <row r="454" spans="1:17" ht="12" customHeight="1" x14ac:dyDescent="0.25">
      <c r="A454" s="29" t="s">
        <v>140</v>
      </c>
      <c r="B454" s="57"/>
      <c r="C454" s="176">
        <f>C397/RES_summary!C$21</f>
        <v>13.452699396875023</v>
      </c>
      <c r="D454" s="176">
        <f>D397/RES_summary!D$21</f>
        <v>14.548961085785514</v>
      </c>
      <c r="E454" s="176">
        <f>E397/RES_summary!E$21</f>
        <v>16.165172533572136</v>
      </c>
      <c r="F454" s="176">
        <f>F397/RES_summary!F$21</f>
        <v>16.716967728277805</v>
      </c>
      <c r="G454" s="176">
        <f>G397/RES_summary!G$21</f>
        <v>16.707490411297751</v>
      </c>
      <c r="H454" s="176">
        <f>H397/RES_summary!H$21</f>
        <v>0</v>
      </c>
      <c r="I454" s="176">
        <f>I397/RES_summary!I$21</f>
        <v>15.728257229269238</v>
      </c>
      <c r="J454" s="176">
        <f>J397/RES_summary!J$21</f>
        <v>0</v>
      </c>
      <c r="K454" s="176">
        <f>K397/RES_summary!K$21</f>
        <v>14.532950498415381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9.1271561796724914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8.7375603086322879</v>
      </c>
      <c r="D456" s="184">
        <f>D399/RES_summary!D$21</f>
        <v>8.8218945600780803</v>
      </c>
      <c r="E456" s="184">
        <f>E399/RES_summary!E$21</f>
        <v>9.9658986457169991</v>
      </c>
      <c r="F456" s="184">
        <f>F399/RES_summary!F$21</f>
        <v>10.475726906236043</v>
      </c>
      <c r="G456" s="184">
        <f>G399/RES_summary!G$21</f>
        <v>11.139818576955809</v>
      </c>
      <c r="H456" s="184">
        <f>H399/RES_summary!H$21</f>
        <v>12.78864912693677</v>
      </c>
      <c r="I456" s="184">
        <f>I399/RES_summary!I$21</f>
        <v>9.6439185196171096</v>
      </c>
      <c r="J456" s="184">
        <f>J399/RES_summary!J$21</f>
        <v>11.143295121430034</v>
      </c>
      <c r="K456" s="184">
        <f>K399/RES_summary!K$21</f>
        <v>8.5766610247850839</v>
      </c>
      <c r="L456" s="184">
        <f>L399/RES_summary!L$21</f>
        <v>9.9131332322167101</v>
      </c>
      <c r="M456" s="184">
        <f>M399/RES_summary!M$21</f>
        <v>7.6001805605283801</v>
      </c>
      <c r="N456" s="184">
        <f>N399/RES_summary!N$21</f>
        <v>7.776482875316435</v>
      </c>
      <c r="O456" s="184">
        <f>O399/RES_summary!O$21</f>
        <v>7.1826319469218829</v>
      </c>
      <c r="P456" s="184">
        <f>P399/RES_summary!P$21</f>
        <v>5.0583648741581415</v>
      </c>
      <c r="Q456" s="184">
        <f>Q399/RES_summary!Q$21</f>
        <v>6.8306468569221686</v>
      </c>
    </row>
    <row r="457" spans="1:17" ht="12" customHeight="1" x14ac:dyDescent="0.25">
      <c r="A457" s="158" t="s">
        <v>65</v>
      </c>
      <c r="B457" s="157"/>
      <c r="C457" s="178">
        <f>C400/RES_summary!C$21</f>
        <v>4.4942938408918875</v>
      </c>
      <c r="D457" s="178">
        <f>D400/RES_summary!D$21</f>
        <v>4.5816512878569142</v>
      </c>
      <c r="E457" s="178">
        <f>E400/RES_summary!E$21</f>
        <v>4.4630443031056899</v>
      </c>
      <c r="F457" s="178">
        <f>F400/RES_summary!F$21</f>
        <v>4.4987621175717676</v>
      </c>
      <c r="G457" s="178">
        <f>G400/RES_summary!G$21</f>
        <v>4.4793239710168216</v>
      </c>
      <c r="H457" s="178">
        <f>H400/RES_summary!H$21</f>
        <v>4.381570014626571</v>
      </c>
      <c r="I457" s="178">
        <f>I400/RES_summary!I$21</f>
        <v>4.4230351970881454</v>
      </c>
      <c r="J457" s="178">
        <f>J400/RES_summary!J$21</f>
        <v>4.2265549541658309</v>
      </c>
      <c r="K457" s="178">
        <f>K400/RES_summary!K$21</f>
        <v>4.3823137601897004</v>
      </c>
      <c r="L457" s="178">
        <f>L400/RES_summary!L$21</f>
        <v>2.5957654373328647</v>
      </c>
      <c r="M457" s="178">
        <f>M400/RES_summary!M$21</f>
        <v>2.0212247039732123</v>
      </c>
      <c r="N457" s="178">
        <f>N400/RES_summary!N$21</f>
        <v>2.1725510905151251</v>
      </c>
      <c r="O457" s="178">
        <f>O400/RES_summary!O$21</f>
        <v>2.2644809813057543</v>
      </c>
      <c r="P457" s="178">
        <f>P400/RES_summary!P$21</f>
        <v>2.2068533124047698</v>
      </c>
      <c r="Q457" s="178">
        <f>Q400/RES_summary!Q$21</f>
        <v>2.2236923454571498</v>
      </c>
    </row>
    <row r="458" spans="1:17" ht="12" customHeight="1" x14ac:dyDescent="0.25">
      <c r="A458" s="23" t="s">
        <v>161</v>
      </c>
      <c r="B458" s="156"/>
      <c r="C458" s="177">
        <f>C401/RES_summary!C$21</f>
        <v>4.4942938408918875</v>
      </c>
      <c r="D458" s="177">
        <f>D401/RES_summary!D$21</f>
        <v>4.5816512878569142</v>
      </c>
      <c r="E458" s="177">
        <f>E401/RES_summary!E$21</f>
        <v>4.4630443031056899</v>
      </c>
      <c r="F458" s="177">
        <f>F401/RES_summary!F$21</f>
        <v>4.4987621175717676</v>
      </c>
      <c r="G458" s="177">
        <f>G401/RES_summary!G$21</f>
        <v>4.4793239710168216</v>
      </c>
      <c r="H458" s="177">
        <f>H401/RES_summary!H$21</f>
        <v>4.381570014626571</v>
      </c>
      <c r="I458" s="177">
        <f>I401/RES_summary!I$21</f>
        <v>4.4230351970881454</v>
      </c>
      <c r="J458" s="177">
        <f>J401/RES_summary!J$21</f>
        <v>4.2265549541658309</v>
      </c>
      <c r="K458" s="177">
        <f>K401/RES_summary!K$21</f>
        <v>4.3823137601897004</v>
      </c>
      <c r="L458" s="177">
        <f>L401/RES_summary!L$21</f>
        <v>2.5957654373328647</v>
      </c>
      <c r="M458" s="177">
        <f>M401/RES_summary!M$21</f>
        <v>2.0212247039732123</v>
      </c>
      <c r="N458" s="177">
        <f>N401/RES_summary!N$21</f>
        <v>2.1725510905151251</v>
      </c>
      <c r="O458" s="177">
        <f>O401/RES_summary!O$21</f>
        <v>2.2644809813057543</v>
      </c>
      <c r="P458" s="177">
        <f>P401/RES_summary!P$21</f>
        <v>2.2068533124047698</v>
      </c>
      <c r="Q458" s="177">
        <f>Q401/RES_summary!Q$21</f>
        <v>2.2236923454571498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1.401836347558955</v>
      </c>
      <c r="D462" s="178">
        <f>D405/RES_summary!D$21</f>
        <v>1.3906474383964507</v>
      </c>
      <c r="E462" s="178">
        <f>E405/RES_summary!E$21</f>
        <v>1.5504636569713128</v>
      </c>
      <c r="F462" s="178">
        <f>F405/RES_summary!F$21</f>
        <v>1.3707317754725243</v>
      </c>
      <c r="G462" s="178">
        <f>G405/RES_summary!G$21</f>
        <v>2.3912790378697522</v>
      </c>
      <c r="H462" s="178">
        <f>H405/RES_summary!H$21</f>
        <v>2.1071756424812893</v>
      </c>
      <c r="I462" s="178">
        <f>I405/RES_summary!I$21</f>
        <v>1.3606699456897637</v>
      </c>
      <c r="J462" s="178">
        <f>J405/RES_summary!J$21</f>
        <v>1.0410550979526867</v>
      </c>
      <c r="K462" s="178">
        <f>K405/RES_summary!K$21</f>
        <v>0.55594098270748837</v>
      </c>
      <c r="L462" s="178">
        <f>L405/RES_summary!L$21</f>
        <v>0.98842904368342399</v>
      </c>
      <c r="M462" s="178">
        <f>M405/RES_summary!M$21</f>
        <v>0.33528227594910515</v>
      </c>
      <c r="N462" s="178">
        <f>N405/RES_summary!N$21</f>
        <v>0.966174725648969</v>
      </c>
      <c r="O462" s="178">
        <f>O405/RES_summary!O$21</f>
        <v>0.90530954824308707</v>
      </c>
      <c r="P462" s="178">
        <f>P405/RES_summary!P$21</f>
        <v>0.53980693612708308</v>
      </c>
      <c r="Q462" s="178">
        <f>Q405/RES_summary!Q$21</f>
        <v>0.83174490375002263</v>
      </c>
    </row>
    <row r="463" spans="1:17" ht="12" customHeight="1" x14ac:dyDescent="0.25">
      <c r="A463" s="167" t="s">
        <v>160</v>
      </c>
      <c r="B463" s="132"/>
      <c r="C463" s="183">
        <f>C406/RES_summary!C$21</f>
        <v>2.875236576308621</v>
      </c>
      <c r="D463" s="183">
        <f>D406/RES_summary!D$21</f>
        <v>2.8892298357895596</v>
      </c>
      <c r="E463" s="183">
        <f>E406/RES_summary!E$21</f>
        <v>2.9430044028605153</v>
      </c>
      <c r="F463" s="183">
        <f>F406/RES_summary!F$21</f>
        <v>2.9289624481061756</v>
      </c>
      <c r="G463" s="183">
        <f>G406/RES_summary!G$21</f>
        <v>2.9579637982728109</v>
      </c>
      <c r="H463" s="183">
        <f>H406/RES_summary!H$21</f>
        <v>2.9214009530301861</v>
      </c>
      <c r="I463" s="183">
        <f>I406/RES_summary!I$21</f>
        <v>2.9160457706854652</v>
      </c>
      <c r="J463" s="183">
        <f>J406/RES_summary!J$21</f>
        <v>0</v>
      </c>
      <c r="K463" s="183">
        <f>K406/RES_summary!K$21</f>
        <v>2.8678207648548057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2.5974367936295844</v>
      </c>
      <c r="Q463" s="183">
        <f>Q406/RES_summary!Q$21</f>
        <v>0</v>
      </c>
    </row>
    <row r="464" spans="1:17" ht="12" customHeight="1" x14ac:dyDescent="0.25">
      <c r="A464" s="167" t="s">
        <v>159</v>
      </c>
      <c r="B464" s="132"/>
      <c r="C464" s="183">
        <f>C407/RES_summary!C$21</f>
        <v>1.0203867303417695</v>
      </c>
      <c r="D464" s="183">
        <f>D407/RES_summary!D$21</f>
        <v>1.0271226075078974</v>
      </c>
      <c r="E464" s="183">
        <f>E407/RES_summary!E$21</f>
        <v>1.0475291507214544</v>
      </c>
      <c r="F464" s="183">
        <f>F407/RES_summary!F$21</f>
        <v>1.0439669880665221</v>
      </c>
      <c r="G464" s="183">
        <f>G407/RES_summary!G$21</f>
        <v>1.054794012139554</v>
      </c>
      <c r="H464" s="183">
        <f>H407/RES_summary!H$21</f>
        <v>1.0429736296002283</v>
      </c>
      <c r="I464" s="183">
        <f>I407/RES_summary!I$21</f>
        <v>1.0413170757200252</v>
      </c>
      <c r="J464" s="183">
        <f>J407/RES_summary!J$21</f>
        <v>1.0410550979526867</v>
      </c>
      <c r="K464" s="183">
        <f>K407/RES_summary!K$21</f>
        <v>1.0231219934979738</v>
      </c>
      <c r="L464" s="183">
        <f>L407/RES_summary!L$21</f>
        <v>1.0161698963781567</v>
      </c>
      <c r="M464" s="183">
        <f>M407/RES_summary!M$21</f>
        <v>0.98285183845319957</v>
      </c>
      <c r="N464" s="183">
        <f>N407/RES_summary!N$21</f>
        <v>0.966174725648969</v>
      </c>
      <c r="O464" s="183">
        <f>O407/RES_summary!O$21</f>
        <v>0.9385281493725296</v>
      </c>
      <c r="P464" s="183">
        <f>P407/RES_summary!P$21</f>
        <v>0.93168900028991641</v>
      </c>
      <c r="Q464" s="183">
        <f>Q407/RES_summary!Q$21</f>
        <v>0.91528217497219977</v>
      </c>
    </row>
    <row r="465" spans="1:17" ht="12" customHeight="1" x14ac:dyDescent="0.25">
      <c r="A465" s="166" t="s">
        <v>203</v>
      </c>
      <c r="B465" s="165"/>
      <c r="C465" s="182">
        <f>C408/RES_summary!C$21</f>
        <v>1.0203867303417695</v>
      </c>
      <c r="D465" s="182">
        <f>D408/RES_summary!D$21</f>
        <v>1.0271226075078974</v>
      </c>
      <c r="E465" s="182">
        <f>E408/RES_summary!E$21</f>
        <v>1.0475291507214544</v>
      </c>
      <c r="F465" s="182">
        <f>F408/RES_summary!F$21</f>
        <v>1.0439669880665221</v>
      </c>
      <c r="G465" s="182">
        <f>G408/RES_summary!G$21</f>
        <v>1.054794012139554</v>
      </c>
      <c r="H465" s="182">
        <f>H408/RES_summary!H$21</f>
        <v>1.0429736296002283</v>
      </c>
      <c r="I465" s="182">
        <f>I408/RES_summary!I$21</f>
        <v>1.0413170757200252</v>
      </c>
      <c r="J465" s="182">
        <f>J408/RES_summary!J$21</f>
        <v>1.0410550979526867</v>
      </c>
      <c r="K465" s="182">
        <f>K408/RES_summary!K$21</f>
        <v>1.0231219934979738</v>
      </c>
      <c r="L465" s="182">
        <f>L408/RES_summary!L$21</f>
        <v>1.0161698963781567</v>
      </c>
      <c r="M465" s="182">
        <f>M408/RES_summary!M$21</f>
        <v>0.98285183845319957</v>
      </c>
      <c r="N465" s="182">
        <f>N408/RES_summary!N$21</f>
        <v>0.966174725648969</v>
      </c>
      <c r="O465" s="182">
        <f>O408/RES_summary!O$21</f>
        <v>0.9385281493725296</v>
      </c>
      <c r="P465" s="182">
        <f>P408/RES_summary!P$21</f>
        <v>0.93168900028991641</v>
      </c>
      <c r="Q465" s="182">
        <f>Q408/RES_summary!Q$21</f>
        <v>0.91528217497219977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2.8414301201814438</v>
      </c>
      <c r="D471" s="178">
        <f>D414/RES_summary!D$21</f>
        <v>2.8495958338247158</v>
      </c>
      <c r="E471" s="178">
        <f>E414/RES_summary!E$21</f>
        <v>3.9523906856399957</v>
      </c>
      <c r="F471" s="178">
        <f>F414/RES_summary!F$21</f>
        <v>4.6062330131917513</v>
      </c>
      <c r="G471" s="178">
        <f>G414/RES_summary!G$21</f>
        <v>4.2692155680692361</v>
      </c>
      <c r="H471" s="178">
        <f>H414/RES_summary!H$21</f>
        <v>6.2999034698289087</v>
      </c>
      <c r="I471" s="178">
        <f>I414/RES_summary!I$21</f>
        <v>3.8602133768391984</v>
      </c>
      <c r="J471" s="178">
        <f>J414/RES_summary!J$21</f>
        <v>5.8756850693115181</v>
      </c>
      <c r="K471" s="178">
        <f>K414/RES_summary!K$21</f>
        <v>3.6384062818878951</v>
      </c>
      <c r="L471" s="178">
        <f>L414/RES_summary!L$21</f>
        <v>6.3289387512004218</v>
      </c>
      <c r="M471" s="178">
        <f>M414/RES_summary!M$21</f>
        <v>5.2436735806060621</v>
      </c>
      <c r="N471" s="178">
        <f>N414/RES_summary!N$21</f>
        <v>4.6377570591523405</v>
      </c>
      <c r="O471" s="178">
        <f>O414/RES_summary!O$21</f>
        <v>4.0128414173730418</v>
      </c>
      <c r="P471" s="178">
        <f>P414/RES_summary!P$21</f>
        <v>2.3117046256262883</v>
      </c>
      <c r="Q471" s="178">
        <f>Q414/RES_summary!Q$21</f>
        <v>3.7752096077149964</v>
      </c>
    </row>
    <row r="472" spans="1:17" ht="12" customHeight="1" x14ac:dyDescent="0.25">
      <c r="A472" s="23" t="s">
        <v>203</v>
      </c>
      <c r="B472" s="156"/>
      <c r="C472" s="177">
        <f>C415/RES_summary!C$21</f>
        <v>5.65589888795005</v>
      </c>
      <c r="D472" s="177">
        <f>D415/RES_summary!D$21</f>
        <v>6.0217820789091414</v>
      </c>
      <c r="E472" s="177">
        <f>E415/RES_summary!E$21</f>
        <v>6.2695355711137557</v>
      </c>
      <c r="F472" s="177">
        <f>F415/RES_summary!F$21</f>
        <v>6.4878610183204986</v>
      </c>
      <c r="G472" s="177">
        <f>G415/RES_summary!G$21</f>
        <v>6.4690397745159602</v>
      </c>
      <c r="H472" s="177">
        <f>H415/RES_summary!H$21</f>
        <v>6.2999034698289087</v>
      </c>
      <c r="I472" s="177">
        <f>I415/RES_summary!I$21</f>
        <v>6.2246784938718021</v>
      </c>
      <c r="J472" s="177">
        <f>J415/RES_summary!J$21</f>
        <v>5.8756850693115181</v>
      </c>
      <c r="K472" s="177">
        <f>K415/RES_summary!K$21</f>
        <v>6.0269120376698844</v>
      </c>
      <c r="L472" s="177">
        <f>L415/RES_summary!L$21</f>
        <v>6.3289387512004218</v>
      </c>
      <c r="M472" s="177">
        <f>M415/RES_summary!M$21</f>
        <v>5.2436735806060621</v>
      </c>
      <c r="N472" s="177">
        <f>N415/RES_summary!N$21</f>
        <v>4.6377570591523405</v>
      </c>
      <c r="O472" s="177">
        <f>O415/RES_summary!O$21</f>
        <v>4.0128414173730418</v>
      </c>
      <c r="P472" s="177">
        <f>P415/RES_summary!P$21</f>
        <v>3.7229584223645666</v>
      </c>
      <c r="Q472" s="177">
        <f>Q415/RES_summary!Q$21</f>
        <v>3.7752096077149964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3084984</v>
      </c>
      <c r="C5" s="151">
        <f>RES_hhdet_num!C$81</f>
        <v>3062776.9999999995</v>
      </c>
      <c r="D5" s="151">
        <f>RES_hhdet_num!D$81</f>
        <v>3041359</v>
      </c>
      <c r="E5" s="151">
        <f>RES_hhdet_num!E$81</f>
        <v>3081880.9999999995</v>
      </c>
      <c r="F5" s="151">
        <f>RES_hhdet_num!F$81</f>
        <v>3085071.9999999991</v>
      </c>
      <c r="G5" s="151">
        <f>RES_hhdet_num!G$81</f>
        <v>3072442</v>
      </c>
      <c r="H5" s="151">
        <f>RES_hhdet_num!H$81</f>
        <v>3094323.9999999991</v>
      </c>
      <c r="I5" s="151">
        <f>RES_hhdet_num!I$81</f>
        <v>3041625</v>
      </c>
      <c r="J5" s="151">
        <f>RES_hhdet_num!J$81</f>
        <v>3047069.0000000009</v>
      </c>
      <c r="K5" s="151">
        <f>RES_hhdet_num!K$81</f>
        <v>2981875.0000000005</v>
      </c>
      <c r="L5" s="151">
        <f>RES_hhdet_num!L$81</f>
        <v>2634938.0000000005</v>
      </c>
      <c r="M5" s="151">
        <f>RES_hhdet_num!M$81</f>
        <v>2625235.0000000005</v>
      </c>
      <c r="N5" s="151">
        <f>RES_hhdet_num!N$81</f>
        <v>2774022.0000000014</v>
      </c>
      <c r="O5" s="151">
        <f>RES_hhdet_num!O$81</f>
        <v>2791332.0000000009</v>
      </c>
      <c r="P5" s="151">
        <f>RES_hhdet_num!P$81</f>
        <v>2807172.0000000014</v>
      </c>
      <c r="Q5" s="151">
        <f>RES_hhdet_num!Q$81</f>
        <v>2847287.0000000019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3084984</v>
      </c>
      <c r="C7" s="67">
        <f>RES_hhdet_num!C$83</f>
        <v>3062776.9999999995</v>
      </c>
      <c r="D7" s="67">
        <f>RES_hhdet_num!D$83</f>
        <v>3041359</v>
      </c>
      <c r="E7" s="67">
        <f>RES_hhdet_num!E$83</f>
        <v>3081880.9999999995</v>
      </c>
      <c r="F7" s="67">
        <f>RES_hhdet_num!F$83</f>
        <v>3085071.9999999991</v>
      </c>
      <c r="G7" s="67">
        <f>RES_hhdet_num!G$83</f>
        <v>3072442</v>
      </c>
      <c r="H7" s="67">
        <f>RES_hhdet_num!H$83</f>
        <v>3094323.9999999991</v>
      </c>
      <c r="I7" s="67">
        <f>RES_hhdet_num!I$83</f>
        <v>3041625</v>
      </c>
      <c r="J7" s="67">
        <f>RES_hhdet_num!J$83</f>
        <v>3047069.0000000009</v>
      </c>
      <c r="K7" s="67">
        <f>RES_hhdet_num!K$83</f>
        <v>2981875.0000000005</v>
      </c>
      <c r="L7" s="67">
        <f>RES_hhdet_num!L$83</f>
        <v>2634938.0000000005</v>
      </c>
      <c r="M7" s="67">
        <f>RES_hhdet_num!M$83</f>
        <v>2625235.0000000005</v>
      </c>
      <c r="N7" s="67">
        <f>RES_hhdet_num!N$83</f>
        <v>2774022.0000000014</v>
      </c>
      <c r="O7" s="67">
        <f>RES_hhdet_num!O$83</f>
        <v>2791332.0000000009</v>
      </c>
      <c r="P7" s="67">
        <f>RES_hhdet_num!P$83</f>
        <v>2807172.0000000014</v>
      </c>
      <c r="Q7" s="67">
        <f>RES_hhdet_num!Q$83</f>
        <v>2847287.0000000019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24667</v>
      </c>
      <c r="C9" s="67">
        <f>RES_hhdet_num!C$86</f>
        <v>27884.999999999996</v>
      </c>
      <c r="D9" s="67">
        <f>RES_hhdet_num!D$86</f>
        <v>33753</v>
      </c>
      <c r="E9" s="67">
        <f>RES_hhdet_num!E$86</f>
        <v>40629</v>
      </c>
      <c r="F9" s="67">
        <f>RES_hhdet_num!F$86</f>
        <v>47734</v>
      </c>
      <c r="G9" s="67">
        <f>RES_hhdet_num!G$86</f>
        <v>55330</v>
      </c>
      <c r="H9" s="67">
        <f>RES_hhdet_num!H$86</f>
        <v>66072.999999999985</v>
      </c>
      <c r="I9" s="67">
        <f>RES_hhdet_num!I$86</f>
        <v>81061</v>
      </c>
      <c r="J9" s="67">
        <f>RES_hhdet_num!J$86</f>
        <v>96097.000000000015</v>
      </c>
      <c r="K9" s="67">
        <f>RES_hhdet_num!K$86</f>
        <v>108756.00000000001</v>
      </c>
      <c r="L9" s="67">
        <f>RES_hhdet_num!L$86</f>
        <v>126274.99999999999</v>
      </c>
      <c r="M9" s="67">
        <f>RES_hhdet_num!M$86</f>
        <v>126449</v>
      </c>
      <c r="N9" s="67">
        <f>RES_hhdet_num!N$86</f>
        <v>132783</v>
      </c>
      <c r="O9" s="67">
        <f>RES_hhdet_num!O$86</f>
        <v>131641</v>
      </c>
      <c r="P9" s="67">
        <f>RES_hhdet_num!P$86</f>
        <v>130408.99999999999</v>
      </c>
      <c r="Q9" s="67">
        <f>RES_hhdet_num!Q$86</f>
        <v>134974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1690948</v>
      </c>
      <c r="C11" s="67">
        <f>RES_hhdet_num!C$88</f>
        <v>1708390.9999999998</v>
      </c>
      <c r="D11" s="67">
        <f>RES_hhdet_num!D$88</f>
        <v>1719764</v>
      </c>
      <c r="E11" s="67">
        <f>RES_hhdet_num!E$88</f>
        <v>1730943.9999999998</v>
      </c>
      <c r="F11" s="67">
        <f>RES_hhdet_num!F$88</f>
        <v>1732861.9999999998</v>
      </c>
      <c r="G11" s="67">
        <f>RES_hhdet_num!G$88</f>
        <v>1762137.9999999998</v>
      </c>
      <c r="H11" s="67">
        <f>RES_hhdet_num!H$88</f>
        <v>1807140.9999999993</v>
      </c>
      <c r="I11" s="67">
        <f>RES_hhdet_num!I$88</f>
        <v>1882564.9999999998</v>
      </c>
      <c r="J11" s="67">
        <f>RES_hhdet_num!J$88</f>
        <v>1974619.0000000007</v>
      </c>
      <c r="K11" s="67">
        <f>RES_hhdet_num!K$88</f>
        <v>1958184.0000000005</v>
      </c>
      <c r="L11" s="67">
        <f>RES_hhdet_num!L$88</f>
        <v>1665627.0000000005</v>
      </c>
      <c r="M11" s="67">
        <f>RES_hhdet_num!M$88</f>
        <v>1893702.0000000002</v>
      </c>
      <c r="N11" s="67">
        <f>RES_hhdet_num!N$88</f>
        <v>1949471.0000000007</v>
      </c>
      <c r="O11" s="67">
        <f>RES_hhdet_num!O$88</f>
        <v>1955542.0000000007</v>
      </c>
      <c r="P11" s="67">
        <f>RES_hhdet_num!P$88</f>
        <v>1952796.0000000009</v>
      </c>
      <c r="Q11" s="67">
        <f>RES_hhdet_num!Q$88</f>
        <v>1948570.0000000014</v>
      </c>
    </row>
    <row r="12" spans="1:17" ht="12" customHeight="1" x14ac:dyDescent="0.25">
      <c r="A12" s="23" t="s">
        <v>155</v>
      </c>
      <c r="B12" s="67">
        <f>RES_hhdet_num!B$89</f>
        <v>121159</v>
      </c>
      <c r="C12" s="67">
        <f>RES_hhdet_num!C$89</f>
        <v>122337.99999999999</v>
      </c>
      <c r="D12" s="67">
        <f>RES_hhdet_num!D$89</f>
        <v>125053</v>
      </c>
      <c r="E12" s="67">
        <f>RES_hhdet_num!E$89</f>
        <v>124465</v>
      </c>
      <c r="F12" s="67">
        <f>RES_hhdet_num!F$89</f>
        <v>125123</v>
      </c>
      <c r="G12" s="67">
        <f>RES_hhdet_num!G$89</f>
        <v>133546</v>
      </c>
      <c r="H12" s="67">
        <f>RES_hhdet_num!H$89</f>
        <v>141552.99999999997</v>
      </c>
      <c r="I12" s="67">
        <f>RES_hhdet_num!I$89</f>
        <v>158088</v>
      </c>
      <c r="J12" s="67">
        <f>RES_hhdet_num!J$89</f>
        <v>193518.00000000003</v>
      </c>
      <c r="K12" s="67">
        <f>RES_hhdet_num!K$89</f>
        <v>221437.00000000012</v>
      </c>
      <c r="L12" s="67">
        <f>RES_hhdet_num!L$89</f>
        <v>270480.00000000006</v>
      </c>
      <c r="M12" s="67">
        <f>RES_hhdet_num!M$89</f>
        <v>379774.00000000006</v>
      </c>
      <c r="N12" s="67">
        <f>RES_hhdet_num!N$89</f>
        <v>453889.00000000017</v>
      </c>
      <c r="O12" s="67">
        <f>RES_hhdet_num!O$89</f>
        <v>510760.00000000017</v>
      </c>
      <c r="P12" s="67">
        <f>RES_hhdet_num!P$89</f>
        <v>534558.00000000035</v>
      </c>
      <c r="Q12" s="67">
        <f>RES_hhdet_num!Q$89</f>
        <v>564503.00000000035</v>
      </c>
    </row>
    <row r="13" spans="1:17" ht="12" customHeight="1" x14ac:dyDescent="0.25">
      <c r="A13" s="23" t="s">
        <v>144</v>
      </c>
      <c r="B13" s="67">
        <f>RES_hhdet_num!B$92</f>
        <v>846471</v>
      </c>
      <c r="C13" s="67">
        <f>RES_hhdet_num!C$92</f>
        <v>866065.99999999988</v>
      </c>
      <c r="D13" s="67">
        <f>RES_hhdet_num!D$92</f>
        <v>911225.99999999977</v>
      </c>
      <c r="E13" s="67">
        <f>RES_hhdet_num!E$92</f>
        <v>924496.99999999988</v>
      </c>
      <c r="F13" s="67">
        <f>RES_hhdet_num!F$92</f>
        <v>910661.99999999942</v>
      </c>
      <c r="G13" s="67">
        <f>RES_hhdet_num!G$92</f>
        <v>801540</v>
      </c>
      <c r="H13" s="67">
        <f>RES_hhdet_num!H$92</f>
        <v>595193.99999999988</v>
      </c>
      <c r="I13" s="67">
        <f>RES_hhdet_num!I$92</f>
        <v>547040.00000000012</v>
      </c>
      <c r="J13" s="67">
        <f>RES_hhdet_num!J$92</f>
        <v>532843.00000000012</v>
      </c>
      <c r="K13" s="67">
        <f>RES_hhdet_num!K$92</f>
        <v>431936</v>
      </c>
      <c r="L13" s="67">
        <f>RES_hhdet_num!L$92</f>
        <v>329771</v>
      </c>
      <c r="M13" s="67">
        <f>RES_hhdet_num!M$92</f>
        <v>154706.00000000003</v>
      </c>
      <c r="N13" s="67">
        <f>RES_hhdet_num!N$92</f>
        <v>71605.000000000029</v>
      </c>
      <c r="O13" s="67">
        <f>RES_hhdet_num!O$92</f>
        <v>46050.000000000029</v>
      </c>
      <c r="P13" s="67">
        <f>RES_hhdet_num!P$92</f>
        <v>22673.000000000011</v>
      </c>
      <c r="Q13" s="67">
        <f>RES_hhdet_num!Q$92</f>
        <v>4367.0000000000027</v>
      </c>
    </row>
    <row r="14" spans="1:17" ht="12" customHeight="1" x14ac:dyDescent="0.25">
      <c r="A14" s="23" t="s">
        <v>143</v>
      </c>
      <c r="B14" s="67">
        <f>RES_hhdet_num!B$93</f>
        <v>60651</v>
      </c>
      <c r="C14" s="67">
        <f>RES_hhdet_num!C$93</f>
        <v>62018.999999999993</v>
      </c>
      <c r="D14" s="67">
        <f>RES_hhdet_num!D$93</f>
        <v>66259.999999999985</v>
      </c>
      <c r="E14" s="67">
        <f>RES_hhdet_num!E$93</f>
        <v>66477</v>
      </c>
      <c r="F14" s="67">
        <f>RES_hhdet_num!F$93</f>
        <v>65754.999999999956</v>
      </c>
      <c r="G14" s="67">
        <f>RES_hhdet_num!G$93</f>
        <v>60746</v>
      </c>
      <c r="H14" s="67">
        <f>RES_hhdet_num!H$93</f>
        <v>46621.999999999993</v>
      </c>
      <c r="I14" s="67">
        <f>RES_hhdet_num!I$93</f>
        <v>45937.000000000007</v>
      </c>
      <c r="J14" s="67">
        <f>RES_hhdet_num!J$93</f>
        <v>52220.000000000036</v>
      </c>
      <c r="K14" s="67">
        <f>RES_hhdet_num!K$93</f>
        <v>48845.000000000007</v>
      </c>
      <c r="L14" s="67">
        <f>RES_hhdet_num!L$93</f>
        <v>53551.000000000007</v>
      </c>
      <c r="M14" s="67">
        <f>RES_hhdet_num!M$93</f>
        <v>31026.000000000011</v>
      </c>
      <c r="N14" s="67">
        <f>RES_hhdet_num!N$93</f>
        <v>16671.000000000007</v>
      </c>
      <c r="O14" s="67">
        <f>RES_hhdet_num!O$93</f>
        <v>12028.000000000009</v>
      </c>
      <c r="P14" s="67">
        <f>RES_hhdet_num!P$93</f>
        <v>6207.0000000000027</v>
      </c>
      <c r="Q14" s="67">
        <f>RES_hhdet_num!Q$93</f>
        <v>1265.0000000000009</v>
      </c>
    </row>
    <row r="15" spans="1:17" ht="12" customHeight="1" x14ac:dyDescent="0.25">
      <c r="A15" s="23" t="s">
        <v>142</v>
      </c>
      <c r="B15" s="67">
        <f>RES_hhdet_num!B$96</f>
        <v>341300</v>
      </c>
      <c r="C15" s="67">
        <f>RES_hhdet_num!C$96</f>
        <v>283650.99999999994</v>
      </c>
      <c r="D15" s="67">
        <f>RES_hhdet_num!D$96</f>
        <v>204206.99999999997</v>
      </c>
      <c r="E15" s="67">
        <f>RES_hhdet_num!E$96</f>
        <v>219700</v>
      </c>
      <c r="F15" s="67">
        <f>RES_hhdet_num!F$96</f>
        <v>233789</v>
      </c>
      <c r="G15" s="67">
        <f>RES_hhdet_num!G$96</f>
        <v>292318</v>
      </c>
      <c r="H15" s="67">
        <f>RES_hhdet_num!H$96</f>
        <v>467217.00000000023</v>
      </c>
      <c r="I15" s="67">
        <f>RES_hhdet_num!I$96</f>
        <v>376388.00000000006</v>
      </c>
      <c r="J15" s="67">
        <f>RES_hhdet_num!J$96</f>
        <v>267640.00000000006</v>
      </c>
      <c r="K15" s="67">
        <f>RES_hhdet_num!K$96</f>
        <v>288813.00000000012</v>
      </c>
      <c r="L15" s="67">
        <f>RES_hhdet_num!L$96</f>
        <v>271431.00000000006</v>
      </c>
      <c r="M15" s="67">
        <f>RES_hhdet_num!M$96</f>
        <v>138293.00000000003</v>
      </c>
      <c r="N15" s="67">
        <f>RES_hhdet_num!N$96</f>
        <v>229056.00000000035</v>
      </c>
      <c r="O15" s="67">
        <f>RES_hhdet_num!O$96</f>
        <v>211667.00000000006</v>
      </c>
      <c r="P15" s="67">
        <f>RES_hhdet_num!P$96</f>
        <v>228412.00000000012</v>
      </c>
      <c r="Q15" s="67">
        <f>RES_hhdet_num!Q$96</f>
        <v>254774.0000000002</v>
      </c>
    </row>
    <row r="16" spans="1:17" ht="12" customHeight="1" x14ac:dyDescent="0.25">
      <c r="A16" s="23" t="s">
        <v>141</v>
      </c>
      <c r="B16" s="67">
        <f>RES_hhdet_num!B$97</f>
        <v>24455</v>
      </c>
      <c r="C16" s="67">
        <f>RES_hhdet_num!C$97</f>
        <v>20311.999999999996</v>
      </c>
      <c r="D16" s="67">
        <f>RES_hhdet_num!D$97</f>
        <v>14849</v>
      </c>
      <c r="E16" s="67">
        <f>RES_hhdet_num!E$97</f>
        <v>15798</v>
      </c>
      <c r="F16" s="67">
        <f>RES_hhdet_num!F$97</f>
        <v>16881</v>
      </c>
      <c r="G16" s="67">
        <f>RES_hhdet_num!G$97</f>
        <v>22154</v>
      </c>
      <c r="H16" s="67">
        <f>RES_hhdet_num!H$97</f>
        <v>36596.999999999993</v>
      </c>
      <c r="I16" s="67">
        <f>RES_hhdet_num!I$97</f>
        <v>31607</v>
      </c>
      <c r="J16" s="67">
        <f>RES_hhdet_num!J$97</f>
        <v>26229.000000000007</v>
      </c>
      <c r="K16" s="67">
        <f>RES_hhdet_num!K$97</f>
        <v>32660.000000000007</v>
      </c>
      <c r="L16" s="67">
        <f>RES_hhdet_num!L$97</f>
        <v>44078.000000000007</v>
      </c>
      <c r="M16" s="67">
        <f>RES_hhdet_num!M$97</f>
        <v>27734.000000000007</v>
      </c>
      <c r="N16" s="67">
        <f>RES_hhdet_num!N$97</f>
        <v>53330.000000000058</v>
      </c>
      <c r="O16" s="67">
        <f>RES_hhdet_num!O$97</f>
        <v>55285.000000000022</v>
      </c>
      <c r="P16" s="67">
        <f>RES_hhdet_num!P$97</f>
        <v>62526.000000000036</v>
      </c>
      <c r="Q16" s="67">
        <f>RES_hhdet_num!Q$97</f>
        <v>73808.000000000044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36703</v>
      </c>
      <c r="C18" s="67">
        <f>RES_hhdet_num!C$101</f>
        <v>35795.999999999993</v>
      </c>
      <c r="D18" s="67">
        <f>RES_hhdet_num!D$101</f>
        <v>34437</v>
      </c>
      <c r="E18" s="67">
        <f>RES_hhdet_num!E$101</f>
        <v>33215</v>
      </c>
      <c r="F18" s="67">
        <f>RES_hhdet_num!F$101</f>
        <v>32233</v>
      </c>
      <c r="G18" s="67">
        <f>RES_hhdet_num!G$101</f>
        <v>32629</v>
      </c>
      <c r="H18" s="67">
        <f>RES_hhdet_num!H$101</f>
        <v>33206.999999999993</v>
      </c>
      <c r="I18" s="67">
        <f>RES_hhdet_num!I$101</f>
        <v>33515.999999999993</v>
      </c>
      <c r="J18" s="67">
        <f>RES_hhdet_num!J$101</f>
        <v>35369.000000000007</v>
      </c>
      <c r="K18" s="67">
        <f>RES_hhdet_num!K$101</f>
        <v>34360</v>
      </c>
      <c r="L18" s="67">
        <f>RES_hhdet_num!L$101</f>
        <v>19164.000000000004</v>
      </c>
      <c r="M18" s="67">
        <f>RES_hhdet_num!M$101</f>
        <v>36331.000000000007</v>
      </c>
      <c r="N18" s="67">
        <f>RES_hhdet_num!N$101</f>
        <v>45687.000000000029</v>
      </c>
      <c r="O18" s="67">
        <f>RES_hhdet_num!O$101</f>
        <v>52034.000000000015</v>
      </c>
      <c r="P18" s="67">
        <f>RES_hhdet_num!P$101</f>
        <v>56975.000000000044</v>
      </c>
      <c r="Q18" s="67">
        <f>RES_hhdet_num!Q$101</f>
        <v>27368.000000000022</v>
      </c>
    </row>
    <row r="19" spans="1:17" ht="12" customHeight="1" x14ac:dyDescent="0.25">
      <c r="A19" s="23" t="s">
        <v>57</v>
      </c>
      <c r="B19" s="67">
        <f>RES_hhdet_num!B$102</f>
        <v>1552527</v>
      </c>
      <c r="C19" s="67">
        <f>RES_hhdet_num!C$102</f>
        <v>1436621.9999999998</v>
      </c>
      <c r="D19" s="67">
        <f>RES_hhdet_num!D$102</f>
        <v>1354015.9999999998</v>
      </c>
      <c r="E19" s="67">
        <f>RES_hhdet_num!E$102</f>
        <v>1595279</v>
      </c>
      <c r="F19" s="67">
        <f>RES_hhdet_num!F$102</f>
        <v>1574412</v>
      </c>
      <c r="G19" s="67">
        <f>RES_hhdet_num!G$102</f>
        <v>1403578.0000000002</v>
      </c>
      <c r="H19" s="67">
        <f>RES_hhdet_num!H$102</f>
        <v>1375448</v>
      </c>
      <c r="I19" s="67">
        <f>RES_hhdet_num!I$102</f>
        <v>1276825</v>
      </c>
      <c r="J19" s="67">
        <f>RES_hhdet_num!J$102</f>
        <v>1161937.0000000005</v>
      </c>
      <c r="K19" s="67">
        <f>RES_hhdet_num!K$102</f>
        <v>1093082.0000000005</v>
      </c>
      <c r="L19" s="67">
        <f>RES_hhdet_num!L$102</f>
        <v>1069323</v>
      </c>
      <c r="M19" s="67">
        <f>RES_hhdet_num!M$102</f>
        <v>1088086.0000000002</v>
      </c>
      <c r="N19" s="67">
        <f>RES_hhdet_num!N$102</f>
        <v>1286961.0000000009</v>
      </c>
      <c r="O19" s="67">
        <f>RES_hhdet_num!O$102</f>
        <v>1395150.0000000002</v>
      </c>
      <c r="P19" s="67">
        <f>RES_hhdet_num!P$102</f>
        <v>1395245.0000000007</v>
      </c>
      <c r="Q19" s="67">
        <f>RES_hhdet_num!Q$102</f>
        <v>1282761.0000000012</v>
      </c>
    </row>
    <row r="20" spans="1:17" ht="12" customHeight="1" x14ac:dyDescent="0.25">
      <c r="A20" s="29" t="s">
        <v>140</v>
      </c>
      <c r="B20" s="83">
        <f>RES_hhdet_num!B$103</f>
        <v>1495754</v>
      </c>
      <c r="C20" s="83">
        <f>RES_hhdet_num!C$103</f>
        <v>1590358.9999999998</v>
      </c>
      <c r="D20" s="83">
        <f>RES_hhdet_num!D$103</f>
        <v>1652905.9999999995</v>
      </c>
      <c r="E20" s="83">
        <f>RES_hhdet_num!E$103</f>
        <v>1453386.9999999998</v>
      </c>
      <c r="F20" s="83">
        <f>RES_hhdet_num!F$103</f>
        <v>1478427</v>
      </c>
      <c r="G20" s="83">
        <f>RES_hhdet_num!G$103</f>
        <v>1636235</v>
      </c>
      <c r="H20" s="83">
        <f>RES_hhdet_num!H$103</f>
        <v>1685668.9999999998</v>
      </c>
      <c r="I20" s="83">
        <f>RES_hhdet_num!I$103</f>
        <v>1731284</v>
      </c>
      <c r="J20" s="83">
        <f>RES_hhdet_num!J$103</f>
        <v>1849763.0000000005</v>
      </c>
      <c r="K20" s="83">
        <f>RES_hhdet_num!K$103</f>
        <v>1854433.0000000005</v>
      </c>
      <c r="L20" s="83">
        <f>RES_hhdet_num!L$103</f>
        <v>1546451.0000000005</v>
      </c>
      <c r="M20" s="83">
        <f>RES_hhdet_num!M$103</f>
        <v>1500818.0000000005</v>
      </c>
      <c r="N20" s="83">
        <f>RES_hhdet_num!N$103</f>
        <v>1441374.0000000009</v>
      </c>
      <c r="O20" s="83">
        <f>RES_hhdet_num!O$103</f>
        <v>1344148.0000000007</v>
      </c>
      <c r="P20" s="83">
        <f>RES_hhdet_num!P$103</f>
        <v>1354952.0000000009</v>
      </c>
      <c r="Q20" s="83">
        <f>RES_hhdet_num!Q$103</f>
        <v>1537158.0000000009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192811.50000000047</v>
      </c>
      <c r="D24" s="67">
        <f t="shared" ref="D24:Q24" si="0">C7+D41-D7</f>
        <v>192811.49999999953</v>
      </c>
      <c r="E24" s="67">
        <f t="shared" si="0"/>
        <v>192811.50000000047</v>
      </c>
      <c r="F24" s="67">
        <f t="shared" si="0"/>
        <v>192811.50000000047</v>
      </c>
      <c r="G24" s="67">
        <f t="shared" si="0"/>
        <v>192811.49999999907</v>
      </c>
      <c r="H24" s="67">
        <f t="shared" si="0"/>
        <v>192811.50000000093</v>
      </c>
      <c r="I24" s="67">
        <f t="shared" si="0"/>
        <v>192811.49999999907</v>
      </c>
      <c r="J24" s="67">
        <f t="shared" si="0"/>
        <v>192811.49999999907</v>
      </c>
      <c r="K24" s="67">
        <f t="shared" si="0"/>
        <v>192811.50000000047</v>
      </c>
      <c r="L24" s="67">
        <f t="shared" si="0"/>
        <v>346937</v>
      </c>
      <c r="M24" s="67">
        <f t="shared" si="0"/>
        <v>192811.5</v>
      </c>
      <c r="N24" s="67">
        <f t="shared" si="0"/>
        <v>192811.49999999907</v>
      </c>
      <c r="O24" s="67">
        <f t="shared" si="0"/>
        <v>192811.50000000047</v>
      </c>
      <c r="P24" s="67">
        <f t="shared" si="0"/>
        <v>192811.49999999953</v>
      </c>
      <c r="Q24" s="67">
        <f t="shared" si="0"/>
        <v>192811.49999999953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3073.0000000000036</v>
      </c>
      <c r="D26" s="67">
        <f t="shared" ref="D26:Q26" si="1">C9+D43-D9</f>
        <v>2936</v>
      </c>
      <c r="E26" s="67">
        <f t="shared" si="1"/>
        <v>2654</v>
      </c>
      <c r="F26" s="67">
        <f t="shared" si="1"/>
        <v>2902</v>
      </c>
      <c r="G26" s="67">
        <f t="shared" si="1"/>
        <v>2772</v>
      </c>
      <c r="H26" s="67">
        <f t="shared" si="1"/>
        <v>2929.0000000000146</v>
      </c>
      <c r="I26" s="67">
        <f t="shared" si="1"/>
        <v>2710.9999999999854</v>
      </c>
      <c r="J26" s="67">
        <f t="shared" si="1"/>
        <v>4689.9999999999854</v>
      </c>
      <c r="K26" s="67">
        <f t="shared" si="1"/>
        <v>6291</v>
      </c>
      <c r="L26" s="67">
        <f t="shared" si="1"/>
        <v>7592.034369431829</v>
      </c>
      <c r="M26" s="67">
        <f t="shared" si="1"/>
        <v>17519</v>
      </c>
      <c r="N26" s="67">
        <f t="shared" si="1"/>
        <v>10007</v>
      </c>
      <c r="O26" s="67">
        <f t="shared" si="1"/>
        <v>10368</v>
      </c>
      <c r="P26" s="67">
        <f t="shared" si="1"/>
        <v>13672.000000000015</v>
      </c>
      <c r="Q26" s="67">
        <f t="shared" si="1"/>
        <v>18474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79263.000000000233</v>
      </c>
      <c r="D28" s="67">
        <f t="shared" si="2"/>
        <v>79262.999999999767</v>
      </c>
      <c r="E28" s="67">
        <f t="shared" si="2"/>
        <v>104913.31288573192</v>
      </c>
      <c r="F28" s="67">
        <f t="shared" si="2"/>
        <v>95549.897203688277</v>
      </c>
      <c r="G28" s="67">
        <f t="shared" si="2"/>
        <v>79263</v>
      </c>
      <c r="H28" s="67">
        <f t="shared" si="2"/>
        <v>79263.000000000466</v>
      </c>
      <c r="I28" s="67">
        <f t="shared" si="2"/>
        <v>79262.999999999534</v>
      </c>
      <c r="J28" s="67">
        <f t="shared" si="2"/>
        <v>79262.999999999302</v>
      </c>
      <c r="K28" s="67">
        <f t="shared" si="2"/>
        <v>96478.069911917439</v>
      </c>
      <c r="L28" s="67">
        <f t="shared" si="2"/>
        <v>292557</v>
      </c>
      <c r="M28" s="67">
        <f t="shared" si="2"/>
        <v>79263.000000000233</v>
      </c>
      <c r="N28" s="67">
        <f t="shared" si="2"/>
        <v>166066.55791661819</v>
      </c>
      <c r="O28" s="67">
        <f t="shared" si="2"/>
        <v>176050.25332990778</v>
      </c>
      <c r="P28" s="67">
        <f t="shared" si="2"/>
        <v>178231.95832007146</v>
      </c>
      <c r="Q28" s="67">
        <f t="shared" si="2"/>
        <v>179728.11492810538</v>
      </c>
    </row>
    <row r="29" spans="1:17" ht="12" customHeight="1" x14ac:dyDescent="0.25">
      <c r="A29" s="23" t="s">
        <v>155</v>
      </c>
      <c r="B29" s="67"/>
      <c r="C29" s="67">
        <f t="shared" si="2"/>
        <v>6548.2208689631807</v>
      </c>
      <c r="D29" s="67">
        <f t="shared" si="2"/>
        <v>6409.2772872716014</v>
      </c>
      <c r="E29" s="67">
        <f t="shared" si="2"/>
        <v>8744.6746815824881</v>
      </c>
      <c r="F29" s="67">
        <f t="shared" si="2"/>
        <v>6853.514581669966</v>
      </c>
      <c r="G29" s="67">
        <f t="shared" si="2"/>
        <v>6943.6839048523398</v>
      </c>
      <c r="H29" s="67">
        <f t="shared" si="2"/>
        <v>7266.7327920993557</v>
      </c>
      <c r="I29" s="67">
        <f t="shared" si="2"/>
        <v>6602.5804480027873</v>
      </c>
      <c r="J29" s="67">
        <f t="shared" si="2"/>
        <v>7387.609479660081</v>
      </c>
      <c r="K29" s="67">
        <f t="shared" si="2"/>
        <v>6009.5976515665534</v>
      </c>
      <c r="L29" s="67">
        <f t="shared" si="2"/>
        <v>5679.0000000000582</v>
      </c>
      <c r="M29" s="67">
        <f t="shared" si="2"/>
        <v>5679.0000000000582</v>
      </c>
      <c r="N29" s="67">
        <f t="shared" si="2"/>
        <v>20368.287176311132</v>
      </c>
      <c r="O29" s="67">
        <f t="shared" si="2"/>
        <v>16761.246670092631</v>
      </c>
      <c r="P29" s="67">
        <f t="shared" si="2"/>
        <v>14579.541679928196</v>
      </c>
      <c r="Q29" s="67">
        <f t="shared" si="2"/>
        <v>13083.385071894503</v>
      </c>
    </row>
    <row r="30" spans="1:17" ht="12" customHeight="1" x14ac:dyDescent="0.25">
      <c r="A30" s="23" t="s">
        <v>144</v>
      </c>
      <c r="B30" s="67"/>
      <c r="C30" s="67">
        <f t="shared" si="2"/>
        <v>79356.750000000116</v>
      </c>
      <c r="D30" s="67">
        <f t="shared" si="2"/>
        <v>79356.749999999884</v>
      </c>
      <c r="E30" s="67">
        <f t="shared" si="2"/>
        <v>79356.75</v>
      </c>
      <c r="F30" s="67">
        <f t="shared" si="2"/>
        <v>79356.749999999884</v>
      </c>
      <c r="G30" s="67">
        <f t="shared" si="2"/>
        <v>140353.81735949719</v>
      </c>
      <c r="H30" s="67">
        <f t="shared" si="2"/>
        <v>229505.48701728892</v>
      </c>
      <c r="I30" s="67">
        <f t="shared" si="2"/>
        <v>79356.749999999767</v>
      </c>
      <c r="J30" s="67">
        <f t="shared" si="2"/>
        <v>79356.75</v>
      </c>
      <c r="K30" s="67">
        <f t="shared" si="2"/>
        <v>118799.58871151111</v>
      </c>
      <c r="L30" s="67">
        <f t="shared" si="2"/>
        <v>154321.61790544243</v>
      </c>
      <c r="M30" s="67">
        <f t="shared" si="2"/>
        <v>175064.99999999997</v>
      </c>
      <c r="N30" s="67">
        <f t="shared" si="2"/>
        <v>83101</v>
      </c>
      <c r="O30" s="67">
        <f t="shared" si="2"/>
        <v>25555</v>
      </c>
      <c r="P30" s="67">
        <f t="shared" si="2"/>
        <v>23377.000000000018</v>
      </c>
      <c r="Q30" s="67">
        <f t="shared" si="2"/>
        <v>18306.000000000007</v>
      </c>
    </row>
    <row r="31" spans="1:17" ht="12" customHeight="1" x14ac:dyDescent="0.25">
      <c r="A31" s="23" t="s">
        <v>143</v>
      </c>
      <c r="B31" s="67"/>
      <c r="C31" s="67">
        <f t="shared" si="2"/>
        <v>7037.3488005645559</v>
      </c>
      <c r="D31" s="67">
        <f t="shared" si="2"/>
        <v>8658.1941112862405</v>
      </c>
      <c r="E31" s="67">
        <f t="shared" si="2"/>
        <v>5685.75</v>
      </c>
      <c r="F31" s="67">
        <f t="shared" si="2"/>
        <v>5685.75</v>
      </c>
      <c r="G31" s="67">
        <f t="shared" si="2"/>
        <v>7399.1174508037075</v>
      </c>
      <c r="H31" s="67">
        <f t="shared" si="2"/>
        <v>15986.262404634101</v>
      </c>
      <c r="I31" s="67">
        <f t="shared" si="2"/>
        <v>5685.7499999999854</v>
      </c>
      <c r="J31" s="67">
        <f t="shared" si="2"/>
        <v>5685.7499999999782</v>
      </c>
      <c r="K31" s="67">
        <f t="shared" si="2"/>
        <v>7583.0130258904028</v>
      </c>
      <c r="L31" s="67">
        <f t="shared" si="2"/>
        <v>8469.632094557579</v>
      </c>
      <c r="M31" s="67">
        <f t="shared" si="2"/>
        <v>23290.074207297792</v>
      </c>
      <c r="N31" s="67">
        <f t="shared" si="2"/>
        <v>14355.000000000004</v>
      </c>
      <c r="O31" s="67">
        <f t="shared" si="2"/>
        <v>4642.9999999999982</v>
      </c>
      <c r="P31" s="67">
        <f t="shared" si="2"/>
        <v>5821.0000000000064</v>
      </c>
      <c r="Q31" s="67">
        <f t="shared" si="2"/>
        <v>4942.0000000000018</v>
      </c>
    </row>
    <row r="32" spans="1:17" ht="12" customHeight="1" x14ac:dyDescent="0.25">
      <c r="A32" s="23" t="s">
        <v>142</v>
      </c>
      <c r="B32" s="67"/>
      <c r="C32" s="67">
        <f t="shared" si="2"/>
        <v>98026.541067135986</v>
      </c>
      <c r="D32" s="67">
        <f t="shared" si="2"/>
        <v>118261.47552886858</v>
      </c>
      <c r="E32" s="67">
        <f t="shared" si="2"/>
        <v>41478.717571850691</v>
      </c>
      <c r="F32" s="67">
        <f t="shared" si="2"/>
        <v>33903.012051802187</v>
      </c>
      <c r="G32" s="67">
        <f t="shared" si="2"/>
        <v>31997.25</v>
      </c>
      <c r="H32" s="67">
        <f t="shared" si="2"/>
        <v>31997.25</v>
      </c>
      <c r="I32" s="67">
        <f t="shared" si="2"/>
        <v>96458.197535776882</v>
      </c>
      <c r="J32" s="67">
        <f t="shared" si="2"/>
        <v>124879.72642856825</v>
      </c>
      <c r="K32" s="67">
        <f t="shared" si="2"/>
        <v>21789.68233732658</v>
      </c>
      <c r="L32" s="67">
        <f t="shared" si="2"/>
        <v>38817.475528868614</v>
      </c>
      <c r="M32" s="67">
        <f t="shared" si="2"/>
        <v>133138.00000000003</v>
      </c>
      <c r="N32" s="67">
        <f t="shared" si="2"/>
        <v>37568.749288885039</v>
      </c>
      <c r="O32" s="67">
        <f t="shared" si="2"/>
        <v>34486.3886798819</v>
      </c>
      <c r="P32" s="67">
        <f t="shared" si="2"/>
        <v>52159.124456693768</v>
      </c>
      <c r="Q32" s="67">
        <f t="shared" si="2"/>
        <v>15359.612330193719</v>
      </c>
    </row>
    <row r="33" spans="1:17" ht="12" customHeight="1" x14ac:dyDescent="0.25">
      <c r="A33" s="23" t="s">
        <v>141</v>
      </c>
      <c r="B33" s="67"/>
      <c r="C33" s="67">
        <f t="shared" si="2"/>
        <v>7034.4003975154883</v>
      </c>
      <c r="D33" s="67">
        <f t="shared" si="2"/>
        <v>8287.0784359748795</v>
      </c>
      <c r="E33" s="67">
        <f t="shared" si="2"/>
        <v>4047.6738084837125</v>
      </c>
      <c r="F33" s="67">
        <f t="shared" si="2"/>
        <v>3378.3702354067209</v>
      </c>
      <c r="G33" s="67">
        <f t="shared" si="2"/>
        <v>1707.4771226191988</v>
      </c>
      <c r="H33" s="67">
        <f t="shared" si="2"/>
        <v>3170.1932934638389</v>
      </c>
      <c r="I33" s="67">
        <f t="shared" si="2"/>
        <v>5042.0922848395858</v>
      </c>
      <c r="J33" s="67">
        <f t="shared" si="2"/>
        <v>6958.9260667124327</v>
      </c>
      <c r="K33" s="67">
        <f t="shared" si="2"/>
        <v>0</v>
      </c>
      <c r="L33" s="67">
        <f t="shared" si="2"/>
        <v>0</v>
      </c>
      <c r="M33" s="67">
        <f t="shared" si="2"/>
        <v>16344</v>
      </c>
      <c r="N33" s="67">
        <f t="shared" si="2"/>
        <v>7442.2040524744953</v>
      </c>
      <c r="O33" s="67">
        <f t="shared" si="2"/>
        <v>4289.352523069072</v>
      </c>
      <c r="P33" s="67">
        <f t="shared" si="2"/>
        <v>17613.19329346381</v>
      </c>
      <c r="Q33" s="67">
        <f t="shared" si="2"/>
        <v>11403.317240983582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3441.0000000000073</v>
      </c>
      <c r="D35" s="67">
        <f t="shared" si="3"/>
        <v>3440.9999999999927</v>
      </c>
      <c r="E35" s="67">
        <f t="shared" si="3"/>
        <v>3456.346945261037</v>
      </c>
      <c r="F35" s="67">
        <f t="shared" si="3"/>
        <v>3441</v>
      </c>
      <c r="G35" s="67">
        <f t="shared" si="3"/>
        <v>3441</v>
      </c>
      <c r="H35" s="67">
        <f t="shared" si="3"/>
        <v>3441.0000000000073</v>
      </c>
      <c r="I35" s="67">
        <f t="shared" si="3"/>
        <v>3440.9999999999927</v>
      </c>
      <c r="J35" s="67">
        <f t="shared" si="3"/>
        <v>3440.9999999999927</v>
      </c>
      <c r="K35" s="67">
        <f t="shared" si="3"/>
        <v>5448.8134146364246</v>
      </c>
      <c r="L35" s="67">
        <f t="shared" si="3"/>
        <v>15195.999999999996</v>
      </c>
      <c r="M35" s="67">
        <f t="shared" si="3"/>
        <v>1406.4935699226698</v>
      </c>
      <c r="N35" s="67">
        <f t="shared" si="3"/>
        <v>4295.638589101829</v>
      </c>
      <c r="O35" s="67">
        <f t="shared" si="3"/>
        <v>4080.0266005577796</v>
      </c>
      <c r="P35" s="67">
        <f t="shared" si="3"/>
        <v>3182.9971856575357</v>
      </c>
      <c r="Q35" s="67">
        <f t="shared" si="3"/>
        <v>29607.000000000022</v>
      </c>
    </row>
    <row r="36" spans="1:17" ht="12" customHeight="1" x14ac:dyDescent="0.25">
      <c r="A36" s="23" t="s">
        <v>57</v>
      </c>
      <c r="B36" s="67"/>
      <c r="C36" s="67">
        <f t="shared" si="3"/>
        <v>158743.76647907356</v>
      </c>
      <c r="D36" s="67">
        <f t="shared" si="3"/>
        <v>188388.26647907333</v>
      </c>
      <c r="E36" s="67">
        <f t="shared" si="3"/>
        <v>207539.97597792465</v>
      </c>
      <c r="F36" s="67">
        <f t="shared" si="3"/>
        <v>284741.5705875773</v>
      </c>
      <c r="G36" s="67">
        <f t="shared" si="3"/>
        <v>327905.3426304264</v>
      </c>
      <c r="H36" s="67">
        <f t="shared" si="3"/>
        <v>268703.24991933908</v>
      </c>
      <c r="I36" s="67">
        <f t="shared" si="3"/>
        <v>309143.8122574687</v>
      </c>
      <c r="J36" s="67">
        <f t="shared" si="3"/>
        <v>296645.29857187718</v>
      </c>
      <c r="K36" s="67">
        <f t="shared" si="3"/>
        <v>283885.76465291064</v>
      </c>
      <c r="L36" s="67">
        <f t="shared" si="3"/>
        <v>320401.96723238891</v>
      </c>
      <c r="M36" s="67">
        <f t="shared" si="3"/>
        <v>461356.46723238821</v>
      </c>
      <c r="N36" s="67">
        <f t="shared" si="3"/>
        <v>558591.08020020858</v>
      </c>
      <c r="O36" s="67">
        <f t="shared" si="3"/>
        <v>862652.0000000007</v>
      </c>
      <c r="P36" s="67">
        <f t="shared" si="3"/>
        <v>1163652.4999999993</v>
      </c>
      <c r="Q36" s="67">
        <f t="shared" si="3"/>
        <v>1356559.0000000002</v>
      </c>
    </row>
    <row r="37" spans="1:17" ht="12" customHeight="1" x14ac:dyDescent="0.25">
      <c r="A37" s="29" t="s">
        <v>140</v>
      </c>
      <c r="B37" s="83"/>
      <c r="C37" s="83">
        <f t="shared" si="3"/>
        <v>140226.75000000023</v>
      </c>
      <c r="D37" s="83">
        <f t="shared" si="3"/>
        <v>140226.75</v>
      </c>
      <c r="E37" s="83">
        <f t="shared" si="3"/>
        <v>353416.55844508577</v>
      </c>
      <c r="F37" s="83">
        <f t="shared" si="3"/>
        <v>140226.74999999977</v>
      </c>
      <c r="G37" s="83">
        <f t="shared" si="3"/>
        <v>140226.75</v>
      </c>
      <c r="H37" s="83">
        <f t="shared" si="3"/>
        <v>140226.75000000023</v>
      </c>
      <c r="I37" s="83">
        <f t="shared" si="3"/>
        <v>140226.74999999977</v>
      </c>
      <c r="J37" s="83">
        <f t="shared" si="3"/>
        <v>140226.7499999993</v>
      </c>
      <c r="K37" s="83">
        <f t="shared" si="3"/>
        <v>265984.67010629037</v>
      </c>
      <c r="L37" s="83">
        <f t="shared" si="3"/>
        <v>316242.31209578831</v>
      </c>
      <c r="M37" s="83">
        <f t="shared" si="3"/>
        <v>294124.308445086</v>
      </c>
      <c r="N37" s="83">
        <f t="shared" si="3"/>
        <v>283300.35958188307</v>
      </c>
      <c r="O37" s="83">
        <f t="shared" si="3"/>
        <v>248583.97761858534</v>
      </c>
      <c r="P37" s="83">
        <f t="shared" si="3"/>
        <v>170935.69866479631</v>
      </c>
      <c r="Q37" s="83">
        <f t="shared" si="3"/>
        <v>149572.04021920334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170604.5</v>
      </c>
      <c r="D41" s="67">
        <f>RES_hhdet_in!D$83</f>
        <v>171393.5</v>
      </c>
      <c r="E41" s="67">
        <f>RES_hhdet_in!E$83</f>
        <v>233333.49999999994</v>
      </c>
      <c r="F41" s="67">
        <f>RES_hhdet_in!F$83</f>
        <v>196002.5</v>
      </c>
      <c r="G41" s="67">
        <f>RES_hhdet_in!G$83</f>
        <v>180181.5</v>
      </c>
      <c r="H41" s="67">
        <f>RES_hhdet_in!H$83</f>
        <v>214693.50000000006</v>
      </c>
      <c r="I41" s="67">
        <f>RES_hhdet_in!I$83</f>
        <v>140112.50000000003</v>
      </c>
      <c r="J41" s="67">
        <f>RES_hhdet_in!J$83</f>
        <v>198255.49999999997</v>
      </c>
      <c r="K41" s="67">
        <f>RES_hhdet_in!K$83</f>
        <v>127617.49999999999</v>
      </c>
      <c r="L41" s="67">
        <f>RES_hhdet_in!L$83</f>
        <v>0</v>
      </c>
      <c r="M41" s="67">
        <f>RES_hhdet_in!M$83</f>
        <v>183108.5</v>
      </c>
      <c r="N41" s="67">
        <f>RES_hhdet_in!N$83</f>
        <v>341598.5</v>
      </c>
      <c r="O41" s="67">
        <f>RES_hhdet_in!O$83</f>
        <v>210121.5</v>
      </c>
      <c r="P41" s="67">
        <f>RES_hhdet_in!P$83</f>
        <v>208651.5</v>
      </c>
      <c r="Q41" s="67">
        <f>RES_hhdet_in!Q$83</f>
        <v>232926.5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6291</v>
      </c>
      <c r="D43" s="67">
        <f>RES_hhdet_in!D$86</f>
        <v>8804</v>
      </c>
      <c r="E43" s="67">
        <f>RES_hhdet_in!E$86</f>
        <v>9530</v>
      </c>
      <c r="F43" s="67">
        <f>RES_hhdet_in!F$86</f>
        <v>10007</v>
      </c>
      <c r="G43" s="67">
        <f>RES_hhdet_in!G$86</f>
        <v>10368</v>
      </c>
      <c r="H43" s="67">
        <f>RES_hhdet_in!H$86</f>
        <v>13672</v>
      </c>
      <c r="I43" s="67">
        <f>RES_hhdet_in!I$86</f>
        <v>17699</v>
      </c>
      <c r="J43" s="67">
        <f>RES_hhdet_in!J$86</f>
        <v>19726</v>
      </c>
      <c r="K43" s="67">
        <f>RES_hhdet_in!K$86</f>
        <v>18950</v>
      </c>
      <c r="L43" s="67">
        <f>RES_hhdet_in!L$86</f>
        <v>25111.034369431793</v>
      </c>
      <c r="M43" s="67">
        <f>RES_hhdet_in!M$86</f>
        <v>17693</v>
      </c>
      <c r="N43" s="67">
        <f>RES_hhdet_in!N$86</f>
        <v>16341.000000000002</v>
      </c>
      <c r="O43" s="67">
        <f>RES_hhdet_in!O$86</f>
        <v>9226</v>
      </c>
      <c r="P43" s="67">
        <f>RES_hhdet_in!P$86</f>
        <v>12440</v>
      </c>
      <c r="Q43" s="67">
        <f>RES_hhdet_in!Q$86</f>
        <v>23039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96706.000000000102</v>
      </c>
      <c r="D45" s="67">
        <f>RES_hhdet_in!D$88</f>
        <v>90635.999999999942</v>
      </c>
      <c r="E45" s="67">
        <f>RES_hhdet_in!E$88</f>
        <v>116093.31288573163</v>
      </c>
      <c r="F45" s="67">
        <f>RES_hhdet_in!F$88</f>
        <v>97467.897203688262</v>
      </c>
      <c r="G45" s="67">
        <f>RES_hhdet_in!G$88</f>
        <v>108538.99999999997</v>
      </c>
      <c r="H45" s="67">
        <f>RES_hhdet_in!H$88</f>
        <v>124265.99999999993</v>
      </c>
      <c r="I45" s="67">
        <f>RES_hhdet_in!I$88</f>
        <v>154687.00000000009</v>
      </c>
      <c r="J45" s="67">
        <f>RES_hhdet_in!J$88</f>
        <v>171317.00000000023</v>
      </c>
      <c r="K45" s="67">
        <f>RES_hhdet_in!K$88</f>
        <v>80043.06991191725</v>
      </c>
      <c r="L45" s="67">
        <f>RES_hhdet_in!L$88</f>
        <v>0</v>
      </c>
      <c r="M45" s="67">
        <f>RES_hhdet_in!M$88</f>
        <v>307337.99999999994</v>
      </c>
      <c r="N45" s="67">
        <f>RES_hhdet_in!N$88</f>
        <v>221835.55791661865</v>
      </c>
      <c r="O45" s="67">
        <f>RES_hhdet_in!O$88</f>
        <v>182121.2533299076</v>
      </c>
      <c r="P45" s="67">
        <f>RES_hhdet_in!P$88</f>
        <v>175485.95832007169</v>
      </c>
      <c r="Q45" s="67">
        <f>RES_hhdet_in!Q$88</f>
        <v>175502.11492810561</v>
      </c>
    </row>
    <row r="46" spans="1:17" ht="12" customHeight="1" x14ac:dyDescent="0.25">
      <c r="A46" s="23" t="s">
        <v>155</v>
      </c>
      <c r="B46" s="67"/>
      <c r="C46" s="67">
        <f>RES_hhdet_in!C$89</f>
        <v>7727.2208689631698</v>
      </c>
      <c r="D46" s="67">
        <f>RES_hhdet_in!D$89</f>
        <v>9124.2772872716159</v>
      </c>
      <c r="E46" s="67">
        <f>RES_hhdet_in!E$89</f>
        <v>8156.6746815825027</v>
      </c>
      <c r="F46" s="67">
        <f>RES_hhdet_in!F$89</f>
        <v>7511.5145816699696</v>
      </c>
      <c r="G46" s="67">
        <f>RES_hhdet_in!G$89</f>
        <v>15366.683904852351</v>
      </c>
      <c r="H46" s="67">
        <f>RES_hhdet_in!H$89</f>
        <v>15273.732792099327</v>
      </c>
      <c r="I46" s="67">
        <f>RES_hhdet_in!I$89</f>
        <v>23137.580448002802</v>
      </c>
      <c r="J46" s="67">
        <f>RES_hhdet_in!J$89</f>
        <v>42817.609479660096</v>
      </c>
      <c r="K46" s="67">
        <f>RES_hhdet_in!K$89</f>
        <v>33928.597651566626</v>
      </c>
      <c r="L46" s="67">
        <f>RES_hhdet_in!L$89</f>
        <v>54721.999999999985</v>
      </c>
      <c r="M46" s="67">
        <f>RES_hhdet_in!M$89</f>
        <v>114973.00000000004</v>
      </c>
      <c r="N46" s="67">
        <f>RES_hhdet_in!N$89</f>
        <v>94483.287176311249</v>
      </c>
      <c r="O46" s="67">
        <f>RES_hhdet_in!O$89</f>
        <v>73632.246670092645</v>
      </c>
      <c r="P46" s="67">
        <f>RES_hhdet_in!P$89</f>
        <v>38377.541679928356</v>
      </c>
      <c r="Q46" s="67">
        <f>RES_hhdet_in!Q$89</f>
        <v>43028.385071894496</v>
      </c>
    </row>
    <row r="47" spans="1:17" ht="12" customHeight="1" x14ac:dyDescent="0.25">
      <c r="A47" s="23" t="s">
        <v>144</v>
      </c>
      <c r="B47" s="67"/>
      <c r="C47" s="67">
        <f>RES_hhdet_in!C$92</f>
        <v>98951.75</v>
      </c>
      <c r="D47" s="67">
        <f>RES_hhdet_in!D$92</f>
        <v>124516.74999999981</v>
      </c>
      <c r="E47" s="67">
        <f>RES_hhdet_in!E$92</f>
        <v>92627.750000000087</v>
      </c>
      <c r="F47" s="67">
        <f>RES_hhdet_in!F$92</f>
        <v>65521.749999999462</v>
      </c>
      <c r="G47" s="67">
        <f>RES_hhdet_in!G$92</f>
        <v>31231.817359497814</v>
      </c>
      <c r="H47" s="67">
        <f>RES_hhdet_in!H$92</f>
        <v>23159.487017288862</v>
      </c>
      <c r="I47" s="67">
        <f>RES_hhdet_in!I$92</f>
        <v>31202.749999999978</v>
      </c>
      <c r="J47" s="67">
        <f>RES_hhdet_in!J$92</f>
        <v>65159.750000000051</v>
      </c>
      <c r="K47" s="67">
        <f>RES_hhdet_in!K$92</f>
        <v>17892.588711510944</v>
      </c>
      <c r="L47" s="67">
        <f>RES_hhdet_in!L$92</f>
        <v>52156.617905442421</v>
      </c>
      <c r="M47" s="67">
        <f>RES_hhdet_in!M$92</f>
        <v>0</v>
      </c>
      <c r="N47" s="67">
        <f>RES_hhdet_in!N$92</f>
        <v>0</v>
      </c>
      <c r="O47" s="67">
        <f>RES_hhdet_in!O$92</f>
        <v>0</v>
      </c>
      <c r="P47" s="67">
        <f>RES_hhdet_in!P$92</f>
        <v>0</v>
      </c>
      <c r="Q47" s="67">
        <f>RES_hhdet_in!Q$92</f>
        <v>0</v>
      </c>
    </row>
    <row r="48" spans="1:17" ht="12" customHeight="1" x14ac:dyDescent="0.25">
      <c r="A48" s="23" t="s">
        <v>143</v>
      </c>
      <c r="B48" s="67"/>
      <c r="C48" s="67">
        <f>RES_hhdet_in!C$93</f>
        <v>8405.3488005645486</v>
      </c>
      <c r="D48" s="67">
        <f>RES_hhdet_in!D$93</f>
        <v>12899.194111286241</v>
      </c>
      <c r="E48" s="67">
        <f>RES_hhdet_in!E$93</f>
        <v>5902.7500000000146</v>
      </c>
      <c r="F48" s="67">
        <f>RES_hhdet_in!F$93</f>
        <v>4963.74999999996</v>
      </c>
      <c r="G48" s="67">
        <f>RES_hhdet_in!G$93</f>
        <v>2390.1174508037516</v>
      </c>
      <c r="H48" s="67">
        <f>RES_hhdet_in!H$93</f>
        <v>1862.26240463409</v>
      </c>
      <c r="I48" s="67">
        <f>RES_hhdet_in!I$93</f>
        <v>5000.7499999999991</v>
      </c>
      <c r="J48" s="67">
        <f>RES_hhdet_in!J$93</f>
        <v>11968.750000000011</v>
      </c>
      <c r="K48" s="67">
        <f>RES_hhdet_in!K$93</f>
        <v>4208.0130258903755</v>
      </c>
      <c r="L48" s="67">
        <f>RES_hhdet_in!L$93</f>
        <v>13175.632094557579</v>
      </c>
      <c r="M48" s="67">
        <f>RES_hhdet_in!M$93</f>
        <v>765.07420729779733</v>
      </c>
      <c r="N48" s="67">
        <f>RES_hhdet_in!N$93</f>
        <v>0</v>
      </c>
      <c r="O48" s="67">
        <f>RES_hhdet_in!O$93</f>
        <v>0</v>
      </c>
      <c r="P48" s="67">
        <f>RES_hhdet_in!P$93</f>
        <v>0</v>
      </c>
      <c r="Q48" s="67">
        <f>RES_hhdet_in!Q$93</f>
        <v>0</v>
      </c>
    </row>
    <row r="49" spans="1:17" ht="12" customHeight="1" x14ac:dyDescent="0.25">
      <c r="A49" s="23" t="s">
        <v>142</v>
      </c>
      <c r="B49" s="67"/>
      <c r="C49" s="67">
        <f>RES_hhdet_in!C$96</f>
        <v>40377.54106713592</v>
      </c>
      <c r="D49" s="67">
        <f>RES_hhdet_in!D$96</f>
        <v>38817.475528868621</v>
      </c>
      <c r="E49" s="67">
        <f>RES_hhdet_in!E$96</f>
        <v>56971.717571850706</v>
      </c>
      <c r="F49" s="67">
        <f>RES_hhdet_in!F$96</f>
        <v>47992.012051802179</v>
      </c>
      <c r="G49" s="67">
        <f>RES_hhdet_in!G$96</f>
        <v>90526.249999999971</v>
      </c>
      <c r="H49" s="67">
        <f>RES_hhdet_in!H$96</f>
        <v>206896.25000000023</v>
      </c>
      <c r="I49" s="67">
        <f>RES_hhdet_in!I$96</f>
        <v>5629.1975357767287</v>
      </c>
      <c r="J49" s="67">
        <f>RES_hhdet_in!J$96</f>
        <v>16131.72642856826</v>
      </c>
      <c r="K49" s="67">
        <f>RES_hhdet_in!K$96</f>
        <v>42962.682337326638</v>
      </c>
      <c r="L49" s="67">
        <f>RES_hhdet_in!L$96</f>
        <v>21435.475528868577</v>
      </c>
      <c r="M49" s="67">
        <f>RES_hhdet_in!M$96</f>
        <v>0</v>
      </c>
      <c r="N49" s="67">
        <f>RES_hhdet_in!N$96</f>
        <v>128331.74928888534</v>
      </c>
      <c r="O49" s="67">
        <f>RES_hhdet_in!O$96</f>
        <v>17097.388679881613</v>
      </c>
      <c r="P49" s="67">
        <f>RES_hhdet_in!P$96</f>
        <v>68904.124456693811</v>
      </c>
      <c r="Q49" s="67">
        <f>RES_hhdet_in!Q$96</f>
        <v>41721.612330193791</v>
      </c>
    </row>
    <row r="50" spans="1:17" ht="12" customHeight="1" x14ac:dyDescent="0.25">
      <c r="A50" s="23" t="s">
        <v>141</v>
      </c>
      <c r="B50" s="67"/>
      <c r="C50" s="67">
        <f>RES_hhdet_in!C$97</f>
        <v>2891.4003975154856</v>
      </c>
      <c r="D50" s="67">
        <f>RES_hhdet_in!D$97</f>
        <v>2824.0784359748827</v>
      </c>
      <c r="E50" s="67">
        <f>RES_hhdet_in!E$97</f>
        <v>4996.6738084837116</v>
      </c>
      <c r="F50" s="67">
        <f>RES_hhdet_in!F$97</f>
        <v>4461.3702354067209</v>
      </c>
      <c r="G50" s="67">
        <f>RES_hhdet_in!G$97</f>
        <v>6980.4771226191988</v>
      </c>
      <c r="H50" s="67">
        <f>RES_hhdet_in!H$97</f>
        <v>17613.193293463832</v>
      </c>
      <c r="I50" s="67">
        <f>RES_hhdet_in!I$97</f>
        <v>52.092284839595649</v>
      </c>
      <c r="J50" s="67">
        <f>RES_hhdet_in!J$97</f>
        <v>1580.9260667124381</v>
      </c>
      <c r="K50" s="67">
        <f>RES_hhdet_in!K$97</f>
        <v>6431.0000000000018</v>
      </c>
      <c r="L50" s="67">
        <f>RES_hhdet_in!L$97</f>
        <v>11418</v>
      </c>
      <c r="M50" s="67">
        <f>RES_hhdet_in!M$97</f>
        <v>0</v>
      </c>
      <c r="N50" s="67">
        <f>RES_hhdet_in!N$97</f>
        <v>33038.204052474546</v>
      </c>
      <c r="O50" s="67">
        <f>RES_hhdet_in!O$97</f>
        <v>6244.3525230690339</v>
      </c>
      <c r="P50" s="67">
        <f>RES_hhdet_in!P$97</f>
        <v>24854.193293463832</v>
      </c>
      <c r="Q50" s="67">
        <f>RES_hhdet_in!Q$97</f>
        <v>22685.317240983593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2533.9999999999991</v>
      </c>
      <c r="D52" s="67">
        <f>RES_hhdet_in!D$101</f>
        <v>2082</v>
      </c>
      <c r="E52" s="67">
        <f>RES_hhdet_in!E$101</f>
        <v>2234.3469452610402</v>
      </c>
      <c r="F52" s="67">
        <f>RES_hhdet_in!F$101</f>
        <v>2459.0000000000014</v>
      </c>
      <c r="G52" s="67">
        <f>RES_hhdet_in!G$101</f>
        <v>3837.0000000000014</v>
      </c>
      <c r="H52" s="67">
        <f>RES_hhdet_in!H$101</f>
        <v>4019.0000000000027</v>
      </c>
      <c r="I52" s="67">
        <f>RES_hhdet_in!I$101</f>
        <v>3749.9999999999932</v>
      </c>
      <c r="J52" s="67">
        <f>RES_hhdet_in!J$101</f>
        <v>5294.0000000000055</v>
      </c>
      <c r="K52" s="67">
        <f>RES_hhdet_in!K$101</f>
        <v>4439.8134146364164</v>
      </c>
      <c r="L52" s="67">
        <f>RES_hhdet_in!L$101</f>
        <v>0</v>
      </c>
      <c r="M52" s="67">
        <f>RES_hhdet_in!M$101</f>
        <v>18573.49356992267</v>
      </c>
      <c r="N52" s="67">
        <f>RES_hhdet_in!N$101</f>
        <v>13651.638589101851</v>
      </c>
      <c r="O52" s="67">
        <f>RES_hhdet_in!O$101</f>
        <v>10427.026600557763</v>
      </c>
      <c r="P52" s="67">
        <f>RES_hhdet_in!P$101</f>
        <v>8123.9971856575621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42838.766479073216</v>
      </c>
      <c r="D53" s="67">
        <f>RES_hhdet_in!D$102</f>
        <v>105782.26647907334</v>
      </c>
      <c r="E53" s="67">
        <f>RES_hhdet_in!E$102</f>
        <v>448802.97597792483</v>
      </c>
      <c r="F53" s="67">
        <f>RES_hhdet_in!F$102</f>
        <v>263874.57058757741</v>
      </c>
      <c r="G53" s="67">
        <f>RES_hhdet_in!G$102</f>
        <v>157071.34263042672</v>
      </c>
      <c r="H53" s="67">
        <f>RES_hhdet_in!H$102</f>
        <v>240573.24991933897</v>
      </c>
      <c r="I53" s="67">
        <f>RES_hhdet_in!I$102</f>
        <v>210520.81225746879</v>
      </c>
      <c r="J53" s="67">
        <f>RES_hhdet_in!J$102</f>
        <v>181757.29857187753</v>
      </c>
      <c r="K53" s="67">
        <f>RES_hhdet_in!K$102</f>
        <v>215030.76465291073</v>
      </c>
      <c r="L53" s="67">
        <f>RES_hhdet_in!L$102</f>
        <v>296642.96723238839</v>
      </c>
      <c r="M53" s="67">
        <f>RES_hhdet_in!M$102</f>
        <v>480119.4672323885</v>
      </c>
      <c r="N53" s="67">
        <f>RES_hhdet_in!N$102</f>
        <v>757466.08020020928</v>
      </c>
      <c r="O53" s="67">
        <f>RES_hhdet_in!O$102</f>
        <v>970841.00000000012</v>
      </c>
      <c r="P53" s="67">
        <f>RES_hhdet_in!P$102</f>
        <v>1163747.4999999998</v>
      </c>
      <c r="Q53" s="67">
        <f>RES_hhdet_in!Q$102</f>
        <v>1244075.0000000007</v>
      </c>
    </row>
    <row r="54" spans="1:17" ht="12" customHeight="1" x14ac:dyDescent="0.25">
      <c r="A54" s="29" t="s">
        <v>140</v>
      </c>
      <c r="B54" s="83"/>
      <c r="C54" s="83">
        <f>RES_hhdet_in!C$103</f>
        <v>234831.74999999988</v>
      </c>
      <c r="D54" s="83">
        <f>RES_hhdet_in!D$103</f>
        <v>202773.74999999988</v>
      </c>
      <c r="E54" s="83">
        <f>RES_hhdet_in!E$103</f>
        <v>153897.55844508606</v>
      </c>
      <c r="F54" s="83">
        <f>RES_hhdet_in!F$103</f>
        <v>165266.75000000006</v>
      </c>
      <c r="G54" s="83">
        <f>RES_hhdet_in!G$103</f>
        <v>298034.74999999994</v>
      </c>
      <c r="H54" s="83">
        <f>RES_hhdet_in!H$103</f>
        <v>189660.75000000003</v>
      </c>
      <c r="I54" s="83">
        <f>RES_hhdet_in!I$103</f>
        <v>185841.74999999991</v>
      </c>
      <c r="J54" s="83">
        <f>RES_hhdet_in!J$103</f>
        <v>258705.74999999983</v>
      </c>
      <c r="K54" s="83">
        <f>RES_hhdet_in!K$103</f>
        <v>270654.67010629061</v>
      </c>
      <c r="L54" s="83">
        <f>RES_hhdet_in!L$103</f>
        <v>8260.312095788333</v>
      </c>
      <c r="M54" s="83">
        <f>RES_hhdet_in!M$103</f>
        <v>248491.308445086</v>
      </c>
      <c r="N54" s="83">
        <f>RES_hhdet_in!N$103</f>
        <v>223856.35958188365</v>
      </c>
      <c r="O54" s="83">
        <f>RES_hhdet_in!O$103</f>
        <v>151357.97761858517</v>
      </c>
      <c r="P54" s="83">
        <f>RES_hhdet_in!P$103</f>
        <v>181739.69866479657</v>
      </c>
      <c r="Q54" s="83">
        <f>RES_hhdet_in!Q$103</f>
        <v>331778.04021920339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81711.837665619052</v>
      </c>
      <c r="D58" s="67">
        <f>RES_hhdet_in_new!D$83</f>
        <v>80897.763618677243</v>
      </c>
      <c r="E58" s="67">
        <f>RES_hhdet_in_new!E$83</f>
        <v>99947.74869864581</v>
      </c>
      <c r="F58" s="67">
        <f>RES_hhdet_in_new!F$83</f>
        <v>88774.625643953623</v>
      </c>
      <c r="G58" s="67">
        <f>RES_hhdet_in_new!G$83</f>
        <v>76003.038878648586</v>
      </c>
      <c r="H58" s="67">
        <f>RES_hhdet_in_new!H$83</f>
        <v>104619.54728919819</v>
      </c>
      <c r="I58" s="67">
        <f>RES_hhdet_in_new!I$83</f>
        <v>59688.379946871035</v>
      </c>
      <c r="J58" s="67">
        <f>RES_hhdet_in_new!J$83</f>
        <v>83113.536476004971</v>
      </c>
      <c r="K58" s="67">
        <f>RES_hhdet_in_new!K$83</f>
        <v>63186.320470314422</v>
      </c>
      <c r="L58" s="67">
        <f>RES_hhdet_in_new!L$83</f>
        <v>0</v>
      </c>
      <c r="M58" s="67">
        <f>RES_hhdet_in_new!M$83</f>
        <v>101253.3556688047</v>
      </c>
      <c r="N58" s="67">
        <f>RES_hhdet_in_new!N$83</f>
        <v>119900.75057382643</v>
      </c>
      <c r="O58" s="67">
        <f>RES_hhdet_in_new!O$83</f>
        <v>79086.387843933277</v>
      </c>
      <c r="P58" s="67">
        <f>RES_hhdet_in_new!P$83</f>
        <v>108393.09147959927</v>
      </c>
      <c r="Q58" s="67">
        <f>RES_hhdet_in_new!Q$83</f>
        <v>102674.24243365311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3012.9999999999995</v>
      </c>
      <c r="D60" s="67">
        <f>RES_hhdet_in_new!D$86</f>
        <v>4155</v>
      </c>
      <c r="E60" s="67">
        <f>RES_hhdet_in_new!E$86</f>
        <v>4082</v>
      </c>
      <c r="F60" s="67">
        <f>RES_hhdet_in_new!F$86</f>
        <v>4532</v>
      </c>
      <c r="G60" s="67">
        <f>RES_hhdet_in_new!G$86</f>
        <v>4373</v>
      </c>
      <c r="H60" s="67">
        <f>RES_hhdet_in_new!H$86</f>
        <v>6661.9999999999991</v>
      </c>
      <c r="I60" s="67">
        <f>RES_hhdet_in_new!I$86</f>
        <v>7540</v>
      </c>
      <c r="J60" s="67">
        <f>RES_hhdet_in_new!J$86</f>
        <v>8270.0000000000018</v>
      </c>
      <c r="K60" s="67">
        <f>RES_hhdet_in_new!K$86</f>
        <v>9383.0000000000018</v>
      </c>
      <c r="L60" s="67">
        <f>RES_hhdet_in_new!L$86</f>
        <v>0</v>
      </c>
      <c r="M60" s="67">
        <f>RES_hhdet_in_new!M$86</f>
        <v>5733.0000000000009</v>
      </c>
      <c r="N60" s="67">
        <f>RES_hhdet_in_new!N$86</f>
        <v>5736.0000000000027</v>
      </c>
      <c r="O60" s="67">
        <f>RES_hhdet_in_new!O$86</f>
        <v>3473.0000000000014</v>
      </c>
      <c r="P60" s="67">
        <f>RES_hhdet_in_new!P$86</f>
        <v>6462.0000000000027</v>
      </c>
      <c r="Q60" s="67">
        <f>RES_hhdet_in_new!Q$86</f>
        <v>10156.000000000007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42250.895380994523</v>
      </c>
      <c r="D62" s="67">
        <f>RES_hhdet_in_new!D$88</f>
        <v>38256.585128926454</v>
      </c>
      <c r="E62" s="67">
        <f>RES_hhdet_in_new!E$88</f>
        <v>39831.122767517198</v>
      </c>
      <c r="F62" s="67">
        <f>RES_hhdet_in_new!F$88</f>
        <v>35480.532524386144</v>
      </c>
      <c r="G62" s="67">
        <f>RES_hhdet_in_new!G$88</f>
        <v>36103.356294389778</v>
      </c>
      <c r="H62" s="67">
        <f>RES_hhdet_in_new!H$88</f>
        <v>35728.364316272979</v>
      </c>
      <c r="I62" s="67">
        <f>RES_hhdet_in_new!I$88</f>
        <v>39189.982660883819</v>
      </c>
      <c r="J62" s="67">
        <f>RES_hhdet_in_new!J$88</f>
        <v>27295.819846778031</v>
      </c>
      <c r="K62" s="67">
        <f>RES_hhdet_in_new!K$88</f>
        <v>27968.962717229013</v>
      </c>
      <c r="L62" s="67">
        <f>RES_hhdet_in_new!L$88</f>
        <v>0</v>
      </c>
      <c r="M62" s="67">
        <f>RES_hhdet_in_new!M$88</f>
        <v>0</v>
      </c>
      <c r="N62" s="67">
        <f>RES_hhdet_in_new!N$88</f>
        <v>32471.088790790964</v>
      </c>
      <c r="O62" s="67">
        <f>RES_hhdet_in_new!O$88</f>
        <v>15999.99616328565</v>
      </c>
      <c r="P62" s="67">
        <f>RES_hhdet_in_new!P$88</f>
        <v>10276.737724145552</v>
      </c>
      <c r="Q62" s="67">
        <f>RES_hhdet_in_new!Q$88</f>
        <v>8312.7501129486027</v>
      </c>
    </row>
    <row r="63" spans="1:17" ht="12" customHeight="1" x14ac:dyDescent="0.25">
      <c r="A63" s="148" t="s">
        <v>155</v>
      </c>
      <c r="B63" s="67"/>
      <c r="C63" s="67">
        <f>RES_hhdet_in_new!C$89</f>
        <v>4204.5895981189951</v>
      </c>
      <c r="D63" s="67">
        <f>RES_hhdet_in_new!D$89</f>
        <v>5496.8356124024231</v>
      </c>
      <c r="E63" s="67">
        <f>RES_hhdet_in_new!E$89</f>
        <v>2864.0907477417113</v>
      </c>
      <c r="F63" s="67">
        <f>RES_hhdet_in_new!F$89</f>
        <v>3219.9066440655793</v>
      </c>
      <c r="G63" s="67">
        <f>RES_hhdet_in_new!G$89</f>
        <v>11159.141448451017</v>
      </c>
      <c r="H63" s="67">
        <f>RES_hhdet_in_new!H$89</f>
        <v>10805.595767602741</v>
      </c>
      <c r="I63" s="67">
        <f>RES_hhdet_in_new!I$89</f>
        <v>19825.970552885981</v>
      </c>
      <c r="J63" s="67">
        <f>RES_hhdet_in_new!J$89</f>
        <v>38105.064133946245</v>
      </c>
      <c r="K63" s="67">
        <f>RES_hhdet_in_new!K$89</f>
        <v>31081.809622188237</v>
      </c>
      <c r="L63" s="67">
        <f>RES_hhdet_in_new!L$89</f>
        <v>0</v>
      </c>
      <c r="M63" s="67">
        <f>RES_hhdet_in_new!M$89</f>
        <v>101253.3556688047</v>
      </c>
      <c r="N63" s="67">
        <f>RES_hhdet_in_new!N$89</f>
        <v>81675.138119604439</v>
      </c>
      <c r="O63" s="67">
        <f>RES_hhdet_in_new!O$89</f>
        <v>61049.97342034067</v>
      </c>
      <c r="P63" s="67">
        <f>RES_hhdet_in_new!P$89</f>
        <v>26611.15220040589</v>
      </c>
      <c r="Q63" s="67">
        <f>RES_hhdet_in_new!Q$89</f>
        <v>32353.213395982624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32900.384901714948</v>
      </c>
      <c r="D66" s="67">
        <f>RES_hhdet_in_new!D$96</f>
        <v>34626.464584191614</v>
      </c>
      <c r="E66" s="67">
        <f>RES_hhdet_in_new!E$96</f>
        <v>52526.504173241825</v>
      </c>
      <c r="F66" s="67">
        <f>RES_hhdet_in_new!F$96</f>
        <v>45691.947560223067</v>
      </c>
      <c r="G66" s="67">
        <f>RES_hhdet_in_new!G$96</f>
        <v>21814.294085759819</v>
      </c>
      <c r="H66" s="67">
        <f>RES_hhdet_in_new!H$96</f>
        <v>40472.393911858642</v>
      </c>
      <c r="I66" s="67">
        <f>RES_hhdet_in_new!I$96</f>
        <v>620.33444826164225</v>
      </c>
      <c r="J66" s="67">
        <f>RES_hhdet_in_new!J$96</f>
        <v>16131.72642856826</v>
      </c>
      <c r="K66" s="67">
        <f>RES_hhdet_in_new!K$96</f>
        <v>0</v>
      </c>
      <c r="L66" s="67">
        <f>RES_hhdet_in_new!L$96</f>
        <v>0</v>
      </c>
      <c r="M66" s="67">
        <f>RES_hhdet_in_new!M$96</f>
        <v>0</v>
      </c>
      <c r="N66" s="67">
        <f>RES_hhdet_in_new!N$96</f>
        <v>0</v>
      </c>
      <c r="O66" s="67">
        <f>RES_hhdet_in_new!O$96</f>
        <v>64.556770147420394</v>
      </c>
      <c r="P66" s="67">
        <f>RES_hhdet_in_new!P$96</f>
        <v>50453.068370551744</v>
      </c>
      <c r="Q66" s="67">
        <f>RES_hhdet_in_new!Q$96</f>
        <v>39331.847108992857</v>
      </c>
    </row>
    <row r="67" spans="1:17" ht="12" customHeight="1" x14ac:dyDescent="0.25">
      <c r="A67" s="148" t="s">
        <v>141</v>
      </c>
      <c r="B67" s="67"/>
      <c r="C67" s="67">
        <f>RES_hhdet_in_new!C$97</f>
        <v>2355.9677847905846</v>
      </c>
      <c r="D67" s="67">
        <f>RES_hhdet_in_new!D$97</f>
        <v>2517.8782931567539</v>
      </c>
      <c r="E67" s="67">
        <f>RES_hhdet_in_new!E$97</f>
        <v>4726.0310101450805</v>
      </c>
      <c r="F67" s="67">
        <f>RES_hhdet_in_new!F$97</f>
        <v>4382.2389152788437</v>
      </c>
      <c r="G67" s="67">
        <f>RES_hhdet_in_new!G$97</f>
        <v>6926.2470500479722</v>
      </c>
      <c r="H67" s="67">
        <f>RES_hhdet_in_new!H$97</f>
        <v>17613.193293463828</v>
      </c>
      <c r="I67" s="67">
        <f>RES_hhdet_in_new!I$97</f>
        <v>52.092284839595649</v>
      </c>
      <c r="J67" s="67">
        <f>RES_hhdet_in_new!J$97</f>
        <v>1580.9260667124381</v>
      </c>
      <c r="K67" s="67">
        <f>RES_hhdet_in_new!K$97</f>
        <v>4135.548130897173</v>
      </c>
      <c r="L67" s="67">
        <f>RES_hhdet_in_new!L$97</f>
        <v>0</v>
      </c>
      <c r="M67" s="67">
        <f>RES_hhdet_in_new!M$97</f>
        <v>0</v>
      </c>
      <c r="N67" s="67">
        <f>RES_hhdet_in_new!N$97</f>
        <v>5754.5236634310304</v>
      </c>
      <c r="O67" s="67">
        <f>RES_hhdet_in_new!O$97</f>
        <v>1971.8614901595445</v>
      </c>
      <c r="P67" s="67">
        <f>RES_hhdet_in_new!P$97</f>
        <v>21052.133184496084</v>
      </c>
      <c r="Q67" s="67">
        <f>RES_hhdet_in_new!Q$97</f>
        <v>22676.431815729025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969.31316576682639</v>
      </c>
      <c r="D69" s="67">
        <f>RES_hhdet_in_new!D$101</f>
        <v>829.9347567572263</v>
      </c>
      <c r="E69" s="67">
        <f>RES_hhdet_in_new!E$101</f>
        <v>815.51936553247799</v>
      </c>
      <c r="F69" s="67">
        <f>RES_hhdet_in_new!F$101</f>
        <v>875.89969562989586</v>
      </c>
      <c r="G69" s="67">
        <f>RES_hhdet_in_new!G$101</f>
        <v>1153.0115212658088</v>
      </c>
      <c r="H69" s="67">
        <f>RES_hhdet_in_new!H$101</f>
        <v>1368.1971630745456</v>
      </c>
      <c r="I69" s="67">
        <f>RES_hhdet_in_new!I$101</f>
        <v>1071.8555387120255</v>
      </c>
      <c r="J69" s="67">
        <f>RES_hhdet_in_new!J$101</f>
        <v>1549.8005651472099</v>
      </c>
      <c r="K69" s="67">
        <f>RES_hhdet_in_new!K$101</f>
        <v>678.92147837939694</v>
      </c>
      <c r="L69" s="67">
        <f>RES_hhdet_in_new!L$101</f>
        <v>0</v>
      </c>
      <c r="M69" s="67">
        <f>RES_hhdet_in_new!M$101</f>
        <v>4545.8417994907431</v>
      </c>
      <c r="N69" s="67">
        <f>RES_hhdet_in_new!N$101</f>
        <v>1731.6500688983285</v>
      </c>
      <c r="O69" s="67">
        <f>RES_hhdet_in_new!O$101</f>
        <v>1757.847775355468</v>
      </c>
      <c r="P69" s="67">
        <f>RES_hhdet_in_new!P$101</f>
        <v>1603.1092488565037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80742.524499852225</v>
      </c>
      <c r="D71" s="83">
        <f>RES_hhdet_in_new!D$103</f>
        <v>80067.828861920018</v>
      </c>
      <c r="E71" s="83">
        <f>RES_hhdet_in_new!E$103</f>
        <v>99132.229333113355</v>
      </c>
      <c r="F71" s="83">
        <f>RES_hhdet_in_new!F$103</f>
        <v>87898.725948323743</v>
      </c>
      <c r="G71" s="83">
        <f>RES_hhdet_in_new!G$103</f>
        <v>74850.027357382773</v>
      </c>
      <c r="H71" s="83">
        <f>RES_hhdet_in_new!H$103</f>
        <v>103251.35012612365</v>
      </c>
      <c r="I71" s="83">
        <f>RES_hhdet_in_new!I$103</f>
        <v>58616.524408159006</v>
      </c>
      <c r="J71" s="83">
        <f>RES_hhdet_in_new!J$103</f>
        <v>81563.735910857766</v>
      </c>
      <c r="K71" s="83">
        <f>RES_hhdet_in_new!K$103</f>
        <v>62507.398991935028</v>
      </c>
      <c r="L71" s="83">
        <f>RES_hhdet_in_new!L$103</f>
        <v>0</v>
      </c>
      <c r="M71" s="83">
        <f>RES_hhdet_in_new!M$103</f>
        <v>96707.513869313945</v>
      </c>
      <c r="N71" s="83">
        <f>RES_hhdet_in_new!N$103</f>
        <v>118169.10050492812</v>
      </c>
      <c r="O71" s="83">
        <f>RES_hhdet_in_new!O$103</f>
        <v>77328.540068577815</v>
      </c>
      <c r="P71" s="83">
        <f>RES_hhdet_in_new!P$103</f>
        <v>106789.98223074277</v>
      </c>
      <c r="Q71" s="83">
        <f>RES_hhdet_in_new!Q$103</f>
        <v>102674.24243365311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88892.662334380948</v>
      </c>
      <c r="D75" s="67">
        <f t="shared" ref="D75:Q75" si="4">D41-D58</f>
        <v>90495.736381322757</v>
      </c>
      <c r="E75" s="67">
        <f t="shared" si="4"/>
        <v>133385.75130135415</v>
      </c>
      <c r="F75" s="67">
        <f t="shared" si="4"/>
        <v>107227.87435604638</v>
      </c>
      <c r="G75" s="67">
        <f t="shared" si="4"/>
        <v>104178.46112135141</v>
      </c>
      <c r="H75" s="67">
        <f t="shared" si="4"/>
        <v>110073.95271080187</v>
      </c>
      <c r="I75" s="67">
        <f t="shared" si="4"/>
        <v>80424.120053128994</v>
      </c>
      <c r="J75" s="67">
        <f t="shared" si="4"/>
        <v>115141.963523995</v>
      </c>
      <c r="K75" s="67">
        <f t="shared" si="4"/>
        <v>64431.179529685563</v>
      </c>
      <c r="L75" s="67">
        <f t="shared" si="4"/>
        <v>0</v>
      </c>
      <c r="M75" s="67">
        <f t="shared" si="4"/>
        <v>81855.144331195304</v>
      </c>
      <c r="N75" s="67">
        <f t="shared" si="4"/>
        <v>221697.74942617357</v>
      </c>
      <c r="O75" s="67">
        <f t="shared" si="4"/>
        <v>131035.11215606672</v>
      </c>
      <c r="P75" s="67">
        <f t="shared" si="4"/>
        <v>100258.40852040073</v>
      </c>
      <c r="Q75" s="67">
        <f t="shared" si="4"/>
        <v>130252.25756634689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3278.0000000000005</v>
      </c>
      <c r="D77" s="67">
        <f t="shared" ref="D77:Q77" si="5">D43-D60</f>
        <v>4649</v>
      </c>
      <c r="E77" s="67">
        <f t="shared" si="5"/>
        <v>5448</v>
      </c>
      <c r="F77" s="67">
        <f t="shared" si="5"/>
        <v>5475</v>
      </c>
      <c r="G77" s="67">
        <f t="shared" si="5"/>
        <v>5995</v>
      </c>
      <c r="H77" s="67">
        <f t="shared" si="5"/>
        <v>7010.0000000000009</v>
      </c>
      <c r="I77" s="67">
        <f t="shared" si="5"/>
        <v>10159</v>
      </c>
      <c r="J77" s="67">
        <f t="shared" si="5"/>
        <v>11455.999999999998</v>
      </c>
      <c r="K77" s="67">
        <f t="shared" si="5"/>
        <v>9566.9999999999982</v>
      </c>
      <c r="L77" s="67">
        <f t="shared" si="5"/>
        <v>25111.034369431793</v>
      </c>
      <c r="M77" s="67">
        <f t="shared" si="5"/>
        <v>11960</v>
      </c>
      <c r="N77" s="67">
        <f t="shared" si="5"/>
        <v>10605</v>
      </c>
      <c r="O77" s="67">
        <f t="shared" si="5"/>
        <v>5752.9999999999982</v>
      </c>
      <c r="P77" s="67">
        <f t="shared" si="5"/>
        <v>5977.9999999999973</v>
      </c>
      <c r="Q77" s="67">
        <f t="shared" si="5"/>
        <v>12882.999999999993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54455.104619005579</v>
      </c>
      <c r="D79" s="67">
        <f t="shared" si="6"/>
        <v>52379.414871073488</v>
      </c>
      <c r="E79" s="67">
        <f t="shared" si="6"/>
        <v>76262.190118214436</v>
      </c>
      <c r="F79" s="67">
        <f t="shared" si="6"/>
        <v>61987.364679302118</v>
      </c>
      <c r="G79" s="67">
        <f t="shared" si="6"/>
        <v>72435.643705610186</v>
      </c>
      <c r="H79" s="67">
        <f t="shared" si="6"/>
        <v>88537.635683726956</v>
      </c>
      <c r="I79" s="67">
        <f t="shared" si="6"/>
        <v>115497.01733911627</v>
      </c>
      <c r="J79" s="67">
        <f t="shared" si="6"/>
        <v>144021.1801532222</v>
      </c>
      <c r="K79" s="67">
        <f t="shared" si="6"/>
        <v>52074.107194688237</v>
      </c>
      <c r="L79" s="67">
        <f t="shared" si="6"/>
        <v>0</v>
      </c>
      <c r="M79" s="67">
        <f t="shared" si="6"/>
        <v>307337.99999999994</v>
      </c>
      <c r="N79" s="67">
        <f t="shared" si="6"/>
        <v>189364.46912582769</v>
      </c>
      <c r="O79" s="67">
        <f t="shared" si="6"/>
        <v>166121.25716662194</v>
      </c>
      <c r="P79" s="67">
        <f t="shared" si="6"/>
        <v>165209.22059592613</v>
      </c>
      <c r="Q79" s="67">
        <f t="shared" si="6"/>
        <v>167189.36481515702</v>
      </c>
    </row>
    <row r="80" spans="1:17" ht="12" customHeight="1" x14ac:dyDescent="0.25">
      <c r="A80" s="148" t="s">
        <v>155</v>
      </c>
      <c r="B80" s="67"/>
      <c r="C80" s="67">
        <f t="shared" si="6"/>
        <v>3522.6312708441747</v>
      </c>
      <c r="D80" s="67">
        <f t="shared" si="6"/>
        <v>3627.4416748691929</v>
      </c>
      <c r="E80" s="67">
        <f t="shared" si="6"/>
        <v>5292.5839338407914</v>
      </c>
      <c r="F80" s="67">
        <f t="shared" si="6"/>
        <v>4291.6079376043908</v>
      </c>
      <c r="G80" s="67">
        <f t="shared" si="6"/>
        <v>4207.5424564013338</v>
      </c>
      <c r="H80" s="67">
        <f t="shared" si="6"/>
        <v>4468.1370244965856</v>
      </c>
      <c r="I80" s="67">
        <f t="shared" si="6"/>
        <v>3311.6098951168206</v>
      </c>
      <c r="J80" s="67">
        <f t="shared" si="6"/>
        <v>4712.5453457138501</v>
      </c>
      <c r="K80" s="67">
        <f t="shared" si="6"/>
        <v>2846.7880293783892</v>
      </c>
      <c r="L80" s="67">
        <f t="shared" si="6"/>
        <v>54721.999999999985</v>
      </c>
      <c r="M80" s="67">
        <f t="shared" si="6"/>
        <v>13719.644331195348</v>
      </c>
      <c r="N80" s="67">
        <f t="shared" si="6"/>
        <v>12808.14905670681</v>
      </c>
      <c r="O80" s="67">
        <f t="shared" si="6"/>
        <v>12582.273249751976</v>
      </c>
      <c r="P80" s="67">
        <f t="shared" si="6"/>
        <v>11766.389479522466</v>
      </c>
      <c r="Q80" s="67">
        <f t="shared" si="6"/>
        <v>10675.171675911872</v>
      </c>
    </row>
    <row r="81" spans="1:17" ht="12" customHeight="1" x14ac:dyDescent="0.25">
      <c r="A81" s="148" t="s">
        <v>144</v>
      </c>
      <c r="B81" s="67"/>
      <c r="C81" s="67">
        <f t="shared" si="6"/>
        <v>98951.75</v>
      </c>
      <c r="D81" s="67">
        <f t="shared" si="6"/>
        <v>124516.74999999981</v>
      </c>
      <c r="E81" s="67">
        <f t="shared" si="6"/>
        <v>92627.750000000087</v>
      </c>
      <c r="F81" s="67">
        <f t="shared" si="6"/>
        <v>65521.749999999462</v>
      </c>
      <c r="G81" s="67">
        <f t="shared" si="6"/>
        <v>31231.817359497814</v>
      </c>
      <c r="H81" s="67">
        <f t="shared" si="6"/>
        <v>23159.487017288862</v>
      </c>
      <c r="I81" s="67">
        <f t="shared" si="6"/>
        <v>31202.749999999978</v>
      </c>
      <c r="J81" s="67">
        <f t="shared" si="6"/>
        <v>65159.750000000051</v>
      </c>
      <c r="K81" s="67">
        <f t="shared" si="6"/>
        <v>17892.588711510944</v>
      </c>
      <c r="L81" s="67">
        <f t="shared" si="6"/>
        <v>52156.617905442421</v>
      </c>
      <c r="M81" s="67">
        <f t="shared" si="6"/>
        <v>0</v>
      </c>
      <c r="N81" s="67">
        <f t="shared" si="6"/>
        <v>0</v>
      </c>
      <c r="O81" s="67">
        <f t="shared" si="6"/>
        <v>0</v>
      </c>
      <c r="P81" s="67">
        <f t="shared" si="6"/>
        <v>0</v>
      </c>
      <c r="Q81" s="67">
        <f t="shared" si="6"/>
        <v>0</v>
      </c>
    </row>
    <row r="82" spans="1:17" ht="12" customHeight="1" x14ac:dyDescent="0.25">
      <c r="A82" s="148" t="s">
        <v>143</v>
      </c>
      <c r="B82" s="67"/>
      <c r="C82" s="67">
        <f t="shared" si="6"/>
        <v>8405.3488005645486</v>
      </c>
      <c r="D82" s="67">
        <f t="shared" si="6"/>
        <v>12899.194111286241</v>
      </c>
      <c r="E82" s="67">
        <f t="shared" si="6"/>
        <v>5902.7500000000146</v>
      </c>
      <c r="F82" s="67">
        <f t="shared" si="6"/>
        <v>4963.74999999996</v>
      </c>
      <c r="G82" s="67">
        <f t="shared" si="6"/>
        <v>2390.1174508037516</v>
      </c>
      <c r="H82" s="67">
        <f t="shared" si="6"/>
        <v>1862.26240463409</v>
      </c>
      <c r="I82" s="67">
        <f t="shared" si="6"/>
        <v>5000.7499999999991</v>
      </c>
      <c r="J82" s="67">
        <f t="shared" si="6"/>
        <v>11968.750000000011</v>
      </c>
      <c r="K82" s="67">
        <f t="shared" si="6"/>
        <v>4208.0130258903755</v>
      </c>
      <c r="L82" s="67">
        <f t="shared" si="6"/>
        <v>13175.632094557579</v>
      </c>
      <c r="M82" s="67">
        <f t="shared" si="6"/>
        <v>765.07420729779733</v>
      </c>
      <c r="N82" s="67">
        <f t="shared" si="6"/>
        <v>0</v>
      </c>
      <c r="O82" s="67">
        <f t="shared" si="6"/>
        <v>0</v>
      </c>
      <c r="P82" s="67">
        <f t="shared" si="6"/>
        <v>0</v>
      </c>
      <c r="Q82" s="67">
        <f t="shared" si="6"/>
        <v>0</v>
      </c>
    </row>
    <row r="83" spans="1:17" ht="12" customHeight="1" x14ac:dyDescent="0.25">
      <c r="A83" s="148" t="s">
        <v>142</v>
      </c>
      <c r="B83" s="67"/>
      <c r="C83" s="67">
        <f t="shared" si="6"/>
        <v>7477.1561654209727</v>
      </c>
      <c r="D83" s="67">
        <f t="shared" si="6"/>
        <v>4191.0109446770075</v>
      </c>
      <c r="E83" s="67">
        <f t="shared" si="6"/>
        <v>4445.2133986088811</v>
      </c>
      <c r="F83" s="67">
        <f t="shared" si="6"/>
        <v>2300.0644915791127</v>
      </c>
      <c r="G83" s="67">
        <f t="shared" si="6"/>
        <v>68711.955914240156</v>
      </c>
      <c r="H83" s="67">
        <f t="shared" si="6"/>
        <v>166423.85608814159</v>
      </c>
      <c r="I83" s="67">
        <f t="shared" si="6"/>
        <v>5008.8630875150866</v>
      </c>
      <c r="J83" s="67">
        <f t="shared" si="6"/>
        <v>0</v>
      </c>
      <c r="K83" s="67">
        <f t="shared" si="6"/>
        <v>42962.682337326638</v>
      </c>
      <c r="L83" s="67">
        <f t="shared" si="6"/>
        <v>21435.475528868577</v>
      </c>
      <c r="M83" s="67">
        <f t="shared" si="6"/>
        <v>0</v>
      </c>
      <c r="N83" s="67">
        <f t="shared" si="6"/>
        <v>128331.74928888534</v>
      </c>
      <c r="O83" s="67">
        <f t="shared" si="6"/>
        <v>17032.831909734192</v>
      </c>
      <c r="P83" s="67">
        <f t="shared" si="6"/>
        <v>18451.056086142067</v>
      </c>
      <c r="Q83" s="67">
        <f t="shared" si="6"/>
        <v>2389.7652212009343</v>
      </c>
    </row>
    <row r="84" spans="1:17" ht="12" customHeight="1" x14ac:dyDescent="0.25">
      <c r="A84" s="148" t="s">
        <v>141</v>
      </c>
      <c r="B84" s="67"/>
      <c r="C84" s="67">
        <f t="shared" si="6"/>
        <v>535.43261272490099</v>
      </c>
      <c r="D84" s="67">
        <f t="shared" si="6"/>
        <v>306.20014281812882</v>
      </c>
      <c r="E84" s="67">
        <f t="shared" si="6"/>
        <v>270.64279833863111</v>
      </c>
      <c r="F84" s="67">
        <f t="shared" si="6"/>
        <v>79.131320127877188</v>
      </c>
      <c r="G84" s="67">
        <f t="shared" si="6"/>
        <v>54.230072571226628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2295.4518691028288</v>
      </c>
      <c r="L84" s="67">
        <f t="shared" si="6"/>
        <v>11418</v>
      </c>
      <c r="M84" s="67">
        <f t="shared" si="6"/>
        <v>0</v>
      </c>
      <c r="N84" s="67">
        <f t="shared" si="6"/>
        <v>27283.680389043515</v>
      </c>
      <c r="O84" s="67">
        <f t="shared" si="6"/>
        <v>4272.4910329094891</v>
      </c>
      <c r="P84" s="67">
        <f t="shared" si="6"/>
        <v>3802.0601089677475</v>
      </c>
      <c r="Q84" s="67">
        <f t="shared" si="6"/>
        <v>8.8854252545679628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1564.6868342331727</v>
      </c>
      <c r="D86" s="67">
        <f t="shared" si="7"/>
        <v>1252.0652432427737</v>
      </c>
      <c r="E86" s="67">
        <f t="shared" si="7"/>
        <v>1418.8275797285623</v>
      </c>
      <c r="F86" s="67">
        <f t="shared" si="7"/>
        <v>1583.1003043701055</v>
      </c>
      <c r="G86" s="67">
        <f t="shared" si="7"/>
        <v>2683.9884787341925</v>
      </c>
      <c r="H86" s="67">
        <f t="shared" si="7"/>
        <v>2650.8028369254571</v>
      </c>
      <c r="I86" s="67">
        <f t="shared" si="7"/>
        <v>2678.1444612879677</v>
      </c>
      <c r="J86" s="67">
        <f t="shared" si="7"/>
        <v>3744.1994348527955</v>
      </c>
      <c r="K86" s="67">
        <f t="shared" si="7"/>
        <v>3760.8919362570196</v>
      </c>
      <c r="L86" s="67">
        <f t="shared" si="7"/>
        <v>0</v>
      </c>
      <c r="M86" s="67">
        <f t="shared" si="7"/>
        <v>14027.651770431927</v>
      </c>
      <c r="N86" s="67">
        <f t="shared" si="7"/>
        <v>11919.988520203522</v>
      </c>
      <c r="O86" s="67">
        <f t="shared" si="7"/>
        <v>8669.1788252022961</v>
      </c>
      <c r="P86" s="67">
        <f t="shared" si="7"/>
        <v>6520.8879368010585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42838.766479073216</v>
      </c>
      <c r="D87" s="67">
        <f t="shared" si="7"/>
        <v>105782.26647907334</v>
      </c>
      <c r="E87" s="67">
        <f t="shared" si="7"/>
        <v>448802.97597792483</v>
      </c>
      <c r="F87" s="67">
        <f t="shared" si="7"/>
        <v>263874.57058757741</v>
      </c>
      <c r="G87" s="67">
        <f t="shared" si="7"/>
        <v>157071.34263042672</v>
      </c>
      <c r="H87" s="67">
        <f t="shared" si="7"/>
        <v>240573.24991933897</v>
      </c>
      <c r="I87" s="67">
        <f t="shared" si="7"/>
        <v>210520.81225746879</v>
      </c>
      <c r="J87" s="67">
        <f t="shared" si="7"/>
        <v>181757.29857187753</v>
      </c>
      <c r="K87" s="67">
        <f t="shared" si="7"/>
        <v>215030.76465291073</v>
      </c>
      <c r="L87" s="67">
        <f t="shared" si="7"/>
        <v>296642.96723238839</v>
      </c>
      <c r="M87" s="67">
        <f t="shared" si="7"/>
        <v>480119.4672323885</v>
      </c>
      <c r="N87" s="67">
        <f t="shared" si="7"/>
        <v>757466.08020020928</v>
      </c>
      <c r="O87" s="67">
        <f t="shared" si="7"/>
        <v>970841.00000000012</v>
      </c>
      <c r="P87" s="67">
        <f t="shared" si="7"/>
        <v>1163747.4999999998</v>
      </c>
      <c r="Q87" s="67">
        <f t="shared" si="7"/>
        <v>1244075.0000000007</v>
      </c>
    </row>
    <row r="88" spans="1:17" ht="12" customHeight="1" x14ac:dyDescent="0.25">
      <c r="A88" s="159" t="s">
        <v>140</v>
      </c>
      <c r="B88" s="83"/>
      <c r="C88" s="83">
        <f t="shared" si="7"/>
        <v>154089.22550014767</v>
      </c>
      <c r="D88" s="83">
        <f t="shared" si="7"/>
        <v>122705.92113807987</v>
      </c>
      <c r="E88" s="83">
        <f t="shared" si="7"/>
        <v>54765.329111972707</v>
      </c>
      <c r="F88" s="83">
        <f t="shared" si="7"/>
        <v>77368.024051676315</v>
      </c>
      <c r="G88" s="83">
        <f t="shared" si="7"/>
        <v>223184.72264261718</v>
      </c>
      <c r="H88" s="83">
        <f t="shared" si="7"/>
        <v>86409.399873876377</v>
      </c>
      <c r="I88" s="83">
        <f t="shared" si="7"/>
        <v>127225.22559184091</v>
      </c>
      <c r="J88" s="83">
        <f t="shared" si="7"/>
        <v>177142.01408914206</v>
      </c>
      <c r="K88" s="83">
        <f t="shared" si="7"/>
        <v>208147.27111435559</v>
      </c>
      <c r="L88" s="83">
        <f t="shared" si="7"/>
        <v>8260.312095788333</v>
      </c>
      <c r="M88" s="83">
        <f t="shared" si="7"/>
        <v>151783.79457577207</v>
      </c>
      <c r="N88" s="83">
        <f t="shared" si="7"/>
        <v>105687.25907695552</v>
      </c>
      <c r="O88" s="83">
        <f t="shared" si="7"/>
        <v>74029.437550007351</v>
      </c>
      <c r="P88" s="83">
        <f t="shared" si="7"/>
        <v>74949.7164340538</v>
      </c>
      <c r="Q88" s="83">
        <f t="shared" si="7"/>
        <v>229103.7977855503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38686.000000000022</v>
      </c>
      <c r="C94" s="80">
        <f>RES_hhdet_numvin!C83</f>
        <v>170604.50000000012</v>
      </c>
      <c r="D94" s="80">
        <f>RES_hhdet_numvin!D83</f>
        <v>171393.50000000012</v>
      </c>
      <c r="E94" s="80">
        <f>RES_hhdet_numvin!E83</f>
        <v>233333.50000000015</v>
      </c>
      <c r="F94" s="80">
        <f>RES_hhdet_numvin!F83</f>
        <v>196002.50000000015</v>
      </c>
      <c r="G94" s="80">
        <f>RES_hhdet_numvin!G83</f>
        <v>180181.50000000012</v>
      </c>
      <c r="H94" s="80">
        <f>RES_hhdet_numvin!H83</f>
        <v>214693.50000000015</v>
      </c>
      <c r="I94" s="80">
        <f>RES_hhdet_numvin!I83</f>
        <v>140112.50000000009</v>
      </c>
      <c r="J94" s="80">
        <f>RES_hhdet_numvin!J83</f>
        <v>198255.50000000015</v>
      </c>
      <c r="K94" s="80">
        <f>RES_hhdet_numvin!K83</f>
        <v>127617.50000000007</v>
      </c>
      <c r="L94" s="80">
        <f>RES_hhdet_numvin!L83</f>
        <v>0</v>
      </c>
      <c r="M94" s="80">
        <f>RES_hhdet_numvin!M83</f>
        <v>183108.50000000012</v>
      </c>
      <c r="N94" s="80">
        <f>RES_hhdet_numvin!N83</f>
        <v>341598.50000000017</v>
      </c>
      <c r="O94" s="80">
        <f>RES_hhdet_numvin!O83</f>
        <v>210121.50000000015</v>
      </c>
      <c r="P94" s="80">
        <f>RES_hhdet_numvin!P83</f>
        <v>208651.50000000012</v>
      </c>
      <c r="Q94" s="80">
        <f>RES_hhdet_numvin!Q83</f>
        <v>232926.50000000012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7185.0000000000045</v>
      </c>
      <c r="I96" s="80">
        <f>RES_hhdet_numvin!I86</f>
        <v>17699.000000000015</v>
      </c>
      <c r="J96" s="80">
        <f>RES_hhdet_numvin!J86</f>
        <v>19726.000000000015</v>
      </c>
      <c r="K96" s="80">
        <f>RES_hhdet_numvin!K86</f>
        <v>18950.000000000015</v>
      </c>
      <c r="L96" s="80">
        <f>RES_hhdet_numvin!L86</f>
        <v>0</v>
      </c>
      <c r="M96" s="80">
        <f>RES_hhdet_numvin!M86</f>
        <v>10368.000000000007</v>
      </c>
      <c r="N96" s="80">
        <f>RES_hhdet_numvin!N86</f>
        <v>16341.000000000013</v>
      </c>
      <c r="O96" s="80">
        <f>RES_hhdet_numvin!O86</f>
        <v>9226.0000000000055</v>
      </c>
      <c r="P96" s="80">
        <f>RES_hhdet_numvin!P86</f>
        <v>12440.000000000007</v>
      </c>
      <c r="Q96" s="80">
        <f>RES_hhdet_numvin!Q86</f>
        <v>23039.000000000015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36480.692873260763</v>
      </c>
      <c r="C98" s="80">
        <f>RES_hhdet_numvin!C88</f>
        <v>160940.42359598144</v>
      </c>
      <c r="D98" s="80">
        <f>RES_hhdet_numvin!D88</f>
        <v>125055.57777818159</v>
      </c>
      <c r="E98" s="80">
        <f>RES_hhdet_numvin!E88</f>
        <v>222676.27168684476</v>
      </c>
      <c r="F98" s="80">
        <f>RES_hhdet_numvin!F88</f>
        <v>120027.33483400602</v>
      </c>
      <c r="G98" s="80">
        <f>RES_hhdet_numvin!G88</f>
        <v>131576.01192263895</v>
      </c>
      <c r="H98" s="80">
        <f>RES_hhdet_numvin!H88</f>
        <v>177395.99263778212</v>
      </c>
      <c r="I98" s="80">
        <f>RES_hhdet_numvin!I88</f>
        <v>112788.20610309117</v>
      </c>
      <c r="J98" s="80">
        <f>RES_hhdet_numvin!J88</f>
        <v>134572.89939805807</v>
      </c>
      <c r="K98" s="80">
        <f>RES_hhdet_numvin!K88</f>
        <v>83422.325195529644</v>
      </c>
      <c r="L98" s="80">
        <f>RES_hhdet_numvin!L88</f>
        <v>0</v>
      </c>
      <c r="M98" s="80">
        <f>RES_hhdet_numvin!M88</f>
        <v>72622.978199905934</v>
      </c>
      <c r="N98" s="80">
        <f>RES_hhdet_numvin!N88</f>
        <v>219559.49898395577</v>
      </c>
      <c r="O98" s="80">
        <f>RES_hhdet_numvin!O88</f>
        <v>119265.97566616484</v>
      </c>
      <c r="P98" s="80">
        <f>RES_hhdet_numvin!P88</f>
        <v>103835.35869772594</v>
      </c>
      <c r="Q98" s="80">
        <f>RES_hhdet_numvin!Q88</f>
        <v>128350.45242687425</v>
      </c>
    </row>
    <row r="99" spans="1:17" ht="12" customHeight="1" x14ac:dyDescent="0.25">
      <c r="A99" s="23" t="s">
        <v>155</v>
      </c>
      <c r="B99" s="80">
        <f>RES_hhdet_numvin!B89</f>
        <v>2205.3071267392615</v>
      </c>
      <c r="C99" s="80">
        <f>RES_hhdet_numvin!C89</f>
        <v>9664.0764040186805</v>
      </c>
      <c r="D99" s="80">
        <f>RES_hhdet_numvin!D89</f>
        <v>46337.922221818531</v>
      </c>
      <c r="E99" s="80">
        <f>RES_hhdet_numvin!E89</f>
        <v>10532.673117930459</v>
      </c>
      <c r="F99" s="80">
        <f>RES_hhdet_numvin!F89</f>
        <v>8375.4698387196804</v>
      </c>
      <c r="G99" s="80">
        <f>RES_hhdet_numvin!G89</f>
        <v>17741.733177090191</v>
      </c>
      <c r="H99" s="80">
        <f>RES_hhdet_numvin!H89</f>
        <v>20527.38044925503</v>
      </c>
      <c r="I99" s="80">
        <f>RES_hhdet_numvin!I89</f>
        <v>24397.082300029924</v>
      </c>
      <c r="J99" s="80">
        <f>RES_hhdet_numvin!J89</f>
        <v>44199.32670547632</v>
      </c>
      <c r="K99" s="80">
        <f>RES_hhdet_numvin!K89</f>
        <v>34142.728818911302</v>
      </c>
      <c r="L99" s="80">
        <f>RES_hhdet_numvin!L89</f>
        <v>0</v>
      </c>
      <c r="M99" s="80">
        <f>RES_hhdet_numvin!M89</f>
        <v>109720.44759279639</v>
      </c>
      <c r="N99" s="80">
        <f>RES_hhdet_numvin!N89</f>
        <v>94297.251915264991</v>
      </c>
      <c r="O99" s="80">
        <f>RES_hhdet_numvin!O89</f>
        <v>68872.657157520167</v>
      </c>
      <c r="P99" s="80">
        <f>RES_hhdet_numvin!P89</f>
        <v>33310.939747226352</v>
      </c>
      <c r="Q99" s="80">
        <f>RES_hhdet_numvin!Q89</f>
        <v>40178.003427203061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0</v>
      </c>
      <c r="D100" s="80">
        <f>RES_hhdet_numvin!D92</f>
        <v>0</v>
      </c>
      <c r="E100" s="80">
        <f>RES_hhdet_numvin!E92</f>
        <v>0</v>
      </c>
      <c r="F100" s="80">
        <f>RES_hhdet_numvin!F92</f>
        <v>0</v>
      </c>
      <c r="G100" s="80">
        <f>RES_hhdet_numvin!G92</f>
        <v>0</v>
      </c>
      <c r="H100" s="80">
        <f>RES_hhdet_numvin!H92</f>
        <v>0</v>
      </c>
      <c r="I100" s="80">
        <f>RES_hhdet_numvin!I92</f>
        <v>0</v>
      </c>
      <c r="J100" s="80">
        <f>RES_hhdet_numvin!J92</f>
        <v>0</v>
      </c>
      <c r="K100" s="80">
        <f>RES_hhdet_numvin!K92</f>
        <v>4367.0000000000027</v>
      </c>
      <c r="L100" s="80">
        <f>RES_hhdet_numvin!L92</f>
        <v>0</v>
      </c>
      <c r="M100" s="80">
        <f>RES_hhdet_numvin!M92</f>
        <v>0</v>
      </c>
      <c r="N100" s="80">
        <f>RES_hhdet_numvin!N92</f>
        <v>0</v>
      </c>
      <c r="O100" s="80">
        <f>RES_hhdet_numvin!O92</f>
        <v>0</v>
      </c>
      <c r="P100" s="80">
        <f>RES_hhdet_numvin!P92</f>
        <v>0</v>
      </c>
      <c r="Q100" s="80">
        <f>RES_hhdet_numvin!Q92</f>
        <v>0</v>
      </c>
    </row>
    <row r="101" spans="1:17" ht="12" customHeight="1" x14ac:dyDescent="0.25">
      <c r="A101" s="23" t="s">
        <v>143</v>
      </c>
      <c r="B101" s="80">
        <f>RES_hhdet_numvin!B93</f>
        <v>0</v>
      </c>
      <c r="C101" s="80">
        <f>RES_hhdet_numvin!C93</f>
        <v>0</v>
      </c>
      <c r="D101" s="80">
        <f>RES_hhdet_numvin!D93</f>
        <v>0</v>
      </c>
      <c r="E101" s="80">
        <f>RES_hhdet_numvin!E93</f>
        <v>0</v>
      </c>
      <c r="F101" s="80">
        <f>RES_hhdet_numvin!F93</f>
        <v>0</v>
      </c>
      <c r="G101" s="80">
        <f>RES_hhdet_numvin!G93</f>
        <v>0</v>
      </c>
      <c r="H101" s="80">
        <f>RES_hhdet_numvin!H93</f>
        <v>0</v>
      </c>
      <c r="I101" s="80">
        <f>RES_hhdet_numvin!I93</f>
        <v>0</v>
      </c>
      <c r="J101" s="80">
        <f>RES_hhdet_numvin!J93</f>
        <v>0</v>
      </c>
      <c r="K101" s="80">
        <f>RES_hhdet_numvin!K93</f>
        <v>499.92579270220301</v>
      </c>
      <c r="L101" s="80">
        <f>RES_hhdet_numvin!L93</f>
        <v>0</v>
      </c>
      <c r="M101" s="80">
        <f>RES_hhdet_numvin!M93</f>
        <v>765.07420729779778</v>
      </c>
      <c r="N101" s="80">
        <f>RES_hhdet_numvin!N93</f>
        <v>0</v>
      </c>
      <c r="O101" s="80">
        <f>RES_hhdet_numvin!O93</f>
        <v>0</v>
      </c>
      <c r="P101" s="80">
        <f>RES_hhdet_numvin!P93</f>
        <v>0</v>
      </c>
      <c r="Q101" s="80">
        <f>RES_hhdet_numvin!Q93</f>
        <v>0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0</v>
      </c>
      <c r="D102" s="80">
        <f>RES_hhdet_numvin!D96</f>
        <v>0</v>
      </c>
      <c r="E102" s="80">
        <f>RES_hhdet_numvin!E96</f>
        <v>124.55519522493714</v>
      </c>
      <c r="F102" s="80">
        <f>RES_hhdet_numvin!F96</f>
        <v>66777.74419697038</v>
      </c>
      <c r="G102" s="80">
        <f>RES_hhdet_numvin!G96</f>
        <v>25787.798001921947</v>
      </c>
      <c r="H102" s="80">
        <f>RES_hhdet_numvin!H96</f>
        <v>13195.308006303239</v>
      </c>
      <c r="I102" s="80">
        <f>RES_hhdet_numvin!I96</f>
        <v>2797.3768292417381</v>
      </c>
      <c r="J102" s="80">
        <f>RES_hhdet_numvin!J96</f>
        <v>17828.964841873385</v>
      </c>
      <c r="K102" s="80">
        <f>RES_hhdet_numvin!K96</f>
        <v>947.27417862369407</v>
      </c>
      <c r="L102" s="80">
        <f>RES_hhdet_numvin!L96</f>
        <v>0</v>
      </c>
      <c r="M102" s="80">
        <f>RES_hhdet_numvin!M96</f>
        <v>0</v>
      </c>
      <c r="N102" s="80">
        <f>RES_hhdet_numvin!N96</f>
        <v>18042.909369213699</v>
      </c>
      <c r="O102" s="80">
        <f>RES_hhdet_numvin!O96</f>
        <v>17097.388679881624</v>
      </c>
      <c r="P102" s="80">
        <f>RES_hhdet_numvin!P96</f>
        <v>50453.068370551759</v>
      </c>
      <c r="Q102" s="80">
        <f>RES_hhdet_numvin!Q96</f>
        <v>41721.612330193821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0</v>
      </c>
      <c r="E103" s="80">
        <f>RES_hhdet_numvin!E97</f>
        <v>0</v>
      </c>
      <c r="F103" s="80">
        <f>RES_hhdet_numvin!F97</f>
        <v>821.95113030403502</v>
      </c>
      <c r="G103" s="80">
        <f>RES_hhdet_numvin!G97</f>
        <v>5075.9568983490326</v>
      </c>
      <c r="H103" s="80">
        <f>RES_hhdet_numvin!H97</f>
        <v>3574.8189066597647</v>
      </c>
      <c r="I103" s="80">
        <f>RES_hhdet_numvin!I97</f>
        <v>129.83476763723965</v>
      </c>
      <c r="J103" s="80">
        <f>RES_hhdet_numvin!J97</f>
        <v>1654.3090545923667</v>
      </c>
      <c r="K103" s="80">
        <f>RES_hhdet_numvin!K97</f>
        <v>4238.2460142332448</v>
      </c>
      <c r="L103" s="80">
        <f>RES_hhdet_numvin!L97</f>
        <v>0</v>
      </c>
      <c r="M103" s="80">
        <f>RES_hhdet_numvin!M97</f>
        <v>0</v>
      </c>
      <c r="N103" s="80">
        <f>RES_hhdet_numvin!N97</f>
        <v>9698.8397315657567</v>
      </c>
      <c r="O103" s="80">
        <f>RES_hhdet_numvin!O97</f>
        <v>4885.478496433494</v>
      </c>
      <c r="P103" s="80">
        <f>RES_hhdet_numvin!P97</f>
        <v>21052.133184496088</v>
      </c>
      <c r="Q103" s="80">
        <f>RES_hhdet_numvin!Q97</f>
        <v>22676.431815729025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3.6379788070917154E-12</v>
      </c>
      <c r="J105" s="80">
        <f>RES_hhdet_numvin!J101</f>
        <v>3323.4404380228066</v>
      </c>
      <c r="K105" s="80">
        <f>RES_hhdet_numvin!K101</f>
        <v>2881.0119735694898</v>
      </c>
      <c r="L105" s="80">
        <f>RES_hhdet_numvin!L101</f>
        <v>0</v>
      </c>
      <c r="M105" s="80">
        <f>RES_hhdet_numvin!M101</f>
        <v>7114.9567511520609</v>
      </c>
      <c r="N105" s="80">
        <f>RES_hhdet_numvin!N101</f>
        <v>7796.1834754555093</v>
      </c>
      <c r="O105" s="80">
        <f>RES_hhdet_numvin!O101</f>
        <v>3817.2225386679938</v>
      </c>
      <c r="P105" s="80">
        <f>RES_hhdet_numvin!P101</f>
        <v>2435.1848231321537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38686.000000000029</v>
      </c>
      <c r="C106" s="80">
        <f>RES_hhdet_numvin!C102</f>
        <v>51150.104392597175</v>
      </c>
      <c r="D106" s="80">
        <f>RES_hhdet_numvin!D102</f>
        <v>85409.447320602922</v>
      </c>
      <c r="E106" s="80">
        <f>RES_hhdet_numvin!E102</f>
        <v>121880.70648172546</v>
      </c>
      <c r="F106" s="80">
        <f>RES_hhdet_numvin!F102</f>
        <v>122640.69266224247</v>
      </c>
      <c r="G106" s="80">
        <f>RES_hhdet_numvin!G102</f>
        <v>115344.39216824857</v>
      </c>
      <c r="H106" s="80">
        <f>RES_hhdet_numvin!H102</f>
        <v>142871.98819152475</v>
      </c>
      <c r="I106" s="80">
        <f>RES_hhdet_numvin!I102</f>
        <v>81076.914741467728</v>
      </c>
      <c r="J106" s="80">
        <f>RES_hhdet_numvin!J102</f>
        <v>15207.794111583356</v>
      </c>
      <c r="K106" s="80">
        <f>RES_hhdet_numvin!K102</f>
        <v>18018.99427543873</v>
      </c>
      <c r="L106" s="80">
        <f>RES_hhdet_numvin!L102</f>
        <v>0</v>
      </c>
      <c r="M106" s="80">
        <f>RES_hhdet_numvin!M102</f>
        <v>44017.287513276184</v>
      </c>
      <c r="N106" s="80">
        <f>RES_hhdet_numvin!N102</f>
        <v>146382.83547585527</v>
      </c>
      <c r="O106" s="80">
        <f>RES_hhdet_numvin!O102</f>
        <v>101284.46426598355</v>
      </c>
      <c r="P106" s="80">
        <f>RES_hhdet_numvin!P102</f>
        <v>83577.723292031602</v>
      </c>
      <c r="Q106" s="80">
        <f>RES_hhdet_numvin!Q102</f>
        <v>115211.65510742305</v>
      </c>
    </row>
    <row r="107" spans="1:17" ht="12" customHeight="1" x14ac:dyDescent="0.25">
      <c r="A107" s="29" t="s">
        <v>140</v>
      </c>
      <c r="B107" s="78">
        <f>RES_hhdet_numvin!B103</f>
        <v>0</v>
      </c>
      <c r="C107" s="78">
        <f>RES_hhdet_numvin!C103</f>
        <v>119454.39560740296</v>
      </c>
      <c r="D107" s="78">
        <f>RES_hhdet_numvin!D103</f>
        <v>85984.052679397209</v>
      </c>
      <c r="E107" s="78">
        <f>RES_hhdet_numvin!E103</f>
        <v>111452.79351827467</v>
      </c>
      <c r="F107" s="78">
        <f>RES_hhdet_numvin!F103</f>
        <v>73361.807337757666</v>
      </c>
      <c r="G107" s="78">
        <f>RES_hhdet_numvin!G103</f>
        <v>64837.107831751549</v>
      </c>
      <c r="H107" s="78">
        <f>RES_hhdet_numvin!H103</f>
        <v>71821.511808475392</v>
      </c>
      <c r="I107" s="78">
        <f>RES_hhdet_numvin!I103</f>
        <v>59035.585258532374</v>
      </c>
      <c r="J107" s="78">
        <f>RES_hhdet_numvin!J103</f>
        <v>179724.26545039398</v>
      </c>
      <c r="K107" s="78">
        <f>RES_hhdet_numvin!K103</f>
        <v>106717.49375099187</v>
      </c>
      <c r="L107" s="78">
        <f>RES_hhdet_numvin!L103</f>
        <v>0</v>
      </c>
      <c r="M107" s="78">
        <f>RES_hhdet_numvin!M103</f>
        <v>131976.25573557187</v>
      </c>
      <c r="N107" s="78">
        <f>RES_hhdet_numvin!N103</f>
        <v>187419.48104868943</v>
      </c>
      <c r="O107" s="78">
        <f>RES_hhdet_numvin!O103</f>
        <v>105019.81319534859</v>
      </c>
      <c r="P107" s="78">
        <f>RES_hhdet_numvin!P103</f>
        <v>122638.59188483638</v>
      </c>
      <c r="Q107" s="78">
        <f>RES_hhdet_numvin!Q103</f>
        <v>117714.84489257711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2014.723472344856</v>
      </c>
      <c r="C111" s="168">
        <f t="shared" ref="C111:Q111" si="8">SUM(C112,C115,C117,C130)</f>
        <v>2012.0231018240138</v>
      </c>
      <c r="D111" s="168">
        <f t="shared" si="8"/>
        <v>2034.2579139693462</v>
      </c>
      <c r="E111" s="168">
        <f t="shared" si="8"/>
        <v>2137.7289467655937</v>
      </c>
      <c r="F111" s="168">
        <f t="shared" si="8"/>
        <v>2179.2788371050283</v>
      </c>
      <c r="G111" s="168">
        <f t="shared" si="8"/>
        <v>2147.3480756566846</v>
      </c>
      <c r="H111" s="168">
        <f t="shared" si="8"/>
        <v>2095.0259469018788</v>
      </c>
      <c r="I111" s="168">
        <f t="shared" si="8"/>
        <v>2058.8401760436909</v>
      </c>
      <c r="J111" s="168">
        <f t="shared" si="8"/>
        <v>1968.8411193318886</v>
      </c>
      <c r="K111" s="168">
        <f t="shared" si="8"/>
        <v>1959.8363396343602</v>
      </c>
      <c r="L111" s="168">
        <f t="shared" si="8"/>
        <v>1471.3450564099196</v>
      </c>
      <c r="M111" s="168">
        <f t="shared" si="8"/>
        <v>1348.2955954151064</v>
      </c>
      <c r="N111" s="168">
        <f t="shared" si="8"/>
        <v>1352.2116978650056</v>
      </c>
      <c r="O111" s="168">
        <f t="shared" si="8"/>
        <v>1339.0909192469685</v>
      </c>
      <c r="P111" s="168">
        <f t="shared" si="8"/>
        <v>1289.993667195246</v>
      </c>
      <c r="Q111" s="168">
        <f t="shared" si="8"/>
        <v>1295.9666648923321</v>
      </c>
    </row>
    <row r="112" spans="1:17" ht="12" customHeight="1" x14ac:dyDescent="0.25">
      <c r="A112" s="158" t="s">
        <v>65</v>
      </c>
      <c r="B112" s="157">
        <f>SUM(B113:B114)</f>
        <v>852.59215701908124</v>
      </c>
      <c r="C112" s="157">
        <f t="shared" ref="C112:Q112" si="9">SUM(C113:C114)</f>
        <v>847.29309706912852</v>
      </c>
      <c r="D112" s="157">
        <f t="shared" si="9"/>
        <v>848.150869014553</v>
      </c>
      <c r="E112" s="157">
        <f t="shared" si="9"/>
        <v>843.61430844728875</v>
      </c>
      <c r="F112" s="157">
        <f t="shared" si="9"/>
        <v>850.0292516407593</v>
      </c>
      <c r="G112" s="157">
        <f t="shared" si="9"/>
        <v>846.36207501973172</v>
      </c>
      <c r="H112" s="157">
        <f t="shared" si="9"/>
        <v>829.10616229435846</v>
      </c>
      <c r="I112" s="157">
        <f t="shared" si="9"/>
        <v>814.85538985175185</v>
      </c>
      <c r="J112" s="157">
        <f t="shared" si="9"/>
        <v>787.69505398699891</v>
      </c>
      <c r="K112" s="157">
        <f t="shared" si="9"/>
        <v>791.50821172695646</v>
      </c>
      <c r="L112" s="157">
        <f t="shared" si="9"/>
        <v>402.04649199697269</v>
      </c>
      <c r="M112" s="157">
        <f t="shared" si="9"/>
        <v>347.59963521766258</v>
      </c>
      <c r="N112" s="157">
        <f t="shared" si="9"/>
        <v>373.68755883586692</v>
      </c>
      <c r="O112" s="157">
        <f t="shared" si="9"/>
        <v>392.99009193626796</v>
      </c>
      <c r="P112" s="157">
        <f t="shared" si="9"/>
        <v>389.39140108535764</v>
      </c>
      <c r="Q112" s="157">
        <f t="shared" si="9"/>
        <v>397.38382639170806</v>
      </c>
    </row>
    <row r="113" spans="1:17" ht="12" customHeight="1" x14ac:dyDescent="0.25">
      <c r="A113" s="23" t="s">
        <v>157</v>
      </c>
      <c r="B113" s="156">
        <f>RES_hhdet_fec!B$83</f>
        <v>850.01829246807881</v>
      </c>
      <c r="C113" s="156">
        <f>RES_hhdet_fec!C$83</f>
        <v>844.50275855324105</v>
      </c>
      <c r="D113" s="156">
        <f>RES_hhdet_fec!D$83</f>
        <v>842.55798668615682</v>
      </c>
      <c r="E113" s="156">
        <f>RES_hhdet_fec!E$83</f>
        <v>832.32082754360692</v>
      </c>
      <c r="F113" s="156">
        <f>RES_hhdet_fec!F$83</f>
        <v>838.16543906226184</v>
      </c>
      <c r="G113" s="156">
        <f>RES_hhdet_fec!G$83</f>
        <v>834.0064593872462</v>
      </c>
      <c r="H113" s="156">
        <f>RES_hhdet_fec!H$83</f>
        <v>822.57467617302598</v>
      </c>
      <c r="I113" s="156">
        <f>RES_hhdet_fec!I$83</f>
        <v>806.28919812653999</v>
      </c>
      <c r="J113" s="156">
        <f>RES_hhdet_fec!J$83</f>
        <v>785.30373587949862</v>
      </c>
      <c r="K113" s="156">
        <f>RES_hhdet_fec!K$83</f>
        <v>788.83276195786107</v>
      </c>
      <c r="L113" s="156">
        <f>RES_hhdet_fec!L$83</f>
        <v>396.47410923881239</v>
      </c>
      <c r="M113" s="156">
        <f>RES_hhdet_fec!M$83</f>
        <v>346.39000830580392</v>
      </c>
      <c r="N113" s="156">
        <f>RES_hhdet_fec!N$83</f>
        <v>372.26183617697495</v>
      </c>
      <c r="O113" s="156">
        <f>RES_hhdet_fec!O$83</f>
        <v>391.31587574042118</v>
      </c>
      <c r="P113" s="156">
        <f>RES_hhdet_fec!P$83</f>
        <v>387.88989262888822</v>
      </c>
      <c r="Q113" s="156">
        <f>RES_hhdet_fec!Q$83</f>
        <v>395.3246041802941</v>
      </c>
    </row>
    <row r="114" spans="1:17" ht="12" customHeight="1" x14ac:dyDescent="0.25">
      <c r="A114" s="23" t="s">
        <v>60</v>
      </c>
      <c r="B114" s="156">
        <f>RES_hhdet_fec!B$84</f>
        <v>2.5738645510024725</v>
      </c>
      <c r="C114" s="156">
        <f>RES_hhdet_fec!C$84</f>
        <v>2.7903385158874281</v>
      </c>
      <c r="D114" s="156">
        <f>RES_hhdet_fec!D$84</f>
        <v>5.5928823283961373</v>
      </c>
      <c r="E114" s="156">
        <f>RES_hhdet_fec!E$84</f>
        <v>11.293480903681854</v>
      </c>
      <c r="F114" s="156">
        <f>RES_hhdet_fec!F$84</f>
        <v>11.863812578497443</v>
      </c>
      <c r="G114" s="156">
        <f>RES_hhdet_fec!G$84</f>
        <v>12.355615632485499</v>
      </c>
      <c r="H114" s="156">
        <f>RES_hhdet_fec!H$84</f>
        <v>6.5314861213324678</v>
      </c>
      <c r="I114" s="156">
        <f>RES_hhdet_fec!I$84</f>
        <v>8.5661917252118602</v>
      </c>
      <c r="J114" s="156">
        <f>RES_hhdet_fec!J$84</f>
        <v>2.3913181075002843</v>
      </c>
      <c r="K114" s="156">
        <f>RES_hhdet_fec!K$84</f>
        <v>2.6754497690954127</v>
      </c>
      <c r="L114" s="156">
        <f>RES_hhdet_fec!L$84</f>
        <v>5.572382758160308</v>
      </c>
      <c r="M114" s="156">
        <f>RES_hhdet_fec!M$84</f>
        <v>1.2096269118586882</v>
      </c>
      <c r="N114" s="156">
        <f>RES_hhdet_fec!N$84</f>
        <v>1.4257226588919623</v>
      </c>
      <c r="O114" s="156">
        <f>RES_hhdet_fec!O$84</f>
        <v>1.6742161958467954</v>
      </c>
      <c r="P114" s="156">
        <f>RES_hhdet_fec!P$84</f>
        <v>1.501508456469439</v>
      </c>
      <c r="Q114" s="156">
        <f>RES_hhdet_fec!Q$84</f>
        <v>2.0592222114139367</v>
      </c>
    </row>
    <row r="115" spans="1:17" ht="12" customHeight="1" x14ac:dyDescent="0.25">
      <c r="A115" s="158" t="s">
        <v>112</v>
      </c>
      <c r="B115" s="157">
        <f>B116</f>
        <v>3.2968449424794048</v>
      </c>
      <c r="C115" s="157">
        <f t="shared" ref="C115:Q115" si="10">C116</f>
        <v>3.615584776628666</v>
      </c>
      <c r="D115" s="157">
        <f t="shared" si="10"/>
        <v>4.2260666454331322</v>
      </c>
      <c r="E115" s="157">
        <f t="shared" si="10"/>
        <v>4.9421086176014688</v>
      </c>
      <c r="F115" s="157">
        <f t="shared" si="10"/>
        <v>5.6559008519760505</v>
      </c>
      <c r="G115" s="157">
        <f t="shared" si="10"/>
        <v>6.4031165723791013</v>
      </c>
      <c r="H115" s="157">
        <f t="shared" si="10"/>
        <v>7.4490044939830495</v>
      </c>
      <c r="I115" s="157">
        <f t="shared" si="10"/>
        <v>8.9090810826394069</v>
      </c>
      <c r="J115" s="157">
        <f t="shared" si="10"/>
        <v>10.148215117228089</v>
      </c>
      <c r="K115" s="157">
        <f t="shared" si="10"/>
        <v>11.24038814554341</v>
      </c>
      <c r="L115" s="157">
        <f t="shared" si="10"/>
        <v>12.846752057398673</v>
      </c>
      <c r="M115" s="157">
        <f t="shared" si="10"/>
        <v>11.722049840988173</v>
      </c>
      <c r="N115" s="157">
        <f t="shared" si="10"/>
        <v>11.91834530788776</v>
      </c>
      <c r="O115" s="157">
        <f t="shared" si="10"/>
        <v>11.516673685393132</v>
      </c>
      <c r="P115" s="157">
        <f t="shared" si="10"/>
        <v>10.527041439061165</v>
      </c>
      <c r="Q115" s="157">
        <f t="shared" si="10"/>
        <v>10.129528962310076</v>
      </c>
    </row>
    <row r="116" spans="1:17" ht="12" customHeight="1" x14ac:dyDescent="0.25">
      <c r="A116" s="23" t="s">
        <v>60</v>
      </c>
      <c r="B116" s="156">
        <f>RES_hhdet_fec!B$86</f>
        <v>3.2968449424794048</v>
      </c>
      <c r="C116" s="156">
        <f>RES_hhdet_fec!C$86</f>
        <v>3.615584776628666</v>
      </c>
      <c r="D116" s="156">
        <f>RES_hhdet_fec!D$86</f>
        <v>4.2260666454331322</v>
      </c>
      <c r="E116" s="156">
        <f>RES_hhdet_fec!E$86</f>
        <v>4.9421086176014688</v>
      </c>
      <c r="F116" s="156">
        <f>RES_hhdet_fec!F$86</f>
        <v>5.6559008519760505</v>
      </c>
      <c r="G116" s="156">
        <f>RES_hhdet_fec!G$86</f>
        <v>6.4031165723791013</v>
      </c>
      <c r="H116" s="156">
        <f>RES_hhdet_fec!H$86</f>
        <v>7.4490044939830495</v>
      </c>
      <c r="I116" s="156">
        <f>RES_hhdet_fec!I$86</f>
        <v>8.9090810826394069</v>
      </c>
      <c r="J116" s="156">
        <f>RES_hhdet_fec!J$86</f>
        <v>10.148215117228089</v>
      </c>
      <c r="K116" s="156">
        <f>RES_hhdet_fec!K$86</f>
        <v>11.24038814554341</v>
      </c>
      <c r="L116" s="156">
        <f>RES_hhdet_fec!L$86</f>
        <v>12.846752057398673</v>
      </c>
      <c r="M116" s="156">
        <f>RES_hhdet_fec!M$86</f>
        <v>11.722049840988173</v>
      </c>
      <c r="N116" s="156">
        <f>RES_hhdet_fec!N$86</f>
        <v>11.91834530788776</v>
      </c>
      <c r="O116" s="156">
        <f>RES_hhdet_fec!O$86</f>
        <v>11.516673685393132</v>
      </c>
      <c r="P116" s="156">
        <f>RES_hhdet_fec!P$86</f>
        <v>10.527041439061165</v>
      </c>
      <c r="Q116" s="156">
        <f>RES_hhdet_fec!Q$86</f>
        <v>10.129528962310076</v>
      </c>
    </row>
    <row r="117" spans="1:17" ht="12" customHeight="1" x14ac:dyDescent="0.25">
      <c r="A117" s="158" t="s">
        <v>63</v>
      </c>
      <c r="B117" s="157">
        <f>RES_hhdet_fec!B$87</f>
        <v>453.24243696080794</v>
      </c>
      <c r="C117" s="157">
        <f>RES_hhdet_fec!C$87</f>
        <v>456.44153057612408</v>
      </c>
      <c r="D117" s="157">
        <f>RES_hhdet_fec!D$87</f>
        <v>456.68026975228531</v>
      </c>
      <c r="E117" s="157">
        <f>RES_hhdet_fec!E$87</f>
        <v>476.27551084617932</v>
      </c>
      <c r="F117" s="157">
        <f>RES_hhdet_fec!F$87</f>
        <v>481.43060786338077</v>
      </c>
      <c r="G117" s="157">
        <f>RES_hhdet_fec!G$87</f>
        <v>485.34709925917059</v>
      </c>
      <c r="H117" s="157">
        <f>RES_hhdet_fec!H$87</f>
        <v>482.2030358099226</v>
      </c>
      <c r="I117" s="157">
        <f>RES_hhdet_fec!I$87</f>
        <v>482.6402152986991</v>
      </c>
      <c r="J117" s="157">
        <f>RES_hhdet_fec!J$87</f>
        <v>489.42659462531844</v>
      </c>
      <c r="K117" s="157">
        <f>RES_hhdet_fec!K$87</f>
        <v>474.61591346040262</v>
      </c>
      <c r="L117" s="157">
        <f>RES_hhdet_fec!L$87</f>
        <v>412.25381241176274</v>
      </c>
      <c r="M117" s="157">
        <f>RES_hhdet_fec!M$87</f>
        <v>416.25062866864079</v>
      </c>
      <c r="N117" s="157">
        <f>RES_hhdet_fec!N$87</f>
        <v>434.64316462894146</v>
      </c>
      <c r="O117" s="157">
        <f>RES_hhdet_fec!O$87</f>
        <v>428.29296151896875</v>
      </c>
      <c r="P117" s="157">
        <f>RES_hhdet_fec!P$87</f>
        <v>427.71888066800801</v>
      </c>
      <c r="Q117" s="157">
        <f>RES_hhdet_fec!Q$87</f>
        <v>426.53840629622965</v>
      </c>
    </row>
    <row r="118" spans="1:17" ht="12" customHeight="1" x14ac:dyDescent="0.25">
      <c r="A118" s="167" t="s">
        <v>156</v>
      </c>
      <c r="B118" s="132">
        <f>RES_hhdet_fec!B$88</f>
        <v>278.79439060384544</v>
      </c>
      <c r="C118" s="132">
        <f>RES_hhdet_fec!C$88</f>
        <v>284.15913661249829</v>
      </c>
      <c r="D118" s="132">
        <f>RES_hhdet_fec!D$88</f>
        <v>286.05317802056874</v>
      </c>
      <c r="E118" s="132">
        <f>RES_hhdet_fec!E$88</f>
        <v>296.04817149019038</v>
      </c>
      <c r="F118" s="132">
        <f>RES_hhdet_fec!F$88</f>
        <v>298.37929072335669</v>
      </c>
      <c r="G118" s="132">
        <f>RES_hhdet_fec!G$88</f>
        <v>307.80645178473685</v>
      </c>
      <c r="H118" s="132">
        <f>RES_hhdet_fec!H$88</f>
        <v>315.22258788344521</v>
      </c>
      <c r="I118" s="132">
        <f>RES_hhdet_fec!I$88</f>
        <v>330.39286648788629</v>
      </c>
      <c r="J118" s="132">
        <f>RES_hhdet_fec!J$88</f>
        <v>349.20205329252832</v>
      </c>
      <c r="K118" s="132">
        <f>RES_hhdet_fec!K$88</f>
        <v>343.95649642345415</v>
      </c>
      <c r="L118" s="132">
        <f>RES_hhdet_fec!L$88</f>
        <v>290.69874731404377</v>
      </c>
      <c r="M118" s="132">
        <f>RES_hhdet_fec!M$88</f>
        <v>328.46774397301391</v>
      </c>
      <c r="N118" s="132">
        <f>RES_hhdet_fec!N$88</f>
        <v>339.11626687850429</v>
      </c>
      <c r="O118" s="132">
        <f>RES_hhdet_fec!O$88</f>
        <v>333.72524711368322</v>
      </c>
      <c r="P118" s="132">
        <f>RES_hhdet_fec!P$88</f>
        <v>331.96268475995504</v>
      </c>
      <c r="Q118" s="132">
        <f>RES_hhdet_fec!Q$88</f>
        <v>327.21855766315554</v>
      </c>
    </row>
    <row r="119" spans="1:17" ht="12" customHeight="1" x14ac:dyDescent="0.25">
      <c r="A119" s="167" t="s">
        <v>155</v>
      </c>
      <c r="B119" s="132">
        <f>SUM(B120:B121)</f>
        <v>12.567725966030538</v>
      </c>
      <c r="C119" s="132">
        <f t="shared" ref="C119:Q119" si="11">SUM(C120:C121)</f>
        <v>12.850342141238233</v>
      </c>
      <c r="D119" s="132">
        <f t="shared" si="11"/>
        <v>13.183710136495584</v>
      </c>
      <c r="E119" s="132">
        <f t="shared" si="11"/>
        <v>13.524387125236736</v>
      </c>
      <c r="F119" s="132">
        <f t="shared" si="11"/>
        <v>13.768325252334463</v>
      </c>
      <c r="G119" s="132">
        <f t="shared" si="11"/>
        <v>14.938505230498553</v>
      </c>
      <c r="H119" s="132">
        <f t="shared" si="11"/>
        <v>15.87041812692279</v>
      </c>
      <c r="I119" s="132">
        <f t="shared" si="11"/>
        <v>17.888955655645198</v>
      </c>
      <c r="J119" s="132">
        <f t="shared" si="11"/>
        <v>22.140662975547109</v>
      </c>
      <c r="K119" s="132">
        <f t="shared" si="11"/>
        <v>25.257796055159226</v>
      </c>
      <c r="L119" s="132">
        <f t="shared" si="11"/>
        <v>30.749818840083122</v>
      </c>
      <c r="M119" s="132">
        <f t="shared" si="11"/>
        <v>43.333890380292686</v>
      </c>
      <c r="N119" s="132">
        <f t="shared" si="11"/>
        <v>51.636689587560028</v>
      </c>
      <c r="O119" s="132">
        <f t="shared" si="11"/>
        <v>57.138242205093491</v>
      </c>
      <c r="P119" s="132">
        <f t="shared" si="11"/>
        <v>59.749711489398166</v>
      </c>
      <c r="Q119" s="132">
        <f t="shared" si="11"/>
        <v>62.524174299479526</v>
      </c>
    </row>
    <row r="120" spans="1:17" ht="12" customHeight="1" x14ac:dyDescent="0.25">
      <c r="A120" s="166" t="s">
        <v>55</v>
      </c>
      <c r="B120" s="165">
        <f>RES_hhdet_fec!B$90</f>
        <v>6.9916149697743863</v>
      </c>
      <c r="C120" s="165">
        <f>RES_hhdet_fec!C$90</f>
        <v>7.1220295349336844</v>
      </c>
      <c r="D120" s="165">
        <f>RES_hhdet_fec!D$90</f>
        <v>7.2801458949321027</v>
      </c>
      <c r="E120" s="165">
        <f>RES_hhdet_fec!E$90</f>
        <v>7.4506584167850729</v>
      </c>
      <c r="F120" s="165">
        <f>RES_hhdet_fec!F$90</f>
        <v>7.540669249837948</v>
      </c>
      <c r="G120" s="165">
        <f>RES_hhdet_fec!G$90</f>
        <v>8.1646341793409061</v>
      </c>
      <c r="H120" s="165">
        <f>RES_hhdet_fec!H$90</f>
        <v>8.6419632136799578</v>
      </c>
      <c r="I120" s="165">
        <f>RES_hhdet_fec!I$90</f>
        <v>9.7106350203406482</v>
      </c>
      <c r="J120" s="165">
        <f>RES_hhdet_fec!J$90</f>
        <v>11.977960827973048</v>
      </c>
      <c r="K120" s="165">
        <f>RES_hhdet_fec!K$90</f>
        <v>13.613451618684511</v>
      </c>
      <c r="L120" s="165">
        <f>RES_hhdet_fec!L$90</f>
        <v>16.52222797224459</v>
      </c>
      <c r="M120" s="165">
        <f>RES_hhdet_fec!M$90</f>
        <v>23.055490330507443</v>
      </c>
      <c r="N120" s="165">
        <f>RES_hhdet_fec!N$90</f>
        <v>27.634368574872944</v>
      </c>
      <c r="O120" s="165">
        <f>RES_hhdet_fec!O$90</f>
        <v>30.507515320828926</v>
      </c>
      <c r="P120" s="165">
        <f>RES_hhdet_fec!P$90</f>
        <v>31.804990431140371</v>
      </c>
      <c r="Q120" s="165">
        <f>RES_hhdet_fec!Q$90</f>
        <v>33.178459131457146</v>
      </c>
    </row>
    <row r="121" spans="1:17" ht="12" customHeight="1" x14ac:dyDescent="0.25">
      <c r="A121" s="147" t="s">
        <v>59</v>
      </c>
      <c r="B121" s="164">
        <f>RES_hhdet_fec!B$91</f>
        <v>5.5761109962561521</v>
      </c>
      <c r="C121" s="164">
        <f>RES_hhdet_fec!C$91</f>
        <v>5.7283126063045477</v>
      </c>
      <c r="D121" s="164">
        <f>RES_hhdet_fec!D$91</f>
        <v>5.9035642415634806</v>
      </c>
      <c r="E121" s="164">
        <f>RES_hhdet_fec!E$91</f>
        <v>6.0737287084516618</v>
      </c>
      <c r="F121" s="164">
        <f>RES_hhdet_fec!F$91</f>
        <v>6.2276560024965146</v>
      </c>
      <c r="G121" s="164">
        <f>RES_hhdet_fec!G$91</f>
        <v>6.7738710511576476</v>
      </c>
      <c r="H121" s="164">
        <f>RES_hhdet_fec!H$91</f>
        <v>7.2284549132428317</v>
      </c>
      <c r="I121" s="164">
        <f>RES_hhdet_fec!I$91</f>
        <v>8.1783206353045497</v>
      </c>
      <c r="J121" s="164">
        <f>RES_hhdet_fec!J$91</f>
        <v>10.162702147574063</v>
      </c>
      <c r="K121" s="164">
        <f>RES_hhdet_fec!K$91</f>
        <v>11.644344436474714</v>
      </c>
      <c r="L121" s="164">
        <f>RES_hhdet_fec!L$91</f>
        <v>14.227590867838531</v>
      </c>
      <c r="M121" s="164">
        <f>RES_hhdet_fec!M$91</f>
        <v>20.278400049785244</v>
      </c>
      <c r="N121" s="164">
        <f>RES_hhdet_fec!N$91</f>
        <v>24.002321012687084</v>
      </c>
      <c r="O121" s="164">
        <f>RES_hhdet_fec!O$91</f>
        <v>26.630726884264561</v>
      </c>
      <c r="P121" s="164">
        <f>RES_hhdet_fec!P$91</f>
        <v>27.944721058257798</v>
      </c>
      <c r="Q121" s="164">
        <f>RES_hhdet_fec!Q$91</f>
        <v>29.345715168022384</v>
      </c>
    </row>
    <row r="122" spans="1:17" ht="12" customHeight="1" x14ac:dyDescent="0.25">
      <c r="A122" s="163" t="s">
        <v>144</v>
      </c>
      <c r="B122" s="162">
        <f>RES_hhdet_fec!B$92</f>
        <v>116.30131929820656</v>
      </c>
      <c r="C122" s="162">
        <f>RES_hhdet_fec!C$92</f>
        <v>120.04508071491168</v>
      </c>
      <c r="D122" s="162">
        <f>RES_hhdet_fec!D$92</f>
        <v>126.3056311034689</v>
      </c>
      <c r="E122" s="162">
        <f>RES_hhdet_fec!E$92</f>
        <v>131.4120385248022</v>
      </c>
      <c r="F122" s="162">
        <f>RES_hhdet_fec!F$92</f>
        <v>131.02396088318449</v>
      </c>
      <c r="G122" s="162">
        <f>RES_hhdet_fec!G$92</f>
        <v>116.67608717141302</v>
      </c>
      <c r="H122" s="162">
        <f>RES_hhdet_fec!H$92</f>
        <v>86.517329110703457</v>
      </c>
      <c r="I122" s="162">
        <f>RES_hhdet_fec!I$92</f>
        <v>80.005165142782275</v>
      </c>
      <c r="J122" s="162">
        <f>RES_hhdet_fec!J$92</f>
        <v>78.525706955884218</v>
      </c>
      <c r="K122" s="162">
        <f>RES_hhdet_fec!K$92</f>
        <v>63.224921871488782</v>
      </c>
      <c r="L122" s="162">
        <f>RES_hhdet_fec!L$92</f>
        <v>47.961966594986542</v>
      </c>
      <c r="M122" s="162">
        <f>RES_hhdet_fec!M$92</f>
        <v>22.768704038029362</v>
      </c>
      <c r="N122" s="162">
        <f>RES_hhdet_fec!N$92</f>
        <v>10.388124174090615</v>
      </c>
      <c r="O122" s="162">
        <f>RES_hhdet_fec!O$92</f>
        <v>6.5575457383673355</v>
      </c>
      <c r="P122" s="162">
        <f>RES_hhdet_fec!P$92</f>
        <v>3.2179412328106176</v>
      </c>
      <c r="Q122" s="162">
        <f>RES_hhdet_fec!Q$92</f>
        <v>0.61250083542885847</v>
      </c>
    </row>
    <row r="123" spans="1:17" ht="12" customHeight="1" x14ac:dyDescent="0.25">
      <c r="A123" s="161" t="s">
        <v>143</v>
      </c>
      <c r="B123" s="160">
        <f>SUM(B124:B125)</f>
        <v>5.7079575398634574</v>
      </c>
      <c r="C123" s="160">
        <f t="shared" ref="C123:Q123" si="12">SUM(C124:C125)</f>
        <v>5.9127069590648755</v>
      </c>
      <c r="D123" s="160">
        <f t="shared" si="12"/>
        <v>6.3425547054494515</v>
      </c>
      <c r="E123" s="160">
        <f t="shared" si="12"/>
        <v>6.5512562067050926</v>
      </c>
      <c r="F123" s="160">
        <f t="shared" si="12"/>
        <v>6.5840132824447952</v>
      </c>
      <c r="G123" s="160">
        <f t="shared" si="12"/>
        <v>6.1760970459228535</v>
      </c>
      <c r="H123" s="160">
        <f t="shared" si="12"/>
        <v>4.7527081498399752</v>
      </c>
      <c r="I123" s="160">
        <f t="shared" si="12"/>
        <v>4.7278622900411236</v>
      </c>
      <c r="J123" s="160">
        <f t="shared" si="12"/>
        <v>5.4358647041904096</v>
      </c>
      <c r="K123" s="160">
        <f t="shared" si="12"/>
        <v>5.0709338047349064</v>
      </c>
      <c r="L123" s="160">
        <f t="shared" si="12"/>
        <v>5.5428146990756364</v>
      </c>
      <c r="M123" s="160">
        <f t="shared" si="12"/>
        <v>3.2548406861358368</v>
      </c>
      <c r="N123" s="160">
        <f t="shared" si="12"/>
        <v>1.7280803245263865</v>
      </c>
      <c r="O123" s="160">
        <f t="shared" si="12"/>
        <v>1.2266107395885024</v>
      </c>
      <c r="P123" s="160">
        <f t="shared" si="12"/>
        <v>0.63281129201351871</v>
      </c>
      <c r="Q123" s="160">
        <f t="shared" si="12"/>
        <v>0.12785972119901964</v>
      </c>
    </row>
    <row r="124" spans="1:17" ht="12" customHeight="1" x14ac:dyDescent="0.25">
      <c r="A124" s="148" t="s">
        <v>57</v>
      </c>
      <c r="B124" s="156">
        <f>RES_hhdet_fec!B$94</f>
        <v>2.9166113911338392</v>
      </c>
      <c r="C124" s="156">
        <f>RES_hhdet_fec!C$94</f>
        <v>3.008750547071859</v>
      </c>
      <c r="D124" s="156">
        <f>RES_hhdet_fec!D$94</f>
        <v>3.214519659141116</v>
      </c>
      <c r="E124" s="156">
        <f>RES_hhdet_fec!E$94</f>
        <v>3.3072658210405179</v>
      </c>
      <c r="F124" s="156">
        <f>RES_hhdet_fec!F$94</f>
        <v>3.3112375302317085</v>
      </c>
      <c r="G124" s="156">
        <f>RES_hhdet_fec!G$94</f>
        <v>3.0948698217931723</v>
      </c>
      <c r="H124" s="156">
        <f>RES_hhdet_fec!H$94</f>
        <v>2.3719389329021001</v>
      </c>
      <c r="I124" s="156">
        <f>RES_hhdet_fec!I$94</f>
        <v>2.3514167975054141</v>
      </c>
      <c r="J124" s="156">
        <f>RES_hhdet_fec!J$94</f>
        <v>2.6935032383509654</v>
      </c>
      <c r="K124" s="156">
        <f>RES_hhdet_fec!K$94</f>
        <v>2.5024018791777185</v>
      </c>
      <c r="L124" s="156">
        <f>RES_hhdet_fec!L$94</f>
        <v>2.725964216364821</v>
      </c>
      <c r="M124" s="156">
        <f>RES_hhdet_fec!M$94</f>
        <v>1.5981774075948185</v>
      </c>
      <c r="N124" s="156">
        <f>RES_hhdet_fec!N$94</f>
        <v>0.84649321049078252</v>
      </c>
      <c r="O124" s="156">
        <f>RES_hhdet_fec!O$94</f>
        <v>0.59947787295068011</v>
      </c>
      <c r="P124" s="156">
        <f>RES_hhdet_fec!P$94</f>
        <v>0.30833222031576807</v>
      </c>
      <c r="Q124" s="156">
        <f>RES_hhdet_fec!Q$94</f>
        <v>6.209863633756043E-2</v>
      </c>
    </row>
    <row r="125" spans="1:17" ht="12" customHeight="1" x14ac:dyDescent="0.25">
      <c r="A125" s="148" t="s">
        <v>59</v>
      </c>
      <c r="B125" s="156">
        <f>RES_hhdet_fec!B$95</f>
        <v>2.7913461487296187</v>
      </c>
      <c r="C125" s="156">
        <f>RES_hhdet_fec!C$95</f>
        <v>2.9039564119930166</v>
      </c>
      <c r="D125" s="156">
        <f>RES_hhdet_fec!D$95</f>
        <v>3.1280350463083351</v>
      </c>
      <c r="E125" s="156">
        <f>RES_hhdet_fec!E$95</f>
        <v>3.2439903856645742</v>
      </c>
      <c r="F125" s="156">
        <f>RES_hhdet_fec!F$95</f>
        <v>3.2727757522130867</v>
      </c>
      <c r="G125" s="156">
        <f>RES_hhdet_fec!G$95</f>
        <v>3.0812272241296816</v>
      </c>
      <c r="H125" s="156">
        <f>RES_hhdet_fec!H$95</f>
        <v>2.3807692169378751</v>
      </c>
      <c r="I125" s="156">
        <f>RES_hhdet_fec!I$95</f>
        <v>2.3764454925357095</v>
      </c>
      <c r="J125" s="156">
        <f>RES_hhdet_fec!J$95</f>
        <v>2.7423614658394442</v>
      </c>
      <c r="K125" s="156">
        <f>RES_hhdet_fec!K$95</f>
        <v>2.5685319255571883</v>
      </c>
      <c r="L125" s="156">
        <f>RES_hhdet_fec!L$95</f>
        <v>2.816850482710815</v>
      </c>
      <c r="M125" s="156">
        <f>RES_hhdet_fec!M$95</f>
        <v>1.6566632785410185</v>
      </c>
      <c r="N125" s="156">
        <f>RES_hhdet_fec!N$95</f>
        <v>0.88158711403560397</v>
      </c>
      <c r="O125" s="156">
        <f>RES_hhdet_fec!O$95</f>
        <v>0.62713286663782219</v>
      </c>
      <c r="P125" s="156">
        <f>RES_hhdet_fec!P$95</f>
        <v>0.32447907169775064</v>
      </c>
      <c r="Q125" s="156">
        <f>RES_hhdet_fec!Q$95</f>
        <v>6.5761084861459221E-2</v>
      </c>
    </row>
    <row r="126" spans="1:17" ht="12" customHeight="1" x14ac:dyDescent="0.25">
      <c r="A126" s="163" t="s">
        <v>142</v>
      </c>
      <c r="B126" s="162">
        <f>RES_hhdet_fec!B$96</f>
        <v>37.797645407485696</v>
      </c>
      <c r="C126" s="162">
        <f>RES_hhdet_fec!C$96</f>
        <v>31.727977565750557</v>
      </c>
      <c r="D126" s="162">
        <f>RES_hhdet_fec!D$96</f>
        <v>23.496208872948063</v>
      </c>
      <c r="E126" s="162">
        <f>RES_hhdet_fec!E$96</f>
        <v>27.282113210131197</v>
      </c>
      <c r="F126" s="162">
        <f>RES_hhdet_fec!F$96</f>
        <v>30.07475828117931</v>
      </c>
      <c r="G126" s="162">
        <f>RES_hhdet_fec!G$96</f>
        <v>37.628130410904539</v>
      </c>
      <c r="H126" s="162">
        <f>RES_hhdet_fec!H$96</f>
        <v>56.424258837071356</v>
      </c>
      <c r="I126" s="162">
        <f>RES_hhdet_fec!I$96</f>
        <v>46.620036711017356</v>
      </c>
      <c r="J126" s="162">
        <f>RES_hhdet_fec!J$96</f>
        <v>31.658962605343827</v>
      </c>
      <c r="K126" s="162">
        <f>RES_hhdet_fec!K$96</f>
        <v>34.041010018752935</v>
      </c>
      <c r="L126" s="162">
        <f>RES_hhdet_fec!L$96</f>
        <v>33.10057197562616</v>
      </c>
      <c r="M126" s="162">
        <f>RES_hhdet_fec!M$96</f>
        <v>15.833219098463809</v>
      </c>
      <c r="N126" s="162">
        <f>RES_hhdet_fec!N$96</f>
        <v>26.772199854450626</v>
      </c>
      <c r="O126" s="162">
        <f>RES_hhdet_fec!O$96</f>
        <v>24.521161772135983</v>
      </c>
      <c r="P126" s="162">
        <f>RES_hhdet_fec!P$96</f>
        <v>26.361421576979534</v>
      </c>
      <c r="Q126" s="162">
        <f>RES_hhdet_fec!Q$96</f>
        <v>29.252359527184861</v>
      </c>
    </row>
    <row r="127" spans="1:17" ht="12" customHeight="1" x14ac:dyDescent="0.25">
      <c r="A127" s="161" t="s">
        <v>141</v>
      </c>
      <c r="B127" s="160">
        <f>SUM(B128:B129)</f>
        <v>2.073398145376232</v>
      </c>
      <c r="C127" s="160">
        <f t="shared" ref="C127:Q127" si="13">SUM(C128:C129)</f>
        <v>1.7462865826604732</v>
      </c>
      <c r="D127" s="160">
        <f t="shared" si="13"/>
        <v>1.2989869133545944</v>
      </c>
      <c r="E127" s="160">
        <f t="shared" si="13"/>
        <v>1.4575442891137191</v>
      </c>
      <c r="F127" s="160">
        <f t="shared" si="13"/>
        <v>1.6002594408810107</v>
      </c>
      <c r="G127" s="160">
        <f t="shared" si="13"/>
        <v>2.1218276156947615</v>
      </c>
      <c r="H127" s="160">
        <f t="shared" si="13"/>
        <v>3.4157337019397929</v>
      </c>
      <c r="I127" s="160">
        <f t="shared" si="13"/>
        <v>3.0053290113268867</v>
      </c>
      <c r="J127" s="160">
        <f t="shared" si="13"/>
        <v>2.4633440918245197</v>
      </c>
      <c r="K127" s="160">
        <f t="shared" si="13"/>
        <v>3.0647552868125345</v>
      </c>
      <c r="L127" s="160">
        <f t="shared" si="13"/>
        <v>4.1998929879475488</v>
      </c>
      <c r="M127" s="160">
        <f t="shared" si="13"/>
        <v>2.5922304927051818</v>
      </c>
      <c r="N127" s="160">
        <f t="shared" si="13"/>
        <v>5.0018038098095428</v>
      </c>
      <c r="O127" s="160">
        <f t="shared" si="13"/>
        <v>5.1241539501002276</v>
      </c>
      <c r="P127" s="160">
        <f t="shared" si="13"/>
        <v>5.7943103168511172</v>
      </c>
      <c r="Q127" s="160">
        <f t="shared" si="13"/>
        <v>6.8029542497818891</v>
      </c>
    </row>
    <row r="128" spans="1:17" ht="12" customHeight="1" x14ac:dyDescent="0.25">
      <c r="A128" s="148" t="s">
        <v>60</v>
      </c>
      <c r="B128" s="156">
        <f>RES_hhdet_fec!B$98</f>
        <v>0.94790359347794761</v>
      </c>
      <c r="C128" s="156">
        <f>RES_hhdet_fec!C$98</f>
        <v>0.79520445233908499</v>
      </c>
      <c r="D128" s="156">
        <f>RES_hhdet_fec!D$98</f>
        <v>0.59798793353822777</v>
      </c>
      <c r="E128" s="156">
        <f>RES_hhdet_fec!E$98</f>
        <v>0.68662261526067347</v>
      </c>
      <c r="F128" s="156">
        <f>RES_hhdet_fec!F$98</f>
        <v>0.76005371548964673</v>
      </c>
      <c r="G128" s="156">
        <f>RES_hhdet_fec!G$98</f>
        <v>0.99810740492583849</v>
      </c>
      <c r="H128" s="156">
        <f>RES_hhdet_fec!H$98</f>
        <v>1.5468947196508431</v>
      </c>
      <c r="I128" s="156">
        <f>RES_hhdet_fec!I$98</f>
        <v>1.3702132509904226</v>
      </c>
      <c r="J128" s="156">
        <f>RES_hhdet_fec!J$98</f>
        <v>1.0859140097199089</v>
      </c>
      <c r="K128" s="156">
        <f>RES_hhdet_fec!K$98</f>
        <v>1.34731741827537</v>
      </c>
      <c r="L128" s="156">
        <f>RES_hhdet_fec!L$98</f>
        <v>1.8813343134703704</v>
      </c>
      <c r="M128" s="156">
        <f>RES_hhdet_fec!M$98</f>
        <v>1.1113467382071271</v>
      </c>
      <c r="N128" s="156">
        <f>RES_hhdet_fec!N$98</f>
        <v>2.1816346063113254</v>
      </c>
      <c r="O128" s="156">
        <f>RES_hhdet_fec!O$98</f>
        <v>2.2416264698814041</v>
      </c>
      <c r="P128" s="156">
        <f>RES_hhdet_fec!P$98</f>
        <v>2.5256816013728605</v>
      </c>
      <c r="Q128" s="156">
        <f>RES_hhdet_fec!Q$98</f>
        <v>2.9660418770905204</v>
      </c>
    </row>
    <row r="129" spans="1:17" ht="12" customHeight="1" x14ac:dyDescent="0.25">
      <c r="A129" s="148" t="s">
        <v>59</v>
      </c>
      <c r="B129" s="156">
        <f>RES_hhdet_fec!B$99</f>
        <v>1.1254945518982842</v>
      </c>
      <c r="C129" s="156">
        <f>RES_hhdet_fec!C$99</f>
        <v>0.95108213032138822</v>
      </c>
      <c r="D129" s="156">
        <f>RES_hhdet_fec!D$99</f>
        <v>0.70099897981636672</v>
      </c>
      <c r="E129" s="156">
        <f>RES_hhdet_fec!E$99</f>
        <v>0.77092167385304555</v>
      </c>
      <c r="F129" s="156">
        <f>RES_hhdet_fec!F$99</f>
        <v>0.84020572539136384</v>
      </c>
      <c r="G129" s="156">
        <f>RES_hhdet_fec!G$99</f>
        <v>1.1237202107689228</v>
      </c>
      <c r="H129" s="156">
        <f>RES_hhdet_fec!H$99</f>
        <v>1.8688389822889497</v>
      </c>
      <c r="I129" s="156">
        <f>RES_hhdet_fec!I$99</f>
        <v>1.6351157603364641</v>
      </c>
      <c r="J129" s="156">
        <f>RES_hhdet_fec!J$99</f>
        <v>1.377430082104611</v>
      </c>
      <c r="K129" s="156">
        <f>RES_hhdet_fec!K$99</f>
        <v>1.7174378685371643</v>
      </c>
      <c r="L129" s="156">
        <f>RES_hhdet_fec!L$99</f>
        <v>2.3185586744771784</v>
      </c>
      <c r="M129" s="156">
        <f>RES_hhdet_fec!M$99</f>
        <v>1.4808837544980546</v>
      </c>
      <c r="N129" s="156">
        <f>RES_hhdet_fec!N$99</f>
        <v>2.8201692034982173</v>
      </c>
      <c r="O129" s="156">
        <f>RES_hhdet_fec!O$99</f>
        <v>2.882527480218823</v>
      </c>
      <c r="P129" s="156">
        <f>RES_hhdet_fec!P$99</f>
        <v>3.2686287154782572</v>
      </c>
      <c r="Q129" s="156">
        <f>RES_hhdet_fec!Q$99</f>
        <v>3.8369123726913688</v>
      </c>
    </row>
    <row r="130" spans="1:17" ht="12" customHeight="1" x14ac:dyDescent="0.25">
      <c r="A130" s="158" t="s">
        <v>62</v>
      </c>
      <c r="B130" s="157">
        <f>SUM(B131:B133)</f>
        <v>705.59203342248748</v>
      </c>
      <c r="C130" s="157">
        <f t="shared" ref="C130:Q130" si="14">SUM(C131:C133)</f>
        <v>704.67288940213257</v>
      </c>
      <c r="D130" s="157">
        <f t="shared" si="14"/>
        <v>725.2007085570749</v>
      </c>
      <c r="E130" s="157">
        <f t="shared" si="14"/>
        <v>812.8970188545245</v>
      </c>
      <c r="F130" s="157">
        <f t="shared" si="14"/>
        <v>842.16307674891209</v>
      </c>
      <c r="G130" s="157">
        <f t="shared" si="14"/>
        <v>809.23578480540323</v>
      </c>
      <c r="H130" s="157">
        <f t="shared" si="14"/>
        <v>776.26774430361479</v>
      </c>
      <c r="I130" s="157">
        <f t="shared" si="14"/>
        <v>752.43548981060076</v>
      </c>
      <c r="J130" s="157">
        <f t="shared" si="14"/>
        <v>681.57125560234317</v>
      </c>
      <c r="K130" s="157">
        <f t="shared" si="14"/>
        <v>682.47182630145778</v>
      </c>
      <c r="L130" s="157">
        <f t="shared" si="14"/>
        <v>644.19799994378559</v>
      </c>
      <c r="M130" s="157">
        <f t="shared" si="14"/>
        <v>572.72328168781485</v>
      </c>
      <c r="N130" s="157">
        <f t="shared" si="14"/>
        <v>531.96262909230961</v>
      </c>
      <c r="O130" s="157">
        <f t="shared" si="14"/>
        <v>506.29119210633883</v>
      </c>
      <c r="P130" s="157">
        <f t="shared" si="14"/>
        <v>462.35634400281924</v>
      </c>
      <c r="Q130" s="157">
        <f t="shared" si="14"/>
        <v>461.91490324208428</v>
      </c>
    </row>
    <row r="131" spans="1:17" ht="12" customHeight="1" x14ac:dyDescent="0.25">
      <c r="A131" s="23" t="s">
        <v>55</v>
      </c>
      <c r="B131" s="156">
        <f>RES_hhdet_fec!B$101</f>
        <v>14.216330302892104</v>
      </c>
      <c r="C131" s="156">
        <f>RES_hhdet_fec!C$101</f>
        <v>14.216075299326885</v>
      </c>
      <c r="D131" s="156">
        <f>RES_hhdet_fec!D$101</f>
        <v>14.21741939834193</v>
      </c>
      <c r="E131" s="156">
        <f>RES_hhdet_fec!E$101</f>
        <v>14.216522549417604</v>
      </c>
      <c r="F131" s="156">
        <f>RES_hhdet_fec!F$101</f>
        <v>14.319980964543802</v>
      </c>
      <c r="G131" s="156">
        <f>RES_hhdet_fec!G$101</f>
        <v>14.393730199657425</v>
      </c>
      <c r="H131" s="156">
        <f>RES_hhdet_fec!H$101</f>
        <v>14.349442729848265</v>
      </c>
      <c r="I131" s="156">
        <f>RES_hhdet_fec!I$101</f>
        <v>14.348860365233172</v>
      </c>
      <c r="J131" s="156">
        <f>RES_hhdet_fec!J$101</f>
        <v>14.349999999999996</v>
      </c>
      <c r="K131" s="156">
        <f>RES_hhdet_fec!K$101</f>
        <v>14.349999999999998</v>
      </c>
      <c r="L131" s="156">
        <f>RES_hhdet_fec!L$101</f>
        <v>8.1999999999999993</v>
      </c>
      <c r="M131" s="156">
        <f>RES_hhdet_fec!M$101</f>
        <v>13.999999999999995</v>
      </c>
      <c r="N131" s="156">
        <f>RES_hhdet_fec!N$101</f>
        <v>15.043867850219042</v>
      </c>
      <c r="O131" s="156">
        <f>RES_hhdet_fec!O$101</f>
        <v>15.736675418084886</v>
      </c>
      <c r="P131" s="156">
        <f>RES_hhdet_fec!P$101</f>
        <v>15.738758378819403</v>
      </c>
      <c r="Q131" s="156">
        <f>RES_hhdet_fec!Q$101</f>
        <v>7.7388985798378931</v>
      </c>
    </row>
    <row r="132" spans="1:17" ht="12" customHeight="1" x14ac:dyDescent="0.25">
      <c r="A132" s="23" t="s">
        <v>57</v>
      </c>
      <c r="B132" s="156">
        <f>RES_hhdet_fec!B$102</f>
        <v>462.57376165250224</v>
      </c>
      <c r="C132" s="156">
        <f>RES_hhdet_fec!C$102</f>
        <v>439.49776077659072</v>
      </c>
      <c r="D132" s="156">
        <f>RES_hhdet_fec!D$102</f>
        <v>430.88963871239463</v>
      </c>
      <c r="E132" s="156">
        <f>RES_hhdet_fec!E$102</f>
        <v>525.68085966567355</v>
      </c>
      <c r="F132" s="156">
        <f>RES_hhdet_fec!F$102</f>
        <v>538.38765866746246</v>
      </c>
      <c r="G132" s="156">
        <f>RES_hhdet_fec!G$102</f>
        <v>476.89145821352867</v>
      </c>
      <c r="H132" s="156">
        <f>RES_hhdet_fec!H$102</f>
        <v>457.6916807699501</v>
      </c>
      <c r="I132" s="156">
        <f>RES_hhdet_fec!I$102</f>
        <v>420.90916892500439</v>
      </c>
      <c r="J132" s="156">
        <f>RES_hhdet_fec!J$102</f>
        <v>362.75694560522533</v>
      </c>
      <c r="K132" s="156">
        <f>RES_hhdet_fec!K$102</f>
        <v>351.57998558752303</v>
      </c>
      <c r="L132" s="156">
        <f>RES_hhdet_fec!L$102</f>
        <v>353.09420051258633</v>
      </c>
      <c r="M132" s="156">
        <f>RES_hhdet_fec!M$102</f>
        <v>321.68491117767786</v>
      </c>
      <c r="N132" s="156">
        <f>RES_hhdet_fec!N$102</f>
        <v>323.63050718113715</v>
      </c>
      <c r="O132" s="156">
        <f>RES_hhdet_fec!O$102</f>
        <v>321.1201067390856</v>
      </c>
      <c r="P132" s="156">
        <f>RES_hhdet_fec!P$102</f>
        <v>291.95887485969399</v>
      </c>
      <c r="Q132" s="156">
        <f>RES_hhdet_fec!Q$102</f>
        <v>273.50675912769151</v>
      </c>
    </row>
    <row r="133" spans="1:17" ht="12" customHeight="1" x14ac:dyDescent="0.25">
      <c r="A133" s="29" t="s">
        <v>140</v>
      </c>
      <c r="B133" s="57">
        <f>RES_hhdet_fec!B$103</f>
        <v>228.80194146709309</v>
      </c>
      <c r="C133" s="57">
        <f>RES_hhdet_fec!C$103</f>
        <v>250.95905332621493</v>
      </c>
      <c r="D133" s="57">
        <f>RES_hhdet_fec!D$103</f>
        <v>280.0936504463383</v>
      </c>
      <c r="E133" s="57">
        <f>RES_hhdet_fec!E$103</f>
        <v>272.99963663943328</v>
      </c>
      <c r="F133" s="57">
        <f>RES_hhdet_fec!F$103</f>
        <v>289.45543711690584</v>
      </c>
      <c r="G133" s="57">
        <f>RES_hhdet_fec!G$103</f>
        <v>317.95059639221716</v>
      </c>
      <c r="H133" s="57">
        <f>RES_hhdet_fec!H$103</f>
        <v>304.2266208038165</v>
      </c>
      <c r="I133" s="57">
        <f>RES_hhdet_fec!I$103</f>
        <v>317.17746052036313</v>
      </c>
      <c r="J133" s="57">
        <f>RES_hhdet_fec!J$103</f>
        <v>304.46430999711788</v>
      </c>
      <c r="K133" s="57">
        <f>RES_hhdet_fec!K$103</f>
        <v>316.54184071393473</v>
      </c>
      <c r="L133" s="57">
        <f>RES_hhdet_fec!L$103</f>
        <v>282.90379943119927</v>
      </c>
      <c r="M133" s="57">
        <f>RES_hhdet_fec!M$103</f>
        <v>237.03837051013701</v>
      </c>
      <c r="N133" s="57">
        <f>RES_hhdet_fec!N$103</f>
        <v>193.28825406095345</v>
      </c>
      <c r="O133" s="57">
        <f>RES_hhdet_fec!O$103</f>
        <v>169.43440994916838</v>
      </c>
      <c r="P133" s="57">
        <f>RES_hhdet_fec!P$103</f>
        <v>154.65871076430582</v>
      </c>
      <c r="Q133" s="57">
        <f>RES_hhdet_fec!Q$103</f>
        <v>180.6692455345549</v>
      </c>
    </row>
    <row r="135" spans="1:17" ht="12" customHeight="1" x14ac:dyDescent="0.25">
      <c r="A135" s="152" t="s">
        <v>119</v>
      </c>
      <c r="B135" s="168">
        <f>SUM(B136,B139,B141,B154)</f>
        <v>981.72152888403832</v>
      </c>
      <c r="C135" s="168">
        <f t="shared" ref="C135:Q135" si="15">SUM(C136,C139,C141,C154)</f>
        <v>996.95353688548607</v>
      </c>
      <c r="D135" s="168">
        <f t="shared" si="15"/>
        <v>1027.7723685357257</v>
      </c>
      <c r="E135" s="168">
        <f t="shared" si="15"/>
        <v>1087.9440514269436</v>
      </c>
      <c r="F135" s="168">
        <f t="shared" si="15"/>
        <v>1125.9401093168194</v>
      </c>
      <c r="G135" s="168">
        <f t="shared" si="15"/>
        <v>1136.701937134837</v>
      </c>
      <c r="H135" s="168">
        <f t="shared" si="15"/>
        <v>1122.7682696690581</v>
      </c>
      <c r="I135" s="168">
        <f t="shared" si="15"/>
        <v>1124.034663605139</v>
      </c>
      <c r="J135" s="168">
        <f t="shared" si="15"/>
        <v>1088.1874396883959</v>
      </c>
      <c r="K135" s="168">
        <f t="shared" si="15"/>
        <v>1097.9504375552906</v>
      </c>
      <c r="L135" s="168">
        <f t="shared" si="15"/>
        <v>853.15498029720663</v>
      </c>
      <c r="M135" s="168">
        <f t="shared" si="15"/>
        <v>775.89685484852271</v>
      </c>
      <c r="N135" s="168">
        <f t="shared" si="15"/>
        <v>775.71303924729193</v>
      </c>
      <c r="O135" s="168">
        <f t="shared" si="15"/>
        <v>767.23422510774708</v>
      </c>
      <c r="P135" s="168">
        <f t="shared" si="15"/>
        <v>743.84143846919449</v>
      </c>
      <c r="Q135" s="168">
        <f t="shared" si="15"/>
        <v>765.20319050895671</v>
      </c>
    </row>
    <row r="136" spans="1:17" ht="12" customHeight="1" x14ac:dyDescent="0.25">
      <c r="A136" s="158" t="s">
        <v>65</v>
      </c>
      <c r="B136" s="157">
        <f>SUM(B137:B138)</f>
        <v>400.86689589199534</v>
      </c>
      <c r="C136" s="157">
        <f t="shared" ref="C136:Q136" si="16">SUM(C137:C138)</f>
        <v>401.6734631817817</v>
      </c>
      <c r="D136" s="157">
        <f t="shared" si="16"/>
        <v>406.92994262967301</v>
      </c>
      <c r="E136" s="157">
        <f t="shared" si="16"/>
        <v>412.30530163700945</v>
      </c>
      <c r="F136" s="157">
        <f t="shared" si="16"/>
        <v>419.75228693724728</v>
      </c>
      <c r="G136" s="157">
        <f t="shared" si="16"/>
        <v>422.15846593685387</v>
      </c>
      <c r="H136" s="157">
        <f t="shared" si="16"/>
        <v>415.2864282755736</v>
      </c>
      <c r="I136" s="157">
        <f t="shared" si="16"/>
        <v>412.78306517370419</v>
      </c>
      <c r="J136" s="157">
        <f t="shared" si="16"/>
        <v>400.53332964465193</v>
      </c>
      <c r="K136" s="157">
        <f t="shared" si="16"/>
        <v>406.34403297390497</v>
      </c>
      <c r="L136" s="157">
        <f t="shared" si="16"/>
        <v>210.71270199509081</v>
      </c>
      <c r="M136" s="157">
        <f t="shared" si="16"/>
        <v>182.81375778766306</v>
      </c>
      <c r="N136" s="157">
        <f t="shared" si="16"/>
        <v>199.95265455138519</v>
      </c>
      <c r="O136" s="157">
        <f t="shared" si="16"/>
        <v>213.11882844776272</v>
      </c>
      <c r="P136" s="157">
        <f t="shared" si="16"/>
        <v>213.82073258419118</v>
      </c>
      <c r="Q136" s="157">
        <f t="shared" si="16"/>
        <v>221.27123487434682</v>
      </c>
    </row>
    <row r="137" spans="1:17" ht="12" customHeight="1" x14ac:dyDescent="0.25">
      <c r="A137" s="23" t="s">
        <v>157</v>
      </c>
      <c r="B137" s="156">
        <f>RES_hhdet_tes!B$83</f>
        <v>398.29303134099285</v>
      </c>
      <c r="C137" s="156">
        <f>RES_hhdet_tes!C$83</f>
        <v>398.88312466589429</v>
      </c>
      <c r="D137" s="156">
        <f>RES_hhdet_tes!D$83</f>
        <v>401.33706030127689</v>
      </c>
      <c r="E137" s="156">
        <f>RES_hhdet_tes!E$83</f>
        <v>401.01182073332762</v>
      </c>
      <c r="F137" s="156">
        <f>RES_hhdet_tes!F$83</f>
        <v>407.88847435874982</v>
      </c>
      <c r="G137" s="156">
        <f>RES_hhdet_tes!G$83</f>
        <v>409.80285030436835</v>
      </c>
      <c r="H137" s="156">
        <f>RES_hhdet_tes!H$83</f>
        <v>408.75494215424112</v>
      </c>
      <c r="I137" s="156">
        <f>RES_hhdet_tes!I$83</f>
        <v>404.21687344849232</v>
      </c>
      <c r="J137" s="156">
        <f>RES_hhdet_tes!J$83</f>
        <v>398.14201153715163</v>
      </c>
      <c r="K137" s="156">
        <f>RES_hhdet_tes!K$83</f>
        <v>403.66858320480958</v>
      </c>
      <c r="L137" s="156">
        <f>RES_hhdet_tes!L$83</f>
        <v>205.14031923693051</v>
      </c>
      <c r="M137" s="156">
        <f>RES_hhdet_tes!M$83</f>
        <v>181.60413087580437</v>
      </c>
      <c r="N137" s="156">
        <f>RES_hhdet_tes!N$83</f>
        <v>198.52693189249322</v>
      </c>
      <c r="O137" s="156">
        <f>RES_hhdet_tes!O$83</f>
        <v>211.44461225191594</v>
      </c>
      <c r="P137" s="156">
        <f>RES_hhdet_tes!P$83</f>
        <v>212.31922412772172</v>
      </c>
      <c r="Q137" s="156">
        <f>RES_hhdet_tes!Q$83</f>
        <v>219.21201266293289</v>
      </c>
    </row>
    <row r="138" spans="1:17" ht="12" customHeight="1" x14ac:dyDescent="0.25">
      <c r="A138" s="23" t="s">
        <v>60</v>
      </c>
      <c r="B138" s="156">
        <f>RES_hhdet_tes!B$84</f>
        <v>2.5738645510024725</v>
      </c>
      <c r="C138" s="156">
        <f>RES_hhdet_tes!C$84</f>
        <v>2.7903385158874281</v>
      </c>
      <c r="D138" s="156">
        <f>RES_hhdet_tes!D$84</f>
        <v>5.5928823283961391</v>
      </c>
      <c r="E138" s="156">
        <f>RES_hhdet_tes!E$84</f>
        <v>11.29348090368185</v>
      </c>
      <c r="F138" s="156">
        <f>RES_hhdet_tes!F$84</f>
        <v>11.86381257849744</v>
      </c>
      <c r="G138" s="156">
        <f>RES_hhdet_tes!G$84</f>
        <v>12.355615632485501</v>
      </c>
      <c r="H138" s="156">
        <f>RES_hhdet_tes!H$84</f>
        <v>6.5314861213324704</v>
      </c>
      <c r="I138" s="156">
        <f>RES_hhdet_tes!I$84</f>
        <v>8.566191725211862</v>
      </c>
      <c r="J138" s="156">
        <f>RES_hhdet_tes!J$84</f>
        <v>2.3913181075002847</v>
      </c>
      <c r="K138" s="156">
        <f>RES_hhdet_tes!K$84</f>
        <v>2.6754497690954131</v>
      </c>
      <c r="L138" s="156">
        <f>RES_hhdet_tes!L$84</f>
        <v>5.5723827581603098</v>
      </c>
      <c r="M138" s="156">
        <f>RES_hhdet_tes!M$84</f>
        <v>1.2096269118586882</v>
      </c>
      <c r="N138" s="156">
        <f>RES_hhdet_tes!N$84</f>
        <v>1.4257226588919629</v>
      </c>
      <c r="O138" s="156">
        <f>RES_hhdet_tes!O$84</f>
        <v>1.6742161958467952</v>
      </c>
      <c r="P138" s="156">
        <f>RES_hhdet_tes!P$84</f>
        <v>1.5015084564694392</v>
      </c>
      <c r="Q138" s="156">
        <f>RES_hhdet_tes!Q$84</f>
        <v>2.0592222114139385</v>
      </c>
    </row>
    <row r="139" spans="1:17" ht="12" customHeight="1" x14ac:dyDescent="0.25">
      <c r="A139" s="158" t="s">
        <v>112</v>
      </c>
      <c r="B139" s="157">
        <f>B140</f>
        <v>5.2020230992187022</v>
      </c>
      <c r="C139" s="157">
        <f t="shared" ref="C139:Q139" si="17">C140</f>
        <v>5.9272958164387832</v>
      </c>
      <c r="D139" s="157">
        <f t="shared" si="17"/>
        <v>7.2309967450268635</v>
      </c>
      <c r="E139" s="157">
        <f t="shared" si="17"/>
        <v>8.7710850348102731</v>
      </c>
      <c r="F139" s="157">
        <f t="shared" si="17"/>
        <v>10.382313587092707</v>
      </c>
      <c r="G139" s="157">
        <f t="shared" si="17"/>
        <v>12.133861757511431</v>
      </c>
      <c r="H139" s="157">
        <f t="shared" si="17"/>
        <v>14.650422760178955</v>
      </c>
      <c r="I139" s="157">
        <f t="shared" si="17"/>
        <v>18.252714543547654</v>
      </c>
      <c r="J139" s="157">
        <f t="shared" si="17"/>
        <v>21.785194808536289</v>
      </c>
      <c r="K139" s="157">
        <f t="shared" si="17"/>
        <v>25.154490086445989</v>
      </c>
      <c r="L139" s="157">
        <f t="shared" si="17"/>
        <v>30.460271129586939</v>
      </c>
      <c r="M139" s="157">
        <f t="shared" si="17"/>
        <v>28.742341390546741</v>
      </c>
      <c r="N139" s="157">
        <f t="shared" si="17"/>
        <v>30.595695006559932</v>
      </c>
      <c r="O139" s="157">
        <f t="shared" si="17"/>
        <v>30.577298522121392</v>
      </c>
      <c r="P139" s="157">
        <f t="shared" si="17"/>
        <v>29.265021233954133</v>
      </c>
      <c r="Q139" s="157">
        <f t="shared" si="17"/>
        <v>30.234932249618257</v>
      </c>
    </row>
    <row r="140" spans="1:17" ht="12" customHeight="1" x14ac:dyDescent="0.25">
      <c r="A140" s="23" t="s">
        <v>60</v>
      </c>
      <c r="B140" s="156">
        <f>RES_hhdet_tes!B$86</f>
        <v>5.2020230992187022</v>
      </c>
      <c r="C140" s="156">
        <f>RES_hhdet_tes!C$86</f>
        <v>5.9272958164387832</v>
      </c>
      <c r="D140" s="156">
        <f>RES_hhdet_tes!D$86</f>
        <v>7.2309967450268635</v>
      </c>
      <c r="E140" s="156">
        <f>RES_hhdet_tes!E$86</f>
        <v>8.7710850348102731</v>
      </c>
      <c r="F140" s="156">
        <f>RES_hhdet_tes!F$86</f>
        <v>10.382313587092707</v>
      </c>
      <c r="G140" s="156">
        <f>RES_hhdet_tes!G$86</f>
        <v>12.133861757511431</v>
      </c>
      <c r="H140" s="156">
        <f>RES_hhdet_tes!H$86</f>
        <v>14.650422760178955</v>
      </c>
      <c r="I140" s="156">
        <f>RES_hhdet_tes!I$86</f>
        <v>18.252714543547654</v>
      </c>
      <c r="J140" s="156">
        <f>RES_hhdet_tes!J$86</f>
        <v>21.785194808536289</v>
      </c>
      <c r="K140" s="156">
        <f>RES_hhdet_tes!K$86</f>
        <v>25.154490086445989</v>
      </c>
      <c r="L140" s="156">
        <f>RES_hhdet_tes!L$86</f>
        <v>30.460271129586939</v>
      </c>
      <c r="M140" s="156">
        <f>RES_hhdet_tes!M$86</f>
        <v>28.742341390546741</v>
      </c>
      <c r="N140" s="156">
        <f>RES_hhdet_tes!N$86</f>
        <v>30.595695006559932</v>
      </c>
      <c r="O140" s="156">
        <f>RES_hhdet_tes!O$86</f>
        <v>30.577298522121392</v>
      </c>
      <c r="P140" s="156">
        <f>RES_hhdet_tes!P$86</f>
        <v>29.265021233954133</v>
      </c>
      <c r="Q140" s="156">
        <f>RES_hhdet_tes!Q$86</f>
        <v>30.234932249618257</v>
      </c>
    </row>
    <row r="141" spans="1:17" ht="12" customHeight="1" x14ac:dyDescent="0.25">
      <c r="A141" s="158" t="s">
        <v>63</v>
      </c>
      <c r="B141" s="157">
        <f>RES_hhdet_tes!B$87</f>
        <v>219.17427746918645</v>
      </c>
      <c r="C141" s="157">
        <f>RES_hhdet_tes!C$87</f>
        <v>221.50063578669287</v>
      </c>
      <c r="D141" s="157">
        <f>RES_hhdet_tes!D$87</f>
        <v>222.57964485702715</v>
      </c>
      <c r="E141" s="157">
        <f>RES_hhdet_tes!E$87</f>
        <v>234.98551572383107</v>
      </c>
      <c r="F141" s="157">
        <f>RES_hhdet_tes!F$87</f>
        <v>240.19411547534409</v>
      </c>
      <c r="G141" s="157">
        <f>RES_hhdet_tes!G$87</f>
        <v>244.84821402686572</v>
      </c>
      <c r="H141" s="157">
        <f>RES_hhdet_tes!H$87</f>
        <v>248.39621894239448</v>
      </c>
      <c r="I141" s="157">
        <f>RES_hhdet_tes!I$87</f>
        <v>248.34004900030538</v>
      </c>
      <c r="J141" s="157">
        <f>RES_hhdet_tes!J$87</f>
        <v>251.25798308643735</v>
      </c>
      <c r="K141" s="157">
        <f>RES_hhdet_tes!K$87</f>
        <v>245.85805686080181</v>
      </c>
      <c r="L141" s="157">
        <f>RES_hhdet_tes!L$87</f>
        <v>219.23854329312414</v>
      </c>
      <c r="M141" s="157">
        <f>RES_hhdet_tes!M$87</f>
        <v>218.59106242410536</v>
      </c>
      <c r="N141" s="157">
        <f>RES_hhdet_tes!N$87</f>
        <v>232.67408513443317</v>
      </c>
      <c r="O141" s="157">
        <f>RES_hhdet_tes!O$87</f>
        <v>231.02153760179391</v>
      </c>
      <c r="P141" s="157">
        <f>RES_hhdet_tes!P$87</f>
        <v>232.87749045215395</v>
      </c>
      <c r="Q141" s="157">
        <f>RES_hhdet_tes!Q$87</f>
        <v>234.77564429244188</v>
      </c>
    </row>
    <row r="142" spans="1:17" ht="12" customHeight="1" x14ac:dyDescent="0.25">
      <c r="A142" s="167" t="s">
        <v>156</v>
      </c>
      <c r="B142" s="132">
        <f>RES_hhdet_tes!B$88</f>
        <v>119.72779465436552</v>
      </c>
      <c r="C142" s="132">
        <f>RES_hhdet_tes!C$88</f>
        <v>123.05757999420882</v>
      </c>
      <c r="D142" s="132">
        <f>RES_hhdet_tes!D$88</f>
        <v>124.90143259281682</v>
      </c>
      <c r="E142" s="132">
        <f>RES_hhdet_tes!E$88</f>
        <v>130.35886640610502</v>
      </c>
      <c r="F142" s="132">
        <f>RES_hhdet_tes!F$88</f>
        <v>132.46595999059846</v>
      </c>
      <c r="G142" s="132">
        <f>RES_hhdet_tes!G$88</f>
        <v>137.99130823955556</v>
      </c>
      <c r="H142" s="132">
        <f>RES_hhdet_tes!H$88</f>
        <v>142.80416359329382</v>
      </c>
      <c r="I142" s="132">
        <f>RES_hhdet_tes!I$88</f>
        <v>151.38964284301562</v>
      </c>
      <c r="J142" s="132">
        <f>RES_hhdet_tes!J$88</f>
        <v>161.81702405584568</v>
      </c>
      <c r="K142" s="132">
        <f>RES_hhdet_tes!K$88</f>
        <v>160.57971466157241</v>
      </c>
      <c r="L142" s="132">
        <f>RES_hhdet_tes!L$88</f>
        <v>137.62601732802443</v>
      </c>
      <c r="M142" s="132">
        <f>RES_hhdet_tes!M$88</f>
        <v>157.27460059758587</v>
      </c>
      <c r="N142" s="132">
        <f>RES_hhdet_tes!N$88</f>
        <v>163.50487772698057</v>
      </c>
      <c r="O142" s="132">
        <f>RES_hhdet_tes!O$88</f>
        <v>161.89057111530582</v>
      </c>
      <c r="P142" s="132">
        <f>RES_hhdet_tes!P$88</f>
        <v>162.0058621482905</v>
      </c>
      <c r="Q142" s="132">
        <f>RES_hhdet_tes!Q$88</f>
        <v>160.64706504582159</v>
      </c>
    </row>
    <row r="143" spans="1:17" ht="12" customHeight="1" x14ac:dyDescent="0.25">
      <c r="A143" s="167" t="s">
        <v>155</v>
      </c>
      <c r="B143" s="132">
        <f>SUM(B144:B145)</f>
        <v>8.57864859965078</v>
      </c>
      <c r="C143" s="132">
        <f t="shared" ref="C143:Q143" si="18">SUM(C144:C145)</f>
        <v>8.8160402695797107</v>
      </c>
      <c r="D143" s="132">
        <f t="shared" si="18"/>
        <v>9.0938483444511817</v>
      </c>
      <c r="E143" s="132">
        <f t="shared" si="18"/>
        <v>9.3669027402096763</v>
      </c>
      <c r="F143" s="132">
        <f t="shared" si="18"/>
        <v>9.5898421547301105</v>
      </c>
      <c r="G143" s="132">
        <f t="shared" si="18"/>
        <v>10.474792983065964</v>
      </c>
      <c r="H143" s="132">
        <f t="shared" si="18"/>
        <v>11.2101904955747</v>
      </c>
      <c r="I143" s="132">
        <f t="shared" si="18"/>
        <v>12.747501235294564</v>
      </c>
      <c r="J143" s="132">
        <f t="shared" si="18"/>
        <v>15.937750372620826</v>
      </c>
      <c r="K143" s="132">
        <f t="shared" si="18"/>
        <v>18.283904431942847</v>
      </c>
      <c r="L143" s="132">
        <f t="shared" si="18"/>
        <v>22.333112904584517</v>
      </c>
      <c r="M143" s="132">
        <f t="shared" si="18"/>
        <v>31.835191845784649</v>
      </c>
      <c r="N143" s="132">
        <f t="shared" si="18"/>
        <v>37.908416684098185</v>
      </c>
      <c r="O143" s="132">
        <f t="shared" si="18"/>
        <v>42.016874857247245</v>
      </c>
      <c r="P143" s="132">
        <f t="shared" si="18"/>
        <v>44.007224741270988</v>
      </c>
      <c r="Q143" s="132">
        <f t="shared" si="18"/>
        <v>46.125260154918564</v>
      </c>
    </row>
    <row r="144" spans="1:17" ht="12" customHeight="1" x14ac:dyDescent="0.25">
      <c r="A144" s="166" t="s">
        <v>55</v>
      </c>
      <c r="B144" s="165">
        <f>RES_hhdet_tes!B$90</f>
        <v>3.0025376033946287</v>
      </c>
      <c r="C144" s="165">
        <f>RES_hhdet_tes!C$90</f>
        <v>3.0877276632751616</v>
      </c>
      <c r="D144" s="165">
        <f>RES_hhdet_tes!D$90</f>
        <v>3.1902841028876985</v>
      </c>
      <c r="E144" s="165">
        <f>RES_hhdet_tes!E$90</f>
        <v>3.2931740317580149</v>
      </c>
      <c r="F144" s="165">
        <f>RES_hhdet_tes!F$90</f>
        <v>3.3621861522335941</v>
      </c>
      <c r="G144" s="165">
        <f>RES_hhdet_tes!G$90</f>
        <v>3.7009219319083151</v>
      </c>
      <c r="H144" s="165">
        <f>RES_hhdet_tes!H$90</f>
        <v>3.9817355823318734</v>
      </c>
      <c r="I144" s="165">
        <f>RES_hhdet_tes!I$90</f>
        <v>4.5691805999900126</v>
      </c>
      <c r="J144" s="165">
        <f>RES_hhdet_tes!J$90</f>
        <v>5.7750482250467634</v>
      </c>
      <c r="K144" s="165">
        <f>RES_hhdet_tes!K$90</f>
        <v>6.6395599954681357</v>
      </c>
      <c r="L144" s="165">
        <f>RES_hhdet_tes!L$90</f>
        <v>8.1055220367459793</v>
      </c>
      <c r="M144" s="165">
        <f>RES_hhdet_tes!M$90</f>
        <v>11.556791795999404</v>
      </c>
      <c r="N144" s="165">
        <f>RES_hhdet_tes!N$90</f>
        <v>13.906095671411103</v>
      </c>
      <c r="O144" s="165">
        <f>RES_hhdet_tes!O$90</f>
        <v>15.386147972982696</v>
      </c>
      <c r="P144" s="165">
        <f>RES_hhdet_tes!P$90</f>
        <v>16.062503683013212</v>
      </c>
      <c r="Q144" s="165">
        <f>RES_hhdet_tes!Q$90</f>
        <v>16.77954498689618</v>
      </c>
    </row>
    <row r="145" spans="1:17" ht="12" customHeight="1" x14ac:dyDescent="0.25">
      <c r="A145" s="147" t="s">
        <v>59</v>
      </c>
      <c r="B145" s="164">
        <f>RES_hhdet_tes!B$91</f>
        <v>5.5761109962561521</v>
      </c>
      <c r="C145" s="164">
        <f>RES_hhdet_tes!C$91</f>
        <v>5.7283126063045486</v>
      </c>
      <c r="D145" s="164">
        <f>RES_hhdet_tes!D$91</f>
        <v>5.9035642415634833</v>
      </c>
      <c r="E145" s="164">
        <f>RES_hhdet_tes!E$91</f>
        <v>6.0737287084516609</v>
      </c>
      <c r="F145" s="164">
        <f>RES_hhdet_tes!F$91</f>
        <v>6.2276560024965155</v>
      </c>
      <c r="G145" s="164">
        <f>RES_hhdet_tes!G$91</f>
        <v>6.7738710511576476</v>
      </c>
      <c r="H145" s="164">
        <f>RES_hhdet_tes!H$91</f>
        <v>7.2284549132428264</v>
      </c>
      <c r="I145" s="164">
        <f>RES_hhdet_tes!I$91</f>
        <v>8.1783206353045514</v>
      </c>
      <c r="J145" s="164">
        <f>RES_hhdet_tes!J$91</f>
        <v>10.162702147574063</v>
      </c>
      <c r="K145" s="164">
        <f>RES_hhdet_tes!K$91</f>
        <v>11.644344436474711</v>
      </c>
      <c r="L145" s="164">
        <f>RES_hhdet_tes!L$91</f>
        <v>14.227590867838536</v>
      </c>
      <c r="M145" s="164">
        <f>RES_hhdet_tes!M$91</f>
        <v>20.278400049785244</v>
      </c>
      <c r="N145" s="164">
        <f>RES_hhdet_tes!N$91</f>
        <v>24.002321012687084</v>
      </c>
      <c r="O145" s="164">
        <f>RES_hhdet_tes!O$91</f>
        <v>26.630726884264551</v>
      </c>
      <c r="P145" s="164">
        <f>RES_hhdet_tes!P$91</f>
        <v>27.94472105825778</v>
      </c>
      <c r="Q145" s="164">
        <f>RES_hhdet_tes!Q$91</f>
        <v>29.345715168022384</v>
      </c>
    </row>
    <row r="146" spans="1:17" ht="12" customHeight="1" x14ac:dyDescent="0.25">
      <c r="A146" s="163" t="s">
        <v>144</v>
      </c>
      <c r="B146" s="162">
        <f>RES_hhdet_tes!B$92</f>
        <v>59.934493422804508</v>
      </c>
      <c r="C146" s="162">
        <f>RES_hhdet_tes!C$92</f>
        <v>62.648356823792916</v>
      </c>
      <c r="D146" s="162">
        <f>RES_hhdet_tes!D$92</f>
        <v>66.874988841386696</v>
      </c>
      <c r="E146" s="162">
        <f>RES_hhdet_tes!E$92</f>
        <v>70.425055087038245</v>
      </c>
      <c r="F146" s="162">
        <f>RES_hhdet_tes!F$92</f>
        <v>70.987670289263008</v>
      </c>
      <c r="G146" s="162">
        <f>RES_hhdet_tes!G$92</f>
        <v>63.634309920733514</v>
      </c>
      <c r="H146" s="162">
        <f>RES_hhdet_tes!H$92</f>
        <v>48.087415929173929</v>
      </c>
      <c r="I146" s="162">
        <f>RES_hhdet_tes!I$92</f>
        <v>44.844774612231916</v>
      </c>
      <c r="J146" s="162">
        <f>RES_hhdet_tes!J$92</f>
        <v>44.514078559637994</v>
      </c>
      <c r="K146" s="162">
        <f>RES_hhdet_tes!K$92</f>
        <v>36.023592427057608</v>
      </c>
      <c r="L146" s="162">
        <f>RES_hhdet_tes!L$92</f>
        <v>27.589362255201664</v>
      </c>
      <c r="M146" s="162">
        <f>RES_hhdet_tes!M$92</f>
        <v>13.271082692100274</v>
      </c>
      <c r="N146" s="162">
        <f>RES_hhdet_tes!N$92</f>
        <v>6.1045523856398116</v>
      </c>
      <c r="O146" s="162">
        <f>RES_hhdet_tes!O$92</f>
        <v>3.8584400163172625</v>
      </c>
      <c r="P146" s="162">
        <f>RES_hhdet_tes!P$92</f>
        <v>1.8934268578849391</v>
      </c>
      <c r="Q146" s="162">
        <f>RES_hhdet_tes!Q$92</f>
        <v>0.36039363318794171</v>
      </c>
    </row>
    <row r="147" spans="1:17" ht="12" customHeight="1" x14ac:dyDescent="0.25">
      <c r="A147" s="161" t="s">
        <v>143</v>
      </c>
      <c r="B147" s="160">
        <f>SUM(B148:B149)</f>
        <v>4.2943869335944171</v>
      </c>
      <c r="C147" s="160">
        <f t="shared" ref="C147:Q147" si="19">SUM(C148:C149)</f>
        <v>4.4771708621713202</v>
      </c>
      <c r="D147" s="160">
        <f t="shared" si="19"/>
        <v>4.8427950062991361</v>
      </c>
      <c r="E147" s="160">
        <f t="shared" si="19"/>
        <v>5.0305625807842036</v>
      </c>
      <c r="F147" s="160">
        <f t="shared" si="19"/>
        <v>5.0808367004798285</v>
      </c>
      <c r="G147" s="160">
        <f t="shared" si="19"/>
        <v>4.7789777167680754</v>
      </c>
      <c r="H147" s="160">
        <f t="shared" si="19"/>
        <v>3.7058210753700385</v>
      </c>
      <c r="I147" s="160">
        <f t="shared" si="19"/>
        <v>3.6942508779950929</v>
      </c>
      <c r="J147" s="160">
        <f t="shared" si="19"/>
        <v>4.2729416971497907</v>
      </c>
      <c r="K147" s="160">
        <f t="shared" si="19"/>
        <v>3.9967160299572146</v>
      </c>
      <c r="L147" s="160">
        <f t="shared" si="19"/>
        <v>4.3880090601678621</v>
      </c>
      <c r="M147" s="160">
        <f t="shared" si="19"/>
        <v>2.5895867535208188</v>
      </c>
      <c r="N147" s="160">
        <f t="shared" si="19"/>
        <v>1.3790971453735197</v>
      </c>
      <c r="O147" s="160">
        <f t="shared" si="19"/>
        <v>0.97986382821637852</v>
      </c>
      <c r="P147" s="160">
        <f t="shared" si="19"/>
        <v>0.50590081462600056</v>
      </c>
      <c r="Q147" s="160">
        <f t="shared" si="19"/>
        <v>0.10229973407006307</v>
      </c>
    </row>
    <row r="148" spans="1:17" ht="12" customHeight="1" x14ac:dyDescent="0.25">
      <c r="A148" s="148" t="s">
        <v>57</v>
      </c>
      <c r="B148" s="156">
        <f>RES_hhdet_tes!B$94</f>
        <v>1.503040784864798</v>
      </c>
      <c r="C148" s="156">
        <f>RES_hhdet_tes!C$94</f>
        <v>1.5732144501783032</v>
      </c>
      <c r="D148" s="156">
        <f>RES_hhdet_tes!D$94</f>
        <v>1.7147599599908001</v>
      </c>
      <c r="E148" s="156">
        <f>RES_hhdet_tes!E$94</f>
        <v>1.7865721951196301</v>
      </c>
      <c r="F148" s="156">
        <f>RES_hhdet_tes!F$94</f>
        <v>1.8080609482667402</v>
      </c>
      <c r="G148" s="156">
        <f>RES_hhdet_tes!G$94</f>
        <v>1.6977504926383928</v>
      </c>
      <c r="H148" s="156">
        <f>RES_hhdet_tes!H$94</f>
        <v>1.3250518584321633</v>
      </c>
      <c r="I148" s="156">
        <f>RES_hhdet_tes!I$94</f>
        <v>1.3178053854593847</v>
      </c>
      <c r="J148" s="156">
        <f>RES_hhdet_tes!J$94</f>
        <v>1.5305802313103458</v>
      </c>
      <c r="K148" s="156">
        <f>RES_hhdet_tes!K$94</f>
        <v>1.4281841044000247</v>
      </c>
      <c r="L148" s="156">
        <f>RES_hhdet_tes!L$94</f>
        <v>1.5711585774570469</v>
      </c>
      <c r="M148" s="156">
        <f>RES_hhdet_tes!M$94</f>
        <v>0.93292347497980044</v>
      </c>
      <c r="N148" s="156">
        <f>RES_hhdet_tes!N$94</f>
        <v>0.49751003133791588</v>
      </c>
      <c r="O148" s="156">
        <f>RES_hhdet_tes!O$94</f>
        <v>0.35273096157855638</v>
      </c>
      <c r="P148" s="156">
        <f>RES_hhdet_tes!P$94</f>
        <v>0.18142174292825</v>
      </c>
      <c r="Q148" s="156">
        <f>RES_hhdet_tes!Q$94</f>
        <v>3.6538649208603842E-2</v>
      </c>
    </row>
    <row r="149" spans="1:17" ht="12" customHeight="1" x14ac:dyDescent="0.25">
      <c r="A149" s="148" t="s">
        <v>59</v>
      </c>
      <c r="B149" s="156">
        <f>RES_hhdet_tes!B$95</f>
        <v>2.7913461487296196</v>
      </c>
      <c r="C149" s="156">
        <f>RES_hhdet_tes!C$95</f>
        <v>2.903956411993017</v>
      </c>
      <c r="D149" s="156">
        <f>RES_hhdet_tes!D$95</f>
        <v>3.1280350463083355</v>
      </c>
      <c r="E149" s="156">
        <f>RES_hhdet_tes!E$95</f>
        <v>3.2439903856645738</v>
      </c>
      <c r="F149" s="156">
        <f>RES_hhdet_tes!F$95</f>
        <v>3.2727757522130885</v>
      </c>
      <c r="G149" s="156">
        <f>RES_hhdet_tes!G$95</f>
        <v>3.0812272241296825</v>
      </c>
      <c r="H149" s="156">
        <f>RES_hhdet_tes!H$95</f>
        <v>2.3807692169378751</v>
      </c>
      <c r="I149" s="156">
        <f>RES_hhdet_tes!I$95</f>
        <v>2.3764454925357081</v>
      </c>
      <c r="J149" s="156">
        <f>RES_hhdet_tes!J$95</f>
        <v>2.7423614658394451</v>
      </c>
      <c r="K149" s="156">
        <f>RES_hhdet_tes!K$95</f>
        <v>2.5685319255571897</v>
      </c>
      <c r="L149" s="156">
        <f>RES_hhdet_tes!L$95</f>
        <v>2.816850482710815</v>
      </c>
      <c r="M149" s="156">
        <f>RES_hhdet_tes!M$95</f>
        <v>1.6566632785410185</v>
      </c>
      <c r="N149" s="156">
        <f>RES_hhdet_tes!N$95</f>
        <v>0.88158711403560386</v>
      </c>
      <c r="O149" s="156">
        <f>RES_hhdet_tes!O$95</f>
        <v>0.62713286663782219</v>
      </c>
      <c r="P149" s="156">
        <f>RES_hhdet_tes!P$95</f>
        <v>0.32447907169775059</v>
      </c>
      <c r="Q149" s="156">
        <f>RES_hhdet_tes!Q$95</f>
        <v>6.5761084861459221E-2</v>
      </c>
    </row>
    <row r="150" spans="1:17" ht="12" customHeight="1" x14ac:dyDescent="0.25">
      <c r="A150" s="163" t="s">
        <v>142</v>
      </c>
      <c r="B150" s="162">
        <f>RES_hhdet_tes!B$96</f>
        <v>24.889276648925918</v>
      </c>
      <c r="C150" s="162">
        <f>RES_hhdet_tes!C$96</f>
        <v>21.023489903666697</v>
      </c>
      <c r="D150" s="162">
        <f>RES_hhdet_tes!D$96</f>
        <v>15.764422406290349</v>
      </c>
      <c r="E150" s="162">
        <f>RES_hhdet_tes!E$96</f>
        <v>18.56416723857344</v>
      </c>
      <c r="F150" s="162">
        <f>RES_hhdet_tes!F$96</f>
        <v>20.702279211396615</v>
      </c>
      <c r="G150" s="162">
        <f>RES_hhdet_tes!G$96</f>
        <v>26.140614824953175</v>
      </c>
      <c r="H150" s="162">
        <f>RES_hhdet_tes!H$96</f>
        <v>39.617660744271596</v>
      </c>
      <c r="I150" s="162">
        <f>RES_hhdet_tes!I$96</f>
        <v>33.051819241648609</v>
      </c>
      <c r="J150" s="162">
        <f>RES_hhdet_tes!J$96</f>
        <v>22.56361194703144</v>
      </c>
      <c r="K150" s="162">
        <f>RES_hhdet_tes!K$96</f>
        <v>24.291082074921952</v>
      </c>
      <c r="L150" s="162">
        <f>RES_hhdet_tes!L$96</f>
        <v>23.629612373613352</v>
      </c>
      <c r="M150" s="162">
        <f>RES_hhdet_tes!M$96</f>
        <v>11.335860141650157</v>
      </c>
      <c r="N150" s="162">
        <f>RES_hhdet_tes!N$96</f>
        <v>19.358354151148983</v>
      </c>
      <c r="O150" s="162">
        <f>RES_hhdet_tes!O$96</f>
        <v>17.750384670136096</v>
      </c>
      <c r="P150" s="162">
        <f>RES_hhdet_tes!P$96</f>
        <v>19.336205164620921</v>
      </c>
      <c r="Q150" s="162">
        <f>RES_hhdet_tes!Q$96</f>
        <v>21.514069822455273</v>
      </c>
    </row>
    <row r="151" spans="1:17" ht="12" customHeight="1" x14ac:dyDescent="0.25">
      <c r="A151" s="161" t="s">
        <v>141</v>
      </c>
      <c r="B151" s="160">
        <f>SUM(B152:B153)</f>
        <v>1.7496772098453111</v>
      </c>
      <c r="C151" s="160">
        <f t="shared" ref="C151:Q151" si="20">SUM(C152:C153)</f>
        <v>1.4779979332734219</v>
      </c>
      <c r="D151" s="160">
        <f t="shared" si="20"/>
        <v>1.1021576657829708</v>
      </c>
      <c r="E151" s="160">
        <f t="shared" si="20"/>
        <v>1.2399616711204999</v>
      </c>
      <c r="F151" s="160">
        <f t="shared" si="20"/>
        <v>1.3675271288760404</v>
      </c>
      <c r="G151" s="160">
        <f t="shared" si="20"/>
        <v>1.828210341789432</v>
      </c>
      <c r="H151" s="160">
        <f t="shared" si="20"/>
        <v>2.9709671047104216</v>
      </c>
      <c r="I151" s="160">
        <f t="shared" si="20"/>
        <v>2.6120601901195721</v>
      </c>
      <c r="J151" s="160">
        <f t="shared" si="20"/>
        <v>2.1525764541516192</v>
      </c>
      <c r="K151" s="160">
        <f t="shared" si="20"/>
        <v>2.6830472353497932</v>
      </c>
      <c r="L151" s="160">
        <f t="shared" si="20"/>
        <v>3.6724293715322998</v>
      </c>
      <c r="M151" s="160">
        <f t="shared" si="20"/>
        <v>2.284740393463605</v>
      </c>
      <c r="N151" s="160">
        <f t="shared" si="20"/>
        <v>4.4187870411920915</v>
      </c>
      <c r="O151" s="160">
        <f t="shared" si="20"/>
        <v>4.5254031145711124</v>
      </c>
      <c r="P151" s="160">
        <f t="shared" si="20"/>
        <v>5.1288707254606063</v>
      </c>
      <c r="Q151" s="160">
        <f t="shared" si="20"/>
        <v>6.0265559019884085</v>
      </c>
    </row>
    <row r="152" spans="1:17" ht="12" customHeight="1" x14ac:dyDescent="0.25">
      <c r="A152" s="148" t="s">
        <v>60</v>
      </c>
      <c r="B152" s="156">
        <f>RES_hhdet_tes!B$98</f>
        <v>0.62418265794702688</v>
      </c>
      <c r="C152" s="156">
        <f>RES_hhdet_tes!C$98</f>
        <v>0.52691580295203355</v>
      </c>
      <c r="D152" s="156">
        <f>RES_hhdet_tes!D$98</f>
        <v>0.40115868596660409</v>
      </c>
      <c r="E152" s="156">
        <f>RES_hhdet_tes!E$98</f>
        <v>0.4690399972674541</v>
      </c>
      <c r="F152" s="156">
        <f>RES_hhdet_tes!F$98</f>
        <v>0.52732140348467649</v>
      </c>
      <c r="G152" s="156">
        <f>RES_hhdet_tes!G$98</f>
        <v>0.70449013102050917</v>
      </c>
      <c r="H152" s="156">
        <f>RES_hhdet_tes!H$98</f>
        <v>1.1021281224214718</v>
      </c>
      <c r="I152" s="156">
        <f>RES_hhdet_tes!I$98</f>
        <v>0.97694442978310825</v>
      </c>
      <c r="J152" s="156">
        <f>RES_hhdet_tes!J$98</f>
        <v>0.7751463720470082</v>
      </c>
      <c r="K152" s="156">
        <f>RES_hhdet_tes!K$98</f>
        <v>0.9656093668126291</v>
      </c>
      <c r="L152" s="156">
        <f>RES_hhdet_tes!L$98</f>
        <v>1.3538706970551226</v>
      </c>
      <c r="M152" s="156">
        <f>RES_hhdet_tes!M$98</f>
        <v>0.8038566389655506</v>
      </c>
      <c r="N152" s="156">
        <f>RES_hhdet_tes!N$98</f>
        <v>1.5986178376938756</v>
      </c>
      <c r="O152" s="156">
        <f>RES_hhdet_tes!O$98</f>
        <v>1.6428756343522899</v>
      </c>
      <c r="P152" s="156">
        <f>RES_hhdet_tes!P$98</f>
        <v>1.8602420099823493</v>
      </c>
      <c r="Q152" s="156">
        <f>RES_hhdet_tes!Q$98</f>
        <v>2.1896435292970384</v>
      </c>
    </row>
    <row r="153" spans="1:17" ht="12" customHeight="1" x14ac:dyDescent="0.25">
      <c r="A153" s="148" t="s">
        <v>59</v>
      </c>
      <c r="B153" s="156">
        <f>RES_hhdet_tes!B$99</f>
        <v>1.1254945518982842</v>
      </c>
      <c r="C153" s="156">
        <f>RES_hhdet_tes!C$99</f>
        <v>0.95108213032138822</v>
      </c>
      <c r="D153" s="156">
        <f>RES_hhdet_tes!D$99</f>
        <v>0.70099897981636672</v>
      </c>
      <c r="E153" s="156">
        <f>RES_hhdet_tes!E$99</f>
        <v>0.77092167385304577</v>
      </c>
      <c r="F153" s="156">
        <f>RES_hhdet_tes!F$99</f>
        <v>0.84020572539136407</v>
      </c>
      <c r="G153" s="156">
        <f>RES_hhdet_tes!G$99</f>
        <v>1.1237202107689228</v>
      </c>
      <c r="H153" s="156">
        <f>RES_hhdet_tes!H$99</f>
        <v>1.8688389822889497</v>
      </c>
      <c r="I153" s="156">
        <f>RES_hhdet_tes!I$99</f>
        <v>1.6351157603364641</v>
      </c>
      <c r="J153" s="156">
        <f>RES_hhdet_tes!J$99</f>
        <v>1.3774300821046108</v>
      </c>
      <c r="K153" s="156">
        <f>RES_hhdet_tes!K$99</f>
        <v>1.7174378685371643</v>
      </c>
      <c r="L153" s="156">
        <f>RES_hhdet_tes!L$99</f>
        <v>2.3185586744771771</v>
      </c>
      <c r="M153" s="156">
        <f>RES_hhdet_tes!M$99</f>
        <v>1.4808837544980546</v>
      </c>
      <c r="N153" s="156">
        <f>RES_hhdet_tes!N$99</f>
        <v>2.8201692034982164</v>
      </c>
      <c r="O153" s="156">
        <f>RES_hhdet_tes!O$99</f>
        <v>2.8825274802188225</v>
      </c>
      <c r="P153" s="156">
        <f>RES_hhdet_tes!P$99</f>
        <v>3.2686287154782572</v>
      </c>
      <c r="Q153" s="156">
        <f>RES_hhdet_tes!Q$99</f>
        <v>3.8369123726913701</v>
      </c>
    </row>
    <row r="154" spans="1:17" ht="12" customHeight="1" x14ac:dyDescent="0.25">
      <c r="A154" s="158" t="s">
        <v>62</v>
      </c>
      <c r="B154" s="157">
        <f>SUM(B155:B157)</f>
        <v>356.47833242363788</v>
      </c>
      <c r="C154" s="157">
        <f t="shared" ref="C154:Q154" si="21">SUM(C155:C157)</f>
        <v>367.85214210057268</v>
      </c>
      <c r="D154" s="157">
        <f t="shared" si="21"/>
        <v>391.03178430399873</v>
      </c>
      <c r="E154" s="157">
        <f t="shared" si="21"/>
        <v>431.88214903129267</v>
      </c>
      <c r="F154" s="157">
        <f t="shared" si="21"/>
        <v>455.61139331713537</v>
      </c>
      <c r="G154" s="157">
        <f t="shared" si="21"/>
        <v>457.56139541360574</v>
      </c>
      <c r="H154" s="157">
        <f t="shared" si="21"/>
        <v>444.43519969091119</v>
      </c>
      <c r="I154" s="157">
        <f t="shared" si="21"/>
        <v>444.65883488758192</v>
      </c>
      <c r="J154" s="157">
        <f t="shared" si="21"/>
        <v>414.61093214877042</v>
      </c>
      <c r="K154" s="157">
        <f t="shared" si="21"/>
        <v>420.59385763413763</v>
      </c>
      <c r="L154" s="157">
        <f t="shared" si="21"/>
        <v>392.74346387940477</v>
      </c>
      <c r="M154" s="157">
        <f t="shared" si="21"/>
        <v>345.74969324620758</v>
      </c>
      <c r="N154" s="157">
        <f t="shared" si="21"/>
        <v>312.4906045549136</v>
      </c>
      <c r="O154" s="157">
        <f t="shared" si="21"/>
        <v>292.51656053606905</v>
      </c>
      <c r="P154" s="157">
        <f t="shared" si="21"/>
        <v>267.87819419889524</v>
      </c>
      <c r="Q154" s="157">
        <f t="shared" si="21"/>
        <v>278.92137909254973</v>
      </c>
    </row>
    <row r="155" spans="1:17" ht="12" customHeight="1" x14ac:dyDescent="0.25">
      <c r="A155" s="23" t="s">
        <v>55</v>
      </c>
      <c r="B155" s="156">
        <f>RES_hhdet_tes!B$101</f>
        <v>4.1804575978167788</v>
      </c>
      <c r="C155" s="156">
        <f>RES_hhdet_tes!C$101</f>
        <v>4.2209053682390927</v>
      </c>
      <c r="D155" s="156">
        <f>RES_hhdet_tes!D$101</f>
        <v>4.2623164425399676</v>
      </c>
      <c r="E155" s="156">
        <f>RES_hhdet_tes!E$101</f>
        <v>4.3102444291250936</v>
      </c>
      <c r="F155" s="156">
        <f>RES_hhdet_tes!F$101</f>
        <v>4.398643096215471</v>
      </c>
      <c r="G155" s="156">
        <f>RES_hhdet_tes!G$101</f>
        <v>4.4954869098967905</v>
      </c>
      <c r="H155" s="156">
        <f>RES_hhdet_tes!H$101</f>
        <v>4.5589402359393896</v>
      </c>
      <c r="I155" s="156">
        <f>RES_hhdet_tes!I$101</f>
        <v>4.6358330950387403</v>
      </c>
      <c r="J155" s="156">
        <f>RES_hhdet_tes!J$101</f>
        <v>4.7188637460730192</v>
      </c>
      <c r="K155" s="156">
        <f>RES_hhdet_tes!K$101</f>
        <v>4.7376415852800253</v>
      </c>
      <c r="L155" s="156">
        <f>RES_hhdet_tes!L$101</f>
        <v>2.730389999649788</v>
      </c>
      <c r="M155" s="156">
        <f>RES_hhdet_tes!M$101</f>
        <v>4.7001681055235842</v>
      </c>
      <c r="N155" s="156">
        <f>RES_hhdet_tes!N$101</f>
        <v>5.0632320914084286</v>
      </c>
      <c r="O155" s="156">
        <f>RES_hhdet_tes!O$101</f>
        <v>5.3042268961127021</v>
      </c>
      <c r="P155" s="156">
        <f>RES_hhdet_tes!P$101</f>
        <v>5.3257580411138328</v>
      </c>
      <c r="Q155" s="156">
        <f>RES_hhdet_tes!Q$101</f>
        <v>2.635058588041145</v>
      </c>
    </row>
    <row r="156" spans="1:17" ht="12" customHeight="1" x14ac:dyDescent="0.25">
      <c r="A156" s="23" t="s">
        <v>57</v>
      </c>
      <c r="B156" s="156">
        <f>RES_hhdet_tes!B$102</f>
        <v>176.83192088430457</v>
      </c>
      <c r="C156" s="156">
        <f>RES_hhdet_tes!C$102</f>
        <v>169.32692970080956</v>
      </c>
      <c r="D156" s="156">
        <f>RES_hhdet_tes!D$102</f>
        <v>168.13097717813915</v>
      </c>
      <c r="E156" s="156">
        <f>RES_hhdet_tes!E$102</f>
        <v>213.09855290997967</v>
      </c>
      <c r="F156" s="156">
        <f>RES_hhdet_tes!F$102</f>
        <v>222.1095332228827</v>
      </c>
      <c r="G156" s="156">
        <f>RES_hhdet_tes!G$102</f>
        <v>199.00676711934992</v>
      </c>
      <c r="H156" s="156">
        <f>RES_hhdet_tes!H$102</f>
        <v>195.03375858934282</v>
      </c>
      <c r="I156" s="156">
        <f>RES_hhdet_tes!I$102</f>
        <v>182.9681614040297</v>
      </c>
      <c r="J156" s="156">
        <f>RES_hhdet_tes!J$102</f>
        <v>161.34257721958508</v>
      </c>
      <c r="K156" s="156">
        <f>RES_hhdet_tes!K$102</f>
        <v>156.59365937777218</v>
      </c>
      <c r="L156" s="156">
        <f>RES_hhdet_tes!L$102</f>
        <v>157.85878175733828</v>
      </c>
      <c r="M156" s="156">
        <f>RES_hhdet_tes!M$102</f>
        <v>146.257732770562</v>
      </c>
      <c r="N156" s="156">
        <f>RES_hhdet_tes!N$102</f>
        <v>148.30518216761547</v>
      </c>
      <c r="O156" s="156">
        <f>RES_hhdet_tes!O$102</f>
        <v>147.3898574691211</v>
      </c>
      <c r="P156" s="156">
        <f>RES_hhdet_tes!P$102</f>
        <v>134.55984034232986</v>
      </c>
      <c r="Q156" s="156">
        <f>RES_hhdet_tes!Q$102</f>
        <v>126.26837636313579</v>
      </c>
    </row>
    <row r="157" spans="1:17" ht="12" customHeight="1" x14ac:dyDescent="0.25">
      <c r="A157" s="29" t="s">
        <v>140</v>
      </c>
      <c r="B157" s="57">
        <f>RES_hhdet_tes!B$103</f>
        <v>175.46595394151655</v>
      </c>
      <c r="C157" s="57">
        <f>RES_hhdet_tes!C$103</f>
        <v>194.30430703152402</v>
      </c>
      <c r="D157" s="57">
        <f>RES_hhdet_tes!D$103</f>
        <v>218.63849068331965</v>
      </c>
      <c r="E157" s="57">
        <f>RES_hhdet_tes!E$103</f>
        <v>214.47335169218786</v>
      </c>
      <c r="F157" s="57">
        <f>RES_hhdet_tes!F$103</f>
        <v>229.10321699803717</v>
      </c>
      <c r="G157" s="57">
        <f>RES_hhdet_tes!G$103</f>
        <v>254.05914138435901</v>
      </c>
      <c r="H157" s="57">
        <f>RES_hhdet_tes!H$103</f>
        <v>244.84250086562898</v>
      </c>
      <c r="I157" s="57">
        <f>RES_hhdet_tes!I$103</f>
        <v>257.05484038851347</v>
      </c>
      <c r="J157" s="57">
        <f>RES_hhdet_tes!J$103</f>
        <v>248.54949118311234</v>
      </c>
      <c r="K157" s="57">
        <f>RES_hhdet_tes!K$103</f>
        <v>259.26255667108546</v>
      </c>
      <c r="L157" s="57">
        <f>RES_hhdet_tes!L$103</f>
        <v>232.15429212241673</v>
      </c>
      <c r="M157" s="57">
        <f>RES_hhdet_tes!M$103</f>
        <v>194.79179237012198</v>
      </c>
      <c r="N157" s="57">
        <f>RES_hhdet_tes!N$103</f>
        <v>159.12219029588971</v>
      </c>
      <c r="O157" s="57">
        <f>RES_hhdet_tes!O$103</f>
        <v>139.82247617083527</v>
      </c>
      <c r="P157" s="57">
        <f>RES_hhdet_tes!P$103</f>
        <v>127.99259581545152</v>
      </c>
      <c r="Q157" s="57">
        <f>RES_hhdet_tes!Q$103</f>
        <v>150.01794414137282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0.48727358486643924</v>
      </c>
      <c r="C159" s="175">
        <f t="shared" si="22"/>
        <v>0.49549805664840069</v>
      </c>
      <c r="D159" s="175">
        <f t="shared" si="22"/>
        <v>0.505232085606237</v>
      </c>
      <c r="E159" s="175">
        <f t="shared" si="22"/>
        <v>0.50892516241266894</v>
      </c>
      <c r="F159" s="175">
        <f t="shared" si="22"/>
        <v>0.51665720335839516</v>
      </c>
      <c r="G159" s="175">
        <f t="shared" si="22"/>
        <v>0.52935150571116418</v>
      </c>
      <c r="H159" s="175">
        <f t="shared" si="22"/>
        <v>0.53592093755659975</v>
      </c>
      <c r="I159" s="175">
        <f t="shared" si="22"/>
        <v>0.54595527942586919</v>
      </c>
      <c r="J159" s="175">
        <f t="shared" si="22"/>
        <v>0.55270454736218844</v>
      </c>
      <c r="K159" s="175">
        <f t="shared" si="22"/>
        <v>0.56022557361097369</v>
      </c>
      <c r="L159" s="175">
        <f t="shared" si="22"/>
        <v>0.57984697510650829</v>
      </c>
      <c r="M159" s="175">
        <f t="shared" si="22"/>
        <v>0.57546494810705329</v>
      </c>
      <c r="N159" s="175">
        <f t="shared" si="22"/>
        <v>0.57366242317830707</v>
      </c>
      <c r="O159" s="175">
        <f t="shared" si="22"/>
        <v>0.57295155547705279</v>
      </c>
      <c r="P159" s="175">
        <f t="shared" si="22"/>
        <v>0.57662410086592386</v>
      </c>
      <c r="Q159" s="175">
        <f t="shared" si="22"/>
        <v>0.59044974785098292</v>
      </c>
    </row>
    <row r="160" spans="1:17" ht="12" customHeight="1" x14ac:dyDescent="0.25">
      <c r="A160" s="158" t="s">
        <v>65</v>
      </c>
      <c r="B160" s="169">
        <f t="shared" si="22"/>
        <v>0.47017427100613574</v>
      </c>
      <c r="C160" s="169">
        <f t="shared" si="22"/>
        <v>0.47406672445604753</v>
      </c>
      <c r="D160" s="169">
        <f t="shared" si="22"/>
        <v>0.47978485608636534</v>
      </c>
      <c r="E160" s="169">
        <f t="shared" si="22"/>
        <v>0.48873673372832721</v>
      </c>
      <c r="F160" s="169">
        <f t="shared" si="22"/>
        <v>0.49380922612607175</v>
      </c>
      <c r="G160" s="169">
        <f t="shared" si="22"/>
        <v>0.49879180364622533</v>
      </c>
      <c r="H160" s="169">
        <f t="shared" si="22"/>
        <v>0.50088450329010337</v>
      </c>
      <c r="I160" s="169">
        <f t="shared" si="22"/>
        <v>0.5065721725775203</v>
      </c>
      <c r="J160" s="169">
        <f t="shared" si="22"/>
        <v>0.50848780580417718</v>
      </c>
      <c r="K160" s="169">
        <f t="shared" si="22"/>
        <v>0.51337942797500613</v>
      </c>
      <c r="L160" s="169">
        <f t="shared" si="22"/>
        <v>0.52410033712389015</v>
      </c>
      <c r="M160" s="169">
        <f t="shared" si="22"/>
        <v>0.52593196098490536</v>
      </c>
      <c r="N160" s="169">
        <f t="shared" si="22"/>
        <v>0.53507977406122176</v>
      </c>
      <c r="O160" s="169">
        <f t="shared" si="22"/>
        <v>0.54230076742577182</v>
      </c>
      <c r="P160" s="169">
        <f t="shared" si="22"/>
        <v>0.54911518844074325</v>
      </c>
      <c r="Q160" s="169">
        <f t="shared" si="22"/>
        <v>0.55681993120735607</v>
      </c>
    </row>
    <row r="161" spans="1:17" ht="12" customHeight="1" x14ac:dyDescent="0.25">
      <c r="A161" s="23" t="s">
        <v>157</v>
      </c>
      <c r="B161" s="73">
        <f t="shared" si="22"/>
        <v>0.46856995298833543</v>
      </c>
      <c r="C161" s="73">
        <f t="shared" si="22"/>
        <v>0.47232897776348354</v>
      </c>
      <c r="D161" s="73">
        <f t="shared" si="22"/>
        <v>0.47633167881983457</v>
      </c>
      <c r="E161" s="73">
        <f t="shared" si="22"/>
        <v>0.48179957471065188</v>
      </c>
      <c r="F161" s="73">
        <f t="shared" si="22"/>
        <v>0.4866443488950043</v>
      </c>
      <c r="G161" s="73">
        <f t="shared" si="22"/>
        <v>0.49136651843854429</v>
      </c>
      <c r="H161" s="73">
        <f t="shared" si="22"/>
        <v>0.49692137868375225</v>
      </c>
      <c r="I161" s="73">
        <f t="shared" si="22"/>
        <v>0.50132988806958323</v>
      </c>
      <c r="J161" s="73">
        <f t="shared" si="22"/>
        <v>0.50699110846741824</v>
      </c>
      <c r="K161" s="73">
        <f t="shared" si="22"/>
        <v>0.51172897814603358</v>
      </c>
      <c r="L161" s="73">
        <f t="shared" si="22"/>
        <v>0.51741164039885945</v>
      </c>
      <c r="M161" s="73">
        <f t="shared" si="22"/>
        <v>0.52427647022508395</v>
      </c>
      <c r="N161" s="73">
        <f t="shared" si="22"/>
        <v>0.53329917976902852</v>
      </c>
      <c r="O161" s="73">
        <f t="shared" si="22"/>
        <v>0.54034253491973683</v>
      </c>
      <c r="P161" s="73">
        <f t="shared" si="22"/>
        <v>0.54736982881597562</v>
      </c>
      <c r="Q161" s="73">
        <f t="shared" si="22"/>
        <v>0.55451143274390724</v>
      </c>
    </row>
    <row r="162" spans="1:17" ht="12" customHeight="1" x14ac:dyDescent="0.25">
      <c r="A162" s="23" t="s">
        <v>60</v>
      </c>
      <c r="B162" s="73">
        <f t="shared" si="22"/>
        <v>1</v>
      </c>
      <c r="C162" s="73">
        <f t="shared" si="22"/>
        <v>1</v>
      </c>
      <c r="D162" s="73">
        <f t="shared" si="22"/>
        <v>1.0000000000000002</v>
      </c>
      <c r="E162" s="73">
        <f t="shared" si="22"/>
        <v>0.99999999999999967</v>
      </c>
      <c r="F162" s="73">
        <f t="shared" si="22"/>
        <v>0.99999999999999967</v>
      </c>
      <c r="G162" s="73">
        <f t="shared" si="22"/>
        <v>1.0000000000000002</v>
      </c>
      <c r="H162" s="73">
        <f t="shared" si="22"/>
        <v>1.0000000000000004</v>
      </c>
      <c r="I162" s="73">
        <f t="shared" si="22"/>
        <v>1.0000000000000002</v>
      </c>
      <c r="J162" s="73">
        <f t="shared" si="22"/>
        <v>1.0000000000000002</v>
      </c>
      <c r="K162" s="73">
        <f t="shared" si="22"/>
        <v>1.0000000000000002</v>
      </c>
      <c r="L162" s="73">
        <f t="shared" si="22"/>
        <v>1.0000000000000002</v>
      </c>
      <c r="M162" s="73">
        <f t="shared" si="22"/>
        <v>1</v>
      </c>
      <c r="N162" s="73">
        <f t="shared" si="22"/>
        <v>1.0000000000000004</v>
      </c>
      <c r="O162" s="73">
        <f t="shared" si="22"/>
        <v>0.99999999999999989</v>
      </c>
      <c r="P162" s="73">
        <f t="shared" si="22"/>
        <v>1.0000000000000002</v>
      </c>
      <c r="Q162" s="73">
        <f t="shared" si="22"/>
        <v>1.0000000000000009</v>
      </c>
    </row>
    <row r="163" spans="1:17" ht="12" customHeight="1" x14ac:dyDescent="0.25">
      <c r="A163" s="158" t="s">
        <v>112</v>
      </c>
      <c r="B163" s="169">
        <f t="shared" si="22"/>
        <v>1.5778792117855871</v>
      </c>
      <c r="C163" s="169">
        <f t="shared" si="22"/>
        <v>1.6393740383998576</v>
      </c>
      <c r="D163" s="169">
        <f t="shared" si="22"/>
        <v>1.7110465479386103</v>
      </c>
      <c r="E163" s="169">
        <f t="shared" si="22"/>
        <v>1.7747657353324429</v>
      </c>
      <c r="F163" s="169">
        <f t="shared" si="22"/>
        <v>1.8356604648515629</v>
      </c>
      <c r="G163" s="169">
        <f t="shared" si="22"/>
        <v>1.8949931053657283</v>
      </c>
      <c r="H163" s="169">
        <f t="shared" si="22"/>
        <v>1.9667625079314783</v>
      </c>
      <c r="I163" s="169">
        <f t="shared" si="22"/>
        <v>2.0487763411555009</v>
      </c>
      <c r="J163" s="169">
        <f t="shared" si="22"/>
        <v>2.146702110359556</v>
      </c>
      <c r="K163" s="169">
        <f t="shared" si="22"/>
        <v>2.2378666786893158</v>
      </c>
      <c r="L163" s="169">
        <f t="shared" si="22"/>
        <v>2.3710484170233772</v>
      </c>
      <c r="M163" s="169">
        <f t="shared" si="22"/>
        <v>2.4519893517296074</v>
      </c>
      <c r="N163" s="169">
        <f t="shared" si="22"/>
        <v>2.5671092937969493</v>
      </c>
      <c r="O163" s="169">
        <f t="shared" si="22"/>
        <v>2.6550460104555449</v>
      </c>
      <c r="P163" s="169">
        <f t="shared" si="22"/>
        <v>2.7799853741778451</v>
      </c>
      <c r="Q163" s="169">
        <f t="shared" si="22"/>
        <v>2.9848310185119478</v>
      </c>
    </row>
    <row r="164" spans="1:17" ht="12" customHeight="1" x14ac:dyDescent="0.25">
      <c r="A164" s="23" t="s">
        <v>60</v>
      </c>
      <c r="B164" s="73">
        <f t="shared" si="22"/>
        <v>1.5778792117855871</v>
      </c>
      <c r="C164" s="73">
        <f t="shared" si="22"/>
        <v>1.6393740383998576</v>
      </c>
      <c r="D164" s="73">
        <f t="shared" si="22"/>
        <v>1.7110465479386103</v>
      </c>
      <c r="E164" s="73">
        <f t="shared" si="22"/>
        <v>1.7747657353324429</v>
      </c>
      <c r="F164" s="73">
        <f t="shared" si="22"/>
        <v>1.8356604648515629</v>
      </c>
      <c r="G164" s="73">
        <f t="shared" si="22"/>
        <v>1.8949931053657283</v>
      </c>
      <c r="H164" s="73">
        <f t="shared" si="22"/>
        <v>1.9667625079314783</v>
      </c>
      <c r="I164" s="73">
        <f t="shared" si="22"/>
        <v>2.0487763411555009</v>
      </c>
      <c r="J164" s="73">
        <f t="shared" si="22"/>
        <v>2.146702110359556</v>
      </c>
      <c r="K164" s="73">
        <f t="shared" si="22"/>
        <v>2.2378666786893158</v>
      </c>
      <c r="L164" s="73">
        <f t="shared" si="22"/>
        <v>2.3710484170233772</v>
      </c>
      <c r="M164" s="73">
        <f t="shared" si="22"/>
        <v>2.4519893517296074</v>
      </c>
      <c r="N164" s="73">
        <f t="shared" si="22"/>
        <v>2.5671092937969493</v>
      </c>
      <c r="O164" s="73">
        <f t="shared" si="22"/>
        <v>2.6550460104555449</v>
      </c>
      <c r="P164" s="73">
        <f t="shared" si="22"/>
        <v>2.7799853741778451</v>
      </c>
      <c r="Q164" s="73">
        <f t="shared" si="22"/>
        <v>2.9848310185119478</v>
      </c>
    </row>
    <row r="165" spans="1:17" ht="12" customHeight="1" x14ac:dyDescent="0.25">
      <c r="A165" s="158" t="s">
        <v>63</v>
      </c>
      <c r="B165" s="169">
        <f t="shared" si="22"/>
        <v>0.48356962984059354</v>
      </c>
      <c r="C165" s="169">
        <f t="shared" si="22"/>
        <v>0.48527712959667152</v>
      </c>
      <c r="D165" s="169">
        <f t="shared" si="22"/>
        <v>0.48738616401746426</v>
      </c>
      <c r="E165" s="169">
        <f t="shared" si="22"/>
        <v>0.49338147851931724</v>
      </c>
      <c r="F165" s="169">
        <f t="shared" si="22"/>
        <v>0.4989174172812581</v>
      </c>
      <c r="G165" s="169">
        <f t="shared" si="22"/>
        <v>0.50448063746667038</v>
      </c>
      <c r="H165" s="169">
        <f t="shared" si="22"/>
        <v>0.51512786211555217</v>
      </c>
      <c r="I165" s="169">
        <f t="shared" si="22"/>
        <v>0.51454487448090358</v>
      </c>
      <c r="J165" s="169">
        <f t="shared" si="22"/>
        <v>0.51337214987017288</v>
      </c>
      <c r="K165" s="169">
        <f t="shared" si="22"/>
        <v>0.51801477760882919</v>
      </c>
      <c r="L165" s="169">
        <f t="shared" si="22"/>
        <v>0.53180476854910619</v>
      </c>
      <c r="M165" s="169">
        <f t="shared" si="22"/>
        <v>0.52514290038013689</v>
      </c>
      <c r="N165" s="169">
        <f t="shared" si="22"/>
        <v>0.53532208503283152</v>
      </c>
      <c r="O165" s="169">
        <f t="shared" si="22"/>
        <v>0.53940073351301654</v>
      </c>
      <c r="P165" s="169">
        <f t="shared" si="22"/>
        <v>0.54446390135606759</v>
      </c>
      <c r="Q165" s="169">
        <f t="shared" si="22"/>
        <v>0.55042087846455467</v>
      </c>
    </row>
    <row r="166" spans="1:17" ht="12" customHeight="1" x14ac:dyDescent="0.25">
      <c r="A166" s="167" t="s">
        <v>156</v>
      </c>
      <c r="B166" s="174">
        <f t="shared" si="22"/>
        <v>0.42944836298551448</v>
      </c>
      <c r="C166" s="174">
        <f t="shared" si="22"/>
        <v>0.43305867782819102</v>
      </c>
      <c r="D166" s="174">
        <f t="shared" si="22"/>
        <v>0.43663710872611156</v>
      </c>
      <c r="E166" s="174">
        <f t="shared" si="22"/>
        <v>0.44032991573611013</v>
      </c>
      <c r="F166" s="174">
        <f t="shared" si="22"/>
        <v>0.44395158815969804</v>
      </c>
      <c r="G166" s="174">
        <f t="shared" si="22"/>
        <v>0.44830544466968875</v>
      </c>
      <c r="H166" s="174">
        <f t="shared" si="22"/>
        <v>0.45302642983851216</v>
      </c>
      <c r="I166" s="174">
        <f t="shared" si="22"/>
        <v>0.45821099121268788</v>
      </c>
      <c r="J166" s="174">
        <f t="shared" si="22"/>
        <v>0.46339081494544004</v>
      </c>
      <c r="K166" s="174">
        <f t="shared" si="22"/>
        <v>0.46686053710664144</v>
      </c>
      <c r="L166" s="174">
        <f t="shared" si="22"/>
        <v>0.47343175228528295</v>
      </c>
      <c r="M166" s="174">
        <f t="shared" si="22"/>
        <v>0.47881292298371669</v>
      </c>
      <c r="N166" s="174">
        <f t="shared" si="22"/>
        <v>0.48214991050712325</v>
      </c>
      <c r="O166" s="174">
        <f t="shared" si="22"/>
        <v>0.48510135962280954</v>
      </c>
      <c r="P166" s="174">
        <f t="shared" si="22"/>
        <v>0.48802431594213153</v>
      </c>
      <c r="Q166" s="174">
        <f t="shared" si="22"/>
        <v>0.49094729282192628</v>
      </c>
    </row>
    <row r="167" spans="1:17" ht="12" customHeight="1" x14ac:dyDescent="0.25">
      <c r="A167" s="167" t="s">
        <v>155</v>
      </c>
      <c r="B167" s="174">
        <f t="shared" si="22"/>
        <v>0.68259354340141687</v>
      </c>
      <c r="C167" s="174">
        <f t="shared" si="22"/>
        <v>0.68605490598480012</v>
      </c>
      <c r="D167" s="174">
        <f t="shared" si="22"/>
        <v>0.68977914792568817</v>
      </c>
      <c r="E167" s="174">
        <f t="shared" si="22"/>
        <v>0.69259350930075614</v>
      </c>
      <c r="F167" s="174">
        <f t="shared" si="22"/>
        <v>0.69651478876155415</v>
      </c>
      <c r="G167" s="174">
        <f t="shared" si="22"/>
        <v>0.70119418385184584</v>
      </c>
      <c r="H167" s="174">
        <f t="shared" si="22"/>
        <v>0.70635760229641231</v>
      </c>
      <c r="I167" s="174">
        <f t="shared" si="22"/>
        <v>0.71259057715154261</v>
      </c>
      <c r="J167" s="174">
        <f t="shared" si="22"/>
        <v>0.71984070170902348</v>
      </c>
      <c r="K167" s="174">
        <f t="shared" si="22"/>
        <v>0.72389152212701191</v>
      </c>
      <c r="L167" s="174">
        <f t="shared" si="22"/>
        <v>0.72628437327483608</v>
      </c>
      <c r="M167" s="174">
        <f t="shared" si="22"/>
        <v>0.73464882950510724</v>
      </c>
      <c r="N167" s="174">
        <f t="shared" si="22"/>
        <v>0.73413723820960886</v>
      </c>
      <c r="O167" s="174">
        <f t="shared" si="22"/>
        <v>0.73535469828474564</v>
      </c>
      <c r="P167" s="174">
        <f t="shared" si="22"/>
        <v>0.73652614622381096</v>
      </c>
      <c r="Q167" s="174">
        <f t="shared" si="22"/>
        <v>0.73771882110728693</v>
      </c>
    </row>
    <row r="168" spans="1:17" ht="12" customHeight="1" x14ac:dyDescent="0.25">
      <c r="A168" s="166" t="s">
        <v>55</v>
      </c>
      <c r="B168" s="173">
        <f t="shared" si="22"/>
        <v>0.42944836298551464</v>
      </c>
      <c r="C168" s="173">
        <f t="shared" si="22"/>
        <v>0.43354603461412244</v>
      </c>
      <c r="D168" s="173">
        <f t="shared" si="22"/>
        <v>0.43821705621429063</v>
      </c>
      <c r="E168" s="173">
        <f t="shared" si="22"/>
        <v>0.44199771987117958</v>
      </c>
      <c r="F168" s="173">
        <f t="shared" si="22"/>
        <v>0.44587370707259821</v>
      </c>
      <c r="G168" s="173">
        <f t="shared" si="22"/>
        <v>0.4532869263478837</v>
      </c>
      <c r="H168" s="173">
        <f t="shared" si="22"/>
        <v>0.46074433365197742</v>
      </c>
      <c r="I168" s="173">
        <f t="shared" si="22"/>
        <v>0.47053365618407583</v>
      </c>
      <c r="J168" s="173">
        <f t="shared" si="22"/>
        <v>0.48213951506335301</v>
      </c>
      <c r="K168" s="173">
        <f t="shared" si="22"/>
        <v>0.48772054152345284</v>
      </c>
      <c r="L168" s="173">
        <f t="shared" si="22"/>
        <v>0.49058287116981486</v>
      </c>
      <c r="M168" s="173">
        <f t="shared" si="22"/>
        <v>0.50125985742785295</v>
      </c>
      <c r="N168" s="173">
        <f t="shared" si="22"/>
        <v>0.50321742050062523</v>
      </c>
      <c r="O168" s="173">
        <f t="shared" si="22"/>
        <v>0.50433959669202699</v>
      </c>
      <c r="P168" s="173">
        <f t="shared" si="22"/>
        <v>0.50503092330084032</v>
      </c>
      <c r="Q168" s="173">
        <f t="shared" si="22"/>
        <v>0.50573611391697104</v>
      </c>
    </row>
    <row r="169" spans="1:17" ht="12" customHeight="1" x14ac:dyDescent="0.25">
      <c r="A169" s="147" t="s">
        <v>59</v>
      </c>
      <c r="B169" s="172">
        <f t="shared" si="22"/>
        <v>1</v>
      </c>
      <c r="C169" s="172">
        <f t="shared" si="22"/>
        <v>1.0000000000000002</v>
      </c>
      <c r="D169" s="172">
        <f t="shared" si="22"/>
        <v>1.0000000000000004</v>
      </c>
      <c r="E169" s="172">
        <f t="shared" si="22"/>
        <v>0.99999999999999989</v>
      </c>
      <c r="F169" s="172">
        <f t="shared" si="22"/>
        <v>1.0000000000000002</v>
      </c>
      <c r="G169" s="172">
        <f t="shared" si="22"/>
        <v>1</v>
      </c>
      <c r="H169" s="172">
        <f t="shared" si="22"/>
        <v>0.99999999999999922</v>
      </c>
      <c r="I169" s="172">
        <f t="shared" si="22"/>
        <v>1.0000000000000002</v>
      </c>
      <c r="J169" s="172">
        <f t="shared" si="22"/>
        <v>1</v>
      </c>
      <c r="K169" s="172">
        <f t="shared" si="22"/>
        <v>0.99999999999999967</v>
      </c>
      <c r="L169" s="172">
        <f t="shared" si="22"/>
        <v>1.0000000000000004</v>
      </c>
      <c r="M169" s="172">
        <f t="shared" si="22"/>
        <v>1</v>
      </c>
      <c r="N169" s="172">
        <f t="shared" si="22"/>
        <v>1</v>
      </c>
      <c r="O169" s="172">
        <f t="shared" si="22"/>
        <v>0.99999999999999956</v>
      </c>
      <c r="P169" s="172">
        <f t="shared" si="22"/>
        <v>0.99999999999999933</v>
      </c>
      <c r="Q169" s="172">
        <f t="shared" si="22"/>
        <v>1</v>
      </c>
    </row>
    <row r="170" spans="1:17" ht="12" customHeight="1" x14ac:dyDescent="0.25">
      <c r="A170" s="163" t="s">
        <v>144</v>
      </c>
      <c r="B170" s="171">
        <f t="shared" si="22"/>
        <v>0.51533803558261726</v>
      </c>
      <c r="C170" s="171">
        <f t="shared" si="22"/>
        <v>0.52187358657847027</v>
      </c>
      <c r="D170" s="171">
        <f t="shared" si="22"/>
        <v>0.52946957516567938</v>
      </c>
      <c r="E170" s="171">
        <f t="shared" si="22"/>
        <v>0.53591022464617266</v>
      </c>
      <c r="F170" s="171">
        <f t="shared" si="22"/>
        <v>0.54179151516074731</v>
      </c>
      <c r="G170" s="171">
        <f t="shared" si="22"/>
        <v>0.54539290323685663</v>
      </c>
      <c r="H170" s="171">
        <f t="shared" si="22"/>
        <v>0.55581253401435404</v>
      </c>
      <c r="I170" s="171">
        <f t="shared" si="22"/>
        <v>0.56052349285448133</v>
      </c>
      <c r="J170" s="171">
        <f t="shared" si="22"/>
        <v>0.56687268775110844</v>
      </c>
      <c r="K170" s="171">
        <f t="shared" si="22"/>
        <v>0.56976887215897709</v>
      </c>
      <c r="L170" s="171">
        <f t="shared" si="22"/>
        <v>0.57523417436526836</v>
      </c>
      <c r="M170" s="171">
        <f t="shared" si="22"/>
        <v>0.58286508840969986</v>
      </c>
      <c r="N170" s="171">
        <f t="shared" si="22"/>
        <v>0.58764722902190458</v>
      </c>
      <c r="O170" s="171">
        <f t="shared" si="22"/>
        <v>0.5883969659169952</v>
      </c>
      <c r="P170" s="171">
        <f t="shared" si="22"/>
        <v>0.58839696591698798</v>
      </c>
      <c r="Q170" s="171">
        <f t="shared" si="22"/>
        <v>0.588396965916957</v>
      </c>
    </row>
    <row r="171" spans="1:17" ht="12" customHeight="1" x14ac:dyDescent="0.25">
      <c r="A171" s="161" t="s">
        <v>143</v>
      </c>
      <c r="B171" s="170">
        <f t="shared" si="22"/>
        <v>0.75235088971897734</v>
      </c>
      <c r="C171" s="170">
        <f t="shared" si="22"/>
        <v>0.75721169561892299</v>
      </c>
      <c r="D171" s="170">
        <f t="shared" si="22"/>
        <v>0.76354012400370175</v>
      </c>
      <c r="E171" s="170">
        <f t="shared" si="22"/>
        <v>0.76787755234416166</v>
      </c>
      <c r="F171" s="170">
        <f t="shared" si="22"/>
        <v>0.77169296028412582</v>
      </c>
      <c r="G171" s="170">
        <f t="shared" si="22"/>
        <v>0.77378604663003381</v>
      </c>
      <c r="H171" s="170">
        <f t="shared" si="22"/>
        <v>0.77972830616473143</v>
      </c>
      <c r="I171" s="170">
        <f t="shared" si="22"/>
        <v>0.7813786974668756</v>
      </c>
      <c r="J171" s="170">
        <f t="shared" si="22"/>
        <v>0.7860647624021726</v>
      </c>
      <c r="K171" s="170">
        <f t="shared" si="22"/>
        <v>0.7881617437453714</v>
      </c>
      <c r="L171" s="170">
        <f t="shared" si="22"/>
        <v>0.79165718112489691</v>
      </c>
      <c r="M171" s="170">
        <f t="shared" si="22"/>
        <v>0.79561090794744527</v>
      </c>
      <c r="N171" s="170">
        <f t="shared" si="22"/>
        <v>0.79805152908704502</v>
      </c>
      <c r="O171" s="170">
        <f t="shared" si="22"/>
        <v>0.7988384550954597</v>
      </c>
      <c r="P171" s="170">
        <f t="shared" si="22"/>
        <v>0.79944972697357153</v>
      </c>
      <c r="Q171" s="170">
        <f t="shared" si="22"/>
        <v>0.80009351741686296</v>
      </c>
    </row>
    <row r="172" spans="1:17" ht="12" customHeight="1" x14ac:dyDescent="0.25">
      <c r="A172" s="148" t="s">
        <v>57</v>
      </c>
      <c r="B172" s="73">
        <f t="shared" si="22"/>
        <v>0.51533803558261748</v>
      </c>
      <c r="C172" s="73">
        <f t="shared" si="22"/>
        <v>0.52287965571269068</v>
      </c>
      <c r="D172" s="73">
        <f t="shared" si="22"/>
        <v>0.53344205101205222</v>
      </c>
      <c r="E172" s="73">
        <f t="shared" si="22"/>
        <v>0.54019612930827143</v>
      </c>
      <c r="F172" s="73">
        <f t="shared" si="22"/>
        <v>0.54603782777861265</v>
      </c>
      <c r="G172" s="73">
        <f t="shared" si="22"/>
        <v>0.54856927444357373</v>
      </c>
      <c r="H172" s="73">
        <f t="shared" si="22"/>
        <v>0.55863658210245071</v>
      </c>
      <c r="I172" s="73">
        <f t="shared" si="22"/>
        <v>0.56043036983380679</v>
      </c>
      <c r="J172" s="73">
        <f t="shared" si="22"/>
        <v>0.56824889219268504</v>
      </c>
      <c r="K172" s="73">
        <f t="shared" si="22"/>
        <v>0.57072531645849056</v>
      </c>
      <c r="L172" s="73">
        <f t="shared" si="22"/>
        <v>0.57636801247238956</v>
      </c>
      <c r="M172" s="73">
        <f t="shared" si="22"/>
        <v>0.58374212433887807</v>
      </c>
      <c r="N172" s="73">
        <f t="shared" si="22"/>
        <v>0.58773068132403328</v>
      </c>
      <c r="O172" s="73">
        <f t="shared" si="22"/>
        <v>0.58839696591699897</v>
      </c>
      <c r="P172" s="73">
        <f t="shared" si="22"/>
        <v>0.5883969659170003</v>
      </c>
      <c r="Q172" s="73">
        <f t="shared" si="22"/>
        <v>0.58839696591700197</v>
      </c>
    </row>
    <row r="173" spans="1:17" ht="12" customHeight="1" x14ac:dyDescent="0.25">
      <c r="A173" s="148" t="s">
        <v>59</v>
      </c>
      <c r="B173" s="73">
        <f t="shared" si="22"/>
        <v>1.0000000000000002</v>
      </c>
      <c r="C173" s="73">
        <f t="shared" si="22"/>
        <v>1.0000000000000002</v>
      </c>
      <c r="D173" s="73">
        <f t="shared" si="22"/>
        <v>1.0000000000000002</v>
      </c>
      <c r="E173" s="73">
        <f t="shared" si="22"/>
        <v>0.99999999999999989</v>
      </c>
      <c r="F173" s="73">
        <f t="shared" si="22"/>
        <v>1.0000000000000004</v>
      </c>
      <c r="G173" s="73">
        <f t="shared" si="22"/>
        <v>1.0000000000000002</v>
      </c>
      <c r="H173" s="73">
        <f t="shared" si="22"/>
        <v>1</v>
      </c>
      <c r="I173" s="73">
        <f t="shared" si="22"/>
        <v>0.99999999999999944</v>
      </c>
      <c r="J173" s="73">
        <f t="shared" si="22"/>
        <v>1.0000000000000002</v>
      </c>
      <c r="K173" s="73">
        <f t="shared" si="22"/>
        <v>1.0000000000000004</v>
      </c>
      <c r="L173" s="73">
        <f t="shared" si="22"/>
        <v>1</v>
      </c>
      <c r="M173" s="73">
        <f t="shared" si="22"/>
        <v>1</v>
      </c>
      <c r="N173" s="73">
        <f t="shared" si="22"/>
        <v>0.99999999999999989</v>
      </c>
      <c r="O173" s="73">
        <f t="shared" si="22"/>
        <v>1</v>
      </c>
      <c r="P173" s="73">
        <f t="shared" si="22"/>
        <v>0.99999999999999978</v>
      </c>
      <c r="Q173" s="73">
        <f t="shared" si="22"/>
        <v>1</v>
      </c>
    </row>
    <row r="174" spans="1:17" ht="12" customHeight="1" x14ac:dyDescent="0.25">
      <c r="A174" s="163" t="s">
        <v>142</v>
      </c>
      <c r="B174" s="171">
        <f t="shared" si="22"/>
        <v>0.65848748991112238</v>
      </c>
      <c r="C174" s="171">
        <f t="shared" si="22"/>
        <v>0.66261676654615864</v>
      </c>
      <c r="D174" s="171">
        <f t="shared" si="22"/>
        <v>0.67093472362004891</v>
      </c>
      <c r="E174" s="171">
        <f t="shared" si="22"/>
        <v>0.68045195383470691</v>
      </c>
      <c r="F174" s="171">
        <f t="shared" si="22"/>
        <v>0.68836061849089025</v>
      </c>
      <c r="G174" s="171">
        <f t="shared" si="22"/>
        <v>0.69470937140628408</v>
      </c>
      <c r="H174" s="171">
        <f t="shared" si="22"/>
        <v>0.70213878854253309</v>
      </c>
      <c r="I174" s="171">
        <f t="shared" si="22"/>
        <v>0.70896167342222893</v>
      </c>
      <c r="J174" s="171">
        <f t="shared" si="22"/>
        <v>0.7127085062232219</v>
      </c>
      <c r="K174" s="171">
        <f t="shared" si="22"/>
        <v>0.71358288316181506</v>
      </c>
      <c r="L174" s="171">
        <f t="shared" si="22"/>
        <v>0.71387323430583571</v>
      </c>
      <c r="M174" s="171">
        <f t="shared" si="22"/>
        <v>0.7159542270687077</v>
      </c>
      <c r="N174" s="171">
        <f t="shared" si="22"/>
        <v>0.7230767085406633</v>
      </c>
      <c r="O174" s="171">
        <f t="shared" si="22"/>
        <v>0.7238802482150869</v>
      </c>
      <c r="P174" s="171">
        <f t="shared" si="22"/>
        <v>0.7335038859022126</v>
      </c>
      <c r="Q174" s="171">
        <f t="shared" ref="Q174" si="23">IF(Q150=0,"",Q150/Q126)</f>
        <v>0.73546442646658206</v>
      </c>
    </row>
    <row r="175" spans="1:17" ht="12" customHeight="1" x14ac:dyDescent="0.25">
      <c r="A175" s="161" t="s">
        <v>141</v>
      </c>
      <c r="B175" s="170">
        <f t="shared" ref="B175:Q181" si="24">IF(B151=0,"",B151/B127)</f>
        <v>0.84386938116404087</v>
      </c>
      <c r="C175" s="170">
        <f t="shared" si="24"/>
        <v>0.84636619667642832</v>
      </c>
      <c r="D175" s="170">
        <f t="shared" si="24"/>
        <v>0.84847480328857361</v>
      </c>
      <c r="E175" s="170">
        <f t="shared" si="24"/>
        <v>0.85071972109641791</v>
      </c>
      <c r="F175" s="170">
        <f t="shared" si="24"/>
        <v>0.8545658872183618</v>
      </c>
      <c r="G175" s="170">
        <f t="shared" si="24"/>
        <v>0.86162058042156797</v>
      </c>
      <c r="H175" s="170">
        <f t="shared" si="24"/>
        <v>0.8697888547409921</v>
      </c>
      <c r="I175" s="170">
        <f t="shared" si="24"/>
        <v>0.86914283936131109</v>
      </c>
      <c r="J175" s="170">
        <f t="shared" si="24"/>
        <v>0.87384318792315985</v>
      </c>
      <c r="K175" s="170">
        <f t="shared" si="24"/>
        <v>0.87545235565618917</v>
      </c>
      <c r="L175" s="170">
        <f t="shared" si="24"/>
        <v>0.87441022475360353</v>
      </c>
      <c r="M175" s="170">
        <f t="shared" si="24"/>
        <v>0.8813801087106693</v>
      </c>
      <c r="N175" s="170">
        <f t="shared" si="24"/>
        <v>0.88343869716080459</v>
      </c>
      <c r="O175" s="170">
        <f t="shared" si="24"/>
        <v>0.88315127895066392</v>
      </c>
      <c r="P175" s="170">
        <f t="shared" si="24"/>
        <v>0.88515637668640779</v>
      </c>
      <c r="Q175" s="170">
        <f t="shared" si="24"/>
        <v>0.88587335453294092</v>
      </c>
    </row>
    <row r="176" spans="1:17" ht="12" customHeight="1" x14ac:dyDescent="0.25">
      <c r="A176" s="148" t="s">
        <v>60</v>
      </c>
      <c r="B176" s="73">
        <f t="shared" si="24"/>
        <v>0.6584874899111226</v>
      </c>
      <c r="C176" s="73">
        <f t="shared" si="24"/>
        <v>0.66261676654615886</v>
      </c>
      <c r="D176" s="73">
        <f t="shared" si="24"/>
        <v>0.67084745940105006</v>
      </c>
      <c r="E176" s="73">
        <f t="shared" si="24"/>
        <v>0.68311178053665622</v>
      </c>
      <c r="F176" s="73">
        <f t="shared" si="24"/>
        <v>0.69379491572508412</v>
      </c>
      <c r="G176" s="73">
        <f t="shared" si="24"/>
        <v>0.70582597378170364</v>
      </c>
      <c r="H176" s="73">
        <f t="shared" si="24"/>
        <v>0.7124777843124569</v>
      </c>
      <c r="I176" s="73">
        <f t="shared" si="24"/>
        <v>0.71298714202110491</v>
      </c>
      <c r="J176" s="73">
        <f t="shared" si="24"/>
        <v>0.71381929426156188</v>
      </c>
      <c r="K176" s="73">
        <f t="shared" si="24"/>
        <v>0.71669033125739201</v>
      </c>
      <c r="L176" s="73">
        <f t="shared" si="24"/>
        <v>0.71963323443440985</v>
      </c>
      <c r="M176" s="73">
        <f t="shared" si="24"/>
        <v>0.72331758516911393</v>
      </c>
      <c r="N176" s="73">
        <f t="shared" si="24"/>
        <v>0.73276149593024387</v>
      </c>
      <c r="O176" s="73">
        <f t="shared" si="24"/>
        <v>0.73289446588271601</v>
      </c>
      <c r="P176" s="73">
        <f t="shared" si="24"/>
        <v>0.73653068897171969</v>
      </c>
      <c r="Q176" s="73">
        <f t="shared" si="24"/>
        <v>0.73823756374098315</v>
      </c>
    </row>
    <row r="177" spans="1:17" ht="12" customHeight="1" x14ac:dyDescent="0.25">
      <c r="A177" s="148" t="s">
        <v>59</v>
      </c>
      <c r="B177" s="73">
        <f t="shared" si="24"/>
        <v>1</v>
      </c>
      <c r="C177" s="73">
        <f t="shared" si="24"/>
        <v>1</v>
      </c>
      <c r="D177" s="73">
        <f t="shared" si="24"/>
        <v>1</v>
      </c>
      <c r="E177" s="73">
        <f t="shared" si="24"/>
        <v>1.0000000000000002</v>
      </c>
      <c r="F177" s="73">
        <f t="shared" si="24"/>
        <v>1.0000000000000002</v>
      </c>
      <c r="G177" s="73">
        <f t="shared" si="24"/>
        <v>1</v>
      </c>
      <c r="H177" s="73">
        <f t="shared" si="24"/>
        <v>1</v>
      </c>
      <c r="I177" s="73">
        <f t="shared" si="24"/>
        <v>1</v>
      </c>
      <c r="J177" s="73">
        <f t="shared" si="24"/>
        <v>0.99999999999999989</v>
      </c>
      <c r="K177" s="73">
        <f t="shared" si="24"/>
        <v>1</v>
      </c>
      <c r="L177" s="73">
        <f t="shared" si="24"/>
        <v>0.99999999999999944</v>
      </c>
      <c r="M177" s="73">
        <f t="shared" si="24"/>
        <v>1</v>
      </c>
      <c r="N177" s="73">
        <f t="shared" si="24"/>
        <v>0.99999999999999967</v>
      </c>
      <c r="O177" s="73">
        <f t="shared" si="24"/>
        <v>0.99999999999999989</v>
      </c>
      <c r="P177" s="73">
        <f t="shared" si="24"/>
        <v>1</v>
      </c>
      <c r="Q177" s="73">
        <f t="shared" si="24"/>
        <v>1.0000000000000004</v>
      </c>
    </row>
    <row r="178" spans="1:17" ht="12" customHeight="1" x14ac:dyDescent="0.25">
      <c r="A178" s="158" t="s">
        <v>62</v>
      </c>
      <c r="B178" s="169">
        <f t="shared" si="24"/>
        <v>0.50521876032887303</v>
      </c>
      <c r="C178" s="169">
        <f t="shared" si="24"/>
        <v>0.52201829761418861</v>
      </c>
      <c r="D178" s="169">
        <f t="shared" si="24"/>
        <v>0.53920491208844934</v>
      </c>
      <c r="E178" s="169">
        <f t="shared" si="24"/>
        <v>0.53128765269661049</v>
      </c>
      <c r="F178" s="169">
        <f t="shared" si="24"/>
        <v>0.54100138784993812</v>
      </c>
      <c r="G178" s="169">
        <f t="shared" si="24"/>
        <v>0.56542407541163719</v>
      </c>
      <c r="H178" s="169">
        <f t="shared" si="24"/>
        <v>0.57252823262624597</v>
      </c>
      <c r="I178" s="169">
        <f t="shared" si="24"/>
        <v>0.59095941234710925</v>
      </c>
      <c r="J178" s="169">
        <f t="shared" si="24"/>
        <v>0.608316340721199</v>
      </c>
      <c r="K178" s="169">
        <f t="shared" si="24"/>
        <v>0.61628017659494594</v>
      </c>
      <c r="L178" s="169">
        <f t="shared" si="24"/>
        <v>0.60966265637843742</v>
      </c>
      <c r="M178" s="169">
        <f t="shared" si="24"/>
        <v>0.60369414742017058</v>
      </c>
      <c r="N178" s="169">
        <f t="shared" si="24"/>
        <v>0.5874296190469579</v>
      </c>
      <c r="O178" s="169">
        <f t="shared" si="24"/>
        <v>0.57776347899536507</v>
      </c>
      <c r="P178" s="169">
        <f t="shared" si="24"/>
        <v>0.57937605414853321</v>
      </c>
      <c r="Q178" s="169">
        <f t="shared" si="24"/>
        <v>0.60383715081470368</v>
      </c>
    </row>
    <row r="179" spans="1:17" ht="12" customHeight="1" x14ac:dyDescent="0.25">
      <c r="A179" s="23" t="s">
        <v>55</v>
      </c>
      <c r="B179" s="73">
        <f t="shared" si="24"/>
        <v>0.29406024682518289</v>
      </c>
      <c r="C179" s="73">
        <f t="shared" si="24"/>
        <v>0.29691073516183103</v>
      </c>
      <c r="D179" s="73">
        <f t="shared" si="24"/>
        <v>0.29979536532748335</v>
      </c>
      <c r="E179" s="73">
        <f t="shared" si="24"/>
        <v>0.30318556553773185</v>
      </c>
      <c r="F179" s="73">
        <f t="shared" si="24"/>
        <v>0.30716822229767543</v>
      </c>
      <c r="G179" s="73">
        <f t="shared" si="24"/>
        <v>0.3123225770901128</v>
      </c>
      <c r="H179" s="73">
        <f t="shared" si="24"/>
        <v>0.31770852163173846</v>
      </c>
      <c r="I179" s="73">
        <f t="shared" si="24"/>
        <v>0.32308022916378887</v>
      </c>
      <c r="J179" s="73">
        <f t="shared" si="24"/>
        <v>0.32884067916885162</v>
      </c>
      <c r="K179" s="73">
        <f t="shared" si="24"/>
        <v>0.33014923939233631</v>
      </c>
      <c r="L179" s="73">
        <f t="shared" si="24"/>
        <v>0.33297439020119368</v>
      </c>
      <c r="M179" s="73">
        <f t="shared" si="24"/>
        <v>0.33572629325168474</v>
      </c>
      <c r="N179" s="73">
        <f t="shared" si="24"/>
        <v>0.33656451531078202</v>
      </c>
      <c r="O179" s="73">
        <f t="shared" si="24"/>
        <v>0.33706146661810055</v>
      </c>
      <c r="P179" s="73">
        <f t="shared" si="24"/>
        <v>0.33838489116657555</v>
      </c>
      <c r="Q179" s="73">
        <f t="shared" si="24"/>
        <v>0.34049529928021638</v>
      </c>
    </row>
    <row r="180" spans="1:17" ht="12" customHeight="1" x14ac:dyDescent="0.25">
      <c r="A180" s="23" t="s">
        <v>57</v>
      </c>
      <c r="B180" s="73">
        <f t="shared" si="24"/>
        <v>0.38227832087273778</v>
      </c>
      <c r="C180" s="73">
        <f t="shared" si="24"/>
        <v>0.38527370287759732</v>
      </c>
      <c r="D180" s="73">
        <f t="shared" si="24"/>
        <v>0.39019498746954395</v>
      </c>
      <c r="E180" s="73">
        <f t="shared" si="24"/>
        <v>0.40537628295142358</v>
      </c>
      <c r="F180" s="73">
        <f t="shared" si="24"/>
        <v>0.41254573660290689</v>
      </c>
      <c r="G180" s="73">
        <f t="shared" si="24"/>
        <v>0.41729991949288475</v>
      </c>
      <c r="H180" s="73">
        <f t="shared" si="24"/>
        <v>0.4261247621133249</v>
      </c>
      <c r="I180" s="73">
        <f t="shared" si="24"/>
        <v>0.43469749511831163</v>
      </c>
      <c r="J180" s="73">
        <f t="shared" si="24"/>
        <v>0.44476771340766585</v>
      </c>
      <c r="K180" s="73">
        <f t="shared" si="24"/>
        <v>0.44539981169886433</v>
      </c>
      <c r="L180" s="73">
        <f t="shared" si="24"/>
        <v>0.44707271183773317</v>
      </c>
      <c r="M180" s="73">
        <f t="shared" si="24"/>
        <v>0.45466146433513854</v>
      </c>
      <c r="N180" s="73">
        <f t="shared" si="24"/>
        <v>0.4582546418734515</v>
      </c>
      <c r="O180" s="73">
        <f t="shared" si="24"/>
        <v>0.45898669804839515</v>
      </c>
      <c r="P180" s="73">
        <f t="shared" si="24"/>
        <v>0.46088628203884874</v>
      </c>
      <c r="Q180" s="73">
        <f t="shared" si="24"/>
        <v>0.46166455544224827</v>
      </c>
    </row>
    <row r="181" spans="1:17" ht="12" customHeight="1" x14ac:dyDescent="0.25">
      <c r="A181" s="29" t="s">
        <v>140</v>
      </c>
      <c r="B181" s="65">
        <f t="shared" si="24"/>
        <v>0.76689014444727743</v>
      </c>
      <c r="C181" s="65">
        <f t="shared" si="24"/>
        <v>0.77424705128670168</v>
      </c>
      <c r="D181" s="65">
        <f t="shared" si="24"/>
        <v>0.78059067149473804</v>
      </c>
      <c r="E181" s="65">
        <f t="shared" si="24"/>
        <v>0.78561771851533801</v>
      </c>
      <c r="F181" s="65">
        <f t="shared" si="24"/>
        <v>0.79149736926691938</v>
      </c>
      <c r="G181" s="65">
        <f t="shared" si="24"/>
        <v>0.7990522561277319</v>
      </c>
      <c r="H181" s="65">
        <f t="shared" si="24"/>
        <v>0.80480301236859231</v>
      </c>
      <c r="I181" s="65">
        <f t="shared" si="24"/>
        <v>0.81044485306991187</v>
      </c>
      <c r="J181" s="65">
        <f t="shared" si="24"/>
        <v>0.81635016986215936</v>
      </c>
      <c r="K181" s="65">
        <f t="shared" si="24"/>
        <v>0.81904672092112552</v>
      </c>
      <c r="L181" s="65">
        <f t="shared" si="24"/>
        <v>0.8206121394947028</v>
      </c>
      <c r="M181" s="65">
        <f t="shared" si="24"/>
        <v>0.82177325110236388</v>
      </c>
      <c r="N181" s="65">
        <f t="shared" si="24"/>
        <v>0.82323776511381042</v>
      </c>
      <c r="O181" s="65">
        <f t="shared" si="24"/>
        <v>0.82523069672083182</v>
      </c>
      <c r="P181" s="65">
        <f t="shared" si="24"/>
        <v>0.82758090496763237</v>
      </c>
      <c r="Q181" s="65">
        <f t="shared" si="24"/>
        <v>0.83034577189663583</v>
      </c>
    </row>
    <row r="183" spans="1:17" ht="12" customHeight="1" x14ac:dyDescent="0.25">
      <c r="A183" s="152" t="s">
        <v>121</v>
      </c>
      <c r="B183" s="168">
        <f>SUM(B184,B187,B189,B202)</f>
        <v>1537.0184836804983</v>
      </c>
      <c r="C183" s="168">
        <f t="shared" ref="C183:Q183" si="25">SUM(C184,C187,C189,C202)</f>
        <v>1486.1886245002222</v>
      </c>
      <c r="D183" s="168">
        <f t="shared" si="25"/>
        <v>1480.5302588481627</v>
      </c>
      <c r="E183" s="168">
        <f t="shared" si="25"/>
        <v>1744.6919096172362</v>
      </c>
      <c r="F183" s="168">
        <f t="shared" si="25"/>
        <v>1777.2468726145469</v>
      </c>
      <c r="G183" s="168">
        <f t="shared" si="25"/>
        <v>1576.3050121921492</v>
      </c>
      <c r="H183" s="168">
        <f t="shared" si="25"/>
        <v>1443.9962485068281</v>
      </c>
      <c r="I183" s="168">
        <f t="shared" si="25"/>
        <v>1329.5630918510901</v>
      </c>
      <c r="J183" s="168">
        <f t="shared" si="25"/>
        <v>1172.9276419028456</v>
      </c>
      <c r="K183" s="168">
        <f t="shared" si="25"/>
        <v>1102.4719951671304</v>
      </c>
      <c r="L183" s="168">
        <f t="shared" si="25"/>
        <v>1066.7402223064767</v>
      </c>
      <c r="M183" s="168">
        <f t="shared" si="25"/>
        <v>914.22412621915737</v>
      </c>
      <c r="N183" s="168">
        <f t="shared" si="25"/>
        <v>884.67039452853476</v>
      </c>
      <c r="O183" s="168">
        <f t="shared" si="25"/>
        <v>867.26576498052532</v>
      </c>
      <c r="P183" s="168">
        <f t="shared" si="25"/>
        <v>780.63358516130972</v>
      </c>
      <c r="Q183" s="168">
        <f t="shared" si="25"/>
        <v>724.35172518823697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314.95836992459238</v>
      </c>
      <c r="C189" s="157">
        <f>RES_hhdet_emi!C$87</f>
        <v>325.09232363916152</v>
      </c>
      <c r="D189" s="157">
        <f>RES_hhdet_emi!D$87</f>
        <v>342.17550431133725</v>
      </c>
      <c r="E189" s="157">
        <f>RES_hhdet_emi!E$87</f>
        <v>355.91099634759507</v>
      </c>
      <c r="F189" s="157">
        <f>RES_hhdet_emi!F$87</f>
        <v>354.89623810061067</v>
      </c>
      <c r="G189" s="157">
        <f>RES_hhdet_emi!G$87</f>
        <v>316.41939396840741</v>
      </c>
      <c r="H189" s="157">
        <f>RES_hhdet_emi!H$87</f>
        <v>234.83396167777471</v>
      </c>
      <c r="I189" s="157">
        <f>RES_hhdet_emi!I$87</f>
        <v>217.57544901585345</v>
      </c>
      <c r="J189" s="157">
        <f>RES_hhdet_emi!J$87</f>
        <v>214.57065981121229</v>
      </c>
      <c r="K189" s="157">
        <f>RES_hhdet_emi!K$87</f>
        <v>173.64309737903238</v>
      </c>
      <c r="L189" s="157">
        <f>RES_hhdet_emi!L$87</f>
        <v>133.91096432292952</v>
      </c>
      <c r="M189" s="157">
        <f>RES_hhdet_emi!M$87</f>
        <v>64.374152578256329</v>
      </c>
      <c r="N189" s="157">
        <f>RES_hhdet_emi!N$87</f>
        <v>29.68040761749797</v>
      </c>
      <c r="O189" s="157">
        <f>RES_hhdet_emi!O$87</f>
        <v>18.907931693651619</v>
      </c>
      <c r="P189" s="157">
        <f>RES_hhdet_emi!P$87</f>
        <v>9.315958868629771</v>
      </c>
      <c r="Q189" s="157">
        <f>RES_hhdet_emi!Q$87</f>
        <v>1.7822046461551271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307.2530594554085</v>
      </c>
      <c r="C194" s="162">
        <f>RES_hhdet_emi!C$92</f>
        <v>317.14359342436836</v>
      </c>
      <c r="D194" s="162">
        <f>RES_hhdet_emi!D$92</f>
        <v>333.68315868782639</v>
      </c>
      <c r="E194" s="162">
        <f>RES_hhdet_emi!E$92</f>
        <v>347.1736273471501</v>
      </c>
      <c r="F194" s="162">
        <f>RES_hhdet_emi!F$92</f>
        <v>346.1483763576274</v>
      </c>
      <c r="G194" s="162">
        <f>RES_hhdet_emi!G$92</f>
        <v>308.24314775641079</v>
      </c>
      <c r="H194" s="162">
        <f>RES_hhdet_emi!H$92</f>
        <v>228.5676054715575</v>
      </c>
      <c r="I194" s="162">
        <f>RES_hhdet_emi!I$92</f>
        <v>211.36330963989437</v>
      </c>
      <c r="J194" s="162">
        <f>RES_hhdet_emi!J$92</f>
        <v>207.45477225610745</v>
      </c>
      <c r="K194" s="162">
        <f>RES_hhdet_emi!K$92</f>
        <v>167.03207492456764</v>
      </c>
      <c r="L194" s="162">
        <f>RES_hhdet_emi!L$92</f>
        <v>126.70931905787042</v>
      </c>
      <c r="M194" s="162">
        <f>RES_hhdet_emi!M$92</f>
        <v>60.151974351911882</v>
      </c>
      <c r="N194" s="162">
        <f>RES_hhdet_emi!N$92</f>
        <v>27.444081922304118</v>
      </c>
      <c r="O194" s="162">
        <f>RES_hhdet_emi!O$92</f>
        <v>17.324188605857106</v>
      </c>
      <c r="P194" s="162">
        <f>RES_hhdet_emi!P$92</f>
        <v>8.5013849790783755</v>
      </c>
      <c r="Q194" s="162">
        <f>RES_hhdet_emi!Q$92</f>
        <v>1.6181480720951071</v>
      </c>
    </row>
    <row r="195" spans="1:17" ht="12" customHeight="1" x14ac:dyDescent="0.25">
      <c r="A195" s="161" t="s">
        <v>143</v>
      </c>
      <c r="B195" s="160">
        <f>SUM(B196:B197)</f>
        <v>7.7053104691838712</v>
      </c>
      <c r="C195" s="160">
        <f t="shared" ref="C195:Q195" si="29">SUM(C196:C197)</f>
        <v>7.948730214793172</v>
      </c>
      <c r="D195" s="160">
        <f t="shared" si="29"/>
        <v>8.4923456235108699</v>
      </c>
      <c r="E195" s="160">
        <f t="shared" si="29"/>
        <v>8.7373690004449731</v>
      </c>
      <c r="F195" s="160">
        <f t="shared" si="29"/>
        <v>8.7478617429832699</v>
      </c>
      <c r="G195" s="160">
        <f t="shared" si="29"/>
        <v>8.1762462119965882</v>
      </c>
      <c r="H195" s="160">
        <f t="shared" si="29"/>
        <v>6.2663562062172193</v>
      </c>
      <c r="I195" s="160">
        <f t="shared" si="29"/>
        <v>6.2121393759590688</v>
      </c>
      <c r="J195" s="160">
        <f t="shared" si="29"/>
        <v>7.1158875551048579</v>
      </c>
      <c r="K195" s="160">
        <f t="shared" si="29"/>
        <v>6.6110224544647442</v>
      </c>
      <c r="L195" s="160">
        <f t="shared" si="29"/>
        <v>7.2016452650591054</v>
      </c>
      <c r="M195" s="160">
        <f t="shared" si="29"/>
        <v>4.2221782263444512</v>
      </c>
      <c r="N195" s="160">
        <f t="shared" si="29"/>
        <v>2.236325695193853</v>
      </c>
      <c r="O195" s="160">
        <f t="shared" si="29"/>
        <v>1.5837430877945122</v>
      </c>
      <c r="P195" s="160">
        <f t="shared" si="29"/>
        <v>0.81457388955139465</v>
      </c>
      <c r="Q195" s="160">
        <f t="shared" si="29"/>
        <v>0.16405657406001989</v>
      </c>
    </row>
    <row r="196" spans="1:17" ht="12" customHeight="1" x14ac:dyDescent="0.25">
      <c r="A196" s="148" t="s">
        <v>57</v>
      </c>
      <c r="B196" s="156">
        <f>RES_hhdet_emi!B$94</f>
        <v>7.7053104691838712</v>
      </c>
      <c r="C196" s="156">
        <f>RES_hhdet_emi!C$94</f>
        <v>7.948730214793172</v>
      </c>
      <c r="D196" s="156">
        <f>RES_hhdet_emi!D$94</f>
        <v>8.4923456235108699</v>
      </c>
      <c r="E196" s="156">
        <f>RES_hhdet_emi!E$94</f>
        <v>8.7373690004449731</v>
      </c>
      <c r="F196" s="156">
        <f>RES_hhdet_emi!F$94</f>
        <v>8.7478617429832699</v>
      </c>
      <c r="G196" s="156">
        <f>RES_hhdet_emi!G$94</f>
        <v>8.1762462119965882</v>
      </c>
      <c r="H196" s="156">
        <f>RES_hhdet_emi!H$94</f>
        <v>6.2663562062172193</v>
      </c>
      <c r="I196" s="156">
        <f>RES_hhdet_emi!I$94</f>
        <v>6.2121393759590688</v>
      </c>
      <c r="J196" s="156">
        <f>RES_hhdet_emi!J$94</f>
        <v>7.1158875551048579</v>
      </c>
      <c r="K196" s="156">
        <f>RES_hhdet_emi!K$94</f>
        <v>6.6110224544647442</v>
      </c>
      <c r="L196" s="156">
        <f>RES_hhdet_emi!L$94</f>
        <v>7.2016452650591054</v>
      </c>
      <c r="M196" s="156">
        <f>RES_hhdet_emi!M$94</f>
        <v>4.2221782263444512</v>
      </c>
      <c r="N196" s="156">
        <f>RES_hhdet_emi!N$94</f>
        <v>2.236325695193853</v>
      </c>
      <c r="O196" s="156">
        <f>RES_hhdet_emi!O$94</f>
        <v>1.5837430877945122</v>
      </c>
      <c r="P196" s="156">
        <f>RES_hhdet_emi!P$94</f>
        <v>0.81457388955139465</v>
      </c>
      <c r="Q196" s="156">
        <f>RES_hhdet_emi!Q$94</f>
        <v>0.16405657406001989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1222.0601137559058</v>
      </c>
      <c r="C202" s="157">
        <f t="shared" ref="C202:Q202" si="31">SUM(C203:C205)</f>
        <v>1161.0963008610606</v>
      </c>
      <c r="D202" s="157">
        <f t="shared" si="31"/>
        <v>1138.3547545368253</v>
      </c>
      <c r="E202" s="157">
        <f t="shared" si="31"/>
        <v>1388.7809132696411</v>
      </c>
      <c r="F202" s="157">
        <f t="shared" si="31"/>
        <v>1422.3506345139363</v>
      </c>
      <c r="G202" s="157">
        <f t="shared" si="31"/>
        <v>1259.8856182237419</v>
      </c>
      <c r="H202" s="157">
        <f t="shared" si="31"/>
        <v>1209.1622868290533</v>
      </c>
      <c r="I202" s="157">
        <f t="shared" si="31"/>
        <v>1111.9876428352368</v>
      </c>
      <c r="J202" s="157">
        <f t="shared" si="31"/>
        <v>958.35698209163343</v>
      </c>
      <c r="K202" s="157">
        <f t="shared" si="31"/>
        <v>928.82889778809817</v>
      </c>
      <c r="L202" s="157">
        <f t="shared" si="31"/>
        <v>932.82925798354711</v>
      </c>
      <c r="M202" s="157">
        <f t="shared" si="31"/>
        <v>849.849973640901</v>
      </c>
      <c r="N202" s="157">
        <f t="shared" si="31"/>
        <v>854.98998691103679</v>
      </c>
      <c r="O202" s="157">
        <f t="shared" si="31"/>
        <v>848.35783328687364</v>
      </c>
      <c r="P202" s="157">
        <f t="shared" si="31"/>
        <v>771.31762629267996</v>
      </c>
      <c r="Q202" s="157">
        <f t="shared" si="31"/>
        <v>722.56952054208182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1222.0601137559058</v>
      </c>
      <c r="C204" s="156">
        <f>RES_hhdet_emi!C$102</f>
        <v>1161.0963008610606</v>
      </c>
      <c r="D204" s="156">
        <f>RES_hhdet_emi!D$102</f>
        <v>1138.3547545368253</v>
      </c>
      <c r="E204" s="156">
        <f>RES_hhdet_emi!E$102</f>
        <v>1388.7809132696411</v>
      </c>
      <c r="F204" s="156">
        <f>RES_hhdet_emi!F$102</f>
        <v>1422.3506345139363</v>
      </c>
      <c r="G204" s="156">
        <f>RES_hhdet_emi!G$102</f>
        <v>1259.8856182237419</v>
      </c>
      <c r="H204" s="156">
        <f>RES_hhdet_emi!H$102</f>
        <v>1209.1622868290533</v>
      </c>
      <c r="I204" s="156">
        <f>RES_hhdet_emi!I$102</f>
        <v>1111.9876428352368</v>
      </c>
      <c r="J204" s="156">
        <f>RES_hhdet_emi!J$102</f>
        <v>958.35698209163343</v>
      </c>
      <c r="K204" s="156">
        <f>RES_hhdet_emi!K$102</f>
        <v>928.82889778809817</v>
      </c>
      <c r="L204" s="156">
        <f>RES_hhdet_emi!L$102</f>
        <v>932.82925798354711</v>
      </c>
      <c r="M204" s="156">
        <f>RES_hhdet_emi!M$102</f>
        <v>849.849973640901</v>
      </c>
      <c r="N204" s="156">
        <f>RES_hhdet_emi!N$102</f>
        <v>854.98998691103679</v>
      </c>
      <c r="O204" s="156">
        <f>RES_hhdet_emi!O$102</f>
        <v>848.35783328687364</v>
      </c>
      <c r="P204" s="156">
        <f>RES_hhdet_emi!P$102</f>
        <v>771.31762629267996</v>
      </c>
      <c r="Q204" s="156">
        <f>RES_hhdet_emi!Q$102</f>
        <v>722.56952054208182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7593.8861012857842</v>
      </c>
      <c r="C207" s="168">
        <f t="shared" ref="C207:Q207" si="32">IF(C111=0,0,C111/0.086*1000000/C$5)</f>
        <v>7638.6943819513899</v>
      </c>
      <c r="D207" s="168">
        <f t="shared" si="32"/>
        <v>7777.4974247832088</v>
      </c>
      <c r="E207" s="168">
        <f t="shared" si="32"/>
        <v>8065.6304816713082</v>
      </c>
      <c r="F207" s="168">
        <f t="shared" si="32"/>
        <v>8213.893093660221</v>
      </c>
      <c r="G207" s="168">
        <f t="shared" si="32"/>
        <v>8126.8136779885726</v>
      </c>
      <c r="H207" s="168">
        <f t="shared" si="32"/>
        <v>7872.7265872741382</v>
      </c>
      <c r="I207" s="168">
        <f t="shared" si="32"/>
        <v>7870.7934235876101</v>
      </c>
      <c r="J207" s="168">
        <f t="shared" si="32"/>
        <v>7513.2861735589495</v>
      </c>
      <c r="K207" s="168">
        <f t="shared" si="32"/>
        <v>7642.4379448874161</v>
      </c>
      <c r="L207" s="168">
        <f t="shared" si="32"/>
        <v>6493.0041794634153</v>
      </c>
      <c r="M207" s="168">
        <f t="shared" si="32"/>
        <v>5971.9818456788707</v>
      </c>
      <c r="N207" s="168">
        <f t="shared" si="32"/>
        <v>5668.0847648791514</v>
      </c>
      <c r="O207" s="168">
        <f t="shared" si="32"/>
        <v>5578.2775543742573</v>
      </c>
      <c r="P207" s="168">
        <f t="shared" si="32"/>
        <v>5343.4297445027996</v>
      </c>
      <c r="Q207" s="168">
        <f t="shared" si="32"/>
        <v>5292.5398192487919</v>
      </c>
    </row>
    <row r="208" spans="1:17" ht="12" customHeight="1" x14ac:dyDescent="0.25">
      <c r="A208" s="158" t="s">
        <v>65</v>
      </c>
      <c r="B208" s="157">
        <f>SUM(B209:B210)</f>
        <v>3213.5862911832123</v>
      </c>
      <c r="C208" s="157">
        <f t="shared" ref="C208:Q208" si="33">SUM(C209:C210)</f>
        <v>3216.7687411644106</v>
      </c>
      <c r="D208" s="157">
        <f t="shared" si="33"/>
        <v>3242.7015051975009</v>
      </c>
      <c r="E208" s="157">
        <f t="shared" si="33"/>
        <v>3182.9485638398933</v>
      </c>
      <c r="F208" s="157">
        <f t="shared" si="33"/>
        <v>3203.8348102054761</v>
      </c>
      <c r="G208" s="157">
        <f t="shared" si="33"/>
        <v>3203.1262028619658</v>
      </c>
      <c r="H208" s="157">
        <f t="shared" si="33"/>
        <v>3115.630208408742</v>
      </c>
      <c r="I208" s="157">
        <f t="shared" si="33"/>
        <v>3115.1317709102177</v>
      </c>
      <c r="J208" s="157">
        <f t="shared" si="33"/>
        <v>3005.9197260719438</v>
      </c>
      <c r="K208" s="157">
        <f t="shared" si="33"/>
        <v>3086.5089439665285</v>
      </c>
      <c r="L208" s="157">
        <f t="shared" si="33"/>
        <v>1774.2198143816374</v>
      </c>
      <c r="M208" s="157">
        <f t="shared" si="33"/>
        <v>1539.616919422906</v>
      </c>
      <c r="N208" s="157">
        <f t="shared" si="33"/>
        <v>1566.3913885722889</v>
      </c>
      <c r="O208" s="157">
        <f t="shared" si="33"/>
        <v>1637.0866066154324</v>
      </c>
      <c r="P208" s="157">
        <f t="shared" si="33"/>
        <v>1612.9424878007553</v>
      </c>
      <c r="Q208" s="157">
        <f t="shared" si="33"/>
        <v>1622.8578879984491</v>
      </c>
    </row>
    <row r="209" spans="1:17" ht="12" customHeight="1" x14ac:dyDescent="0.25">
      <c r="A209" s="23" t="s">
        <v>157</v>
      </c>
      <c r="B209" s="156">
        <f>IF(B113=0,0,B113/0.086*1000000/B$7)</f>
        <v>3203.8848931954767</v>
      </c>
      <c r="C209" s="156">
        <f t="shared" ref="C209:Q210" si="34">IF(C113=0,0,C113/0.086*1000000/C$7)</f>
        <v>3206.1751534835689</v>
      </c>
      <c r="D209" s="156">
        <f t="shared" si="34"/>
        <v>3221.3184604972644</v>
      </c>
      <c r="E209" s="156">
        <f t="shared" si="34"/>
        <v>3140.338370457459</v>
      </c>
      <c r="F209" s="156">
        <f t="shared" si="34"/>
        <v>3159.1190599564393</v>
      </c>
      <c r="G209" s="156">
        <f t="shared" si="34"/>
        <v>3156.3653692270436</v>
      </c>
      <c r="H209" s="156">
        <f t="shared" si="34"/>
        <v>3091.0860711306968</v>
      </c>
      <c r="I209" s="156">
        <f t="shared" si="34"/>
        <v>3082.3838547385267</v>
      </c>
      <c r="J209" s="156">
        <f t="shared" si="34"/>
        <v>2996.7942272710247</v>
      </c>
      <c r="K209" s="156">
        <f t="shared" si="34"/>
        <v>3076.0759509550867</v>
      </c>
      <c r="L209" s="156">
        <f t="shared" si="34"/>
        <v>1749.629046647937</v>
      </c>
      <c r="M209" s="156">
        <f t="shared" si="34"/>
        <v>1534.2591403259264</v>
      </c>
      <c r="N209" s="156">
        <f t="shared" si="34"/>
        <v>1560.4151668796592</v>
      </c>
      <c r="O209" s="156">
        <f t="shared" si="34"/>
        <v>1630.1122910613296</v>
      </c>
      <c r="P209" s="156">
        <f t="shared" si="34"/>
        <v>1606.7229185486322</v>
      </c>
      <c r="Q209" s="156">
        <f t="shared" si="34"/>
        <v>1614.4483232728817</v>
      </c>
    </row>
    <row r="210" spans="1:17" ht="12" customHeight="1" x14ac:dyDescent="0.25">
      <c r="A210" s="23" t="s">
        <v>60</v>
      </c>
      <c r="B210" s="156">
        <f>IF(B114=0,0,B114/0.086*1000000/B$7)</f>
        <v>9.7013979877354934</v>
      </c>
      <c r="C210" s="156">
        <f t="shared" si="34"/>
        <v>10.59358768084175</v>
      </c>
      <c r="D210" s="156">
        <f t="shared" si="34"/>
        <v>21.383044700236546</v>
      </c>
      <c r="E210" s="156">
        <f t="shared" si="34"/>
        <v>42.61019338243414</v>
      </c>
      <c r="F210" s="156">
        <f t="shared" si="34"/>
        <v>44.715750249036624</v>
      </c>
      <c r="G210" s="156">
        <f t="shared" si="34"/>
        <v>46.760833634922214</v>
      </c>
      <c r="H210" s="156">
        <f t="shared" si="34"/>
        <v>24.54413727804511</v>
      </c>
      <c r="I210" s="156">
        <f t="shared" si="34"/>
        <v>32.747916171690896</v>
      </c>
      <c r="J210" s="156">
        <f t="shared" si="34"/>
        <v>9.1254988009189333</v>
      </c>
      <c r="K210" s="156">
        <f t="shared" si="34"/>
        <v>10.432993011441852</v>
      </c>
      <c r="L210" s="156">
        <f t="shared" si="34"/>
        <v>24.590767733700471</v>
      </c>
      <c r="M210" s="156">
        <f t="shared" si="34"/>
        <v>5.3577790969795709</v>
      </c>
      <c r="N210" s="156">
        <f t="shared" si="34"/>
        <v>5.976221692629732</v>
      </c>
      <c r="O210" s="156">
        <f t="shared" si="34"/>
        <v>6.9743155541028656</v>
      </c>
      <c r="P210" s="156">
        <f t="shared" si="34"/>
        <v>6.2195692521232671</v>
      </c>
      <c r="Q210" s="156">
        <f t="shared" si="34"/>
        <v>8.4095647255674226</v>
      </c>
    </row>
    <row r="211" spans="1:17" ht="12" customHeight="1" x14ac:dyDescent="0.25">
      <c r="A211" s="158" t="s">
        <v>112</v>
      </c>
      <c r="B211" s="157">
        <f>B212</f>
        <v>12.426452230514018</v>
      </c>
      <c r="C211" s="157">
        <f t="shared" ref="C211:Q211" si="35">C212</f>
        <v>13.726655074519151</v>
      </c>
      <c r="D211" s="157">
        <f t="shared" si="35"/>
        <v>16.157352627762069</v>
      </c>
      <c r="E211" s="157">
        <f t="shared" si="35"/>
        <v>18.646527648029142</v>
      </c>
      <c r="F211" s="157">
        <f t="shared" si="35"/>
        <v>21.317586421472733</v>
      </c>
      <c r="G211" s="157">
        <f t="shared" si="35"/>
        <v>24.233116154795855</v>
      </c>
      <c r="H211" s="157">
        <f t="shared" si="35"/>
        <v>27.992004497713985</v>
      </c>
      <c r="I211" s="157">
        <f t="shared" si="35"/>
        <v>34.058756775474428</v>
      </c>
      <c r="J211" s="157">
        <f t="shared" si="35"/>
        <v>38.726560298804287</v>
      </c>
      <c r="K211" s="157">
        <f t="shared" si="35"/>
        <v>43.832215548564861</v>
      </c>
      <c r="L211" s="157">
        <f t="shared" si="35"/>
        <v>56.692354004811023</v>
      </c>
      <c r="M211" s="157">
        <f t="shared" si="35"/>
        <v>51.920268138954967</v>
      </c>
      <c r="N211" s="157">
        <f t="shared" si="35"/>
        <v>49.958295412521728</v>
      </c>
      <c r="O211" s="157">
        <f t="shared" si="35"/>
        <v>47.975235584756291</v>
      </c>
      <c r="P211" s="157">
        <f t="shared" si="35"/>
        <v>43.605257744710485</v>
      </c>
      <c r="Q211" s="157">
        <f t="shared" si="35"/>
        <v>41.367526523310637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12.426452230514018</v>
      </c>
      <c r="C212" s="156">
        <f t="shared" si="36"/>
        <v>13.726655074519151</v>
      </c>
      <c r="D212" s="156">
        <f t="shared" si="36"/>
        <v>16.157352627762069</v>
      </c>
      <c r="E212" s="156">
        <f t="shared" si="36"/>
        <v>18.646527648029142</v>
      </c>
      <c r="F212" s="156">
        <f t="shared" si="36"/>
        <v>21.317586421472733</v>
      </c>
      <c r="G212" s="156">
        <f t="shared" si="36"/>
        <v>24.233116154795855</v>
      </c>
      <c r="H212" s="156">
        <f t="shared" si="36"/>
        <v>27.992004497713985</v>
      </c>
      <c r="I212" s="156">
        <f t="shared" si="36"/>
        <v>34.058756775474428</v>
      </c>
      <c r="J212" s="156">
        <f t="shared" si="36"/>
        <v>38.726560298804287</v>
      </c>
      <c r="K212" s="156">
        <f t="shared" si="36"/>
        <v>43.832215548564861</v>
      </c>
      <c r="L212" s="156">
        <f t="shared" si="36"/>
        <v>56.692354004811023</v>
      </c>
      <c r="M212" s="156">
        <f t="shared" si="36"/>
        <v>51.920268138954967</v>
      </c>
      <c r="N212" s="156">
        <f t="shared" si="36"/>
        <v>49.958295412521728</v>
      </c>
      <c r="O212" s="156">
        <f t="shared" si="36"/>
        <v>47.975235584756291</v>
      </c>
      <c r="P212" s="156">
        <f t="shared" si="36"/>
        <v>43.605257744710485</v>
      </c>
      <c r="Q212" s="156">
        <f t="shared" si="36"/>
        <v>41.367526523310637</v>
      </c>
    </row>
    <row r="213" spans="1:17" ht="12" customHeight="1" x14ac:dyDescent="0.25">
      <c r="A213" s="158" t="s">
        <v>63</v>
      </c>
      <c r="B213" s="157">
        <f t="shared" si="36"/>
        <v>1708.3592313260347</v>
      </c>
      <c r="C213" s="157">
        <f t="shared" si="36"/>
        <v>1732.8913132957148</v>
      </c>
      <c r="D213" s="157">
        <f t="shared" si="36"/>
        <v>1746.0075232138054</v>
      </c>
      <c r="E213" s="157">
        <f t="shared" si="36"/>
        <v>1796.9828606038623</v>
      </c>
      <c r="F213" s="157">
        <f t="shared" si="36"/>
        <v>1814.554189980915</v>
      </c>
      <c r="G213" s="157">
        <f t="shared" si="36"/>
        <v>1836.8356250885333</v>
      </c>
      <c r="H213" s="157">
        <f t="shared" si="36"/>
        <v>1812.0313335970725</v>
      </c>
      <c r="I213" s="157">
        <f t="shared" si="36"/>
        <v>1845.0977772503384</v>
      </c>
      <c r="J213" s="157">
        <f t="shared" si="36"/>
        <v>1867.6987341763142</v>
      </c>
      <c r="K213" s="157">
        <f t="shared" si="36"/>
        <v>1850.7783496625548</v>
      </c>
      <c r="L213" s="157">
        <f t="shared" si="36"/>
        <v>1819.2644310917847</v>
      </c>
      <c r="M213" s="157">
        <f t="shared" si="36"/>
        <v>1843.6915511069449</v>
      </c>
      <c r="N213" s="157">
        <f t="shared" si="36"/>
        <v>1821.8998574571642</v>
      </c>
      <c r="O213" s="157">
        <f t="shared" si="36"/>
        <v>1784.1484693819455</v>
      </c>
      <c r="P213" s="157">
        <f t="shared" si="36"/>
        <v>1771.7031078269313</v>
      </c>
      <c r="Q213" s="157">
        <f t="shared" si="36"/>
        <v>1741.9209621022651</v>
      </c>
    </row>
    <row r="214" spans="1:17" ht="12" customHeight="1" x14ac:dyDescent="0.25">
      <c r="A214" s="167" t="s">
        <v>156</v>
      </c>
      <c r="B214" s="132">
        <f>IF(B118=0,0,B118/0.086*1000000/B$11)</f>
        <v>1917.1466180980128</v>
      </c>
      <c r="C214" s="132">
        <f t="shared" ref="C214:Q214" si="37">IF(C118=0,0,C118/0.086*1000000/C$11)</f>
        <v>1934.0865218337451</v>
      </c>
      <c r="D214" s="132">
        <f t="shared" si="37"/>
        <v>1934.1024375584198</v>
      </c>
      <c r="E214" s="132">
        <f t="shared" si="37"/>
        <v>1988.7533038175384</v>
      </c>
      <c r="F214" s="132">
        <f t="shared" si="37"/>
        <v>2002.1944253599547</v>
      </c>
      <c r="G214" s="132">
        <f t="shared" si="37"/>
        <v>2031.1376227029978</v>
      </c>
      <c r="H214" s="132">
        <f t="shared" si="37"/>
        <v>2028.2750094637174</v>
      </c>
      <c r="I214" s="132">
        <f t="shared" si="37"/>
        <v>2040.7144068337634</v>
      </c>
      <c r="J214" s="132">
        <f t="shared" si="37"/>
        <v>2056.3404848092641</v>
      </c>
      <c r="K214" s="132">
        <f t="shared" si="37"/>
        <v>2042.4506300014546</v>
      </c>
      <c r="L214" s="132">
        <f t="shared" si="37"/>
        <v>2029.3967328962392</v>
      </c>
      <c r="M214" s="132">
        <f t="shared" si="37"/>
        <v>2016.8919776074752</v>
      </c>
      <c r="N214" s="132">
        <f t="shared" si="37"/>
        <v>2022.7089326099247</v>
      </c>
      <c r="O214" s="132">
        <f t="shared" si="37"/>
        <v>1984.3737077643302</v>
      </c>
      <c r="P214" s="132">
        <f t="shared" si="37"/>
        <v>1976.6689496183988</v>
      </c>
      <c r="Q214" s="132">
        <f t="shared" si="37"/>
        <v>1952.645760517494</v>
      </c>
    </row>
    <row r="215" spans="1:17" ht="12" customHeight="1" x14ac:dyDescent="0.25">
      <c r="A215" s="167" t="s">
        <v>155</v>
      </c>
      <c r="B215" s="132">
        <f>IF(B119=0,0,B119/0.086*1000000/B$12)</f>
        <v>1206.1534714071227</v>
      </c>
      <c r="C215" s="132">
        <f t="shared" ref="C215:Q215" si="38">IF(C119=0,0,C119/0.086*1000000/C$12)</f>
        <v>1221.3914158941122</v>
      </c>
      <c r="D215" s="132">
        <f t="shared" si="38"/>
        <v>1225.871870930966</v>
      </c>
      <c r="E215" s="132">
        <f t="shared" si="38"/>
        <v>1263.4902615974731</v>
      </c>
      <c r="F215" s="132">
        <f t="shared" si="38"/>
        <v>1279.5153989250823</v>
      </c>
      <c r="G215" s="132">
        <f t="shared" si="38"/>
        <v>1300.7019992500236</v>
      </c>
      <c r="H215" s="132">
        <f t="shared" si="38"/>
        <v>1303.6795098789355</v>
      </c>
      <c r="I215" s="132">
        <f t="shared" si="38"/>
        <v>1315.7931802220546</v>
      </c>
      <c r="J215" s="132">
        <f t="shared" si="38"/>
        <v>1330.3649762973259</v>
      </c>
      <c r="K215" s="132">
        <f t="shared" si="38"/>
        <v>1326.3153988130603</v>
      </c>
      <c r="L215" s="132">
        <f t="shared" si="38"/>
        <v>1321.9315033430282</v>
      </c>
      <c r="M215" s="132">
        <f t="shared" si="38"/>
        <v>1326.7955317701399</v>
      </c>
      <c r="N215" s="132">
        <f t="shared" si="38"/>
        <v>1322.8490294128364</v>
      </c>
      <c r="O215" s="132">
        <f t="shared" si="38"/>
        <v>1300.8030487420815</v>
      </c>
      <c r="P215" s="132">
        <f t="shared" si="38"/>
        <v>1299.6982312228511</v>
      </c>
      <c r="Q215" s="132">
        <f t="shared" si="38"/>
        <v>1287.9033106149784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671.00131633431022</v>
      </c>
      <c r="C216" s="165">
        <f t="shared" si="39"/>
        <v>676.93028264180839</v>
      </c>
      <c r="D216" s="165">
        <f t="shared" si="39"/>
        <v>676.93585314543873</v>
      </c>
      <c r="E216" s="165">
        <f t="shared" si="39"/>
        <v>696.0636563361021</v>
      </c>
      <c r="F216" s="165">
        <f t="shared" si="39"/>
        <v>700.76804887599428</v>
      </c>
      <c r="G216" s="165">
        <f t="shared" si="39"/>
        <v>710.89816794604235</v>
      </c>
      <c r="H216" s="165">
        <f t="shared" si="39"/>
        <v>709.89625331229865</v>
      </c>
      <c r="I216" s="165">
        <f t="shared" si="39"/>
        <v>714.25004239180373</v>
      </c>
      <c r="J216" s="165">
        <f t="shared" si="39"/>
        <v>719.71916968321477</v>
      </c>
      <c r="K216" s="165">
        <f t="shared" si="39"/>
        <v>714.85772050050798</v>
      </c>
      <c r="L216" s="165">
        <f t="shared" si="39"/>
        <v>710.28885651368228</v>
      </c>
      <c r="M216" s="165">
        <f t="shared" si="39"/>
        <v>705.91219216261675</v>
      </c>
      <c r="N216" s="165">
        <f t="shared" si="39"/>
        <v>707.94812641347391</v>
      </c>
      <c r="O216" s="165">
        <f t="shared" si="39"/>
        <v>694.53079771751254</v>
      </c>
      <c r="P216" s="165">
        <f t="shared" si="39"/>
        <v>691.83413236643912</v>
      </c>
      <c r="Q216" s="165">
        <f t="shared" si="39"/>
        <v>683.42601618112246</v>
      </c>
    </row>
    <row r="217" spans="1:17" ht="12" customHeight="1" x14ac:dyDescent="0.25">
      <c r="A217" s="147" t="s">
        <v>59</v>
      </c>
      <c r="B217" s="164">
        <f t="shared" si="39"/>
        <v>535.15215507281255</v>
      </c>
      <c r="C217" s="164">
        <f t="shared" si="39"/>
        <v>544.46113325230385</v>
      </c>
      <c r="D217" s="164">
        <f t="shared" si="39"/>
        <v>548.93601778552693</v>
      </c>
      <c r="E217" s="164">
        <f t="shared" si="39"/>
        <v>567.42660526137104</v>
      </c>
      <c r="F217" s="164">
        <f t="shared" si="39"/>
        <v>578.74735004908803</v>
      </c>
      <c r="G217" s="164">
        <f t="shared" si="39"/>
        <v>589.80383130398138</v>
      </c>
      <c r="H217" s="164">
        <f t="shared" si="39"/>
        <v>593.78325656663674</v>
      </c>
      <c r="I217" s="164">
        <f t="shared" si="39"/>
        <v>601.543137830251</v>
      </c>
      <c r="J217" s="164">
        <f t="shared" si="39"/>
        <v>610.64580661411117</v>
      </c>
      <c r="K217" s="164">
        <f t="shared" si="39"/>
        <v>611.45767831255216</v>
      </c>
      <c r="L217" s="164">
        <f t="shared" si="39"/>
        <v>611.64264682934606</v>
      </c>
      <c r="M217" s="164">
        <f t="shared" si="39"/>
        <v>620.88333960752311</v>
      </c>
      <c r="N217" s="164">
        <f t="shared" si="39"/>
        <v>614.90090299936253</v>
      </c>
      <c r="O217" s="164">
        <f t="shared" si="39"/>
        <v>606.27225102456885</v>
      </c>
      <c r="P217" s="164">
        <f t="shared" si="39"/>
        <v>607.86409885641194</v>
      </c>
      <c r="Q217" s="164">
        <f t="shared" si="39"/>
        <v>604.47729443385595</v>
      </c>
    </row>
    <row r="218" spans="1:17" ht="12" customHeight="1" x14ac:dyDescent="0.25">
      <c r="A218" s="163" t="s">
        <v>144</v>
      </c>
      <c r="B218" s="162">
        <f>IF(B122=0,0,B122/0.086*1000000/B$13)</f>
        <v>1597.622271846489</v>
      </c>
      <c r="C218" s="162">
        <f t="shared" ref="C218:Q218" si="40">IF(C122=0,0,C122/0.086*1000000/C$13)</f>
        <v>1611.739788386498</v>
      </c>
      <c r="D218" s="162">
        <f t="shared" si="40"/>
        <v>1611.7517817864109</v>
      </c>
      <c r="E218" s="162">
        <f t="shared" si="40"/>
        <v>1652.8414473932569</v>
      </c>
      <c r="F218" s="162">
        <f t="shared" si="40"/>
        <v>1672.9965990392036</v>
      </c>
      <c r="G218" s="162">
        <f t="shared" si="40"/>
        <v>1692.6150760282537</v>
      </c>
      <c r="H218" s="162">
        <f t="shared" si="40"/>
        <v>1690.2311763485889</v>
      </c>
      <c r="I218" s="162">
        <f t="shared" si="40"/>
        <v>1700.5934080493723</v>
      </c>
      <c r="J218" s="162">
        <f t="shared" si="40"/>
        <v>1713.6184875584279</v>
      </c>
      <c r="K218" s="162">
        <f t="shared" si="40"/>
        <v>1702.042687188821</v>
      </c>
      <c r="L218" s="162">
        <f t="shared" si="40"/>
        <v>1691.1653419743268</v>
      </c>
      <c r="M218" s="162">
        <f t="shared" si="40"/>
        <v>1711.3258214628074</v>
      </c>
      <c r="N218" s="162">
        <f t="shared" si="40"/>
        <v>1686.9232813238343</v>
      </c>
      <c r="O218" s="162">
        <f t="shared" si="40"/>
        <v>1655.8204525837266</v>
      </c>
      <c r="P218" s="162">
        <f t="shared" si="40"/>
        <v>1650.3295246218565</v>
      </c>
      <c r="Q218" s="162">
        <f t="shared" si="40"/>
        <v>1630.8913985676352</v>
      </c>
    </row>
    <row r="219" spans="1:17" ht="12" customHeight="1" x14ac:dyDescent="0.25">
      <c r="A219" s="161" t="s">
        <v>143</v>
      </c>
      <c r="B219" s="160">
        <f>IF(B123=0,0,B123/0.086*1000000/B$14)</f>
        <v>1094.3199502190878</v>
      </c>
      <c r="C219" s="160">
        <f t="shared" ref="C219:Q219" si="41">IF(C123=0,0,C123/0.086*1000000/C$14)</f>
        <v>1108.5700591875777</v>
      </c>
      <c r="D219" s="160">
        <f t="shared" si="41"/>
        <v>1113.0491414107662</v>
      </c>
      <c r="E219" s="160">
        <f t="shared" si="41"/>
        <v>1145.9211118489825</v>
      </c>
      <c r="F219" s="160">
        <f t="shared" si="41"/>
        <v>1164.2961597128171</v>
      </c>
      <c r="G219" s="160">
        <f t="shared" si="41"/>
        <v>1182.2191079138627</v>
      </c>
      <c r="H219" s="160">
        <f t="shared" si="41"/>
        <v>1185.364168288645</v>
      </c>
      <c r="I219" s="160">
        <f t="shared" si="41"/>
        <v>1196.7508306475156</v>
      </c>
      <c r="J219" s="160">
        <f t="shared" si="41"/>
        <v>1210.4122772595383</v>
      </c>
      <c r="K219" s="160">
        <f t="shared" si="41"/>
        <v>1207.1726188286409</v>
      </c>
      <c r="L219" s="160">
        <f t="shared" si="41"/>
        <v>1203.5505165203604</v>
      </c>
      <c r="M219" s="160">
        <f t="shared" si="41"/>
        <v>1219.8473771195036</v>
      </c>
      <c r="N219" s="160">
        <f t="shared" si="41"/>
        <v>1205.324051462703</v>
      </c>
      <c r="O219" s="160">
        <f t="shared" si="41"/>
        <v>1185.8094094288729</v>
      </c>
      <c r="P219" s="160">
        <f t="shared" si="41"/>
        <v>1185.4794324740606</v>
      </c>
      <c r="Q219" s="160">
        <f t="shared" si="41"/>
        <v>1175.2892839325266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559.16779514627524</v>
      </c>
      <c r="C220" s="156">
        <f t="shared" si="42"/>
        <v>564.1089259352741</v>
      </c>
      <c r="D220" s="156">
        <f t="shared" si="42"/>
        <v>564.11312362523904</v>
      </c>
      <c r="E220" s="156">
        <f t="shared" si="42"/>
        <v>578.49450658761111</v>
      </c>
      <c r="F220" s="156">
        <f t="shared" si="42"/>
        <v>585.548809663729</v>
      </c>
      <c r="G220" s="156">
        <f t="shared" si="42"/>
        <v>592.41527660988163</v>
      </c>
      <c r="H220" s="156">
        <f t="shared" si="42"/>
        <v>591.58091172200886</v>
      </c>
      <c r="I220" s="156">
        <f t="shared" si="42"/>
        <v>595.20769281726439</v>
      </c>
      <c r="J220" s="156">
        <f t="shared" si="42"/>
        <v>599.7664706454276</v>
      </c>
      <c r="K220" s="156">
        <f t="shared" si="42"/>
        <v>595.71494051608875</v>
      </c>
      <c r="L220" s="156">
        <f t="shared" si="42"/>
        <v>591.90786969101407</v>
      </c>
      <c r="M220" s="156">
        <f t="shared" si="42"/>
        <v>598.96403751198102</v>
      </c>
      <c r="N220" s="156">
        <f t="shared" si="42"/>
        <v>590.42314846334068</v>
      </c>
      <c r="O220" s="156">
        <f t="shared" si="42"/>
        <v>579.53715840430436</v>
      </c>
      <c r="P220" s="156">
        <f t="shared" si="42"/>
        <v>577.61533361764839</v>
      </c>
      <c r="Q220" s="156">
        <f t="shared" si="42"/>
        <v>570.81198949867075</v>
      </c>
    </row>
    <row r="221" spans="1:17" ht="12" customHeight="1" x14ac:dyDescent="0.25">
      <c r="A221" s="148" t="s">
        <v>59</v>
      </c>
      <c r="B221" s="156">
        <f t="shared" si="42"/>
        <v>535.15215507281243</v>
      </c>
      <c r="C221" s="156">
        <f t="shared" si="42"/>
        <v>544.46113325230363</v>
      </c>
      <c r="D221" s="156">
        <f t="shared" si="42"/>
        <v>548.93601778552693</v>
      </c>
      <c r="E221" s="156">
        <f t="shared" si="42"/>
        <v>567.42660526137115</v>
      </c>
      <c r="F221" s="156">
        <f t="shared" si="42"/>
        <v>578.74735004908803</v>
      </c>
      <c r="G221" s="156">
        <f t="shared" si="42"/>
        <v>589.80383130398127</v>
      </c>
      <c r="H221" s="156">
        <f t="shared" si="42"/>
        <v>593.78325656663628</v>
      </c>
      <c r="I221" s="156">
        <f t="shared" si="42"/>
        <v>601.54313783025111</v>
      </c>
      <c r="J221" s="156">
        <f t="shared" si="42"/>
        <v>610.64580661411082</v>
      </c>
      <c r="K221" s="156">
        <f t="shared" si="42"/>
        <v>611.45767831255205</v>
      </c>
      <c r="L221" s="156">
        <f t="shared" si="42"/>
        <v>611.64264682934606</v>
      </c>
      <c r="M221" s="156">
        <f t="shared" si="42"/>
        <v>620.88333960752277</v>
      </c>
      <c r="N221" s="156">
        <f t="shared" si="42"/>
        <v>614.9009029993623</v>
      </c>
      <c r="O221" s="156">
        <f t="shared" si="42"/>
        <v>606.27225102456839</v>
      </c>
      <c r="P221" s="156">
        <f t="shared" si="42"/>
        <v>607.86409885641217</v>
      </c>
      <c r="Q221" s="156">
        <f t="shared" si="42"/>
        <v>604.47729443385583</v>
      </c>
    </row>
    <row r="222" spans="1:17" ht="12" customHeight="1" x14ac:dyDescent="0.25">
      <c r="A222" s="163" t="s">
        <v>142</v>
      </c>
      <c r="B222" s="162">
        <f>IF(B126=0,0,B126/0.086*1000000/B$15)</f>
        <v>1287.7453991743505</v>
      </c>
      <c r="C222" s="162">
        <f t="shared" ref="C222:Q222" si="43">IF(C126=0,0,C126/0.086*1000000/C$15)</f>
        <v>1300.6475270482881</v>
      </c>
      <c r="D222" s="162">
        <f t="shared" si="43"/>
        <v>1337.9156007423423</v>
      </c>
      <c r="E222" s="162">
        <f t="shared" si="43"/>
        <v>1443.9411676668608</v>
      </c>
      <c r="F222" s="162">
        <f t="shared" si="43"/>
        <v>1495.8209823457046</v>
      </c>
      <c r="G222" s="162">
        <f t="shared" si="43"/>
        <v>1496.7822717957738</v>
      </c>
      <c r="H222" s="162">
        <f t="shared" si="43"/>
        <v>1404.2640421671331</v>
      </c>
      <c r="I222" s="162">
        <f t="shared" si="43"/>
        <v>1440.251682115553</v>
      </c>
      <c r="J222" s="162">
        <f t="shared" si="43"/>
        <v>1375.4576003406096</v>
      </c>
      <c r="K222" s="162">
        <f t="shared" si="43"/>
        <v>1370.5259039325649</v>
      </c>
      <c r="L222" s="162">
        <f t="shared" si="43"/>
        <v>1418.0044718901174</v>
      </c>
      <c r="M222" s="162">
        <f t="shared" si="43"/>
        <v>1331.2835705302984</v>
      </c>
      <c r="N222" s="162">
        <f t="shared" si="43"/>
        <v>1359.0765990428354</v>
      </c>
      <c r="O222" s="162">
        <f t="shared" si="43"/>
        <v>1347.067743427614</v>
      </c>
      <c r="P222" s="162">
        <f t="shared" si="43"/>
        <v>1341.9967334109194</v>
      </c>
      <c r="Q222" s="162">
        <f t="shared" si="43"/>
        <v>1335.0801707881567</v>
      </c>
    </row>
    <row r="223" spans="1:17" ht="12" customHeight="1" x14ac:dyDescent="0.25">
      <c r="A223" s="161" t="s">
        <v>141</v>
      </c>
      <c r="B223" s="160">
        <f>IF(B127=0,0,B127/0.086*1000000/B$16)</f>
        <v>985.86304478383749</v>
      </c>
      <c r="C223" s="160">
        <f t="shared" ref="C223:Q223" si="44">IF(C127=0,0,C127/0.086*1000000/C$16)</f>
        <v>999.68776771920477</v>
      </c>
      <c r="D223" s="160">
        <f t="shared" si="44"/>
        <v>1017.2064780453421</v>
      </c>
      <c r="E223" s="160">
        <f t="shared" si="44"/>
        <v>1072.8060139447439</v>
      </c>
      <c r="F223" s="160">
        <f t="shared" si="44"/>
        <v>1102.2846938700941</v>
      </c>
      <c r="G223" s="160">
        <f t="shared" si="44"/>
        <v>1113.6776264324999</v>
      </c>
      <c r="H223" s="160">
        <f t="shared" si="44"/>
        <v>1085.2756713251351</v>
      </c>
      <c r="I223" s="160">
        <f t="shared" si="44"/>
        <v>1105.6312265706842</v>
      </c>
      <c r="J223" s="160">
        <f t="shared" si="44"/>
        <v>1092.0559667333066</v>
      </c>
      <c r="K223" s="160">
        <f t="shared" si="44"/>
        <v>1091.1417446889495</v>
      </c>
      <c r="L223" s="160">
        <f t="shared" si="44"/>
        <v>1107.9442119908863</v>
      </c>
      <c r="M223" s="160">
        <f t="shared" si="44"/>
        <v>1086.8325892931275</v>
      </c>
      <c r="N223" s="160">
        <f t="shared" si="44"/>
        <v>1090.5777126643534</v>
      </c>
      <c r="O223" s="160">
        <f t="shared" si="44"/>
        <v>1077.7459612242326</v>
      </c>
      <c r="P223" s="160">
        <f t="shared" si="44"/>
        <v>1077.5629555502333</v>
      </c>
      <c r="Q223" s="160">
        <f t="shared" si="44"/>
        <v>1071.7553542097103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450.71088971102489</v>
      </c>
      <c r="C224" s="156">
        <f t="shared" si="45"/>
        <v>455.22663446690075</v>
      </c>
      <c r="D224" s="156">
        <f t="shared" si="45"/>
        <v>468.27046025981537</v>
      </c>
      <c r="E224" s="156">
        <f t="shared" si="45"/>
        <v>505.3794086833729</v>
      </c>
      <c r="F224" s="156">
        <f t="shared" si="45"/>
        <v>523.53734382100617</v>
      </c>
      <c r="G224" s="156">
        <f t="shared" si="45"/>
        <v>523.87379512851828</v>
      </c>
      <c r="H224" s="156">
        <f t="shared" si="45"/>
        <v>491.49241475849891</v>
      </c>
      <c r="I224" s="156">
        <f t="shared" si="45"/>
        <v>504.08808874043308</v>
      </c>
      <c r="J224" s="156">
        <f t="shared" si="45"/>
        <v>481.41016011919555</v>
      </c>
      <c r="K224" s="156">
        <f t="shared" si="45"/>
        <v>479.68406637639737</v>
      </c>
      <c r="L224" s="156">
        <f t="shared" si="45"/>
        <v>496.30156516153983</v>
      </c>
      <c r="M224" s="156">
        <f t="shared" si="45"/>
        <v>465.94924968560417</v>
      </c>
      <c r="N224" s="156">
        <f t="shared" si="45"/>
        <v>475.67680966499137</v>
      </c>
      <c r="O224" s="156">
        <f t="shared" si="45"/>
        <v>471.47371019966374</v>
      </c>
      <c r="P224" s="156">
        <f t="shared" si="45"/>
        <v>469.69885669382171</v>
      </c>
      <c r="Q224" s="156">
        <f t="shared" si="45"/>
        <v>467.2780597758545</v>
      </c>
    </row>
    <row r="225" spans="1:17" ht="12" customHeight="1" x14ac:dyDescent="0.25">
      <c r="A225" s="148" t="s">
        <v>59</v>
      </c>
      <c r="B225" s="156">
        <f t="shared" si="45"/>
        <v>535.15215507281255</v>
      </c>
      <c r="C225" s="156">
        <f t="shared" si="45"/>
        <v>544.46113325230385</v>
      </c>
      <c r="D225" s="156">
        <f t="shared" si="45"/>
        <v>548.93601778552681</v>
      </c>
      <c r="E225" s="156">
        <f t="shared" si="45"/>
        <v>567.4266052613707</v>
      </c>
      <c r="F225" s="156">
        <f t="shared" si="45"/>
        <v>578.7473500490878</v>
      </c>
      <c r="G225" s="156">
        <f t="shared" si="45"/>
        <v>589.8038313039815</v>
      </c>
      <c r="H225" s="156">
        <f t="shared" si="45"/>
        <v>593.78325656663628</v>
      </c>
      <c r="I225" s="156">
        <f t="shared" si="45"/>
        <v>601.54313783025111</v>
      </c>
      <c r="J225" s="156">
        <f t="shared" si="45"/>
        <v>610.64580661411105</v>
      </c>
      <c r="K225" s="156">
        <f t="shared" si="45"/>
        <v>611.45767831255216</v>
      </c>
      <c r="L225" s="156">
        <f t="shared" si="45"/>
        <v>611.64264682934652</v>
      </c>
      <c r="M225" s="156">
        <f t="shared" si="45"/>
        <v>620.88333960752323</v>
      </c>
      <c r="N225" s="156">
        <f t="shared" si="45"/>
        <v>614.90090299936219</v>
      </c>
      <c r="O225" s="156">
        <f t="shared" si="45"/>
        <v>606.27225102456873</v>
      </c>
      <c r="P225" s="156">
        <f t="shared" si="45"/>
        <v>607.86409885641172</v>
      </c>
      <c r="Q225" s="156">
        <f t="shared" si="45"/>
        <v>604.47729443385572</v>
      </c>
    </row>
    <row r="226" spans="1:17" ht="12" customHeight="1" x14ac:dyDescent="0.25">
      <c r="A226" s="158" t="s">
        <v>62</v>
      </c>
      <c r="B226" s="157">
        <f t="shared" si="36"/>
        <v>2659.5141265460243</v>
      </c>
      <c r="C226" s="157">
        <f t="shared" si="36"/>
        <v>2675.3076724167458</v>
      </c>
      <c r="D226" s="157">
        <f t="shared" si="36"/>
        <v>2772.6310437441416</v>
      </c>
      <c r="E226" s="157">
        <f t="shared" si="36"/>
        <v>3067.0525295795255</v>
      </c>
      <c r="F226" s="157">
        <f t="shared" si="36"/>
        <v>3174.1865070523572</v>
      </c>
      <c r="G226" s="157">
        <f t="shared" si="36"/>
        <v>3062.6187338832774</v>
      </c>
      <c r="H226" s="157">
        <f t="shared" si="36"/>
        <v>2917.0730407706101</v>
      </c>
      <c r="I226" s="157">
        <f t="shared" si="36"/>
        <v>2876.5051186515807</v>
      </c>
      <c r="J226" s="157">
        <f t="shared" si="36"/>
        <v>2600.9411530118873</v>
      </c>
      <c r="K226" s="157">
        <f t="shared" si="36"/>
        <v>2661.3184357097689</v>
      </c>
      <c r="L226" s="157">
        <f t="shared" si="36"/>
        <v>2842.8275799851817</v>
      </c>
      <c r="M226" s="157">
        <f t="shared" si="36"/>
        <v>2536.7531070100649</v>
      </c>
      <c r="N226" s="157">
        <f t="shared" si="36"/>
        <v>2229.8352234371769</v>
      </c>
      <c r="O226" s="157">
        <f t="shared" si="36"/>
        <v>2109.0672427921245</v>
      </c>
      <c r="P226" s="157">
        <f t="shared" si="36"/>
        <v>1915.1788911304025</v>
      </c>
      <c r="Q226" s="157">
        <f t="shared" si="36"/>
        <v>1886.3934426247665</v>
      </c>
    </row>
    <row r="227" spans="1:17" ht="12" customHeight="1" x14ac:dyDescent="0.25">
      <c r="A227" s="23" t="s">
        <v>55</v>
      </c>
      <c r="B227" s="156">
        <f>IF(B131=0,0,B131/0.086*1000000/B$18)</f>
        <v>4503.8870477263135</v>
      </c>
      <c r="C227" s="156">
        <f t="shared" ref="C227:Q227" si="46">IF(C131=0,0,C131/0.086*1000000/C$18)</f>
        <v>4617.9238226328034</v>
      </c>
      <c r="D227" s="156">
        <f t="shared" si="46"/>
        <v>4800.6164942729702</v>
      </c>
      <c r="E227" s="156">
        <f t="shared" si="46"/>
        <v>4976.9201185432485</v>
      </c>
      <c r="F227" s="156">
        <f t="shared" si="46"/>
        <v>5165.8674825322751</v>
      </c>
      <c r="G227" s="156">
        <f t="shared" si="46"/>
        <v>5129.4540381246761</v>
      </c>
      <c r="H227" s="156">
        <f t="shared" si="46"/>
        <v>5024.663029806783</v>
      </c>
      <c r="I227" s="156">
        <f t="shared" si="46"/>
        <v>4978.1362199911382</v>
      </c>
      <c r="J227" s="156">
        <f t="shared" si="46"/>
        <v>4717.7037834340526</v>
      </c>
      <c r="K227" s="156">
        <f t="shared" si="46"/>
        <v>4856.2417088556176</v>
      </c>
      <c r="L227" s="156">
        <f t="shared" si="46"/>
        <v>4975.4141728920013</v>
      </c>
      <c r="M227" s="156">
        <f t="shared" si="46"/>
        <v>4480.7656732382411</v>
      </c>
      <c r="N227" s="156">
        <f t="shared" si="46"/>
        <v>3828.8505687127513</v>
      </c>
      <c r="O227" s="156">
        <f t="shared" si="46"/>
        <v>3516.635236282199</v>
      </c>
      <c r="P227" s="156">
        <f t="shared" si="46"/>
        <v>3212.0898351621772</v>
      </c>
      <c r="Q227" s="156">
        <f t="shared" si="46"/>
        <v>3288.0441679630462</v>
      </c>
    </row>
    <row r="228" spans="1:17" ht="12" customHeight="1" x14ac:dyDescent="0.25">
      <c r="A228" s="23" t="s">
        <v>57</v>
      </c>
      <c r="B228" s="156">
        <f>IF(B132=0,0,B132/0.086*1000000/B$19)</f>
        <v>3464.5224658752691</v>
      </c>
      <c r="C228" s="156">
        <f t="shared" ref="C228:Q228" si="47">IF(C132=0,0,C132/0.086*1000000/C$19)</f>
        <v>3557.2607678272839</v>
      </c>
      <c r="D228" s="156">
        <f t="shared" si="47"/>
        <v>3700.358515845187</v>
      </c>
      <c r="E228" s="156">
        <f t="shared" si="47"/>
        <v>3831.6608791611789</v>
      </c>
      <c r="F228" s="156">
        <f t="shared" si="47"/>
        <v>3976.2918552528527</v>
      </c>
      <c r="G228" s="156">
        <f t="shared" si="47"/>
        <v>3950.7954058205514</v>
      </c>
      <c r="H228" s="156">
        <f t="shared" si="47"/>
        <v>3869.2820724757867</v>
      </c>
      <c r="I228" s="156">
        <f t="shared" si="47"/>
        <v>3833.1742109675611</v>
      </c>
      <c r="J228" s="156">
        <f t="shared" si="47"/>
        <v>3630.2347017655943</v>
      </c>
      <c r="K228" s="156">
        <f t="shared" si="47"/>
        <v>3740.01160690303</v>
      </c>
      <c r="L228" s="156">
        <f t="shared" si="47"/>
        <v>3839.5756170850282</v>
      </c>
      <c r="M228" s="156">
        <f t="shared" si="47"/>
        <v>3437.7082537559104</v>
      </c>
      <c r="N228" s="156">
        <f t="shared" si="47"/>
        <v>2924.055532637587</v>
      </c>
      <c r="O228" s="156">
        <f t="shared" si="47"/>
        <v>2676.3822739664201</v>
      </c>
      <c r="P228" s="156">
        <f t="shared" si="47"/>
        <v>2433.1716923575555</v>
      </c>
      <c r="Q228" s="156">
        <f t="shared" si="47"/>
        <v>2479.270224654143</v>
      </c>
    </row>
    <row r="229" spans="1:17" ht="12" customHeight="1" x14ac:dyDescent="0.25">
      <c r="A229" s="29" t="s">
        <v>140</v>
      </c>
      <c r="B229" s="57">
        <f>IF(B133=0,0,B133/0.086*1000000/B$20)</f>
        <v>1778.6933489583362</v>
      </c>
      <c r="C229" s="57">
        <f t="shared" ref="C229:Q229" si="48">IF(C133=0,0,C133/0.086*1000000/C$20)</f>
        <v>1834.8866683868307</v>
      </c>
      <c r="D229" s="57">
        <f t="shared" si="48"/>
        <v>1970.410242425598</v>
      </c>
      <c r="E229" s="57">
        <f t="shared" si="48"/>
        <v>2184.1494244329247</v>
      </c>
      <c r="F229" s="57">
        <f t="shared" si="48"/>
        <v>2276.5824059681049</v>
      </c>
      <c r="G229" s="57">
        <f t="shared" si="48"/>
        <v>2259.5164863537552</v>
      </c>
      <c r="H229" s="57">
        <f t="shared" si="48"/>
        <v>2098.5845065407307</v>
      </c>
      <c r="I229" s="57">
        <f t="shared" si="48"/>
        <v>2130.2744125462568</v>
      </c>
      <c r="J229" s="57">
        <f t="shared" si="48"/>
        <v>1913.9114980595302</v>
      </c>
      <c r="K229" s="57">
        <f t="shared" si="48"/>
        <v>1984.8218178111626</v>
      </c>
      <c r="L229" s="57">
        <f t="shared" si="48"/>
        <v>2127.1796281637626</v>
      </c>
      <c r="M229" s="57">
        <f t="shared" si="48"/>
        <v>1836.5052406160471</v>
      </c>
      <c r="N229" s="57">
        <f t="shared" si="48"/>
        <v>1559.302330913463</v>
      </c>
      <c r="O229" s="57">
        <f t="shared" si="48"/>
        <v>1465.7370747480697</v>
      </c>
      <c r="P229" s="57">
        <f t="shared" si="48"/>
        <v>1327.2478301154076</v>
      </c>
      <c r="Q229" s="57">
        <f t="shared" si="48"/>
        <v>1366.6813565257171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3700.3001036409523</v>
      </c>
      <c r="C231" s="168">
        <f t="shared" si="49"/>
        <v>3784.95822158797</v>
      </c>
      <c r="D231" s="168">
        <f t="shared" si="49"/>
        <v>3929.4412447203581</v>
      </c>
      <c r="E231" s="168">
        <f t="shared" si="49"/>
        <v>4104.8023028451444</v>
      </c>
      <c r="F231" s="168">
        <f t="shared" si="49"/>
        <v>4243.7670344553253</v>
      </c>
      <c r="G231" s="168">
        <f t="shared" si="49"/>
        <v>4301.9410570773352</v>
      </c>
      <c r="H231" s="168">
        <f t="shared" si="49"/>
        <v>4219.1590137787261</v>
      </c>
      <c r="I231" s="168">
        <f t="shared" si="49"/>
        <v>4297.1012228780673</v>
      </c>
      <c r="J231" s="168">
        <f t="shared" si="49"/>
        <v>4152.6274337594878</v>
      </c>
      <c r="K231" s="168">
        <f t="shared" si="49"/>
        <v>4281.4891814608236</v>
      </c>
      <c r="L231" s="168">
        <f t="shared" si="49"/>
        <v>3764.9488328157768</v>
      </c>
      <c r="M231" s="168">
        <f t="shared" si="49"/>
        <v>3436.6662229198555</v>
      </c>
      <c r="N231" s="168">
        <f t="shared" si="49"/>
        <v>3251.5672410006191</v>
      </c>
      <c r="O231" s="168">
        <f t="shared" si="49"/>
        <v>3196.082801661461</v>
      </c>
      <c r="P231" s="168">
        <f t="shared" si="49"/>
        <v>3081.1503719641596</v>
      </c>
      <c r="Q231" s="168">
        <f t="shared" si="49"/>
        <v>3124.9788017667356</v>
      </c>
    </row>
    <row r="232" spans="1:17" ht="12" customHeight="1" x14ac:dyDescent="0.25">
      <c r="A232" s="158" t="s">
        <v>65</v>
      </c>
      <c r="B232" s="157">
        <f t="shared" ref="B232:Q232" si="50">SUM(B233:B234)</f>
        <v>1510.9455917723781</v>
      </c>
      <c r="C232" s="157">
        <f t="shared" si="50"/>
        <v>1524.9630204564157</v>
      </c>
      <c r="D232" s="157">
        <f t="shared" si="50"/>
        <v>1555.7990750022232</v>
      </c>
      <c r="E232" s="157">
        <f t="shared" si="50"/>
        <v>1555.6238847163793</v>
      </c>
      <c r="F232" s="157">
        <f t="shared" si="50"/>
        <v>1582.0831882633361</v>
      </c>
      <c r="G232" s="157">
        <f t="shared" si="50"/>
        <v>1597.6930960320053</v>
      </c>
      <c r="H232" s="157">
        <f t="shared" si="50"/>
        <v>1560.5708893744541</v>
      </c>
      <c r="I232" s="157">
        <f t="shared" si="50"/>
        <v>1578.039069055247</v>
      </c>
      <c r="J232" s="157">
        <f t="shared" si="50"/>
        <v>1528.4735259338158</v>
      </c>
      <c r="K232" s="157">
        <f t="shared" si="50"/>
        <v>1584.5501960932766</v>
      </c>
      <c r="L232" s="157">
        <f t="shared" si="50"/>
        <v>929.86920284930227</v>
      </c>
      <c r="M232" s="157">
        <f t="shared" si="50"/>
        <v>809.73374559762794</v>
      </c>
      <c r="N232" s="157">
        <f t="shared" si="50"/>
        <v>838.14435028870389</v>
      </c>
      <c r="O232" s="157">
        <f t="shared" si="50"/>
        <v>887.79332311000155</v>
      </c>
      <c r="P232" s="157">
        <f t="shared" si="50"/>
        <v>885.69121813279287</v>
      </c>
      <c r="Q232" s="157">
        <f t="shared" si="50"/>
        <v>903.63961755461162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1501.2441937846427</v>
      </c>
      <c r="C233" s="156">
        <f t="shared" si="51"/>
        <v>1514.3694327755741</v>
      </c>
      <c r="D233" s="156">
        <f t="shared" si="51"/>
        <v>1534.4160303019867</v>
      </c>
      <c r="E233" s="156">
        <f t="shared" si="51"/>
        <v>1513.0136913339452</v>
      </c>
      <c r="F233" s="156">
        <f t="shared" si="51"/>
        <v>1537.3674380142995</v>
      </c>
      <c r="G233" s="156">
        <f t="shared" si="51"/>
        <v>1550.9322623970832</v>
      </c>
      <c r="H233" s="156">
        <f t="shared" si="51"/>
        <v>1536.0267520964089</v>
      </c>
      <c r="I233" s="156">
        <f t="shared" si="51"/>
        <v>1545.2911528835562</v>
      </c>
      <c r="J233" s="156">
        <f t="shared" si="51"/>
        <v>1519.348027132897</v>
      </c>
      <c r="K233" s="156">
        <f t="shared" si="51"/>
        <v>1574.1172030818348</v>
      </c>
      <c r="L233" s="156">
        <f t="shared" si="51"/>
        <v>905.27843511560184</v>
      </c>
      <c r="M233" s="156">
        <f t="shared" si="51"/>
        <v>804.37596650064836</v>
      </c>
      <c r="N233" s="156">
        <f t="shared" si="51"/>
        <v>832.16812859607421</v>
      </c>
      <c r="O233" s="156">
        <f t="shared" si="51"/>
        <v>880.81900755589868</v>
      </c>
      <c r="P233" s="156">
        <f t="shared" si="51"/>
        <v>879.47164888066959</v>
      </c>
      <c r="Q233" s="156">
        <f t="shared" si="51"/>
        <v>895.23005282904421</v>
      </c>
    </row>
    <row r="234" spans="1:17" ht="12" customHeight="1" x14ac:dyDescent="0.25">
      <c r="A234" s="23" t="s">
        <v>60</v>
      </c>
      <c r="B234" s="156">
        <f t="shared" si="51"/>
        <v>9.7013979877354934</v>
      </c>
      <c r="C234" s="156">
        <f t="shared" si="51"/>
        <v>10.59358768084175</v>
      </c>
      <c r="D234" s="156">
        <f t="shared" si="51"/>
        <v>21.38304470023655</v>
      </c>
      <c r="E234" s="156">
        <f t="shared" si="51"/>
        <v>42.610193382434119</v>
      </c>
      <c r="F234" s="156">
        <f t="shared" si="51"/>
        <v>44.715750249036603</v>
      </c>
      <c r="G234" s="156">
        <f t="shared" si="51"/>
        <v>46.760833634922221</v>
      </c>
      <c r="H234" s="156">
        <f t="shared" si="51"/>
        <v>24.54413727804512</v>
      </c>
      <c r="I234" s="156">
        <f t="shared" si="51"/>
        <v>32.747916171690896</v>
      </c>
      <c r="J234" s="156">
        <f t="shared" si="51"/>
        <v>9.1254988009189333</v>
      </c>
      <c r="K234" s="156">
        <f t="shared" si="51"/>
        <v>10.432993011441853</v>
      </c>
      <c r="L234" s="156">
        <f t="shared" si="51"/>
        <v>24.590767733700478</v>
      </c>
      <c r="M234" s="156">
        <f t="shared" si="51"/>
        <v>5.3577790969795709</v>
      </c>
      <c r="N234" s="156">
        <f t="shared" si="51"/>
        <v>5.9762216926297347</v>
      </c>
      <c r="O234" s="156">
        <f t="shared" si="51"/>
        <v>6.9743155541028639</v>
      </c>
      <c r="P234" s="156">
        <f t="shared" si="51"/>
        <v>6.2195692521232671</v>
      </c>
      <c r="Q234" s="156">
        <f t="shared" si="51"/>
        <v>8.4095647255674297</v>
      </c>
    </row>
    <row r="235" spans="1:17" ht="12" customHeight="1" x14ac:dyDescent="0.25">
      <c r="A235" s="158" t="s">
        <v>112</v>
      </c>
      <c r="B235" s="157">
        <f t="shared" ref="B235:Q235" si="52">B236</f>
        <v>19.607440650774709</v>
      </c>
      <c r="C235" s="157">
        <f t="shared" si="52"/>
        <v>22.503121963236364</v>
      </c>
      <c r="D235" s="157">
        <f t="shared" si="52"/>
        <v>27.645982437559123</v>
      </c>
      <c r="E235" s="157">
        <f t="shared" si="52"/>
        <v>33.093218352651164</v>
      </c>
      <c r="F235" s="157">
        <f t="shared" si="52"/>
        <v>39.131850599953999</v>
      </c>
      <c r="G235" s="157">
        <f t="shared" si="52"/>
        <v>45.921588034864982</v>
      </c>
      <c r="H235" s="157">
        <f t="shared" si="52"/>
        <v>55.053624967953183</v>
      </c>
      <c r="I235" s="157">
        <f t="shared" si="52"/>
        <v>69.778775090761627</v>
      </c>
      <c r="J235" s="157">
        <f t="shared" si="52"/>
        <v>83.134388720409774</v>
      </c>
      <c r="K235" s="157">
        <f t="shared" si="52"/>
        <v>98.090654629261053</v>
      </c>
      <c r="L235" s="157">
        <f t="shared" si="52"/>
        <v>134.42031622043612</v>
      </c>
      <c r="M235" s="157">
        <f t="shared" si="52"/>
        <v>127.30794461566359</v>
      </c>
      <c r="N235" s="157">
        <f t="shared" si="52"/>
        <v>128.24840445573801</v>
      </c>
      <c r="O235" s="157">
        <f t="shared" si="52"/>
        <v>127.37645783997209</v>
      </c>
      <c r="P235" s="157">
        <f t="shared" si="52"/>
        <v>121.22197876755035</v>
      </c>
      <c r="Q235" s="157">
        <f t="shared" si="52"/>
        <v>123.4750763258933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19.607440650774709</v>
      </c>
      <c r="C236" s="156">
        <f t="shared" si="53"/>
        <v>22.503121963236364</v>
      </c>
      <c r="D236" s="156">
        <f t="shared" si="53"/>
        <v>27.645982437559123</v>
      </c>
      <c r="E236" s="156">
        <f t="shared" si="53"/>
        <v>33.093218352651164</v>
      </c>
      <c r="F236" s="156">
        <f t="shared" si="53"/>
        <v>39.131850599953999</v>
      </c>
      <c r="G236" s="156">
        <f t="shared" si="53"/>
        <v>45.921588034864982</v>
      </c>
      <c r="H236" s="156">
        <f t="shared" si="53"/>
        <v>55.053624967953183</v>
      </c>
      <c r="I236" s="156">
        <f t="shared" si="53"/>
        <v>69.778775090761627</v>
      </c>
      <c r="J236" s="156">
        <f t="shared" si="53"/>
        <v>83.134388720409774</v>
      </c>
      <c r="K236" s="156">
        <f t="shared" si="53"/>
        <v>98.090654629261053</v>
      </c>
      <c r="L236" s="156">
        <f t="shared" si="53"/>
        <v>134.42031622043612</v>
      </c>
      <c r="M236" s="156">
        <f t="shared" si="53"/>
        <v>127.30794461566359</v>
      </c>
      <c r="N236" s="156">
        <f t="shared" si="53"/>
        <v>128.24840445573801</v>
      </c>
      <c r="O236" s="156">
        <f t="shared" si="53"/>
        <v>127.37645783997209</v>
      </c>
      <c r="P236" s="156">
        <f t="shared" si="53"/>
        <v>121.22197876755035</v>
      </c>
      <c r="Q236" s="156">
        <f t="shared" si="53"/>
        <v>123.4750763258933</v>
      </c>
    </row>
    <row r="237" spans="1:17" ht="12" customHeight="1" x14ac:dyDescent="0.25">
      <c r="A237" s="158" t="s">
        <v>63</v>
      </c>
      <c r="B237" s="157">
        <f t="shared" si="53"/>
        <v>826.11064112709153</v>
      </c>
      <c r="C237" s="157">
        <f t="shared" si="53"/>
        <v>840.93252241915081</v>
      </c>
      <c r="D237" s="157">
        <f t="shared" si="53"/>
        <v>850.97990908481029</v>
      </c>
      <c r="E237" s="157">
        <f t="shared" si="53"/>
        <v>886.5980606386056</v>
      </c>
      <c r="F237" s="157">
        <f t="shared" si="53"/>
        <v>905.31268998216342</v>
      </c>
      <c r="G237" s="157">
        <f t="shared" si="53"/>
        <v>926.64800706615324</v>
      </c>
      <c r="H237" s="157">
        <f t="shared" si="53"/>
        <v>933.42782696225288</v>
      </c>
      <c r="I237" s="157">
        <f t="shared" si="53"/>
        <v>949.38560420026931</v>
      </c>
      <c r="J237" s="157">
        <f t="shared" si="53"/>
        <v>958.82451447389508</v>
      </c>
      <c r="K237" s="157">
        <f t="shared" si="53"/>
        <v>958.73053520368421</v>
      </c>
      <c r="L237" s="157">
        <f t="shared" si="53"/>
        <v>967.49349970638787</v>
      </c>
      <c r="M237" s="157">
        <f t="shared" si="53"/>
        <v>968.20152855465449</v>
      </c>
      <c r="N237" s="157">
        <f t="shared" si="53"/>
        <v>975.30323041498775</v>
      </c>
      <c r="O237" s="157">
        <f t="shared" si="53"/>
        <v>962.3709930807471</v>
      </c>
      <c r="P237" s="157">
        <f t="shared" si="53"/>
        <v>964.62838613212057</v>
      </c>
      <c r="Q237" s="157">
        <f t="shared" si="53"/>
        <v>958.78966617615117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823.31547674540684</v>
      </c>
      <c r="C238" s="132">
        <f t="shared" si="54"/>
        <v>837.57295195064648</v>
      </c>
      <c r="D238" s="132">
        <f t="shared" si="54"/>
        <v>844.50089631563299</v>
      </c>
      <c r="E238" s="132">
        <f t="shared" si="54"/>
        <v>875.70757468988722</v>
      </c>
      <c r="F238" s="132">
        <f t="shared" si="54"/>
        <v>888.87739494304583</v>
      </c>
      <c r="G238" s="132">
        <f t="shared" si="54"/>
        <v>910.57005513120191</v>
      </c>
      <c r="H238" s="132">
        <f t="shared" si="54"/>
        <v>918.86218626802224</v>
      </c>
      <c r="I238" s="132">
        <f t="shared" si="54"/>
        <v>935.07777113731117</v>
      </c>
      <c r="J238" s="132">
        <f t="shared" si="54"/>
        <v>952.88929306106604</v>
      </c>
      <c r="K238" s="132">
        <f t="shared" si="54"/>
        <v>953.53959813627739</v>
      </c>
      <c r="L238" s="132">
        <f t="shared" si="54"/>
        <v>960.78085133709476</v>
      </c>
      <c r="M238" s="132">
        <f t="shared" si="54"/>
        <v>965.71394314064423</v>
      </c>
      <c r="N238" s="132">
        <f t="shared" si="54"/>
        <v>975.24893083983397</v>
      </c>
      <c r="O238" s="132">
        <f t="shared" si="54"/>
        <v>962.62238363623226</v>
      </c>
      <c r="P238" s="132">
        <f t="shared" si="54"/>
        <v>964.66251198157067</v>
      </c>
      <c r="Q238" s="132">
        <f t="shared" si="54"/>
        <v>958.64614996627517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823.31257193370743</v>
      </c>
      <c r="C239" s="132">
        <f t="shared" si="55"/>
        <v>837.94157300187692</v>
      </c>
      <c r="D239" s="132">
        <f t="shared" si="55"/>
        <v>845.58085459683082</v>
      </c>
      <c r="E239" s="132">
        <f t="shared" si="55"/>
        <v>875.08515424712436</v>
      </c>
      <c r="F239" s="132">
        <f t="shared" si="55"/>
        <v>891.20139779945953</v>
      </c>
      <c r="G239" s="132">
        <f t="shared" si="55"/>
        <v>912.04467679858465</v>
      </c>
      <c r="H239" s="132">
        <f t="shared" si="55"/>
        <v>920.86393276104684</v>
      </c>
      <c r="I239" s="132">
        <f t="shared" si="55"/>
        <v>937.6218217064976</v>
      </c>
      <c r="J239" s="132">
        <f t="shared" si="55"/>
        <v>957.65085806697539</v>
      </c>
      <c r="K239" s="132">
        <f t="shared" si="55"/>
        <v>960.10847286728097</v>
      </c>
      <c r="L239" s="132">
        <f t="shared" si="55"/>
        <v>960.09819341775324</v>
      </c>
      <c r="M239" s="132">
        <f t="shared" si="55"/>
        <v>974.72878440753948</v>
      </c>
      <c r="N239" s="132">
        <f t="shared" si="55"/>
        <v>971.15273302140133</v>
      </c>
      <c r="O239" s="132">
        <f t="shared" si="55"/>
        <v>956.5516334356106</v>
      </c>
      <c r="P239" s="132">
        <f t="shared" si="55"/>
        <v>957.26172949646991</v>
      </c>
      <c r="Q239" s="132">
        <f t="shared" si="55"/>
        <v>950.1105120070539</v>
      </c>
    </row>
    <row r="240" spans="1:17" ht="12" customHeight="1" x14ac:dyDescent="0.25">
      <c r="A240" s="166" t="s">
        <v>55</v>
      </c>
      <c r="B240" s="165">
        <f t="shared" si="55"/>
        <v>288.160416860895</v>
      </c>
      <c r="C240" s="165">
        <f t="shared" si="55"/>
        <v>293.48043974957318</v>
      </c>
      <c r="D240" s="165">
        <f t="shared" si="55"/>
        <v>296.64483681130355</v>
      </c>
      <c r="E240" s="165">
        <f t="shared" si="55"/>
        <v>307.65854898575344</v>
      </c>
      <c r="F240" s="165">
        <f t="shared" si="55"/>
        <v>312.45404775037127</v>
      </c>
      <c r="G240" s="165">
        <f t="shared" si="55"/>
        <v>322.24084549460321</v>
      </c>
      <c r="H240" s="165">
        <f t="shared" si="55"/>
        <v>327.08067619441044</v>
      </c>
      <c r="I240" s="165">
        <f t="shared" si="55"/>
        <v>336.07868387624649</v>
      </c>
      <c r="J240" s="165">
        <f t="shared" si="55"/>
        <v>347.00505145286422</v>
      </c>
      <c r="K240" s="165">
        <f t="shared" si="55"/>
        <v>348.65079455472886</v>
      </c>
      <c r="L240" s="165">
        <f t="shared" si="55"/>
        <v>348.45554658840689</v>
      </c>
      <c r="M240" s="165">
        <f t="shared" si="55"/>
        <v>353.84544480001642</v>
      </c>
      <c r="N240" s="165">
        <f t="shared" si="55"/>
        <v>356.25183002203892</v>
      </c>
      <c r="O240" s="165">
        <f t="shared" si="55"/>
        <v>350.27938241104209</v>
      </c>
      <c r="P240" s="165">
        <f t="shared" si="55"/>
        <v>349.39763064005854</v>
      </c>
      <c r="Q240" s="165">
        <f t="shared" si="55"/>
        <v>345.6332175731979</v>
      </c>
    </row>
    <row r="241" spans="1:17" ht="12" customHeight="1" x14ac:dyDescent="0.25">
      <c r="A241" s="147" t="s">
        <v>59</v>
      </c>
      <c r="B241" s="164">
        <f t="shared" si="55"/>
        <v>535.15215507281255</v>
      </c>
      <c r="C241" s="164">
        <f t="shared" si="55"/>
        <v>544.46113325230385</v>
      </c>
      <c r="D241" s="164">
        <f t="shared" si="55"/>
        <v>548.93601778552716</v>
      </c>
      <c r="E241" s="164">
        <f t="shared" si="55"/>
        <v>567.42660526137104</v>
      </c>
      <c r="F241" s="164">
        <f t="shared" si="55"/>
        <v>578.74735004908803</v>
      </c>
      <c r="G241" s="164">
        <f t="shared" si="55"/>
        <v>589.80383130398138</v>
      </c>
      <c r="H241" s="164">
        <f t="shared" si="55"/>
        <v>593.7832565666364</v>
      </c>
      <c r="I241" s="164">
        <f t="shared" si="55"/>
        <v>601.54313783025123</v>
      </c>
      <c r="J241" s="164">
        <f t="shared" si="55"/>
        <v>610.64580661411117</v>
      </c>
      <c r="K241" s="164">
        <f t="shared" si="55"/>
        <v>611.45767831255205</v>
      </c>
      <c r="L241" s="164">
        <f t="shared" si="55"/>
        <v>611.64264682934629</v>
      </c>
      <c r="M241" s="164">
        <f t="shared" si="55"/>
        <v>620.88333960752311</v>
      </c>
      <c r="N241" s="164">
        <f t="shared" si="55"/>
        <v>614.90090299936253</v>
      </c>
      <c r="O241" s="164">
        <f t="shared" si="55"/>
        <v>606.27225102456862</v>
      </c>
      <c r="P241" s="164">
        <f t="shared" si="55"/>
        <v>607.86409885641149</v>
      </c>
      <c r="Q241" s="164">
        <f t="shared" si="55"/>
        <v>604.47729443385595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823.31552317640785</v>
      </c>
      <c r="C242" s="162">
        <f t="shared" si="56"/>
        <v>841.12442399648648</v>
      </c>
      <c r="D242" s="162">
        <f t="shared" si="56"/>
        <v>853.37353117497764</v>
      </c>
      <c r="E242" s="162">
        <f t="shared" si="56"/>
        <v>885.77463137702534</v>
      </c>
      <c r="F242" s="162">
        <f t="shared" si="56"/>
        <v>906.41536225222751</v>
      </c>
      <c r="G242" s="162">
        <f t="shared" si="56"/>
        <v>923.14025037752208</v>
      </c>
      <c r="H242" s="162">
        <f t="shared" si="56"/>
        <v>939.45167319637153</v>
      </c>
      <c r="I242" s="162">
        <f t="shared" si="56"/>
        <v>953.22255700514029</v>
      </c>
      <c r="J242" s="162">
        <f t="shared" si="56"/>
        <v>971.40351782223536</v>
      </c>
      <c r="K242" s="162">
        <f t="shared" si="56"/>
        <v>969.7709422460091</v>
      </c>
      <c r="L242" s="162">
        <f t="shared" si="56"/>
        <v>972.81609920575841</v>
      </c>
      <c r="M242" s="162">
        <f t="shared" si="56"/>
        <v>997.47207622472138</v>
      </c>
      <c r="N242" s="162">
        <f t="shared" si="56"/>
        <v>991.31579184249028</v>
      </c>
      <c r="O242" s="162">
        <f t="shared" si="56"/>
        <v>974.2797304035704</v>
      </c>
      <c r="P242" s="162">
        <f t="shared" si="56"/>
        <v>971.04888505072552</v>
      </c>
      <c r="Q242" s="162">
        <f t="shared" si="56"/>
        <v>959.61155065725893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823.31258818455751</v>
      </c>
      <c r="C243" s="160">
        <f t="shared" si="57"/>
        <v>839.42221422979549</v>
      </c>
      <c r="D243" s="160">
        <f t="shared" si="57"/>
        <v>849.85767945499015</v>
      </c>
      <c r="E243" s="160">
        <f t="shared" si="57"/>
        <v>879.927098546097</v>
      </c>
      <c r="F243" s="160">
        <f t="shared" si="57"/>
        <v>898.4791501362231</v>
      </c>
      <c r="G243" s="160">
        <f t="shared" si="57"/>
        <v>914.7846497631532</v>
      </c>
      <c r="H243" s="160">
        <f t="shared" si="57"/>
        <v>924.26199512807091</v>
      </c>
      <c r="I243" s="160">
        <f t="shared" si="57"/>
        <v>935.11560524375705</v>
      </c>
      <c r="J243" s="160">
        <f t="shared" si="57"/>
        <v>951.46243913269188</v>
      </c>
      <c r="K243" s="160">
        <f t="shared" si="57"/>
        <v>951.44727625764801</v>
      </c>
      <c r="L243" s="160">
        <f t="shared" si="57"/>
        <v>952.79940924992218</v>
      </c>
      <c r="M243" s="160">
        <f t="shared" si="57"/>
        <v>970.52387926735798</v>
      </c>
      <c r="N243" s="160">
        <f t="shared" si="57"/>
        <v>961.91070231520212</v>
      </c>
      <c r="O243" s="160">
        <f t="shared" si="57"/>
        <v>947.27015666582031</v>
      </c>
      <c r="P243" s="160">
        <f t="shared" si="57"/>
        <v>947.73120862417227</v>
      </c>
      <c r="Q243" s="160">
        <f t="shared" si="57"/>
        <v>940.34133716392125</v>
      </c>
    </row>
    <row r="244" spans="1:17" ht="12" customHeight="1" x14ac:dyDescent="0.25">
      <c r="A244" s="148" t="s">
        <v>57</v>
      </c>
      <c r="B244" s="156">
        <f t="shared" si="57"/>
        <v>288.16043311174491</v>
      </c>
      <c r="C244" s="156">
        <f t="shared" si="57"/>
        <v>294.9610809774918</v>
      </c>
      <c r="D244" s="156">
        <f t="shared" si="57"/>
        <v>300.92166166946294</v>
      </c>
      <c r="E244" s="156">
        <f t="shared" si="57"/>
        <v>312.50049328472591</v>
      </c>
      <c r="F244" s="156">
        <f t="shared" si="57"/>
        <v>319.73180008713484</v>
      </c>
      <c r="G244" s="156">
        <f t="shared" si="57"/>
        <v>324.98081845917176</v>
      </c>
      <c r="H244" s="156">
        <f t="shared" si="57"/>
        <v>330.47873856143462</v>
      </c>
      <c r="I244" s="156">
        <f t="shared" si="57"/>
        <v>333.57246741350633</v>
      </c>
      <c r="J244" s="156">
        <f t="shared" si="57"/>
        <v>340.81663251858078</v>
      </c>
      <c r="K244" s="156">
        <f t="shared" si="57"/>
        <v>339.98959794509557</v>
      </c>
      <c r="L244" s="156">
        <f t="shared" si="57"/>
        <v>341.15676242057594</v>
      </c>
      <c r="M244" s="156">
        <f t="shared" si="57"/>
        <v>349.64053965983527</v>
      </c>
      <c r="N244" s="156">
        <f t="shared" si="57"/>
        <v>347.00979931583998</v>
      </c>
      <c r="O244" s="156">
        <f t="shared" si="57"/>
        <v>340.99790564125192</v>
      </c>
      <c r="P244" s="156">
        <f t="shared" si="57"/>
        <v>339.86710976776021</v>
      </c>
      <c r="Q244" s="156">
        <f t="shared" si="57"/>
        <v>335.86404273006542</v>
      </c>
    </row>
    <row r="245" spans="1:17" ht="12" customHeight="1" x14ac:dyDescent="0.25">
      <c r="A245" s="148" t="s">
        <v>59</v>
      </c>
      <c r="B245" s="156">
        <f t="shared" si="57"/>
        <v>535.15215507281266</v>
      </c>
      <c r="C245" s="156">
        <f t="shared" si="57"/>
        <v>544.46113325230374</v>
      </c>
      <c r="D245" s="156">
        <f t="shared" si="57"/>
        <v>548.93601778552704</v>
      </c>
      <c r="E245" s="156">
        <f t="shared" si="57"/>
        <v>567.42660526137104</v>
      </c>
      <c r="F245" s="156">
        <f t="shared" si="57"/>
        <v>578.74735004908825</v>
      </c>
      <c r="G245" s="156">
        <f t="shared" si="57"/>
        <v>589.8038313039815</v>
      </c>
      <c r="H245" s="156">
        <f t="shared" si="57"/>
        <v>593.78325656663628</v>
      </c>
      <c r="I245" s="156">
        <f t="shared" si="57"/>
        <v>601.54313783025077</v>
      </c>
      <c r="J245" s="156">
        <f t="shared" si="57"/>
        <v>610.64580661411105</v>
      </c>
      <c r="K245" s="156">
        <f t="shared" si="57"/>
        <v>611.45767831255239</v>
      </c>
      <c r="L245" s="156">
        <f t="shared" si="57"/>
        <v>611.64264682934606</v>
      </c>
      <c r="M245" s="156">
        <f t="shared" si="57"/>
        <v>620.88333960752277</v>
      </c>
      <c r="N245" s="156">
        <f t="shared" si="57"/>
        <v>614.90090299936219</v>
      </c>
      <c r="O245" s="156">
        <f t="shared" si="57"/>
        <v>606.27225102456839</v>
      </c>
      <c r="P245" s="156">
        <f t="shared" si="57"/>
        <v>607.86409885641206</v>
      </c>
      <c r="Q245" s="156">
        <f t="shared" si="57"/>
        <v>604.47729443385583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847.96423554691444</v>
      </c>
      <c r="C246" s="162">
        <f t="shared" si="58"/>
        <v>861.83085878899419</v>
      </c>
      <c r="D246" s="162">
        <f t="shared" si="58"/>
        <v>897.6540338110151</v>
      </c>
      <c r="E246" s="162">
        <f t="shared" si="58"/>
        <v>982.53258876128336</v>
      </c>
      <c r="F246" s="162">
        <f t="shared" si="58"/>
        <v>1029.6642565591403</v>
      </c>
      <c r="G246" s="162">
        <f t="shared" si="58"/>
        <v>1039.828671171312</v>
      </c>
      <c r="H246" s="162">
        <f t="shared" si="58"/>
        <v>985.98825336107143</v>
      </c>
      <c r="I246" s="162">
        <f t="shared" si="58"/>
        <v>1021.0832427018224</v>
      </c>
      <c r="J246" s="162">
        <f t="shared" si="58"/>
        <v>980.30033171213302</v>
      </c>
      <c r="K246" s="162">
        <f t="shared" si="58"/>
        <v>977.9838259761525</v>
      </c>
      <c r="L246" s="162">
        <f t="shared" si="58"/>
        <v>1012.2754386083366</v>
      </c>
      <c r="M246" s="162">
        <f t="shared" si="58"/>
        <v>953.13809974828928</v>
      </c>
      <c r="N246" s="162">
        <f t="shared" si="58"/>
        <v>982.71663389053197</v>
      </c>
      <c r="O246" s="162">
        <f t="shared" si="58"/>
        <v>975.11573247491822</v>
      </c>
      <c r="P246" s="162">
        <f t="shared" si="58"/>
        <v>984.35981882498493</v>
      </c>
      <c r="Q246" s="162">
        <f t="shared" si="58"/>
        <v>981.90397209561831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831.93963751423405</v>
      </c>
      <c r="C247" s="160">
        <f t="shared" si="59"/>
        <v>846.10193382845193</v>
      </c>
      <c r="D247" s="160">
        <f t="shared" si="59"/>
        <v>863.07406636338442</v>
      </c>
      <c r="E247" s="160">
        <f t="shared" si="59"/>
        <v>912.65723297363229</v>
      </c>
      <c r="F247" s="160">
        <f t="shared" si="59"/>
        <v>941.97489738431716</v>
      </c>
      <c r="G247" s="160">
        <f t="shared" si="59"/>
        <v>959.56756288928466</v>
      </c>
      <c r="H247" s="160">
        <f t="shared" si="59"/>
        <v>943.96068324015062</v>
      </c>
      <c r="I247" s="160">
        <f t="shared" si="59"/>
        <v>960.95146354817348</v>
      </c>
      <c r="J247" s="160">
        <f t="shared" si="59"/>
        <v>954.28566736074083</v>
      </c>
      <c r="K247" s="160">
        <f t="shared" si="59"/>
        <v>955.24261074274511</v>
      </c>
      <c r="L247" s="160">
        <f t="shared" si="59"/>
        <v>968.79774742140512</v>
      </c>
      <c r="M247" s="160">
        <f t="shared" si="59"/>
        <v>957.91262570147489</v>
      </c>
      <c r="N247" s="160">
        <f t="shared" si="59"/>
        <v>963.45855362880684</v>
      </c>
      <c r="O247" s="160">
        <f t="shared" si="59"/>
        <v>951.81272403909361</v>
      </c>
      <c r="P247" s="160">
        <f t="shared" si="59"/>
        <v>953.81172138634122</v>
      </c>
      <c r="Q247" s="160">
        <f t="shared" si="59"/>
        <v>949.43951087239645</v>
      </c>
    </row>
    <row r="248" spans="1:17" ht="12" customHeight="1" x14ac:dyDescent="0.25">
      <c r="A248" s="148" t="s">
        <v>60</v>
      </c>
      <c r="B248" s="156">
        <f t="shared" si="59"/>
        <v>296.78748244142156</v>
      </c>
      <c r="C248" s="156">
        <f t="shared" si="59"/>
        <v>301.64080057614791</v>
      </c>
      <c r="D248" s="156">
        <f t="shared" si="59"/>
        <v>314.13804857785749</v>
      </c>
      <c r="E248" s="156">
        <f t="shared" si="59"/>
        <v>345.23062771226131</v>
      </c>
      <c r="F248" s="156">
        <f t="shared" si="59"/>
        <v>363.22754733522936</v>
      </c>
      <c r="G248" s="156">
        <f t="shared" si="59"/>
        <v>369.76373158530316</v>
      </c>
      <c r="H248" s="156">
        <f t="shared" si="59"/>
        <v>350.17742667351439</v>
      </c>
      <c r="I248" s="156">
        <f t="shared" si="59"/>
        <v>359.40832571792254</v>
      </c>
      <c r="J248" s="156">
        <f t="shared" si="59"/>
        <v>343.63986074662961</v>
      </c>
      <c r="K248" s="156">
        <f t="shared" si="59"/>
        <v>343.78493243019301</v>
      </c>
      <c r="L248" s="156">
        <f t="shared" si="59"/>
        <v>357.15510059205894</v>
      </c>
      <c r="M248" s="156">
        <f t="shared" si="59"/>
        <v>337.02928609395167</v>
      </c>
      <c r="N248" s="156">
        <f t="shared" si="59"/>
        <v>348.55765062944494</v>
      </c>
      <c r="O248" s="156">
        <f t="shared" si="59"/>
        <v>345.54047301452505</v>
      </c>
      <c r="P248" s="156">
        <f t="shared" si="59"/>
        <v>345.94762252992962</v>
      </c>
      <c r="Q248" s="156">
        <f t="shared" si="59"/>
        <v>344.96221643854028</v>
      </c>
    </row>
    <row r="249" spans="1:17" ht="12" customHeight="1" x14ac:dyDescent="0.25">
      <c r="A249" s="148" t="s">
        <v>59</v>
      </c>
      <c r="B249" s="156">
        <f t="shared" si="59"/>
        <v>535.15215507281255</v>
      </c>
      <c r="C249" s="156">
        <f t="shared" si="59"/>
        <v>544.46113325230385</v>
      </c>
      <c r="D249" s="156">
        <f t="shared" si="59"/>
        <v>548.93601778552681</v>
      </c>
      <c r="E249" s="156">
        <f t="shared" si="59"/>
        <v>567.42660526137092</v>
      </c>
      <c r="F249" s="156">
        <f t="shared" si="59"/>
        <v>578.74735004908791</v>
      </c>
      <c r="G249" s="156">
        <f t="shared" si="59"/>
        <v>589.8038313039815</v>
      </c>
      <c r="H249" s="156">
        <f t="shared" si="59"/>
        <v>593.78325656663628</v>
      </c>
      <c r="I249" s="156">
        <f t="shared" si="59"/>
        <v>601.54313783025111</v>
      </c>
      <c r="J249" s="156">
        <f t="shared" si="59"/>
        <v>610.64580661411094</v>
      </c>
      <c r="K249" s="156">
        <f t="shared" si="59"/>
        <v>611.45767831255216</v>
      </c>
      <c r="L249" s="156">
        <f t="shared" si="59"/>
        <v>611.64264682934606</v>
      </c>
      <c r="M249" s="156">
        <f t="shared" si="59"/>
        <v>620.88333960752323</v>
      </c>
      <c r="N249" s="156">
        <f t="shared" si="59"/>
        <v>614.90090299936185</v>
      </c>
      <c r="O249" s="156">
        <f t="shared" si="59"/>
        <v>606.27225102456862</v>
      </c>
      <c r="P249" s="156">
        <f t="shared" si="59"/>
        <v>607.86409885641172</v>
      </c>
      <c r="Q249" s="156">
        <f t="shared" si="59"/>
        <v>604.47729443385606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1343.636430090708</v>
      </c>
      <c r="C250" s="157">
        <f t="shared" si="60"/>
        <v>1396.5595567491673</v>
      </c>
      <c r="D250" s="157">
        <f t="shared" si="60"/>
        <v>1495.0162781957652</v>
      </c>
      <c r="E250" s="157">
        <f t="shared" si="60"/>
        <v>1629.4871391375077</v>
      </c>
      <c r="F250" s="157">
        <f t="shared" si="60"/>
        <v>1717.2393056098722</v>
      </c>
      <c r="G250" s="157">
        <f t="shared" si="60"/>
        <v>1731.6783659443113</v>
      </c>
      <c r="H250" s="157">
        <f t="shared" si="60"/>
        <v>1670.106672474067</v>
      </c>
      <c r="I250" s="157">
        <f t="shared" si="60"/>
        <v>1699.89777453179</v>
      </c>
      <c r="J250" s="157">
        <f t="shared" si="60"/>
        <v>1582.1950046313677</v>
      </c>
      <c r="K250" s="157">
        <f t="shared" si="60"/>
        <v>1640.1177955346013</v>
      </c>
      <c r="L250" s="157">
        <f t="shared" si="60"/>
        <v>1733.1658140396505</v>
      </c>
      <c r="M250" s="157">
        <f t="shared" si="60"/>
        <v>1531.4230041519097</v>
      </c>
      <c r="N250" s="157">
        <f t="shared" si="60"/>
        <v>1309.8712558411889</v>
      </c>
      <c r="O250" s="157">
        <f t="shared" si="60"/>
        <v>1218.5420276307402</v>
      </c>
      <c r="P250" s="157">
        <f t="shared" si="60"/>
        <v>1109.6087889316959</v>
      </c>
      <c r="Q250" s="157">
        <f t="shared" si="60"/>
        <v>1139.0744417100796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1324.414136927144</v>
      </c>
      <c r="C251" s="156">
        <f t="shared" si="61"/>
        <v>1371.1111570992387</v>
      </c>
      <c r="D251" s="156">
        <f t="shared" si="61"/>
        <v>1439.2025756977073</v>
      </c>
      <c r="E251" s="156">
        <f t="shared" si="61"/>
        <v>1508.9303407766504</v>
      </c>
      <c r="F251" s="156">
        <f t="shared" si="61"/>
        <v>1586.7903312348069</v>
      </c>
      <c r="G251" s="156">
        <f t="shared" si="61"/>
        <v>1602.0443042523846</v>
      </c>
      <c r="H251" s="156">
        <f t="shared" si="61"/>
        <v>1596.3782628975646</v>
      </c>
      <c r="I251" s="156">
        <f t="shared" si="61"/>
        <v>1608.3373907632947</v>
      </c>
      <c r="J251" s="156">
        <f t="shared" si="61"/>
        <v>1551.3729162619147</v>
      </c>
      <c r="K251" s="156">
        <f t="shared" si="61"/>
        <v>1603.2845064840219</v>
      </c>
      <c r="L251" s="156">
        <f t="shared" si="61"/>
        <v>1656.6855002170905</v>
      </c>
      <c r="M251" s="156">
        <f t="shared" si="61"/>
        <v>1504.3108504056643</v>
      </c>
      <c r="N251" s="156">
        <f t="shared" si="61"/>
        <v>1288.6552358562192</v>
      </c>
      <c r="O251" s="156">
        <f t="shared" si="61"/>
        <v>1185.3222303021687</v>
      </c>
      <c r="P251" s="156">
        <f t="shared" si="61"/>
        <v>1086.9226692886168</v>
      </c>
      <c r="Q251" s="156">
        <f t="shared" si="61"/>
        <v>1119.5635830171475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1324.4118308806746</v>
      </c>
      <c r="C252" s="156">
        <f t="shared" si="62"/>
        <v>1370.5190281220227</v>
      </c>
      <c r="D252" s="156">
        <f t="shared" si="62"/>
        <v>1443.861344723033</v>
      </c>
      <c r="E252" s="156">
        <f t="shared" si="62"/>
        <v>1553.2644447247428</v>
      </c>
      <c r="F252" s="156">
        <f t="shared" si="62"/>
        <v>1640.4022523734275</v>
      </c>
      <c r="G252" s="156">
        <f t="shared" si="62"/>
        <v>1648.666604781775</v>
      </c>
      <c r="H252" s="156">
        <f t="shared" si="62"/>
        <v>1648.7969026830972</v>
      </c>
      <c r="I252" s="156">
        <f t="shared" si="62"/>
        <v>1666.2712278597096</v>
      </c>
      <c r="J252" s="156">
        <f t="shared" si="62"/>
        <v>1614.611187437443</v>
      </c>
      <c r="K252" s="156">
        <f t="shared" si="62"/>
        <v>1665.8004654661765</v>
      </c>
      <c r="L252" s="156">
        <f t="shared" si="62"/>
        <v>1716.5694834362412</v>
      </c>
      <c r="M252" s="156">
        <f t="shared" si="62"/>
        <v>1562.9934686096544</v>
      </c>
      <c r="N252" s="156">
        <f t="shared" si="62"/>
        <v>1339.9620209269219</v>
      </c>
      <c r="O252" s="156">
        <f t="shared" si="62"/>
        <v>1228.4238626431022</v>
      </c>
      <c r="P252" s="156">
        <f t="shared" si="62"/>
        <v>1121.415454852847</v>
      </c>
      <c r="Q252" s="156">
        <f t="shared" si="62"/>
        <v>1144.5911860861579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1364.0623993100701</v>
      </c>
      <c r="C253" s="57">
        <f t="shared" si="63"/>
        <v>1420.6555924437835</v>
      </c>
      <c r="D253" s="57">
        <f t="shared" si="63"/>
        <v>1538.0838542551071</v>
      </c>
      <c r="E253" s="57">
        <f t="shared" si="63"/>
        <v>1715.9064877195829</v>
      </c>
      <c r="F253" s="57">
        <f t="shared" si="63"/>
        <v>1801.9089852431089</v>
      </c>
      <c r="G253" s="57">
        <f t="shared" si="63"/>
        <v>1805.4717461787736</v>
      </c>
      <c r="H253" s="57">
        <f t="shared" si="63"/>
        <v>1688.9471325740358</v>
      </c>
      <c r="I253" s="57">
        <f t="shared" si="63"/>
        <v>1726.4699332746443</v>
      </c>
      <c r="J253" s="57">
        <f t="shared" si="63"/>
        <v>1562.4219765420376</v>
      </c>
      <c r="K253" s="57">
        <f t="shared" si="63"/>
        <v>1625.6618014909404</v>
      </c>
      <c r="L253" s="57">
        <f t="shared" si="63"/>
        <v>1745.5894257570119</v>
      </c>
      <c r="M253" s="57">
        <f t="shared" si="63"/>
        <v>1509.190882247578</v>
      </c>
      <c r="N253" s="57">
        <f t="shared" si="63"/>
        <v>1283.6765660379547</v>
      </c>
      <c r="O253" s="57">
        <f t="shared" si="63"/>
        <v>1209.5712274039038</v>
      </c>
      <c r="P253" s="57">
        <f t="shared" si="63"/>
        <v>1098.4049603632354</v>
      </c>
      <c r="Q253" s="57">
        <f t="shared" si="63"/>
        <v>1134.8180859210879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498.2257553622639</v>
      </c>
      <c r="C255" s="168">
        <f t="shared" si="64"/>
        <v>485.24219180835644</v>
      </c>
      <c r="D255" s="168">
        <f t="shared" si="64"/>
        <v>486.79891418545549</v>
      </c>
      <c r="E255" s="168">
        <f t="shared" si="64"/>
        <v>566.11267911293021</v>
      </c>
      <c r="F255" s="168">
        <f t="shared" si="64"/>
        <v>576.07954453398406</v>
      </c>
      <c r="G255" s="168">
        <f t="shared" si="64"/>
        <v>513.04630394720198</v>
      </c>
      <c r="H255" s="168">
        <f t="shared" si="64"/>
        <v>466.65968027486082</v>
      </c>
      <c r="I255" s="168">
        <f t="shared" si="64"/>
        <v>437.12262091845321</v>
      </c>
      <c r="J255" s="168">
        <f t="shared" si="64"/>
        <v>384.93635749726877</v>
      </c>
      <c r="K255" s="168">
        <f t="shared" si="64"/>
        <v>369.72441674018205</v>
      </c>
      <c r="L255" s="168">
        <f t="shared" si="64"/>
        <v>404.84452473131302</v>
      </c>
      <c r="M255" s="168">
        <f t="shared" si="64"/>
        <v>348.24468141677113</v>
      </c>
      <c r="N255" s="168">
        <f t="shared" si="64"/>
        <v>318.9125372936964</v>
      </c>
      <c r="O255" s="168">
        <f t="shared" si="64"/>
        <v>310.69961042990411</v>
      </c>
      <c r="P255" s="168">
        <f t="shared" si="64"/>
        <v>278.08541306386263</v>
      </c>
      <c r="Q255" s="168">
        <f t="shared" si="64"/>
        <v>254.40067165278262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102.09400435288883</v>
      </c>
      <c r="C261" s="157">
        <f t="shared" si="70"/>
        <v>106.14299494842804</v>
      </c>
      <c r="D261" s="157">
        <f t="shared" si="70"/>
        <v>112.50743641619988</v>
      </c>
      <c r="E261" s="157">
        <f t="shared" si="70"/>
        <v>115.48498996151868</v>
      </c>
      <c r="F261" s="157">
        <f t="shared" si="70"/>
        <v>115.03661441308688</v>
      </c>
      <c r="G261" s="157">
        <f t="shared" si="70"/>
        <v>102.98628711897813</v>
      </c>
      <c r="H261" s="157">
        <f t="shared" si="70"/>
        <v>75.891846386407749</v>
      </c>
      <c r="I261" s="157">
        <f t="shared" si="70"/>
        <v>71.532634370066489</v>
      </c>
      <c r="J261" s="157">
        <f t="shared" si="70"/>
        <v>70.418707226916169</v>
      </c>
      <c r="K261" s="157">
        <f t="shared" si="70"/>
        <v>58.232855964462743</v>
      </c>
      <c r="L261" s="157">
        <f t="shared" si="70"/>
        <v>50.821296107509738</v>
      </c>
      <c r="M261" s="157">
        <f t="shared" si="70"/>
        <v>24.521291457052918</v>
      </c>
      <c r="N261" s="157">
        <f t="shared" si="70"/>
        <v>10.699413204905351</v>
      </c>
      <c r="O261" s="157">
        <f t="shared" si="70"/>
        <v>6.7738025049157944</v>
      </c>
      <c r="P261" s="157">
        <f t="shared" si="70"/>
        <v>3.3186277394579902</v>
      </c>
      <c r="Q261" s="157">
        <f t="shared" si="70"/>
        <v>0.62593080576532178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362.98120013019764</v>
      </c>
      <c r="C266" s="162">
        <f t="shared" si="75"/>
        <v>366.18871243573631</v>
      </c>
      <c r="D266" s="162">
        <f t="shared" si="75"/>
        <v>366.19143734685628</v>
      </c>
      <c r="E266" s="162">
        <f t="shared" si="75"/>
        <v>375.52704589322639</v>
      </c>
      <c r="F266" s="162">
        <f t="shared" si="75"/>
        <v>380.10631426108438</v>
      </c>
      <c r="G266" s="162">
        <f t="shared" si="75"/>
        <v>384.56364966989889</v>
      </c>
      <c r="H266" s="162">
        <f t="shared" si="75"/>
        <v>384.02202554386895</v>
      </c>
      <c r="I266" s="162">
        <f t="shared" si="75"/>
        <v>386.3763337962385</v>
      </c>
      <c r="J266" s="162">
        <f t="shared" si="75"/>
        <v>389.33564343738664</v>
      </c>
      <c r="K266" s="162">
        <f t="shared" si="75"/>
        <v>386.7056113048406</v>
      </c>
      <c r="L266" s="162">
        <f t="shared" si="75"/>
        <v>384.23426880432305</v>
      </c>
      <c r="M266" s="162">
        <f t="shared" si="75"/>
        <v>388.8147476627401</v>
      </c>
      <c r="N266" s="162">
        <f t="shared" si="75"/>
        <v>383.2704688541877</v>
      </c>
      <c r="O266" s="162">
        <f t="shared" si="75"/>
        <v>376.20387852024095</v>
      </c>
      <c r="P266" s="162">
        <f t="shared" si="75"/>
        <v>374.95633480696733</v>
      </c>
      <c r="Q266" s="162">
        <f t="shared" si="75"/>
        <v>370.53997529084177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127.04342004557009</v>
      </c>
      <c r="C267" s="160">
        <f t="shared" si="76"/>
        <v>128.16604935250766</v>
      </c>
      <c r="D267" s="160">
        <f t="shared" si="76"/>
        <v>128.1670030713986</v>
      </c>
      <c r="E267" s="160">
        <f t="shared" si="76"/>
        <v>131.43446606262276</v>
      </c>
      <c r="F267" s="160">
        <f t="shared" si="76"/>
        <v>133.03720999138127</v>
      </c>
      <c r="G267" s="160">
        <f t="shared" si="76"/>
        <v>134.59727738446298</v>
      </c>
      <c r="H267" s="160">
        <f t="shared" si="76"/>
        <v>134.40770894035478</v>
      </c>
      <c r="I267" s="160">
        <f t="shared" si="76"/>
        <v>135.23171682867988</v>
      </c>
      <c r="J267" s="160">
        <f t="shared" si="76"/>
        <v>136.26747520308029</v>
      </c>
      <c r="K267" s="160">
        <f t="shared" si="76"/>
        <v>135.34696395669451</v>
      </c>
      <c r="L267" s="160">
        <f t="shared" si="76"/>
        <v>134.48199408151302</v>
      </c>
      <c r="M267" s="160">
        <f t="shared" si="76"/>
        <v>136.08516168195868</v>
      </c>
      <c r="N267" s="160">
        <f t="shared" si="76"/>
        <v>134.14466409896539</v>
      </c>
      <c r="O267" s="160">
        <f t="shared" si="76"/>
        <v>131.6713574820844</v>
      </c>
      <c r="P267" s="160">
        <f t="shared" si="76"/>
        <v>131.23471718243826</v>
      </c>
      <c r="Q267" s="160">
        <f t="shared" si="76"/>
        <v>129.6889913517943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127.04342004557009</v>
      </c>
      <c r="C268" s="156">
        <f t="shared" si="77"/>
        <v>128.16604935250766</v>
      </c>
      <c r="D268" s="156">
        <f t="shared" si="77"/>
        <v>128.1670030713986</v>
      </c>
      <c r="E268" s="156">
        <f t="shared" si="77"/>
        <v>131.43446606262276</v>
      </c>
      <c r="F268" s="156">
        <f t="shared" si="77"/>
        <v>133.03720999138127</v>
      </c>
      <c r="G268" s="156">
        <f t="shared" si="77"/>
        <v>134.59727738446298</v>
      </c>
      <c r="H268" s="156">
        <f t="shared" si="77"/>
        <v>134.40770894035478</v>
      </c>
      <c r="I268" s="156">
        <f t="shared" si="77"/>
        <v>135.23171682867988</v>
      </c>
      <c r="J268" s="156">
        <f t="shared" si="77"/>
        <v>136.26747520308029</v>
      </c>
      <c r="K268" s="156">
        <f t="shared" si="77"/>
        <v>135.34696395669451</v>
      </c>
      <c r="L268" s="156">
        <f t="shared" si="77"/>
        <v>134.48199408151302</v>
      </c>
      <c r="M268" s="156">
        <f t="shared" si="77"/>
        <v>136.08516168195868</v>
      </c>
      <c r="N268" s="156">
        <f t="shared" si="77"/>
        <v>134.14466409896539</v>
      </c>
      <c r="O268" s="156">
        <f t="shared" si="77"/>
        <v>131.6713574820844</v>
      </c>
      <c r="P268" s="156">
        <f t="shared" si="77"/>
        <v>131.23471718243826</v>
      </c>
      <c r="Q268" s="156">
        <f t="shared" si="77"/>
        <v>129.6889913517943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396.13175100937502</v>
      </c>
      <c r="C274" s="157">
        <f t="shared" si="83"/>
        <v>379.09919685992838</v>
      </c>
      <c r="D274" s="157">
        <f t="shared" si="83"/>
        <v>374.29147776925561</v>
      </c>
      <c r="E274" s="157">
        <f t="shared" si="83"/>
        <v>450.62768915141157</v>
      </c>
      <c r="F274" s="157">
        <f t="shared" si="83"/>
        <v>461.04293012089727</v>
      </c>
      <c r="G274" s="157">
        <f t="shared" si="83"/>
        <v>410.06001682822387</v>
      </c>
      <c r="H274" s="157">
        <f t="shared" si="83"/>
        <v>390.76783388845308</v>
      </c>
      <c r="I274" s="157">
        <f t="shared" si="83"/>
        <v>365.58998654838672</v>
      </c>
      <c r="J274" s="157">
        <f t="shared" si="83"/>
        <v>314.51765027035265</v>
      </c>
      <c r="K274" s="157">
        <f t="shared" si="83"/>
        <v>311.49156077571934</v>
      </c>
      <c r="L274" s="157">
        <f t="shared" si="83"/>
        <v>354.02322862380328</v>
      </c>
      <c r="M274" s="157">
        <f t="shared" si="83"/>
        <v>323.72338995971819</v>
      </c>
      <c r="N274" s="157">
        <f t="shared" si="83"/>
        <v>308.21312408879106</v>
      </c>
      <c r="O274" s="157">
        <f t="shared" si="83"/>
        <v>303.92580792498831</v>
      </c>
      <c r="P274" s="157">
        <f t="shared" si="83"/>
        <v>274.76678532440462</v>
      </c>
      <c r="Q274" s="157">
        <f t="shared" si="83"/>
        <v>253.77474084701731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787.14258351442902</v>
      </c>
      <c r="C276" s="156">
        <f t="shared" si="85"/>
        <v>808.21280814372938</v>
      </c>
      <c r="D276" s="156">
        <f t="shared" si="85"/>
        <v>840.72474367867562</v>
      </c>
      <c r="E276" s="156">
        <f t="shared" si="85"/>
        <v>870.55675732560962</v>
      </c>
      <c r="F276" s="156">
        <f t="shared" si="85"/>
        <v>903.41704364164923</v>
      </c>
      <c r="G276" s="156">
        <f t="shared" si="85"/>
        <v>897.62422766938607</v>
      </c>
      <c r="H276" s="156">
        <f t="shared" si="85"/>
        <v>879.10432588440528</v>
      </c>
      <c r="I276" s="156">
        <f t="shared" si="85"/>
        <v>870.90058765706874</v>
      </c>
      <c r="J276" s="156">
        <f t="shared" si="85"/>
        <v>824.79255079374616</v>
      </c>
      <c r="K276" s="156">
        <f t="shared" si="85"/>
        <v>849.73396121068481</v>
      </c>
      <c r="L276" s="156">
        <f t="shared" si="85"/>
        <v>872.35499281652699</v>
      </c>
      <c r="M276" s="156">
        <f t="shared" si="85"/>
        <v>781.05037068843899</v>
      </c>
      <c r="N276" s="156">
        <f t="shared" si="85"/>
        <v>664.34801591581731</v>
      </c>
      <c r="O276" s="156">
        <f t="shared" si="85"/>
        <v>608.0764314137358</v>
      </c>
      <c r="P276" s="156">
        <f t="shared" si="85"/>
        <v>552.81877110663686</v>
      </c>
      <c r="Q276" s="156">
        <f t="shared" si="85"/>
        <v>563.29239861679707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72.793567656706273</v>
      </c>
      <c r="C279" s="184">
        <f>C207/RES_summary!C$19</f>
        <v>73.190715961249893</v>
      </c>
      <c r="D279" s="184">
        <f>D207/RES_summary!D$19</f>
        <v>74.487653676603372</v>
      </c>
      <c r="E279" s="184">
        <f>E207/RES_summary!E$19</f>
        <v>77.204954774579306</v>
      </c>
      <c r="F279" s="184">
        <f>F207/RES_summary!F$19</f>
        <v>78.546726185064969</v>
      </c>
      <c r="G279" s="184">
        <f>G207/RES_summary!G$19</f>
        <v>77.639224981130653</v>
      </c>
      <c r="H279" s="184">
        <f>H207/RES_summary!H$19</f>
        <v>75.108264319944965</v>
      </c>
      <c r="I279" s="184">
        <f>I207/RES_summary!I$19</f>
        <v>74.996496339459512</v>
      </c>
      <c r="J279" s="184">
        <f>J207/RES_summary!J$19</f>
        <v>71.473104210978263</v>
      </c>
      <c r="K279" s="184">
        <f>K207/RES_summary!K$19</f>
        <v>72.543769060691417</v>
      </c>
      <c r="L279" s="184">
        <f>L207/RES_summary!L$19</f>
        <v>61.512697345838717</v>
      </c>
      <c r="M279" s="184">
        <f>M207/RES_summary!M$19</f>
        <v>56.340644455364199</v>
      </c>
      <c r="N279" s="184">
        <f>N207/RES_summary!N$19</f>
        <v>53.271473354127359</v>
      </c>
      <c r="O279" s="184">
        <f>O207/RES_summary!O$19</f>
        <v>52.280965514815975</v>
      </c>
      <c r="P279" s="184">
        <f>P207/RES_summary!P$19</f>
        <v>49.840969874211297</v>
      </c>
      <c r="Q279" s="184">
        <f>Q207/RES_summary!Q$19</f>
        <v>49.192248430068446</v>
      </c>
    </row>
    <row r="280" spans="1:17" ht="12" customHeight="1" x14ac:dyDescent="0.25">
      <c r="A280" s="158" t="s">
        <v>65</v>
      </c>
      <c r="B280" s="178">
        <f>B208/RES_summary!B$19</f>
        <v>30.804835362002677</v>
      </c>
      <c r="C280" s="178">
        <f>C208/RES_summary!C$19</f>
        <v>30.821707935309043</v>
      </c>
      <c r="D280" s="178">
        <f>D208/RES_summary!D$19</f>
        <v>31.056420015784791</v>
      </c>
      <c r="E280" s="178">
        <f>E208/RES_summary!E$19</f>
        <v>30.467475602744269</v>
      </c>
      <c r="F280" s="178">
        <f>F208/RES_summary!F$19</f>
        <v>30.637206098241315</v>
      </c>
      <c r="G280" s="178">
        <f>G208/RES_summary!G$19</f>
        <v>30.600952077998976</v>
      </c>
      <c r="H280" s="178">
        <f>H208/RES_summary!H$19</f>
        <v>29.724082834863538</v>
      </c>
      <c r="I280" s="178">
        <f>I208/RES_summary!I$19</f>
        <v>29.68239107303534</v>
      </c>
      <c r="J280" s="178">
        <f>J208/RES_summary!J$19</f>
        <v>28.59499942747517</v>
      </c>
      <c r="K280" s="178">
        <f>K208/RES_summary!K$19</f>
        <v>29.297848886644097</v>
      </c>
      <c r="L280" s="178">
        <f>L208/RES_summary!L$19</f>
        <v>16.808405393028245</v>
      </c>
      <c r="M280" s="178">
        <f>M208/RES_summary!M$19</f>
        <v>14.524995503366013</v>
      </c>
      <c r="N280" s="178">
        <f>N208/RES_summary!N$19</f>
        <v>14.721723576807225</v>
      </c>
      <c r="O280" s="178">
        <f>O208/RES_summary!O$19</f>
        <v>15.343171362657197</v>
      </c>
      <c r="P280" s="178">
        <f>P208/RES_summary!P$19</f>
        <v>15.044759973875754</v>
      </c>
      <c r="Q280" s="178">
        <f>Q208/RES_summary!Q$19</f>
        <v>15.083878651752315</v>
      </c>
    </row>
    <row r="281" spans="1:17" ht="12" customHeight="1" x14ac:dyDescent="0.25">
      <c r="A281" s="23" t="s">
        <v>157</v>
      </c>
      <c r="B281" s="177">
        <f>B209/RES_summary!B$19</f>
        <v>30.71183958074316</v>
      </c>
      <c r="C281" s="177">
        <f>C209/RES_summary!C$19</f>
        <v>30.720204690357775</v>
      </c>
      <c r="D281" s="177">
        <f>D209/RES_summary!D$19</f>
        <v>30.851627556052549</v>
      </c>
      <c r="E281" s="177">
        <f>E209/RES_summary!E$19</f>
        <v>30.059606923351801</v>
      </c>
      <c r="F281" s="177">
        <f>F209/RES_summary!F$19</f>
        <v>30.209604259390776</v>
      </c>
      <c r="G281" s="177">
        <f>G209/RES_summary!G$19</f>
        <v>30.154224119571669</v>
      </c>
      <c r="H281" s="177">
        <f>H209/RES_summary!H$19</f>
        <v>29.489924118725181</v>
      </c>
      <c r="I281" s="177">
        <f>I209/RES_summary!I$19</f>
        <v>29.370354046636585</v>
      </c>
      <c r="J281" s="177">
        <f>J209/RES_summary!J$19</f>
        <v>28.508189513449718</v>
      </c>
      <c r="K281" s="177">
        <f>K209/RES_summary!K$19</f>
        <v>29.198816530595966</v>
      </c>
      <c r="L281" s="177">
        <f>L209/RES_summary!L$19</f>
        <v>16.5754401259044</v>
      </c>
      <c r="M281" s="177">
        <f>M209/RES_summary!M$19</f>
        <v>14.474449347169685</v>
      </c>
      <c r="N281" s="177">
        <f>N209/RES_summary!N$19</f>
        <v>14.665556079696044</v>
      </c>
      <c r="O281" s="177">
        <f>O209/RES_summary!O$19</f>
        <v>15.277806391585155</v>
      </c>
      <c r="P281" s="177">
        <f>P209/RES_summary!P$19</f>
        <v>14.986746791603721</v>
      </c>
      <c r="Q281" s="177">
        <f>Q209/RES_summary!Q$19</f>
        <v>15.005714781229454</v>
      </c>
    </row>
    <row r="282" spans="1:17" ht="12" customHeight="1" x14ac:dyDescent="0.25">
      <c r="A282" s="23" t="s">
        <v>60</v>
      </c>
      <c r="B282" s="177">
        <f>B210/RES_summary!B$19</f>
        <v>9.2995781259516824E-2</v>
      </c>
      <c r="C282" s="177">
        <f>C210/RES_summary!C$19</f>
        <v>0.10150324495126772</v>
      </c>
      <c r="D282" s="177">
        <f>D210/RES_summary!D$19</f>
        <v>0.2047924597322443</v>
      </c>
      <c r="E282" s="177">
        <f>E210/RES_summary!E$19</f>
        <v>0.40786867939246724</v>
      </c>
      <c r="F282" s="177">
        <f>F210/RES_summary!F$19</f>
        <v>0.42760183885053626</v>
      </c>
      <c r="G282" s="177">
        <f>G210/RES_summary!G$19</f>
        <v>0.44672795842730678</v>
      </c>
      <c r="H282" s="177">
        <f>H210/RES_summary!H$19</f>
        <v>0.23415871613835773</v>
      </c>
      <c r="I282" s="177">
        <f>I210/RES_summary!I$19</f>
        <v>0.31203702639875358</v>
      </c>
      <c r="J282" s="177">
        <f>J210/RES_summary!J$19</f>
        <v>8.6809914025447535E-2</v>
      </c>
      <c r="K282" s="177">
        <f>K210/RES_summary!K$19</f>
        <v>9.9032356048132042E-2</v>
      </c>
      <c r="L282" s="177">
        <f>L210/RES_summary!L$19</f>
        <v>0.23296526712384449</v>
      </c>
      <c r="M282" s="177">
        <f>M210/RES_summary!M$19</f>
        <v>5.0546156196326138E-2</v>
      </c>
      <c r="N282" s="177">
        <f>N210/RES_summary!N$19</f>
        <v>5.6167497111181686E-2</v>
      </c>
      <c r="O282" s="177">
        <f>O210/RES_summary!O$19</f>
        <v>6.5364971072042366E-2</v>
      </c>
      <c r="P282" s="177">
        <f>P210/RES_summary!P$19</f>
        <v>5.8013182272033566E-2</v>
      </c>
      <c r="Q282" s="177">
        <f>Q210/RES_summary!Q$19</f>
        <v>7.816387052286182E-2</v>
      </c>
    </row>
    <row r="283" spans="1:17" ht="12" customHeight="1" x14ac:dyDescent="0.25">
      <c r="A283" s="158" t="s">
        <v>112</v>
      </c>
      <c r="B283" s="178">
        <f>B211/RES_summary!B$19</f>
        <v>0.11911764004751023</v>
      </c>
      <c r="C283" s="178">
        <f>C211/RES_summary!C$19</f>
        <v>0.13152296222650134</v>
      </c>
      <c r="D283" s="178">
        <f>D211/RES_summary!D$19</f>
        <v>0.15474428612890806</v>
      </c>
      <c r="E283" s="178">
        <f>E211/RES_summary!E$19</f>
        <v>0.17848627296284555</v>
      </c>
      <c r="F283" s="178">
        <f>F211/RES_summary!F$19</f>
        <v>0.20385298475168379</v>
      </c>
      <c r="G283" s="178">
        <f>G211/RES_summary!G$19</f>
        <v>0.23151021195821647</v>
      </c>
      <c r="H283" s="178">
        <f>H211/RES_summary!H$19</f>
        <v>0.26705244356610364</v>
      </c>
      <c r="I283" s="178">
        <f>I211/RES_summary!I$19</f>
        <v>0.32452731133605744</v>
      </c>
      <c r="J283" s="178">
        <f>J211/RES_summary!J$19</f>
        <v>0.36840171078669948</v>
      </c>
      <c r="K283" s="178">
        <f>K211/RES_summary!K$19</f>
        <v>0.41606541591884383</v>
      </c>
      <c r="L283" s="178">
        <f>L211/RES_summary!L$19</f>
        <v>0.53708568750825603</v>
      </c>
      <c r="M283" s="178">
        <f>M211/RES_summary!M$19</f>
        <v>0.48982422298564576</v>
      </c>
      <c r="N283" s="178">
        <f>N211/RES_summary!N$19</f>
        <v>0.46953285162144481</v>
      </c>
      <c r="O283" s="178">
        <f>O211/RES_summary!O$19</f>
        <v>0.44963550356238452</v>
      </c>
      <c r="P283" s="178">
        <f>P211/RES_summary!P$19</f>
        <v>0.40672909377113181</v>
      </c>
      <c r="Q283" s="178">
        <f>Q211/RES_summary!Q$19</f>
        <v>0.38449623643284736</v>
      </c>
    </row>
    <row r="284" spans="1:17" ht="12" customHeight="1" x14ac:dyDescent="0.25">
      <c r="A284" s="23" t="s">
        <v>60</v>
      </c>
      <c r="B284" s="177">
        <f>B212/RES_summary!B$19</f>
        <v>0.11911764004751023</v>
      </c>
      <c r="C284" s="177">
        <f>C212/RES_summary!C$19</f>
        <v>0.13152296222650134</v>
      </c>
      <c r="D284" s="177">
        <f>D212/RES_summary!D$19</f>
        <v>0.15474428612890806</v>
      </c>
      <c r="E284" s="177">
        <f>E212/RES_summary!E$19</f>
        <v>0.17848627296284555</v>
      </c>
      <c r="F284" s="177">
        <f>F212/RES_summary!F$19</f>
        <v>0.20385298475168379</v>
      </c>
      <c r="G284" s="177">
        <f>G212/RES_summary!G$19</f>
        <v>0.23151021195821647</v>
      </c>
      <c r="H284" s="177">
        <f>H212/RES_summary!H$19</f>
        <v>0.26705244356610364</v>
      </c>
      <c r="I284" s="177">
        <f>I212/RES_summary!I$19</f>
        <v>0.32452731133605744</v>
      </c>
      <c r="J284" s="177">
        <f>J212/RES_summary!J$19</f>
        <v>0.36840171078669948</v>
      </c>
      <c r="K284" s="177">
        <f>K212/RES_summary!K$19</f>
        <v>0.41606541591884383</v>
      </c>
      <c r="L284" s="177">
        <f>L212/RES_summary!L$19</f>
        <v>0.53708568750825603</v>
      </c>
      <c r="M284" s="177">
        <f>M212/RES_summary!M$19</f>
        <v>0.48982422298564576</v>
      </c>
      <c r="N284" s="177">
        <f>N212/RES_summary!N$19</f>
        <v>0.46953285162144481</v>
      </c>
      <c r="O284" s="177">
        <f>O212/RES_summary!O$19</f>
        <v>0.44963550356238452</v>
      </c>
      <c r="P284" s="177">
        <f>P212/RES_summary!P$19</f>
        <v>0.40672909377113181</v>
      </c>
      <c r="Q284" s="177">
        <f>Q212/RES_summary!Q$19</f>
        <v>0.38449623643284736</v>
      </c>
    </row>
    <row r="285" spans="1:17" ht="12" customHeight="1" x14ac:dyDescent="0.25">
      <c r="A285" s="158" t="s">
        <v>63</v>
      </c>
      <c r="B285" s="178">
        <f>B213/RES_summary!B$19</f>
        <v>16.376011126428985</v>
      </c>
      <c r="C285" s="178">
        <f>C213/RES_summary!C$19</f>
        <v>16.603826460555869</v>
      </c>
      <c r="D285" s="178">
        <f>D213/RES_summary!D$19</f>
        <v>16.722088944892086</v>
      </c>
      <c r="E285" s="178">
        <f>E213/RES_summary!E$19</f>
        <v>17.200884766402954</v>
      </c>
      <c r="F285" s="178">
        <f>F213/RES_summary!F$19</f>
        <v>17.351977860340185</v>
      </c>
      <c r="G285" s="178">
        <f>G213/RES_summary!G$19</f>
        <v>17.548143712936852</v>
      </c>
      <c r="H285" s="178">
        <f>H213/RES_summary!H$19</f>
        <v>17.287343444624081</v>
      </c>
      <c r="I285" s="178">
        <f>I213/RES_summary!I$19</f>
        <v>17.580930060088701</v>
      </c>
      <c r="J285" s="178">
        <f>J213/RES_summary!J$19</f>
        <v>17.767222381636401</v>
      </c>
      <c r="K285" s="178">
        <f>K213/RES_summary!K$19</f>
        <v>17.568011431517856</v>
      </c>
      <c r="L285" s="178">
        <f>L213/RES_summary!L$19</f>
        <v>17.235144048690035</v>
      </c>
      <c r="M285" s="178">
        <f>M213/RES_summary!M$19</f>
        <v>17.393684852112482</v>
      </c>
      <c r="N285" s="178">
        <f>N213/RES_summary!N$19</f>
        <v>17.123118961063572</v>
      </c>
      <c r="O285" s="178">
        <f>O213/RES_summary!O$19</f>
        <v>16.721470685503121</v>
      </c>
      <c r="P285" s="178">
        <f>P213/RES_summary!P$19</f>
        <v>16.52560348792705</v>
      </c>
      <c r="Q285" s="178">
        <f>Q213/RES_summary!Q$19</f>
        <v>16.190526975655505</v>
      </c>
    </row>
    <row r="286" spans="1:17" ht="12" customHeight="1" x14ac:dyDescent="0.25">
      <c r="A286" s="167" t="s">
        <v>156</v>
      </c>
      <c r="B286" s="183">
        <f>B214/RES_summary!B$19</f>
        <v>18.377407850338177</v>
      </c>
      <c r="C286" s="183">
        <f>C214/RES_summary!C$19</f>
        <v>18.531593252177345</v>
      </c>
      <c r="D286" s="183">
        <f>D214/RES_summary!D$19</f>
        <v>18.523535872201425</v>
      </c>
      <c r="E286" s="183">
        <f>E214/RES_summary!E$19</f>
        <v>19.036529038609306</v>
      </c>
      <c r="F286" s="183">
        <f>F214/RES_summary!F$19</f>
        <v>19.146318987204168</v>
      </c>
      <c r="G286" s="183">
        <f>G214/RES_summary!G$19</f>
        <v>19.404400925764481</v>
      </c>
      <c r="H286" s="183">
        <f>H214/RES_summary!H$19</f>
        <v>19.35037548116938</v>
      </c>
      <c r="I286" s="183">
        <f>I214/RES_summary!I$19</f>
        <v>19.444854197714424</v>
      </c>
      <c r="J286" s="183">
        <f>J214/RES_summary!J$19</f>
        <v>19.561751591635009</v>
      </c>
      <c r="K286" s="183">
        <f>K214/RES_summary!K$19</f>
        <v>19.387408558522736</v>
      </c>
      <c r="L286" s="183">
        <f>L214/RES_summary!L$19</f>
        <v>19.225871965416871</v>
      </c>
      <c r="M286" s="183">
        <f>M214/RES_summary!M$19</f>
        <v>19.027685741791096</v>
      </c>
      <c r="N286" s="183">
        <f>N214/RES_summary!N$19</f>
        <v>19.010422298965455</v>
      </c>
      <c r="O286" s="183">
        <f>O214/RES_summary!O$19</f>
        <v>18.598030014261642</v>
      </c>
      <c r="P286" s="183">
        <f>P214/RES_summary!P$19</f>
        <v>18.437427322886343</v>
      </c>
      <c r="Q286" s="183">
        <f>Q214/RES_summary!Q$19</f>
        <v>18.149137961692329</v>
      </c>
    </row>
    <row r="287" spans="1:17" ht="12" customHeight="1" x14ac:dyDescent="0.25">
      <c r="A287" s="167" t="s">
        <v>155</v>
      </c>
      <c r="B287" s="183">
        <f>B215/RES_summary!B$19</f>
        <v>11.561960918847511</v>
      </c>
      <c r="C287" s="183">
        <f>C215/RES_summary!C$19</f>
        <v>11.702852310655997</v>
      </c>
      <c r="D287" s="183">
        <f>D215/RES_summary!D$19</f>
        <v>11.740578541733285</v>
      </c>
      <c r="E287" s="183">
        <f>E215/RES_summary!E$19</f>
        <v>12.094244675159118</v>
      </c>
      <c r="F287" s="183">
        <f>F215/RES_summary!F$19</f>
        <v>12.235579954956256</v>
      </c>
      <c r="G287" s="183">
        <f>G215/RES_summary!G$19</f>
        <v>12.426210216520362</v>
      </c>
      <c r="H287" s="183">
        <f>H215/RES_summary!H$19</f>
        <v>12.437508673902306</v>
      </c>
      <c r="I287" s="183">
        <f>I215/RES_summary!I$19</f>
        <v>12.537475336130665</v>
      </c>
      <c r="J287" s="183">
        <f>J215/RES_summary!J$19</f>
        <v>12.655622638754577</v>
      </c>
      <c r="K287" s="183">
        <f>K215/RES_summary!K$19</f>
        <v>12.589689139379839</v>
      </c>
      <c r="L287" s="183">
        <f>L215/RES_summary!L$19</f>
        <v>12.523566939054279</v>
      </c>
      <c r="M287" s="183">
        <f>M215/RES_summary!M$19</f>
        <v>12.517204045842131</v>
      </c>
      <c r="N287" s="183">
        <f>N215/RES_summary!N$19</f>
        <v>12.43279162981989</v>
      </c>
      <c r="O287" s="183">
        <f>O215/RES_summary!O$19</f>
        <v>12.191440578198506</v>
      </c>
      <c r="P287" s="183">
        <f>P215/RES_summary!P$19</f>
        <v>12.122966612331005</v>
      </c>
      <c r="Q287" s="183">
        <f>Q215/RES_summary!Q$19</f>
        <v>11.970596683894584</v>
      </c>
    </row>
    <row r="288" spans="1:17" ht="12" customHeight="1" x14ac:dyDescent="0.25">
      <c r="A288" s="166" t="s">
        <v>55</v>
      </c>
      <c r="B288" s="182">
        <f>B216/RES_summary!B$19</f>
        <v>6.432092747618416</v>
      </c>
      <c r="C288" s="182">
        <f>C216/RES_summary!C$19</f>
        <v>6.4860576382620483</v>
      </c>
      <c r="D288" s="182">
        <f>D216/RES_summary!D$19</f>
        <v>6.4832375552704207</v>
      </c>
      <c r="E288" s="182">
        <f>E216/RES_summary!E$19</f>
        <v>6.6627851635129094</v>
      </c>
      <c r="F288" s="182">
        <f>F216/RES_summary!F$19</f>
        <v>6.701211645521556</v>
      </c>
      <c r="G288" s="182">
        <f>G216/RES_summary!G$19</f>
        <v>6.791540324017503</v>
      </c>
      <c r="H288" s="182">
        <f>H216/RES_summary!H$19</f>
        <v>6.7726314184092598</v>
      </c>
      <c r="I288" s="182">
        <f>I216/RES_summary!I$19</f>
        <v>6.8056989691999199</v>
      </c>
      <c r="J288" s="182">
        <f>J216/RES_summary!J$19</f>
        <v>6.8466130570719903</v>
      </c>
      <c r="K288" s="182">
        <f>K216/RES_summary!K$19</f>
        <v>6.785592995482947</v>
      </c>
      <c r="L288" s="182">
        <f>L216/RES_summary!L$19</f>
        <v>6.7290551878958915</v>
      </c>
      <c r="M288" s="182">
        <f>M216/RES_summary!M$19</f>
        <v>6.6596900096268881</v>
      </c>
      <c r="N288" s="182">
        <f>N216/RES_summary!N$19</f>
        <v>6.6536478046379122</v>
      </c>
      <c r="O288" s="182">
        <f>O216/RES_summary!O$19</f>
        <v>6.5093105049915456</v>
      </c>
      <c r="P288" s="182">
        <f>P216/RES_summary!P$19</f>
        <v>6.4530995630102153</v>
      </c>
      <c r="Q288" s="182">
        <f>Q216/RES_summary!Q$19</f>
        <v>6.3521982865923112</v>
      </c>
    </row>
    <row r="289" spans="1:17" ht="12" customHeight="1" x14ac:dyDescent="0.25">
      <c r="A289" s="147" t="s">
        <v>59</v>
      </c>
      <c r="B289" s="181">
        <f>B217/RES_summary!B$19</f>
        <v>5.129868171229095</v>
      </c>
      <c r="C289" s="181">
        <f>C217/RES_summary!C$19</f>
        <v>5.2167946723939487</v>
      </c>
      <c r="D289" s="181">
        <f>D217/RES_summary!D$19</f>
        <v>5.2573409864628617</v>
      </c>
      <c r="E289" s="181">
        <f>E217/RES_summary!E$19</f>
        <v>5.4314595116462083</v>
      </c>
      <c r="F289" s="181">
        <f>F217/RES_summary!F$19</f>
        <v>5.5343683094346989</v>
      </c>
      <c r="G289" s="181">
        <f>G217/RES_summary!G$19</f>
        <v>5.6346698925028598</v>
      </c>
      <c r="H289" s="181">
        <f>H217/RES_summary!H$19</f>
        <v>5.664877255493046</v>
      </c>
      <c r="I289" s="181">
        <f>I217/RES_summary!I$19</f>
        <v>5.7317763669307462</v>
      </c>
      <c r="J289" s="181">
        <f>J217/RES_summary!J$19</f>
        <v>5.809009581682588</v>
      </c>
      <c r="K289" s="181">
        <f>K217/RES_summary!K$19</f>
        <v>5.8040961438968903</v>
      </c>
      <c r="L289" s="181">
        <f>L217/RES_summary!L$19</f>
        <v>5.794511751158387</v>
      </c>
      <c r="M289" s="181">
        <f>M217/RES_summary!M$19</f>
        <v>5.8575140362152434</v>
      </c>
      <c r="N289" s="181">
        <f>N217/RES_summary!N$19</f>
        <v>5.7791438251819782</v>
      </c>
      <c r="O289" s="181">
        <f>O217/RES_summary!O$19</f>
        <v>5.6821300732069595</v>
      </c>
      <c r="P289" s="181">
        <f>P217/RES_summary!P$19</f>
        <v>5.6698670493207892</v>
      </c>
      <c r="Q289" s="181">
        <f>Q217/RES_summary!Q$19</f>
        <v>5.6183983973022729</v>
      </c>
    </row>
    <row r="290" spans="1:17" ht="12" customHeight="1" x14ac:dyDescent="0.25">
      <c r="A290" s="163" t="s">
        <v>144</v>
      </c>
      <c r="B290" s="180">
        <f>B218/RES_summary!B$19</f>
        <v>15.314507405612396</v>
      </c>
      <c r="C290" s="180">
        <f>C218/RES_summary!C$19</f>
        <v>15.443004151856886</v>
      </c>
      <c r="D290" s="180">
        <f>D218/RES_summary!D$19</f>
        <v>15.436277503840001</v>
      </c>
      <c r="E290" s="180">
        <f>E218/RES_summary!E$19</f>
        <v>15.821149938064677</v>
      </c>
      <c r="F290" s="180">
        <f>F218/RES_summary!F$19</f>
        <v>15.998309726565958</v>
      </c>
      <c r="G290" s="180">
        <f>G218/RES_summary!G$19</f>
        <v>16.170337834881508</v>
      </c>
      <c r="H290" s="180">
        <f>H218/RES_summary!H$19</f>
        <v>16.125331998727109</v>
      </c>
      <c r="I290" s="180">
        <f>I218/RES_summary!I$19</f>
        <v>16.204026765518893</v>
      </c>
      <c r="J290" s="180">
        <f>J218/RES_summary!J$19</f>
        <v>16.301473138365278</v>
      </c>
      <c r="K290" s="180">
        <f>K218/RES_summary!K$19</f>
        <v>16.156178502367073</v>
      </c>
      <c r="L290" s="180">
        <f>L218/RES_summary!L$19</f>
        <v>16.021573214393886</v>
      </c>
      <c r="M290" s="180">
        <f>M218/RES_summary!M$19</f>
        <v>16.144925109590613</v>
      </c>
      <c r="N290" s="180">
        <f>N218/RES_summary!N$19</f>
        <v>15.854542117705209</v>
      </c>
      <c r="O290" s="180">
        <f>O218/RES_summary!O$19</f>
        <v>15.518749495061211</v>
      </c>
      <c r="P290" s="180">
        <f>P218/RES_summary!P$19</f>
        <v>15.393488461941601</v>
      </c>
      <c r="Q290" s="180">
        <f>Q218/RES_summary!Q$19</f>
        <v>15.158547234546477</v>
      </c>
    </row>
    <row r="291" spans="1:17" ht="12" customHeight="1" x14ac:dyDescent="0.25">
      <c r="A291" s="161" t="s">
        <v>143</v>
      </c>
      <c r="B291" s="179">
        <f>B219/RES_summary!B$19</f>
        <v>10.489945763193473</v>
      </c>
      <c r="C291" s="179">
        <f>C219/RES_summary!C$19</f>
        <v>10.621846125543854</v>
      </c>
      <c r="D291" s="179">
        <f>D219/RES_summary!D$19</f>
        <v>10.660038112806818</v>
      </c>
      <c r="E291" s="179">
        <f>E219/RES_summary!E$19</f>
        <v>10.968861989968573</v>
      </c>
      <c r="F291" s="179">
        <f>F219/RES_summary!F$19</f>
        <v>11.13377671373286</v>
      </c>
      <c r="G291" s="179">
        <f>G219/RES_summary!G$19</f>
        <v>11.294288134711316</v>
      </c>
      <c r="H291" s="179">
        <f>H219/RES_summary!H$19</f>
        <v>11.308743455047555</v>
      </c>
      <c r="I291" s="179">
        <f>I219/RES_summary!I$19</f>
        <v>11.403185734862209</v>
      </c>
      <c r="J291" s="179">
        <f>J219/RES_summary!J$19</f>
        <v>11.514525180110221</v>
      </c>
      <c r="K291" s="179">
        <f>K219/RES_summary!K$19</f>
        <v>11.45875861972538</v>
      </c>
      <c r="L291" s="179">
        <f>L219/RES_summary!L$19</f>
        <v>11.402062376196247</v>
      </c>
      <c r="M291" s="179">
        <f>M219/RES_summary!M$19</f>
        <v>11.508237824571939</v>
      </c>
      <c r="N291" s="179">
        <f>N219/RES_summary!N$19</f>
        <v>11.328233566378787</v>
      </c>
      <c r="O291" s="179">
        <f>O219/RES_summary!O$19</f>
        <v>11.113692396478381</v>
      </c>
      <c r="P291" s="179">
        <f>P219/RES_summary!P$19</f>
        <v>11.057588011000339</v>
      </c>
      <c r="Q291" s="179">
        <f>Q219/RES_summary!Q$19</f>
        <v>10.923889929393525</v>
      </c>
    </row>
    <row r="292" spans="1:17" ht="12" customHeight="1" x14ac:dyDescent="0.25">
      <c r="A292" s="148" t="s">
        <v>57</v>
      </c>
      <c r="B292" s="177">
        <f>B220/RES_summary!B$19</f>
        <v>5.3600775919643775</v>
      </c>
      <c r="C292" s="177">
        <f>C220/RES_summary!C$19</f>
        <v>5.4050514531499081</v>
      </c>
      <c r="D292" s="177">
        <f>D220/RES_summary!D$19</f>
        <v>5.4026971263439547</v>
      </c>
      <c r="E292" s="177">
        <f>E220/RES_summary!E$19</f>
        <v>5.5374024783223614</v>
      </c>
      <c r="F292" s="177">
        <f>F220/RES_summary!F$19</f>
        <v>5.5994084042981598</v>
      </c>
      <c r="G292" s="177">
        <f>G220/RES_summary!G$19</f>
        <v>5.6596182422084595</v>
      </c>
      <c r="H292" s="177">
        <f>H220/RES_summary!H$19</f>
        <v>5.6438661995545143</v>
      </c>
      <c r="I292" s="177">
        <f>I220/RES_summary!I$19</f>
        <v>5.671409367931461</v>
      </c>
      <c r="J292" s="177">
        <f>J220/RES_summary!J$19</f>
        <v>5.7055155984276364</v>
      </c>
      <c r="K292" s="177">
        <f>K220/RES_summary!K$19</f>
        <v>5.6546624758284887</v>
      </c>
      <c r="L292" s="177">
        <f>L220/RES_summary!L$19</f>
        <v>5.6075506250378568</v>
      </c>
      <c r="M292" s="177">
        <f>M220/RES_summary!M$19</f>
        <v>5.6507237883567001</v>
      </c>
      <c r="N292" s="177">
        <f>N220/RES_summary!N$19</f>
        <v>5.549089741196811</v>
      </c>
      <c r="O292" s="177">
        <f>O220/RES_summary!O$19</f>
        <v>5.4315623232714243</v>
      </c>
      <c r="P292" s="177">
        <f>P220/RES_summary!P$19</f>
        <v>5.3877209616795474</v>
      </c>
      <c r="Q292" s="177">
        <f>Q220/RES_summary!Q$19</f>
        <v>5.3054915320912528</v>
      </c>
    </row>
    <row r="293" spans="1:17" ht="12" customHeight="1" x14ac:dyDescent="0.25">
      <c r="A293" s="148" t="s">
        <v>59</v>
      </c>
      <c r="B293" s="177">
        <f>B221/RES_summary!B$19</f>
        <v>5.1298681712290941</v>
      </c>
      <c r="C293" s="177">
        <f>C221/RES_summary!C$19</f>
        <v>5.2167946723939469</v>
      </c>
      <c r="D293" s="177">
        <f>D221/RES_summary!D$19</f>
        <v>5.2573409864628617</v>
      </c>
      <c r="E293" s="177">
        <f>E221/RES_summary!E$19</f>
        <v>5.4314595116462092</v>
      </c>
      <c r="F293" s="177">
        <f>F221/RES_summary!F$19</f>
        <v>5.5343683094346989</v>
      </c>
      <c r="G293" s="177">
        <f>G221/RES_summary!G$19</f>
        <v>5.6346698925028589</v>
      </c>
      <c r="H293" s="177">
        <f>H221/RES_summary!H$19</f>
        <v>5.6648772554930416</v>
      </c>
      <c r="I293" s="177">
        <f>I221/RES_summary!I$19</f>
        <v>5.731776366930748</v>
      </c>
      <c r="J293" s="177">
        <f>J221/RES_summary!J$19</f>
        <v>5.8090095816825844</v>
      </c>
      <c r="K293" s="177">
        <f>K221/RES_summary!K$19</f>
        <v>5.8040961438968894</v>
      </c>
      <c r="L293" s="177">
        <f>L221/RES_summary!L$19</f>
        <v>5.794511751158387</v>
      </c>
      <c r="M293" s="177">
        <f>M221/RES_summary!M$19</f>
        <v>5.8575140362152407</v>
      </c>
      <c r="N293" s="177">
        <f>N221/RES_summary!N$19</f>
        <v>5.7791438251819764</v>
      </c>
      <c r="O293" s="177">
        <f>O221/RES_summary!O$19</f>
        <v>5.6821300732069551</v>
      </c>
      <c r="P293" s="177">
        <f>P221/RES_summary!P$19</f>
        <v>5.669867049320791</v>
      </c>
      <c r="Q293" s="177">
        <f>Q221/RES_summary!Q$19</f>
        <v>5.618398397302272</v>
      </c>
    </row>
    <row r="294" spans="1:17" ht="12" customHeight="1" x14ac:dyDescent="0.25">
      <c r="A294" s="163" t="s">
        <v>142</v>
      </c>
      <c r="B294" s="180">
        <f>B222/RES_summary!B$19</f>
        <v>12.344085832883177</v>
      </c>
      <c r="C294" s="180">
        <f>C222/RES_summary!C$19</f>
        <v>12.462250609583183</v>
      </c>
      <c r="D294" s="180">
        <f>D222/RES_summary!D$19</f>
        <v>12.813658233952838</v>
      </c>
      <c r="E294" s="180">
        <f>E222/RES_summary!E$19</f>
        <v>13.821537299558157</v>
      </c>
      <c r="F294" s="180">
        <f>F222/RES_summary!F$19</f>
        <v>14.304038265711958</v>
      </c>
      <c r="G294" s="180">
        <f>G222/RES_summary!G$19</f>
        <v>14.299456115558717</v>
      </c>
      <c r="H294" s="180">
        <f>H222/RES_summary!H$19</f>
        <v>13.397116448140499</v>
      </c>
      <c r="I294" s="180">
        <f>I222/RES_summary!I$19</f>
        <v>13.723372497870152</v>
      </c>
      <c r="J294" s="180">
        <f>J222/RES_summary!J$19</f>
        <v>13.084584046977556</v>
      </c>
      <c r="K294" s="180">
        <f>K222/RES_summary!K$19</f>
        <v>13.00934536643385</v>
      </c>
      <c r="L294" s="180">
        <f>L222/RES_summary!L$19</f>
        <v>13.433732291487757</v>
      </c>
      <c r="M294" s="180">
        <f>M222/RES_summary!M$19</f>
        <v>12.559544930764773</v>
      </c>
      <c r="N294" s="180">
        <f>N222/RES_summary!N$19</f>
        <v>12.773276306793564</v>
      </c>
      <c r="O294" s="180">
        <f>O222/RES_summary!O$19</f>
        <v>12.625044479013933</v>
      </c>
      <c r="P294" s="180">
        <f>P222/RES_summary!P$19</f>
        <v>12.517506912116669</v>
      </c>
      <c r="Q294" s="180">
        <f>Q222/RES_summary!Q$19</f>
        <v>12.409088580988897</v>
      </c>
    </row>
    <row r="295" spans="1:17" ht="12" customHeight="1" x14ac:dyDescent="0.25">
      <c r="A295" s="161" t="s">
        <v>141</v>
      </c>
      <c r="B295" s="179">
        <f>B223/RES_summary!B$19</f>
        <v>9.4502982127382289</v>
      </c>
      <c r="C295" s="179">
        <f>C223/RES_summary!C$19</f>
        <v>9.5785823857480636</v>
      </c>
      <c r="D295" s="179">
        <f>D223/RES_summary!D$19</f>
        <v>9.7421213683463108</v>
      </c>
      <c r="E295" s="179">
        <f>E223/RES_summary!E$19</f>
        <v>10.268997566491292</v>
      </c>
      <c r="F295" s="179">
        <f>F223/RES_summary!F$19</f>
        <v>10.540781702433975</v>
      </c>
      <c r="G295" s="179">
        <f>G223/RES_summary!G$19</f>
        <v>10.639479532948389</v>
      </c>
      <c r="H295" s="179">
        <f>H223/RES_summary!H$19</f>
        <v>10.353868012342238</v>
      </c>
      <c r="I295" s="179">
        <f>I223/RES_summary!I$19</f>
        <v>10.534956741185201</v>
      </c>
      <c r="J295" s="179">
        <f>J223/RES_summary!J$19</f>
        <v>10.388613998124562</v>
      </c>
      <c r="K295" s="179">
        <f>K223/RES_summary!K$19</f>
        <v>10.357367022148734</v>
      </c>
      <c r="L295" s="179">
        <f>L223/RES_summary!L$19</f>
        <v>10.496318053179094</v>
      </c>
      <c r="M295" s="179">
        <f>M223/RES_summary!M$19</f>
        <v>10.253354761982914</v>
      </c>
      <c r="N295" s="179">
        <f>N223/RES_summary!N$19</f>
        <v>10.249790532559711</v>
      </c>
      <c r="O295" s="179">
        <f>O223/RES_summary!O$19</f>
        <v>10.100895640861825</v>
      </c>
      <c r="P295" s="179">
        <f>P223/RES_summary!P$19</f>
        <v>10.050994468561619</v>
      </c>
      <c r="Q295" s="179">
        <f>Q223/RES_summary!Q$19</f>
        <v>9.9615794006483824</v>
      </c>
    </row>
    <row r="296" spans="1:17" ht="12" customHeight="1" x14ac:dyDescent="0.25">
      <c r="A296" s="148" t="s">
        <v>60</v>
      </c>
      <c r="B296" s="177">
        <f>B224/RES_summary!B$19</f>
        <v>4.3204300415091339</v>
      </c>
      <c r="C296" s="177">
        <f>C224/RES_summary!C$19</f>
        <v>4.3617877133541132</v>
      </c>
      <c r="D296" s="177">
        <f>D224/RES_summary!D$19</f>
        <v>4.48478038188345</v>
      </c>
      <c r="E296" s="177">
        <f>E224/RES_summary!E$19</f>
        <v>4.8375380548450835</v>
      </c>
      <c r="F296" s="177">
        <f>F224/RES_summary!F$19</f>
        <v>5.0064133929992769</v>
      </c>
      <c r="G296" s="177">
        <f>G224/RES_summary!G$19</f>
        <v>5.0048096404455267</v>
      </c>
      <c r="H296" s="177">
        <f>H224/RES_summary!H$19</f>
        <v>4.6889907568491971</v>
      </c>
      <c r="I296" s="177">
        <f>I224/RES_summary!I$19</f>
        <v>4.8031803742544534</v>
      </c>
      <c r="J296" s="177">
        <f>J224/RES_summary!J$19</f>
        <v>4.5796044164419749</v>
      </c>
      <c r="K296" s="177">
        <f>K224/RES_summary!K$19</f>
        <v>4.5532708782518441</v>
      </c>
      <c r="L296" s="177">
        <f>L224/RES_summary!L$19</f>
        <v>4.701806302020703</v>
      </c>
      <c r="M296" s="177">
        <f>M224/RES_summary!M$19</f>
        <v>4.3958407257676679</v>
      </c>
      <c r="N296" s="177">
        <f>N224/RES_summary!N$19</f>
        <v>4.4706467073777381</v>
      </c>
      <c r="O296" s="177">
        <f>O224/RES_summary!O$19</f>
        <v>4.4187655676548658</v>
      </c>
      <c r="P296" s="177">
        <f>P224/RES_summary!P$19</f>
        <v>4.3811274192408334</v>
      </c>
      <c r="Q296" s="177">
        <f>Q224/RES_summary!Q$19</f>
        <v>4.3431810033461105</v>
      </c>
    </row>
    <row r="297" spans="1:17" ht="12" customHeight="1" x14ac:dyDescent="0.25">
      <c r="A297" s="148" t="s">
        <v>59</v>
      </c>
      <c r="B297" s="177">
        <f>B225/RES_summary!B$19</f>
        <v>5.129868171229095</v>
      </c>
      <c r="C297" s="177">
        <f>C225/RES_summary!C$19</f>
        <v>5.2167946723939487</v>
      </c>
      <c r="D297" s="177">
        <f>D225/RES_summary!D$19</f>
        <v>5.2573409864628609</v>
      </c>
      <c r="E297" s="177">
        <f>E225/RES_summary!E$19</f>
        <v>5.4314595116462048</v>
      </c>
      <c r="F297" s="177">
        <f>F225/RES_summary!F$19</f>
        <v>5.5343683094346972</v>
      </c>
      <c r="G297" s="177">
        <f>G225/RES_summary!G$19</f>
        <v>5.6346698925028607</v>
      </c>
      <c r="H297" s="177">
        <f>H225/RES_summary!H$19</f>
        <v>5.6648772554930416</v>
      </c>
      <c r="I297" s="177">
        <f>I225/RES_summary!I$19</f>
        <v>5.731776366930748</v>
      </c>
      <c r="J297" s="177">
        <f>J225/RES_summary!J$19</f>
        <v>5.8090095816825862</v>
      </c>
      <c r="K297" s="177">
        <f>K225/RES_summary!K$19</f>
        <v>5.8040961438968903</v>
      </c>
      <c r="L297" s="177">
        <f>L225/RES_summary!L$19</f>
        <v>5.7945117511583915</v>
      </c>
      <c r="M297" s="177">
        <f>M225/RES_summary!M$19</f>
        <v>5.8575140362152451</v>
      </c>
      <c r="N297" s="177">
        <f>N225/RES_summary!N$19</f>
        <v>5.7791438251819756</v>
      </c>
      <c r="O297" s="177">
        <f>O225/RES_summary!O$19</f>
        <v>5.6821300732069586</v>
      </c>
      <c r="P297" s="177">
        <f>P225/RES_summary!P$19</f>
        <v>5.6698670493207866</v>
      </c>
      <c r="Q297" s="177">
        <f>Q225/RES_summary!Q$19</f>
        <v>5.6183983973022711</v>
      </c>
    </row>
    <row r="298" spans="1:17" ht="12" customHeight="1" x14ac:dyDescent="0.25">
      <c r="A298" s="158" t="s">
        <v>62</v>
      </c>
      <c r="B298" s="178">
        <f>B226/RES_summary!B$19</f>
        <v>25.493603528227116</v>
      </c>
      <c r="C298" s="178">
        <f>C226/RES_summary!C$19</f>
        <v>25.633658603158484</v>
      </c>
      <c r="D298" s="178">
        <f>D226/RES_summary!D$19</f>
        <v>26.5544004297976</v>
      </c>
      <c r="E298" s="178">
        <f>E226/RES_summary!E$19</f>
        <v>29.358108132469251</v>
      </c>
      <c r="F298" s="178">
        <f>F226/RES_summary!F$19</f>
        <v>30.353689241731793</v>
      </c>
      <c r="G298" s="178">
        <f>G226/RES_summary!G$19</f>
        <v>29.258618978236605</v>
      </c>
      <c r="H298" s="178">
        <f>H226/RES_summary!H$19</f>
        <v>27.829785596891245</v>
      </c>
      <c r="I298" s="178">
        <f>I226/RES_summary!I$19</f>
        <v>27.408647894999415</v>
      </c>
      <c r="J298" s="178">
        <f>J226/RES_summary!J$19</f>
        <v>24.74248069107999</v>
      </c>
      <c r="K298" s="178">
        <f>K226/RES_summary!K$19</f>
        <v>25.261843326610627</v>
      </c>
      <c r="L298" s="178">
        <f>L226/RES_summary!L$19</f>
        <v>26.932062216612174</v>
      </c>
      <c r="M298" s="178">
        <f>M226/RES_summary!M$19</f>
        <v>23.93213987690006</v>
      </c>
      <c r="N298" s="178">
        <f>N226/RES_summary!N$19</f>
        <v>20.957097964635121</v>
      </c>
      <c r="O298" s="178">
        <f>O226/RES_summary!O$19</f>
        <v>19.766687963093283</v>
      </c>
      <c r="P298" s="178">
        <f>P226/RES_summary!P$19</f>
        <v>17.863877318637361</v>
      </c>
      <c r="Q298" s="178">
        <f>Q226/RES_summary!Q$19</f>
        <v>17.533346566227777</v>
      </c>
    </row>
    <row r="299" spans="1:17" ht="12" customHeight="1" x14ac:dyDescent="0.25">
      <c r="A299" s="23" t="s">
        <v>55</v>
      </c>
      <c r="B299" s="177">
        <f>B227/RES_summary!B$19</f>
        <v>43.173416371272253</v>
      </c>
      <c r="C299" s="177">
        <f>C227/RES_summary!C$19</f>
        <v>44.246979121406312</v>
      </c>
      <c r="D299" s="177">
        <f>D227/RES_summary!D$19</f>
        <v>45.977084829386783</v>
      </c>
      <c r="E299" s="177">
        <f>E227/RES_summary!E$19</f>
        <v>47.639535872861487</v>
      </c>
      <c r="F299" s="177">
        <f>F227/RES_summary!F$19</f>
        <v>49.399471606463358</v>
      </c>
      <c r="G299" s="177">
        <f>G227/RES_summary!G$19</f>
        <v>49.004056432963402</v>
      </c>
      <c r="H299" s="177">
        <f>H227/RES_summary!H$19</f>
        <v>47.936850693052278</v>
      </c>
      <c r="I299" s="177">
        <f>I227/RES_summary!I$19</f>
        <v>47.433944039370004</v>
      </c>
      <c r="J299" s="177">
        <f>J227/RES_summary!J$19</f>
        <v>44.879021823573943</v>
      </c>
      <c r="K299" s="177">
        <f>K227/RES_summary!K$19</f>
        <v>46.096557089585772</v>
      </c>
      <c r="L299" s="177">
        <f>L227/RES_summary!L$19</f>
        <v>47.135522745434969</v>
      </c>
      <c r="M299" s="177">
        <f>M227/RES_summary!M$19</f>
        <v>42.272269442074787</v>
      </c>
      <c r="N299" s="177">
        <f>N227/RES_summary!N$19</f>
        <v>35.985437675871722</v>
      </c>
      <c r="O299" s="177">
        <f>O227/RES_summary!O$19</f>
        <v>32.958755408663073</v>
      </c>
      <c r="P299" s="177">
        <f>P227/RES_summary!P$19</f>
        <v>29.96084544243876</v>
      </c>
      <c r="Q299" s="177">
        <f>Q227/RES_summary!Q$19</f>
        <v>30.561184437613488</v>
      </c>
    </row>
    <row r="300" spans="1:17" ht="12" customHeight="1" x14ac:dyDescent="0.25">
      <c r="A300" s="23" t="s">
        <v>57</v>
      </c>
      <c r="B300" s="177">
        <f>B228/RES_summary!B$19</f>
        <v>33.21026246037178</v>
      </c>
      <c r="C300" s="177">
        <f>C228/RES_summary!C$19</f>
        <v>34.084157506460279</v>
      </c>
      <c r="D300" s="177">
        <f>D228/RES_summary!D$19</f>
        <v>35.439551896120278</v>
      </c>
      <c r="E300" s="177">
        <f>E228/RES_summary!E$19</f>
        <v>36.677009386855147</v>
      </c>
      <c r="F300" s="177">
        <f>F228/RES_summary!F$19</f>
        <v>38.023955757046963</v>
      </c>
      <c r="G300" s="177">
        <f>G228/RES_summary!G$19</f>
        <v>37.743783175159251</v>
      </c>
      <c r="H300" s="177">
        <f>H228/RES_summary!H$19</f>
        <v>36.914156411541114</v>
      </c>
      <c r="I300" s="177">
        <f>I228/RES_summary!I$19</f>
        <v>36.524225730511496</v>
      </c>
      <c r="J300" s="177">
        <f>J228/RES_summary!J$19</f>
        <v>34.534042382508765</v>
      </c>
      <c r="K300" s="177">
        <f>K228/RES_summary!K$19</f>
        <v>35.501045641722335</v>
      </c>
      <c r="L300" s="177">
        <f>L228/RES_summary!L$19</f>
        <v>36.374942375246015</v>
      </c>
      <c r="M300" s="177">
        <f>M228/RES_summary!M$19</f>
        <v>32.431896725586178</v>
      </c>
      <c r="N300" s="177">
        <f>N228/RES_summary!N$19</f>
        <v>27.481724930804386</v>
      </c>
      <c r="O300" s="177">
        <f>O228/RES_summary!O$19</f>
        <v>25.083701555864785</v>
      </c>
      <c r="P300" s="177">
        <f>P228/RES_summary!P$19</f>
        <v>22.695467670804163</v>
      </c>
      <c r="Q300" s="177">
        <f>Q228/RES_summary!Q$19</f>
        <v>23.04392238540947</v>
      </c>
    </row>
    <row r="301" spans="1:17" ht="12" customHeight="1" x14ac:dyDescent="0.25">
      <c r="A301" s="29" t="s">
        <v>140</v>
      </c>
      <c r="B301" s="176">
        <f>B229/RES_summary!B$19</f>
        <v>17.050220784324011</v>
      </c>
      <c r="C301" s="176">
        <f>C229/RES_summary!C$19</f>
        <v>17.581102509389446</v>
      </c>
      <c r="D301" s="176">
        <f>D229/RES_summary!D$19</f>
        <v>18.871267674218632</v>
      </c>
      <c r="E301" s="176">
        <f>E229/RES_summary!E$19</f>
        <v>20.906878627462923</v>
      </c>
      <c r="F301" s="176">
        <f>F229/RES_summary!F$19</f>
        <v>21.770199933248634</v>
      </c>
      <c r="G301" s="176">
        <f>G229/RES_summary!G$19</f>
        <v>21.586210264391362</v>
      </c>
      <c r="H301" s="176">
        <f>H229/RES_summary!H$19</f>
        <v>20.021149987577221</v>
      </c>
      <c r="I301" s="176">
        <f>I229/RES_summary!I$19</f>
        <v>20.29822262947253</v>
      </c>
      <c r="J301" s="176">
        <f>J229/RES_summary!J$19</f>
        <v>18.206839562800933</v>
      </c>
      <c r="K301" s="176">
        <f>K229/RES_summary!K$19</f>
        <v>18.840382691525516</v>
      </c>
      <c r="L301" s="176">
        <f>L229/RES_summary!L$19</f>
        <v>20.152236630515251</v>
      </c>
      <c r="M301" s="176">
        <f>M229/RES_summary!M$19</f>
        <v>17.325888034443572</v>
      </c>
      <c r="N301" s="176">
        <f>N229/RES_summary!N$19</f>
        <v>14.655097095051344</v>
      </c>
      <c r="O301" s="176">
        <f>O229/RES_summary!O$19</f>
        <v>13.737242134644385</v>
      </c>
      <c r="P301" s="176">
        <f>P229/RES_summary!P$19</f>
        <v>12.379936160749439</v>
      </c>
      <c r="Q301" s="176">
        <f>Q229/RES_summary!Q$19</f>
        <v>12.702810202852376</v>
      </c>
    </row>
    <row r="303" spans="1:17" ht="12" customHeight="1" x14ac:dyDescent="0.25">
      <c r="A303" s="152" t="s">
        <v>71</v>
      </c>
      <c r="B303" s="184">
        <f>B231/RES_summary!B$19</f>
        <v>35.47038266730096</v>
      </c>
      <c r="C303" s="184">
        <f>C231/RES_summary!C$19</f>
        <v>36.265857523504401</v>
      </c>
      <c r="D303" s="184">
        <f>D231/RES_summary!D$19</f>
        <v>37.633552618945416</v>
      </c>
      <c r="E303" s="184">
        <f>E231/RES_summary!E$19</f>
        <v>39.291544147715541</v>
      </c>
      <c r="F303" s="184">
        <f>F231/RES_summary!F$19</f>
        <v>40.581731883733291</v>
      </c>
      <c r="G303" s="184">
        <f>G231/RES_summary!G$19</f>
        <v>41.098440646009344</v>
      </c>
      <c r="H303" s="184">
        <f>H231/RES_summary!H$19</f>
        <v>40.252091432593815</v>
      </c>
      <c r="I303" s="184">
        <f>I231/RES_summary!I$19</f>
        <v>40.944733114970788</v>
      </c>
      <c r="J303" s="184">
        <f>J231/RES_summary!J$19</f>
        <v>39.503509711499262</v>
      </c>
      <c r="K303" s="184">
        <f>K231/RES_summary!K$19</f>
        <v>40.640874633927851</v>
      </c>
      <c r="L303" s="184">
        <f>L231/RES_summary!L$19</f>
        <v>35.667951486626713</v>
      </c>
      <c r="M303" s="184">
        <f>M231/RES_summary!M$19</f>
        <v>32.422066037824095</v>
      </c>
      <c r="N303" s="184">
        <f>N231/RES_summary!N$19</f>
        <v>30.55984249060732</v>
      </c>
      <c r="O303" s="184">
        <f>O231/RES_summary!O$19</f>
        <v>29.954460513555972</v>
      </c>
      <c r="P303" s="184">
        <f>P231/RES_summary!P$19</f>
        <v>28.739504440002683</v>
      </c>
      <c r="Q303" s="184">
        <f>Q231/RES_summary!Q$19</f>
        <v>29.045550681756822</v>
      </c>
    </row>
    <row r="304" spans="1:17" ht="12" customHeight="1" x14ac:dyDescent="0.25">
      <c r="A304" s="158" t="s">
        <v>65</v>
      </c>
      <c r="B304" s="178">
        <f>B232/RES_summary!B$19</f>
        <v>14.483641009793638</v>
      </c>
      <c r="C304" s="178">
        <f>C232/RES_summary!C$19</f>
        <v>14.611546123032927</v>
      </c>
      <c r="D304" s="178">
        <f>D232/RES_summary!D$19</f>
        <v>14.900400007831022</v>
      </c>
      <c r="E304" s="178">
        <f>E232/RES_summary!E$19</f>
        <v>14.890574511032732</v>
      </c>
      <c r="F304" s="178">
        <f>F232/RES_summary!F$19</f>
        <v>15.128935034037509</v>
      </c>
      <c r="G304" s="178">
        <f>G232/RES_summary!G$19</f>
        <v>15.263504080276819</v>
      </c>
      <c r="H304" s="178">
        <f>H232/RES_summary!H$19</f>
        <v>14.888332466494512</v>
      </c>
      <c r="I304" s="178">
        <f>I232/RES_summary!I$19</f>
        <v>15.036273333163104</v>
      </c>
      <c r="J304" s="178">
        <f>J232/RES_summary!J$19</f>
        <v>14.540208515848549</v>
      </c>
      <c r="K304" s="178">
        <f>K232/RES_summary!K$19</f>
        <v>15.040912902323516</v>
      </c>
      <c r="L304" s="178">
        <f>L232/RES_summary!L$19</f>
        <v>8.8092909330011189</v>
      </c>
      <c r="M304" s="178">
        <f>M232/RES_summary!M$19</f>
        <v>7.6391593683822192</v>
      </c>
      <c r="N304" s="178">
        <f>N232/RES_summary!N$19</f>
        <v>7.8772965252697729</v>
      </c>
      <c r="O304" s="178">
        <f>O232/RES_summary!O$19</f>
        <v>8.3206136047141221</v>
      </c>
      <c r="P304" s="178">
        <f>P232/RES_summary!P$19</f>
        <v>8.2613062081005353</v>
      </c>
      <c r="Q304" s="178">
        <f>Q232/RES_summary!Q$19</f>
        <v>8.3990042732088313</v>
      </c>
    </row>
    <row r="305" spans="1:17" ht="12" customHeight="1" x14ac:dyDescent="0.25">
      <c r="A305" s="23" t="s">
        <v>157</v>
      </c>
      <c r="B305" s="177">
        <f>B233/RES_summary!B$19</f>
        <v>14.390645228534122</v>
      </c>
      <c r="C305" s="177">
        <f>C233/RES_summary!C$19</f>
        <v>14.510042878081659</v>
      </c>
      <c r="D305" s="177">
        <f>D233/RES_summary!D$19</f>
        <v>14.695607548098778</v>
      </c>
      <c r="E305" s="177">
        <f>E233/RES_summary!E$19</f>
        <v>14.482705831640263</v>
      </c>
      <c r="F305" s="177">
        <f>F233/RES_summary!F$19</f>
        <v>14.701333195186974</v>
      </c>
      <c r="G305" s="177">
        <f>G233/RES_summary!G$19</f>
        <v>14.816776121849513</v>
      </c>
      <c r="H305" s="177">
        <f>H233/RES_summary!H$19</f>
        <v>14.654173750356154</v>
      </c>
      <c r="I305" s="177">
        <f>I233/RES_summary!I$19</f>
        <v>14.724236306764352</v>
      </c>
      <c r="J305" s="177">
        <f>J233/RES_summary!J$19</f>
        <v>14.453398601823102</v>
      </c>
      <c r="K305" s="177">
        <f>K233/RES_summary!K$19</f>
        <v>14.941880546275385</v>
      </c>
      <c r="L305" s="177">
        <f>L233/RES_summary!L$19</f>
        <v>8.5763256658772757</v>
      </c>
      <c r="M305" s="177">
        <f>M233/RES_summary!M$19</f>
        <v>7.5886132121858925</v>
      </c>
      <c r="N305" s="177">
        <f>N233/RES_summary!N$19</f>
        <v>7.8211290281585919</v>
      </c>
      <c r="O305" s="177">
        <f>O233/RES_summary!O$19</f>
        <v>8.2552486336420792</v>
      </c>
      <c r="P305" s="177">
        <f>P233/RES_summary!P$19</f>
        <v>8.2032930258285024</v>
      </c>
      <c r="Q305" s="177">
        <f>Q233/RES_summary!Q$19</f>
        <v>8.3208404026859686</v>
      </c>
    </row>
    <row r="306" spans="1:17" ht="12" customHeight="1" x14ac:dyDescent="0.25">
      <c r="A306" s="23" t="s">
        <v>60</v>
      </c>
      <c r="B306" s="177">
        <f>B234/RES_summary!B$19</f>
        <v>9.2995781259516824E-2</v>
      </c>
      <c r="C306" s="177">
        <f>C234/RES_summary!C$19</f>
        <v>0.10150324495126772</v>
      </c>
      <c r="D306" s="177">
        <f>D234/RES_summary!D$19</f>
        <v>0.20479245973224433</v>
      </c>
      <c r="E306" s="177">
        <f>E234/RES_summary!E$19</f>
        <v>0.40786867939246707</v>
      </c>
      <c r="F306" s="177">
        <f>F234/RES_summary!F$19</f>
        <v>0.4276018388505361</v>
      </c>
      <c r="G306" s="177">
        <f>G234/RES_summary!G$19</f>
        <v>0.44672795842730689</v>
      </c>
      <c r="H306" s="177">
        <f>H234/RES_summary!H$19</f>
        <v>0.23415871613835784</v>
      </c>
      <c r="I306" s="177">
        <f>I234/RES_summary!I$19</f>
        <v>0.31203702639875358</v>
      </c>
      <c r="J306" s="177">
        <f>J234/RES_summary!J$19</f>
        <v>8.6809914025447535E-2</v>
      </c>
      <c r="K306" s="177">
        <f>K234/RES_summary!K$19</f>
        <v>9.903235604813207E-2</v>
      </c>
      <c r="L306" s="177">
        <f>L234/RES_summary!L$19</f>
        <v>0.23296526712384455</v>
      </c>
      <c r="M306" s="177">
        <f>M234/RES_summary!M$19</f>
        <v>5.0546156196326138E-2</v>
      </c>
      <c r="N306" s="177">
        <f>N234/RES_summary!N$19</f>
        <v>5.6167497111181713E-2</v>
      </c>
      <c r="O306" s="177">
        <f>O234/RES_summary!O$19</f>
        <v>6.5364971072042352E-2</v>
      </c>
      <c r="P306" s="177">
        <f>P234/RES_summary!P$19</f>
        <v>5.8013182272033566E-2</v>
      </c>
      <c r="Q306" s="177">
        <f>Q234/RES_summary!Q$19</f>
        <v>7.8163870522861889E-2</v>
      </c>
    </row>
    <row r="307" spans="1:17" ht="12" customHeight="1" x14ac:dyDescent="0.25">
      <c r="A307" s="158" t="s">
        <v>112</v>
      </c>
      <c r="B307" s="178">
        <f>B235/RES_summary!B$19</f>
        <v>0.1879532479879247</v>
      </c>
      <c r="C307" s="178">
        <f>C235/RES_summary!C$19</f>
        <v>0.21561532972757147</v>
      </c>
      <c r="D307" s="178">
        <f>D235/RES_summary!D$19</f>
        <v>0.26477467659409271</v>
      </c>
      <c r="E307" s="178">
        <f>E235/RES_summary!E$19</f>
        <v>0.31677132148165166</v>
      </c>
      <c r="F307" s="178">
        <f>F235/RES_summary!F$19</f>
        <v>0.3742048647506544</v>
      </c>
      <c r="G307" s="178">
        <f>G235/RES_summary!G$19</f>
        <v>0.43871025548257847</v>
      </c>
      <c r="H307" s="178">
        <f>H235/RES_summary!H$19</f>
        <v>0.52522873365729961</v>
      </c>
      <c r="I307" s="178">
        <f>I235/RES_summary!I$19</f>
        <v>0.66488387752411982</v>
      </c>
      <c r="J307" s="178">
        <f>J235/RES_summary!J$19</f>
        <v>0.79084873000587874</v>
      </c>
      <c r="K307" s="178">
        <f>K235/RES_summary!K$19</f>
        <v>0.93109893043979197</v>
      </c>
      <c r="L307" s="178">
        <f>L235/RES_summary!L$19</f>
        <v>1.2734561691723629</v>
      </c>
      <c r="M307" s="178">
        <f>M235/RES_summary!M$19</f>
        <v>1.2010437789800323</v>
      </c>
      <c r="N307" s="178">
        <f>N235/RES_summary!N$19</f>
        <v>1.2053421471403947</v>
      </c>
      <c r="O307" s="178">
        <f>O235/RES_summary!O$19</f>
        <v>1.1938029498924789</v>
      </c>
      <c r="P307" s="178">
        <f>P235/RES_summary!P$19</f>
        <v>1.1307009319363557</v>
      </c>
      <c r="Q307" s="178">
        <f>Q235/RES_summary!Q$19</f>
        <v>1.1476562930058665</v>
      </c>
    </row>
    <row r="308" spans="1:17" ht="12" customHeight="1" x14ac:dyDescent="0.25">
      <c r="A308" s="23" t="s">
        <v>60</v>
      </c>
      <c r="B308" s="177">
        <f>B236/RES_summary!B$19</f>
        <v>0.1879532479879247</v>
      </c>
      <c r="C308" s="177">
        <f>C236/RES_summary!C$19</f>
        <v>0.21561532972757147</v>
      </c>
      <c r="D308" s="177">
        <f>D236/RES_summary!D$19</f>
        <v>0.26477467659409271</v>
      </c>
      <c r="E308" s="177">
        <f>E236/RES_summary!E$19</f>
        <v>0.31677132148165166</v>
      </c>
      <c r="F308" s="177">
        <f>F236/RES_summary!F$19</f>
        <v>0.3742048647506544</v>
      </c>
      <c r="G308" s="177">
        <f>G236/RES_summary!G$19</f>
        <v>0.43871025548257847</v>
      </c>
      <c r="H308" s="177">
        <f>H236/RES_summary!H$19</f>
        <v>0.52522873365729961</v>
      </c>
      <c r="I308" s="177">
        <f>I236/RES_summary!I$19</f>
        <v>0.66488387752411982</v>
      </c>
      <c r="J308" s="177">
        <f>J236/RES_summary!J$19</f>
        <v>0.79084873000587874</v>
      </c>
      <c r="K308" s="177">
        <f>K236/RES_summary!K$19</f>
        <v>0.93109893043979197</v>
      </c>
      <c r="L308" s="177">
        <f>L236/RES_summary!L$19</f>
        <v>1.2734561691723629</v>
      </c>
      <c r="M308" s="177">
        <f>M236/RES_summary!M$19</f>
        <v>1.2010437789800323</v>
      </c>
      <c r="N308" s="177">
        <f>N236/RES_summary!N$19</f>
        <v>1.2053421471403947</v>
      </c>
      <c r="O308" s="177">
        <f>O236/RES_summary!O$19</f>
        <v>1.1938029498924789</v>
      </c>
      <c r="P308" s="177">
        <f>P236/RES_summary!P$19</f>
        <v>1.1307009319363557</v>
      </c>
      <c r="Q308" s="177">
        <f>Q236/RES_summary!Q$19</f>
        <v>1.1476562930058665</v>
      </c>
    </row>
    <row r="309" spans="1:17" ht="12" customHeight="1" x14ac:dyDescent="0.25">
      <c r="A309" s="158" t="s">
        <v>63</v>
      </c>
      <c r="B309" s="178">
        <f>B237/RES_summary!B$19</f>
        <v>7.9189416386727061</v>
      </c>
      <c r="C309" s="178">
        <f>C237/RES_summary!C$19</f>
        <v>8.0574572450998136</v>
      </c>
      <c r="D309" s="178">
        <f>D237/RES_summary!D$19</f>
        <v>8.1501147852097997</v>
      </c>
      <c r="E309" s="178">
        <f>E237/RES_summary!E$19</f>
        <v>8.4865979578882893</v>
      </c>
      <c r="F309" s="178">
        <f>F237/RES_summary!F$19</f>
        <v>8.6572039788024959</v>
      </c>
      <c r="G309" s="178">
        <f>G237/RES_summary!G$19</f>
        <v>8.8526987266591277</v>
      </c>
      <c r="H309" s="178">
        <f>H237/RES_summary!H$19</f>
        <v>8.9051922702865092</v>
      </c>
      <c r="I309" s="178">
        <f>I237/RES_summary!I$19</f>
        <v>9.0461774510258834</v>
      </c>
      <c r="J309" s="178">
        <f>J237/RES_summary!J$19</f>
        <v>9.1211971512821339</v>
      </c>
      <c r="K309" s="178">
        <f>K237/RES_summary!K$19</f>
        <v>9.1004895347270907</v>
      </c>
      <c r="L309" s="178">
        <f>L237/RES_summary!L$19</f>
        <v>9.1657317917241095</v>
      </c>
      <c r="M309" s="178">
        <f>M237/RES_summary!M$19</f>
        <v>9.1341701115364007</v>
      </c>
      <c r="N309" s="178">
        <f>N237/RES_summary!N$19</f>
        <v>9.1663837445017649</v>
      </c>
      <c r="O309" s="178">
        <f>O237/RES_summary!O$19</f>
        <v>9.0195735531767873</v>
      </c>
      <c r="P309" s="178">
        <f>P237/RES_summary!P$19</f>
        <v>8.9975945473001993</v>
      </c>
      <c r="Q309" s="178">
        <f>Q237/RES_summary!Q$19</f>
        <v>8.9116040807443735</v>
      </c>
    </row>
    <row r="310" spans="1:17" ht="12" customHeight="1" x14ac:dyDescent="0.25">
      <c r="A310" s="167" t="s">
        <v>156</v>
      </c>
      <c r="B310" s="183">
        <f>B238/RES_summary!B$19</f>
        <v>7.8921477172448711</v>
      </c>
      <c r="C310" s="183">
        <f>C238/RES_summary!C$19</f>
        <v>8.0252672718377482</v>
      </c>
      <c r="D310" s="183">
        <f>D238/RES_summary!D$19</f>
        <v>8.0880631466224404</v>
      </c>
      <c r="E310" s="183">
        <f>E238/RES_summary!E$19</f>
        <v>8.3823532274788484</v>
      </c>
      <c r="F310" s="183">
        <f>F238/RES_summary!F$19</f>
        <v>8.5000387217814719</v>
      </c>
      <c r="G310" s="183">
        <f>G238/RES_summary!G$19</f>
        <v>8.6990985855737666</v>
      </c>
      <c r="H310" s="183">
        <f>H238/RES_summary!H$19</f>
        <v>8.7662315202688443</v>
      </c>
      <c r="I310" s="183">
        <f>I238/RES_summary!I$19</f>
        <v>8.9098459159209202</v>
      </c>
      <c r="J310" s="183">
        <f>J238/RES_summary!J$19</f>
        <v>9.0647360118080051</v>
      </c>
      <c r="K310" s="183">
        <f>K238/RES_summary!K$19</f>
        <v>9.0512159727378236</v>
      </c>
      <c r="L310" s="183">
        <f>L238/RES_summary!L$19</f>
        <v>9.1021382537998061</v>
      </c>
      <c r="M310" s="183">
        <f>M238/RES_summary!M$19</f>
        <v>9.1107018276425862</v>
      </c>
      <c r="N310" s="183">
        <f>N238/RES_summary!N$19</f>
        <v>9.1658734101488157</v>
      </c>
      <c r="O310" s="183">
        <f>O238/RES_summary!O$19</f>
        <v>9.021929646224141</v>
      </c>
      <c r="P310" s="183">
        <f>P238/RES_summary!P$19</f>
        <v>8.9979128569843727</v>
      </c>
      <c r="Q310" s="183">
        <f>Q238/RES_summary!Q$19</f>
        <v>8.9102701493445036</v>
      </c>
    </row>
    <row r="311" spans="1:17" ht="12" customHeight="1" x14ac:dyDescent="0.25">
      <c r="A311" s="167" t="s">
        <v>155</v>
      </c>
      <c r="B311" s="183">
        <f>B239/RES_summary!B$19</f>
        <v>7.892119872264824</v>
      </c>
      <c r="C311" s="183">
        <f>C239/RES_summary!C$19</f>
        <v>8.0287992417410994</v>
      </c>
      <c r="D311" s="183">
        <f>D239/RES_summary!D$19</f>
        <v>8.0984062626714035</v>
      </c>
      <c r="E311" s="183">
        <f>E239/RES_summary!E$19</f>
        <v>8.3763953619104363</v>
      </c>
      <c r="F311" s="183">
        <f>F239/RES_summary!F$19</f>
        <v>8.5222623877014634</v>
      </c>
      <c r="G311" s="183">
        <f>G239/RES_summary!G$19</f>
        <v>8.7131863311444651</v>
      </c>
      <c r="H311" s="183">
        <f>H239/RES_summary!H$19</f>
        <v>8.7853288054384642</v>
      </c>
      <c r="I311" s="183">
        <f>I239/RES_summary!I$19</f>
        <v>8.9340867857965804</v>
      </c>
      <c r="J311" s="183">
        <f>J239/RES_summary!J$19</f>
        <v>9.1100322808456973</v>
      </c>
      <c r="K311" s="183">
        <f>K239/RES_summary!K$19</f>
        <v>9.1135692342115817</v>
      </c>
      <c r="L311" s="183">
        <f>L239/RES_summary!L$19</f>
        <v>9.0956709654964936</v>
      </c>
      <c r="M311" s="183">
        <f>M239/RES_summary!M$19</f>
        <v>9.1957493009545139</v>
      </c>
      <c r="N311" s="183">
        <f>N239/RES_summary!N$19</f>
        <v>9.1273753103515158</v>
      </c>
      <c r="O311" s="183">
        <f>O239/RES_summary!O$19</f>
        <v>8.9650331080375683</v>
      </c>
      <c r="P311" s="183">
        <f>P239/RES_summary!P$19</f>
        <v>8.9288818797800822</v>
      </c>
      <c r="Q311" s="183">
        <f>Q239/RES_summary!Q$19</f>
        <v>8.830934473593512</v>
      </c>
    </row>
    <row r="312" spans="1:17" ht="12" customHeight="1" x14ac:dyDescent="0.25">
      <c r="A312" s="166" t="s">
        <v>55</v>
      </c>
      <c r="B312" s="182">
        <f>B240/RES_summary!B$19</f>
        <v>2.7622517010357299</v>
      </c>
      <c r="C312" s="182">
        <f>C240/RES_summary!C$19</f>
        <v>2.8120045693471512</v>
      </c>
      <c r="D312" s="182">
        <f>D240/RES_summary!D$19</f>
        <v>2.8410652762085382</v>
      </c>
      <c r="E312" s="182">
        <f>E240/RES_summary!E$19</f>
        <v>2.9449358502642302</v>
      </c>
      <c r="F312" s="182">
        <f>F240/RES_summary!F$19</f>
        <v>2.9878940782667622</v>
      </c>
      <c r="G312" s="182">
        <f>G240/RES_summary!G$19</f>
        <v>3.0785164386416048</v>
      </c>
      <c r="H312" s="182">
        <f>H240/RES_summary!H$19</f>
        <v>3.1204515499454213</v>
      </c>
      <c r="I312" s="182">
        <f>I240/RES_summary!I$19</f>
        <v>3.2023104188658338</v>
      </c>
      <c r="J312" s="182">
        <f>J240/RES_summary!J$19</f>
        <v>3.3010226991631098</v>
      </c>
      <c r="K312" s="182">
        <f>K240/RES_summary!K$19</f>
        <v>3.3094730903146918</v>
      </c>
      <c r="L312" s="182">
        <f>L240/RES_summary!L$19</f>
        <v>3.3011592143381043</v>
      </c>
      <c r="M312" s="182">
        <f>M240/RES_summary!M$19</f>
        <v>3.3382352647392706</v>
      </c>
      <c r="N312" s="182">
        <f>N240/RES_summary!N$19</f>
        <v>3.3482314851695385</v>
      </c>
      <c r="O312" s="182">
        <f>O240/RES_summary!O$19</f>
        <v>3.282903034830611</v>
      </c>
      <c r="P312" s="182">
        <f>P240/RES_summary!P$19</f>
        <v>3.2590148304592983</v>
      </c>
      <c r="Q312" s="182">
        <f>Q240/RES_summary!Q$19</f>
        <v>3.2125360762912378</v>
      </c>
    </row>
    <row r="313" spans="1:17" ht="12" customHeight="1" x14ac:dyDescent="0.25">
      <c r="A313" s="147" t="s">
        <v>59</v>
      </c>
      <c r="B313" s="181">
        <f>B241/RES_summary!B$19</f>
        <v>5.129868171229095</v>
      </c>
      <c r="C313" s="181">
        <f>C241/RES_summary!C$19</f>
        <v>5.2167946723939487</v>
      </c>
      <c r="D313" s="181">
        <f>D241/RES_summary!D$19</f>
        <v>5.2573409864628635</v>
      </c>
      <c r="E313" s="181">
        <f>E241/RES_summary!E$19</f>
        <v>5.4314595116462083</v>
      </c>
      <c r="F313" s="181">
        <f>F241/RES_summary!F$19</f>
        <v>5.5343683094346989</v>
      </c>
      <c r="G313" s="181">
        <f>G241/RES_summary!G$19</f>
        <v>5.6346698925028598</v>
      </c>
      <c r="H313" s="181">
        <f>H241/RES_summary!H$19</f>
        <v>5.6648772554930424</v>
      </c>
      <c r="I313" s="181">
        <f>I241/RES_summary!I$19</f>
        <v>5.7317763669307489</v>
      </c>
      <c r="J313" s="181">
        <f>J241/RES_summary!J$19</f>
        <v>5.809009581682588</v>
      </c>
      <c r="K313" s="181">
        <f>K241/RES_summary!K$19</f>
        <v>5.8040961438968894</v>
      </c>
      <c r="L313" s="181">
        <f>L241/RES_summary!L$19</f>
        <v>5.7945117511583897</v>
      </c>
      <c r="M313" s="181">
        <f>M241/RES_summary!M$19</f>
        <v>5.8575140362152434</v>
      </c>
      <c r="N313" s="181">
        <f>N241/RES_summary!N$19</f>
        <v>5.7791438251819782</v>
      </c>
      <c r="O313" s="181">
        <f>O241/RES_summary!O$19</f>
        <v>5.6821300732069577</v>
      </c>
      <c r="P313" s="181">
        <f>P241/RES_summary!P$19</f>
        <v>5.6698670493207848</v>
      </c>
      <c r="Q313" s="181">
        <f>Q241/RES_summary!Q$19</f>
        <v>5.6183983973022729</v>
      </c>
    </row>
    <row r="314" spans="1:17" ht="12" customHeight="1" x14ac:dyDescent="0.25">
      <c r="A314" s="163" t="s">
        <v>144</v>
      </c>
      <c r="B314" s="180">
        <f>B242/RES_summary!B$19</f>
        <v>7.8921481623237373</v>
      </c>
      <c r="C314" s="180">
        <f>C242/RES_summary!C$19</f>
        <v>8.0592959642757602</v>
      </c>
      <c r="D314" s="180">
        <f>D242/RES_summary!D$19</f>
        <v>8.1730392920976982</v>
      </c>
      <c r="E314" s="180">
        <f>E242/RES_summary!E$19</f>
        <v>8.4787160174690204</v>
      </c>
      <c r="F314" s="180">
        <f>F242/RES_summary!F$19</f>
        <v>8.6677484667670921</v>
      </c>
      <c r="G314" s="180">
        <f>G242/RES_summary!G$19</f>
        <v>8.8191874980868121</v>
      </c>
      <c r="H314" s="180">
        <f>H242/RES_summary!H$19</f>
        <v>8.962661640035261</v>
      </c>
      <c r="I314" s="180">
        <f>I242/RES_summary!I$19</f>
        <v>9.0827376809161517</v>
      </c>
      <c r="J314" s="180">
        <f>J242/RES_summary!J$19</f>
        <v>9.2408598922476219</v>
      </c>
      <c r="K314" s="180">
        <f>K242/RES_summary!K$19</f>
        <v>9.2052876036927991</v>
      </c>
      <c r="L314" s="180">
        <f>L242/RES_summary!L$19</f>
        <v>9.2161564400145632</v>
      </c>
      <c r="M314" s="180">
        <f>M242/RES_summary!M$19</f>
        <v>9.4103132013695152</v>
      </c>
      <c r="N314" s="180">
        <f>N242/RES_summary!N$19</f>
        <v>9.316877742880548</v>
      </c>
      <c r="O314" s="180">
        <f>O242/RES_summary!O$19</f>
        <v>9.1311851177199159</v>
      </c>
      <c r="P314" s="180">
        <f>P242/RES_summary!P$19</f>
        <v>9.0574819058846003</v>
      </c>
      <c r="Q314" s="180">
        <f>Q242/RES_summary!Q$19</f>
        <v>8.9192432005160249</v>
      </c>
    </row>
    <row r="315" spans="1:17" ht="12" customHeight="1" x14ac:dyDescent="0.25">
      <c r="A315" s="161" t="s">
        <v>143</v>
      </c>
      <c r="B315" s="179">
        <f>B243/RES_summary!B$19</f>
        <v>7.8921200280424246</v>
      </c>
      <c r="C315" s="179">
        <f>C243/RES_summary!C$19</f>
        <v>8.0429861153263484</v>
      </c>
      <c r="D315" s="179">
        <f>D243/RES_summary!D$19</f>
        <v>8.1393668225367044</v>
      </c>
      <c r="E315" s="179">
        <f>E243/RES_summary!E$19</f>
        <v>8.4227428968579776</v>
      </c>
      <c r="F315" s="179">
        <f>F243/RES_summary!F$19</f>
        <v>8.5918571113629749</v>
      </c>
      <c r="G315" s="179">
        <f>G243/RES_summary!G$19</f>
        <v>8.7393625652587694</v>
      </c>
      <c r="H315" s="179">
        <f>H243/RES_summary!H$19</f>
        <v>8.8177473790557226</v>
      </c>
      <c r="I315" s="179">
        <f>I243/RES_summary!I$19</f>
        <v>8.9102064164794879</v>
      </c>
      <c r="J315" s="179">
        <f>J243/RES_summary!J$19</f>
        <v>9.0511624998771758</v>
      </c>
      <c r="K315" s="179">
        <f>K243/RES_summary!K$19</f>
        <v>9.0313551748800585</v>
      </c>
      <c r="L315" s="179">
        <f>L243/RES_summary!L$19</f>
        <v>9.026524559749765</v>
      </c>
      <c r="M315" s="179">
        <f>M243/RES_summary!M$19</f>
        <v>9.1560795444828127</v>
      </c>
      <c r="N315" s="179">
        <f>N243/RES_summary!N$19</f>
        <v>9.0405141195037793</v>
      </c>
      <c r="O315" s="179">
        <f>O243/RES_summary!O$19</f>
        <v>8.8780448644089471</v>
      </c>
      <c r="P315" s="179">
        <f>P243/RES_summary!P$19</f>
        <v>8.8399857163804594</v>
      </c>
      <c r="Q315" s="179">
        <f>Q243/RES_summary!Q$19</f>
        <v>8.7401335174831107</v>
      </c>
    </row>
    <row r="316" spans="1:17" ht="12" customHeight="1" x14ac:dyDescent="0.25">
      <c r="A316" s="148" t="s">
        <v>57</v>
      </c>
      <c r="B316" s="177">
        <f>B244/RES_summary!B$19</f>
        <v>2.7622518568133287</v>
      </c>
      <c r="C316" s="177">
        <f>C244/RES_summary!C$19</f>
        <v>2.826191442932402</v>
      </c>
      <c r="D316" s="177">
        <f>D244/RES_summary!D$19</f>
        <v>2.8820258360738404</v>
      </c>
      <c r="E316" s="177">
        <f>E244/RES_summary!E$19</f>
        <v>2.9912833852117697</v>
      </c>
      <c r="F316" s="177">
        <f>F244/RES_summary!F$19</f>
        <v>3.0574888019282742</v>
      </c>
      <c r="G316" s="177">
        <f>G244/RES_summary!G$19</f>
        <v>3.1046926727559083</v>
      </c>
      <c r="H316" s="177">
        <f>H244/RES_summary!H$19</f>
        <v>3.1528701235626819</v>
      </c>
      <c r="I316" s="177">
        <f>I244/RES_summary!I$19</f>
        <v>3.1784300495487448</v>
      </c>
      <c r="J316" s="177">
        <f>J244/RES_summary!J$19</f>
        <v>3.2421529181945887</v>
      </c>
      <c r="K316" s="177">
        <f>K244/RES_summary!K$19</f>
        <v>3.2272590309831655</v>
      </c>
      <c r="L316" s="177">
        <f>L244/RES_summary!L$19</f>
        <v>3.2320128085913753</v>
      </c>
      <c r="M316" s="177">
        <f>M244/RES_summary!M$19</f>
        <v>3.2985655082675729</v>
      </c>
      <c r="N316" s="177">
        <f>N244/RES_summary!N$19</f>
        <v>3.2613702943218041</v>
      </c>
      <c r="O316" s="177">
        <f>O244/RES_summary!O$19</f>
        <v>3.1959147912019921</v>
      </c>
      <c r="P316" s="177">
        <f>P244/RES_summary!P$19</f>
        <v>3.1701186670596688</v>
      </c>
      <c r="Q316" s="177">
        <f>Q244/RES_summary!Q$19</f>
        <v>3.1217351201808392</v>
      </c>
    </row>
    <row r="317" spans="1:17" ht="12" customHeight="1" x14ac:dyDescent="0.25">
      <c r="A317" s="148" t="s">
        <v>59</v>
      </c>
      <c r="B317" s="177">
        <f>B245/RES_summary!B$19</f>
        <v>5.1298681712290968</v>
      </c>
      <c r="C317" s="177">
        <f>C245/RES_summary!C$19</f>
        <v>5.2167946723939478</v>
      </c>
      <c r="D317" s="177">
        <f>D245/RES_summary!D$19</f>
        <v>5.2573409864628626</v>
      </c>
      <c r="E317" s="177">
        <f>E245/RES_summary!E$19</f>
        <v>5.4314595116462083</v>
      </c>
      <c r="F317" s="177">
        <f>F245/RES_summary!F$19</f>
        <v>5.5343683094347016</v>
      </c>
      <c r="G317" s="177">
        <f>G245/RES_summary!G$19</f>
        <v>5.6346698925028607</v>
      </c>
      <c r="H317" s="177">
        <f>H245/RES_summary!H$19</f>
        <v>5.6648772554930416</v>
      </c>
      <c r="I317" s="177">
        <f>I245/RES_summary!I$19</f>
        <v>5.7317763669307444</v>
      </c>
      <c r="J317" s="177">
        <f>J245/RES_summary!J$19</f>
        <v>5.8090095816825862</v>
      </c>
      <c r="K317" s="177">
        <f>K245/RES_summary!K$19</f>
        <v>5.8040961438968921</v>
      </c>
      <c r="L317" s="177">
        <f>L245/RES_summary!L$19</f>
        <v>5.794511751158387</v>
      </c>
      <c r="M317" s="177">
        <f>M245/RES_summary!M$19</f>
        <v>5.8575140362152407</v>
      </c>
      <c r="N317" s="177">
        <f>N245/RES_summary!N$19</f>
        <v>5.7791438251819756</v>
      </c>
      <c r="O317" s="177">
        <f>O245/RES_summary!O$19</f>
        <v>5.6821300732069551</v>
      </c>
      <c r="P317" s="177">
        <f>P245/RES_summary!P$19</f>
        <v>5.6698670493207901</v>
      </c>
      <c r="Q317" s="177">
        <f>Q245/RES_summary!Q$19</f>
        <v>5.618398397302272</v>
      </c>
    </row>
    <row r="318" spans="1:17" ht="12" customHeight="1" x14ac:dyDescent="0.25">
      <c r="A318" s="163" t="s">
        <v>142</v>
      </c>
      <c r="B318" s="180">
        <f>B246/RES_summary!B$19</f>
        <v>8.1284260953426912</v>
      </c>
      <c r="C318" s="180">
        <f>C246/RES_summary!C$19</f>
        <v>8.2576962028099032</v>
      </c>
      <c r="D318" s="180">
        <f>D246/RES_summary!D$19</f>
        <v>8.5971282457589098</v>
      </c>
      <c r="E318" s="180">
        <f>E246/RES_summary!E$19</f>
        <v>9.4048920604836255</v>
      </c>
      <c r="F318" s="180">
        <f>F246/RES_summary!F$19</f>
        <v>9.8463366275028452</v>
      </c>
      <c r="G318" s="180">
        <f>G246/RES_summary!G$19</f>
        <v>9.9339661694915424</v>
      </c>
      <c r="H318" s="180">
        <f>H246/RES_summary!H$19</f>
        <v>9.4066351128606147</v>
      </c>
      <c r="I318" s="180">
        <f>I246/RES_summary!I$19</f>
        <v>9.7293451310866157</v>
      </c>
      <c r="J318" s="180">
        <f>J246/RES_summary!J$19</f>
        <v>9.325494350673571</v>
      </c>
      <c r="K318" s="180">
        <f>K246/RES_summary!K$19</f>
        <v>9.2832461746276671</v>
      </c>
      <c r="L318" s="180">
        <f>L246/RES_summary!L$19</f>
        <v>9.5899819197231118</v>
      </c>
      <c r="M318" s="180">
        <f>M246/RES_summary!M$19</f>
        <v>8.9920592832403994</v>
      </c>
      <c r="N318" s="180">
        <f>N246/RES_summary!N$19</f>
        <v>9.2360585891967286</v>
      </c>
      <c r="O318" s="180">
        <f>O246/RES_summary!O$19</f>
        <v>9.1390203311951179</v>
      </c>
      <c r="P318" s="180">
        <f>P246/RES_summary!P$19</f>
        <v>9.1816399618453826</v>
      </c>
      <c r="Q318" s="180">
        <f>Q246/RES_summary!Q$19</f>
        <v>9.1264432161900135</v>
      </c>
    </row>
    <row r="319" spans="1:17" ht="12" customHeight="1" x14ac:dyDescent="0.25">
      <c r="A319" s="161" t="s">
        <v>141</v>
      </c>
      <c r="B319" s="179">
        <f>B247/RES_summary!B$19</f>
        <v>7.9748173045990507</v>
      </c>
      <c r="C319" s="179">
        <f>C247/RES_summary!C$19</f>
        <v>8.1069883433774166</v>
      </c>
      <c r="D319" s="179">
        <f>D247/RES_summary!D$19</f>
        <v>8.2659445116210453</v>
      </c>
      <c r="E319" s="179">
        <f>E247/RES_summary!E$19</f>
        <v>8.7360387457052653</v>
      </c>
      <c r="F319" s="179">
        <f>F247/RES_summary!F$19</f>
        <v>9.0077924675155625</v>
      </c>
      <c r="G319" s="179">
        <f>G247/RES_summary!G$19</f>
        <v>9.1671945305623836</v>
      </c>
      <c r="H319" s="179">
        <f>H247/RES_summary!H$19</f>
        <v>9.0056790005945473</v>
      </c>
      <c r="I319" s="179">
        <f>I247/RES_summary!I$19</f>
        <v>9.1563822145822904</v>
      </c>
      <c r="J319" s="179">
        <f>J247/RES_summary!J$19</f>
        <v>9.0780195742243297</v>
      </c>
      <c r="K319" s="179">
        <f>K247/RES_summary!K$19</f>
        <v>9.0673813579358402</v>
      </c>
      <c r="L319" s="179">
        <f>L247/RES_summary!L$19</f>
        <v>9.1780878279656388</v>
      </c>
      <c r="M319" s="179">
        <f>M247/RES_summary!M$19</f>
        <v>9.0371029347655583</v>
      </c>
      <c r="N319" s="179">
        <f>N247/RES_summary!N$19</f>
        <v>9.0550615942557027</v>
      </c>
      <c r="O319" s="179">
        <f>O247/RES_summary!O$19</f>
        <v>8.9206189037743062</v>
      </c>
      <c r="P319" s="179">
        <f>P247/RES_summary!P$19</f>
        <v>8.8967018458871294</v>
      </c>
      <c r="Q319" s="179">
        <f>Q247/RES_summary!Q$19</f>
        <v>8.8246977600986263</v>
      </c>
    </row>
    <row r="320" spans="1:17" ht="12" customHeight="1" x14ac:dyDescent="0.25">
      <c r="A320" s="148" t="s">
        <v>60</v>
      </c>
      <c r="B320" s="177">
        <f>B248/RES_summary!B$19</f>
        <v>2.8449491333699561</v>
      </c>
      <c r="C320" s="177">
        <f>C248/RES_summary!C$19</f>
        <v>2.8901936709834657</v>
      </c>
      <c r="D320" s="177">
        <f>D248/RES_summary!D$19</f>
        <v>3.0086035251581835</v>
      </c>
      <c r="E320" s="177">
        <f>E248/RES_summary!E$19</f>
        <v>3.3045792340590574</v>
      </c>
      <c r="F320" s="177">
        <f>F248/RES_summary!F$19</f>
        <v>3.4734241580808654</v>
      </c>
      <c r="G320" s="177">
        <f>G248/RES_summary!G$19</f>
        <v>3.5325246380595225</v>
      </c>
      <c r="H320" s="177">
        <f>H248/RES_summary!H$19</f>
        <v>3.3408017451015062</v>
      </c>
      <c r="I320" s="177">
        <f>I248/RES_summary!I$19</f>
        <v>3.4246058476515442</v>
      </c>
      <c r="J320" s="177">
        <f>J248/RES_summary!J$19</f>
        <v>3.2690099925417422</v>
      </c>
      <c r="K320" s="177">
        <f>K248/RES_summary!K$19</f>
        <v>3.2632852140389499</v>
      </c>
      <c r="L320" s="177">
        <f>L248/RES_summary!L$19</f>
        <v>3.3835760768072505</v>
      </c>
      <c r="M320" s="177">
        <f>M248/RES_summary!M$19</f>
        <v>3.179588898550314</v>
      </c>
      <c r="N320" s="177">
        <f>N248/RES_summary!N$19</f>
        <v>3.2759177690737302</v>
      </c>
      <c r="O320" s="177">
        <f>O248/RES_summary!O$19</f>
        <v>3.2384888305673498</v>
      </c>
      <c r="P320" s="177">
        <f>P248/RES_summary!P$19</f>
        <v>3.2268347965663442</v>
      </c>
      <c r="Q320" s="177">
        <f>Q248/RES_summary!Q$19</f>
        <v>3.2062993627963507</v>
      </c>
    </row>
    <row r="321" spans="1:17" ht="12" customHeight="1" x14ac:dyDescent="0.25">
      <c r="A321" s="148" t="s">
        <v>59</v>
      </c>
      <c r="B321" s="177">
        <f>B249/RES_summary!B$19</f>
        <v>5.129868171229095</v>
      </c>
      <c r="C321" s="177">
        <f>C249/RES_summary!C$19</f>
        <v>5.2167946723939487</v>
      </c>
      <c r="D321" s="177">
        <f>D249/RES_summary!D$19</f>
        <v>5.2573409864628609</v>
      </c>
      <c r="E321" s="177">
        <f>E249/RES_summary!E$19</f>
        <v>5.4314595116462066</v>
      </c>
      <c r="F321" s="177">
        <f>F249/RES_summary!F$19</f>
        <v>5.534368309434698</v>
      </c>
      <c r="G321" s="177">
        <f>G249/RES_summary!G$19</f>
        <v>5.6346698925028607</v>
      </c>
      <c r="H321" s="177">
        <f>H249/RES_summary!H$19</f>
        <v>5.6648772554930416</v>
      </c>
      <c r="I321" s="177">
        <f>I249/RES_summary!I$19</f>
        <v>5.731776366930748</v>
      </c>
      <c r="J321" s="177">
        <f>J249/RES_summary!J$19</f>
        <v>5.8090095816825853</v>
      </c>
      <c r="K321" s="177">
        <f>K249/RES_summary!K$19</f>
        <v>5.8040961438968903</v>
      </c>
      <c r="L321" s="177">
        <f>L249/RES_summary!L$19</f>
        <v>5.794511751158387</v>
      </c>
      <c r="M321" s="177">
        <f>M249/RES_summary!M$19</f>
        <v>5.8575140362152451</v>
      </c>
      <c r="N321" s="177">
        <f>N249/RES_summary!N$19</f>
        <v>5.779143825181972</v>
      </c>
      <c r="O321" s="177">
        <f>O249/RES_summary!O$19</f>
        <v>5.6821300732069577</v>
      </c>
      <c r="P321" s="177">
        <f>P249/RES_summary!P$19</f>
        <v>5.6698670493207866</v>
      </c>
      <c r="Q321" s="177">
        <f>Q249/RES_summary!Q$19</f>
        <v>5.6183983973022738</v>
      </c>
    </row>
    <row r="322" spans="1:17" ht="12" customHeight="1" x14ac:dyDescent="0.25">
      <c r="A322" s="158" t="s">
        <v>62</v>
      </c>
      <c r="B322" s="178">
        <f>B250/RES_summary!B$19</f>
        <v>12.879846770846688</v>
      </c>
      <c r="C322" s="178">
        <f>C250/RES_summary!C$19</f>
        <v>13.381238825644093</v>
      </c>
      <c r="D322" s="178">
        <f>D250/RES_summary!D$19</f>
        <v>14.318263149310493</v>
      </c>
      <c r="E322" s="178">
        <f>E250/RES_summary!E$19</f>
        <v>15.59760035731286</v>
      </c>
      <c r="F322" s="178">
        <f>F250/RES_summary!F$19</f>
        <v>16.421388006142632</v>
      </c>
      <c r="G322" s="178">
        <f>G250/RES_summary!G$19</f>
        <v>16.543527583590816</v>
      </c>
      <c r="H322" s="178">
        <f>H250/RES_summary!H$19</f>
        <v>15.933337962155505</v>
      </c>
      <c r="I322" s="178">
        <f>I250/RES_summary!I$19</f>
        <v>16.197398453257691</v>
      </c>
      <c r="J322" s="178">
        <f>J250/RES_summary!J$19</f>
        <v>15.051255314362706</v>
      </c>
      <c r="K322" s="178">
        <f>K250/RES_summary!K$19</f>
        <v>15.568373266437451</v>
      </c>
      <c r="L322" s="178">
        <f>L250/RES_summary!L$19</f>
        <v>16.419472592729125</v>
      </c>
      <c r="M322" s="178">
        <f>M250/RES_summary!M$19</f>
        <v>14.447692778925445</v>
      </c>
      <c r="N322" s="178">
        <f>N250/RES_summary!N$19</f>
        <v>12.310820073695384</v>
      </c>
      <c r="O322" s="178">
        <f>O250/RES_summary!O$19</f>
        <v>11.420470405772583</v>
      </c>
      <c r="P322" s="178">
        <f>P250/RES_summary!P$19</f>
        <v>10.349902752665594</v>
      </c>
      <c r="Q322" s="178">
        <f>Q250/RES_summary!Q$19</f>
        <v>10.587286034797753</v>
      </c>
    </row>
    <row r="323" spans="1:17" ht="12" customHeight="1" x14ac:dyDescent="0.25">
      <c r="A323" s="23" t="s">
        <v>55</v>
      </c>
      <c r="B323" s="177">
        <f>B251/RES_summary!B$19</f>
        <v>12.69558547442271</v>
      </c>
      <c r="C323" s="177">
        <f>C251/RES_summary!C$19</f>
        <v>13.137403099626937</v>
      </c>
      <c r="D323" s="177">
        <f>D251/RES_summary!D$19</f>
        <v>13.7837169431187</v>
      </c>
      <c r="E323" s="177">
        <f>E251/RES_summary!E$19</f>
        <v>14.443619625568575</v>
      </c>
      <c r="F323" s="177">
        <f>F251/RES_summary!F$19</f>
        <v>15.173947875801842</v>
      </c>
      <c r="G323" s="177">
        <f>G251/RES_summary!G$19</f>
        <v>15.305073193012451</v>
      </c>
      <c r="H323" s="177">
        <f>H251/RES_summary!H$19</f>
        <v>15.229945965371014</v>
      </c>
      <c r="I323" s="177">
        <f>I251/RES_summary!I$19</f>
        <v>15.324969510382001</v>
      </c>
      <c r="J323" s="177">
        <f>J251/RES_summary!J$19</f>
        <v>14.758048016897769</v>
      </c>
      <c r="K323" s="177">
        <f>K251/RES_summary!K$19</f>
        <v>15.218743261732154</v>
      </c>
      <c r="L323" s="177">
        <f>L251/RES_summary!L$19</f>
        <v>15.694921942975704</v>
      </c>
      <c r="M323" s="177">
        <f>M251/RES_summary!M$19</f>
        <v>14.191912327124232</v>
      </c>
      <c r="N323" s="177">
        <f>N251/RES_summary!N$19</f>
        <v>12.11142138962612</v>
      </c>
      <c r="O323" s="177">
        <f>O251/RES_summary!O$19</f>
        <v>11.109126435951231</v>
      </c>
      <c r="P323" s="177">
        <f>P251/RES_summary!P$19</f>
        <v>10.13829742429823</v>
      </c>
      <c r="Q323" s="177">
        <f>Q251/RES_summary!Q$19</f>
        <v>10.405939641443096</v>
      </c>
    </row>
    <row r="324" spans="1:17" ht="12" customHeight="1" x14ac:dyDescent="0.25">
      <c r="A324" s="23" t="s">
        <v>57</v>
      </c>
      <c r="B324" s="177">
        <f>B252/RES_summary!B$19</f>
        <v>12.695563369093838</v>
      </c>
      <c r="C324" s="177">
        <f>C252/RES_summary!C$19</f>
        <v>13.131729571977207</v>
      </c>
      <c r="D324" s="177">
        <f>D252/RES_summary!D$19</f>
        <v>13.828335508032904</v>
      </c>
      <c r="E324" s="177">
        <f>E252/RES_summary!E$19</f>
        <v>14.867989735017815</v>
      </c>
      <c r="F324" s="177">
        <f>F252/RES_summary!F$19</f>
        <v>15.686620836347283</v>
      </c>
      <c r="G324" s="177">
        <f>G252/RES_summary!G$19</f>
        <v>15.750477680350855</v>
      </c>
      <c r="H324" s="177">
        <f>H252/RES_summary!H$19</f>
        <v>15.730036119482024</v>
      </c>
      <c r="I324" s="177">
        <f>I252/RES_summary!I$19</f>
        <v>15.876989436189136</v>
      </c>
      <c r="J324" s="177">
        <f>J252/RES_summary!J$19</f>
        <v>15.359627065191845</v>
      </c>
      <c r="K324" s="177">
        <f>K252/RES_summary!K$19</f>
        <v>15.812159043935917</v>
      </c>
      <c r="L324" s="177">
        <f>L252/RES_summary!L$19</f>
        <v>16.262244130642511</v>
      </c>
      <c r="M324" s="177">
        <f>M252/RES_summary!M$19</f>
        <v>14.745533656420998</v>
      </c>
      <c r="N324" s="177">
        <f>N252/RES_summary!N$19</f>
        <v>12.593628016230468</v>
      </c>
      <c r="O324" s="177">
        <f>O252/RES_summary!O$19</f>
        <v>11.513085351957768</v>
      </c>
      <c r="P324" s="177">
        <f>P252/RES_summary!P$19</f>
        <v>10.460029713929819</v>
      </c>
      <c r="Q324" s="177">
        <f>Q252/RES_summary!Q$19</f>
        <v>10.638562183705735</v>
      </c>
    </row>
    <row r="325" spans="1:17" ht="12" customHeight="1" x14ac:dyDescent="0.25">
      <c r="A325" s="29" t="s">
        <v>140</v>
      </c>
      <c r="B325" s="176">
        <f>B253/RES_summary!B$19</f>
        <v>13.075646280148213</v>
      </c>
      <c r="C325" s="176">
        <f>C253/RES_summary!C$19</f>
        <v>13.612116776264008</v>
      </c>
      <c r="D325" s="176">
        <f>D253/RES_summary!D$19</f>
        <v>14.730735505775266</v>
      </c>
      <c r="E325" s="176">
        <f>E253/RES_summary!E$19</f>
        <v>16.424814288584503</v>
      </c>
      <c r="F325" s="176">
        <f>F253/RES_summary!F$19</f>
        <v>17.231055975581157</v>
      </c>
      <c r="G325" s="176">
        <f>G253/RES_summary!G$19</f>
        <v>17.248510013009522</v>
      </c>
      <c r="H325" s="176">
        <f>H253/RES_summary!H$19</f>
        <v>16.113081821085551</v>
      </c>
      <c r="I325" s="176">
        <f>I253/RES_summary!I$19</f>
        <v>16.450590056523229</v>
      </c>
      <c r="J325" s="176">
        <f>J253/RES_summary!J$19</f>
        <v>14.863156569745627</v>
      </c>
      <c r="K325" s="176">
        <f>K253/RES_summary!K$19</f>
        <v>15.431153664393104</v>
      </c>
      <c r="L325" s="176">
        <f>L253/RES_summary!L$19</f>
        <v>16.537170016970645</v>
      </c>
      <c r="M325" s="176">
        <f>M253/RES_summary!M$19</f>
        <v>14.237951338300238</v>
      </c>
      <c r="N325" s="176">
        <f>N253/RES_summary!N$19</f>
        <v>12.064629380055964</v>
      </c>
      <c r="O325" s="176">
        <f>O253/RES_summary!O$19</f>
        <v>11.336393897795354</v>
      </c>
      <c r="P325" s="176">
        <f>P253/RES_summary!P$19</f>
        <v>10.245398771354537</v>
      </c>
      <c r="Q325" s="176">
        <f>Q253/RES_summary!Q$19</f>
        <v>10.547724743143917</v>
      </c>
    </row>
    <row r="327" spans="1:17" ht="12" customHeight="1" x14ac:dyDescent="0.25">
      <c r="A327" s="152" t="s">
        <v>195</v>
      </c>
      <c r="B327" s="184">
        <f>B255/RES_summary!B$19</f>
        <v>4.7758986304964166</v>
      </c>
      <c r="C327" s="184">
        <f>C255/RES_summary!C$19</f>
        <v>4.6493839990476218</v>
      </c>
      <c r="D327" s="184">
        <f>D255/RES_summary!D$19</f>
        <v>4.6622334858572465</v>
      </c>
      <c r="E327" s="184">
        <f>E255/RES_summary!E$19</f>
        <v>5.4188824900360526</v>
      </c>
      <c r="F327" s="184">
        <f>F255/RES_summary!F$19</f>
        <v>5.5088569731024046</v>
      </c>
      <c r="G327" s="184">
        <f>G255/RES_summary!G$19</f>
        <v>4.901369589139283</v>
      </c>
      <c r="H327" s="184">
        <f>H255/RES_summary!H$19</f>
        <v>4.4520787334596115</v>
      </c>
      <c r="I327" s="184">
        <f>I255/RES_summary!I$19</f>
        <v>4.1651029667937793</v>
      </c>
      <c r="J327" s="184">
        <f>J255/RES_summary!J$19</f>
        <v>3.6618592395455503</v>
      </c>
      <c r="K327" s="184">
        <f>K255/RES_summary!K$19</f>
        <v>3.5095087323595813</v>
      </c>
      <c r="L327" s="184">
        <f>L255/RES_summary!L$19</f>
        <v>3.8353708135107309</v>
      </c>
      <c r="M327" s="184">
        <f>M255/RES_summary!M$19</f>
        <v>3.2853967554121923</v>
      </c>
      <c r="N327" s="184">
        <f>N255/RES_summary!N$19</f>
        <v>2.9972982828354922</v>
      </c>
      <c r="O327" s="184">
        <f>O255/RES_summary!O$19</f>
        <v>2.9119518453532218</v>
      </c>
      <c r="P327" s="184">
        <f>P255/RES_summary!P$19</f>
        <v>2.5938484003148887</v>
      </c>
      <c r="Q327" s="184">
        <f>Q255/RES_summary!Q$19</f>
        <v>2.3645624724834349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0.97865397427382284</v>
      </c>
      <c r="C333" s="178">
        <f>C261/RES_summary!C$19</f>
        <v>1.0170169673108693</v>
      </c>
      <c r="D333" s="178">
        <f>D261/RES_summary!D$19</f>
        <v>1.0775207630552148</v>
      </c>
      <c r="E333" s="178">
        <f>E261/RES_summary!E$19</f>
        <v>1.1054329165442098</v>
      </c>
      <c r="F333" s="178">
        <f>F261/RES_summary!F$19</f>
        <v>1.1000568610438517</v>
      </c>
      <c r="G333" s="178">
        <f>G261/RES_summary!G$19</f>
        <v>0.98387582543674801</v>
      </c>
      <c r="H333" s="178">
        <f>H261/RES_summary!H$19</f>
        <v>0.72403185795031966</v>
      </c>
      <c r="I333" s="178">
        <f>I261/RES_summary!I$19</f>
        <v>0.68159544571572406</v>
      </c>
      <c r="J333" s="178">
        <f>J261/RES_summary!J$19</f>
        <v>0.6698857841651541</v>
      </c>
      <c r="K333" s="178">
        <f>K261/RES_summary!K$19</f>
        <v>0.55275958866718988</v>
      </c>
      <c r="L333" s="178">
        <f>L261/RES_summary!L$19</f>
        <v>0.48146511534247072</v>
      </c>
      <c r="M333" s="178">
        <f>M261/RES_summary!M$19</f>
        <v>0.23133783713154096</v>
      </c>
      <c r="N333" s="178">
        <f>N261/RES_summary!N$19</f>
        <v>0.10055839478294502</v>
      </c>
      <c r="O333" s="178">
        <f>O261/RES_summary!O$19</f>
        <v>6.3485714310858171E-2</v>
      </c>
      <c r="P333" s="178">
        <f>P261/RES_summary!P$19</f>
        <v>3.0954580315425903E-2</v>
      </c>
      <c r="Q333" s="178">
        <f>Q261/RES_summary!Q$19</f>
        <v>5.8178010461546244E-3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3.4794696940893197</v>
      </c>
      <c r="C338" s="180">
        <f>C266/RES_summary!C$19</f>
        <v>3.5086642690439751</v>
      </c>
      <c r="D338" s="180">
        <f>D266/RES_summary!D$19</f>
        <v>3.5071359686358945</v>
      </c>
      <c r="E338" s="180">
        <f>E266/RES_summary!E$19</f>
        <v>3.5945793277663594</v>
      </c>
      <c r="F338" s="180">
        <f>F266/RES_summary!F$19</f>
        <v>3.6348301891734716</v>
      </c>
      <c r="G338" s="180">
        <f>G266/RES_summary!G$19</f>
        <v>3.6739151282813469</v>
      </c>
      <c r="H338" s="180">
        <f>H266/RES_summary!H$19</f>
        <v>3.6636897623058799</v>
      </c>
      <c r="I338" s="180">
        <f>I266/RES_summary!I$19</f>
        <v>3.6815692832648819</v>
      </c>
      <c r="J338" s="180">
        <f>J266/RES_summary!J$19</f>
        <v>3.7037091857859172</v>
      </c>
      <c r="K338" s="180">
        <f>K266/RES_summary!K$19</f>
        <v>3.6706981153492531</v>
      </c>
      <c r="L338" s="180">
        <f>L266/RES_summary!L$19</f>
        <v>3.640115674284564</v>
      </c>
      <c r="M338" s="180">
        <f>M266/RES_summary!M$19</f>
        <v>3.6681413345084262</v>
      </c>
      <c r="N338" s="180">
        <f>N266/RES_summary!N$19</f>
        <v>3.6021660606596586</v>
      </c>
      <c r="O338" s="180">
        <f>O266/RES_summary!O$19</f>
        <v>3.5258736783424585</v>
      </c>
      <c r="P338" s="180">
        <f>P266/RES_summary!P$19</f>
        <v>3.497414260285677</v>
      </c>
      <c r="Q338" s="180">
        <f>Q266/RES_summary!Q$19</f>
        <v>3.4440354046057418</v>
      </c>
    </row>
    <row r="339" spans="1:17" ht="12" customHeight="1" x14ac:dyDescent="0.25">
      <c r="A339" s="161" t="s">
        <v>143</v>
      </c>
      <c r="B339" s="179">
        <f>B267/RES_summary!B$19</f>
        <v>1.2178143929312706</v>
      </c>
      <c r="C339" s="179">
        <f>C267/RES_summary!C$19</f>
        <v>1.2280324941653908</v>
      </c>
      <c r="D339" s="179">
        <f>D267/RES_summary!D$19</f>
        <v>1.2274975890225526</v>
      </c>
      <c r="E339" s="179">
        <f>E267/RES_summary!E$19</f>
        <v>1.258102764718164</v>
      </c>
      <c r="F339" s="179">
        <f>F267/RES_summary!F$19</f>
        <v>1.2721905662107318</v>
      </c>
      <c r="G339" s="179">
        <f>G267/RES_summary!G$19</f>
        <v>1.2858702948984559</v>
      </c>
      <c r="H339" s="179">
        <f>H267/RES_summary!H$19</f>
        <v>1.282291416807064</v>
      </c>
      <c r="I339" s="179">
        <f>I267/RES_summary!I$19</f>
        <v>1.2885492491426744</v>
      </c>
      <c r="J339" s="179">
        <f>J267/RES_summary!J$19</f>
        <v>1.2962982150250233</v>
      </c>
      <c r="K339" s="179">
        <f>K267/RES_summary!K$19</f>
        <v>1.2847443403722414</v>
      </c>
      <c r="L339" s="179">
        <f>L267/RES_summary!L$19</f>
        <v>1.2740404859995971</v>
      </c>
      <c r="M339" s="179">
        <f>M267/RES_summary!M$19</f>
        <v>1.2838494670779459</v>
      </c>
      <c r="N339" s="179">
        <f>N267/RES_summary!N$19</f>
        <v>1.2607581212308776</v>
      </c>
      <c r="O339" s="179">
        <f>O267/RES_summary!O$19</f>
        <v>1.234055787419861</v>
      </c>
      <c r="P339" s="179">
        <f>P267/RES_summary!P$19</f>
        <v>1.2240949910999841</v>
      </c>
      <c r="Q339" s="179">
        <f>Q267/RES_summary!Q$19</f>
        <v>1.2054123916120068</v>
      </c>
    </row>
    <row r="340" spans="1:17" ht="12" customHeight="1" x14ac:dyDescent="0.25">
      <c r="A340" s="148" t="s">
        <v>57</v>
      </c>
      <c r="B340" s="177">
        <f>B268/RES_summary!B$19</f>
        <v>1.2178143929312706</v>
      </c>
      <c r="C340" s="177">
        <f>C268/RES_summary!C$19</f>
        <v>1.2280324941653908</v>
      </c>
      <c r="D340" s="177">
        <f>D268/RES_summary!D$19</f>
        <v>1.2274975890225526</v>
      </c>
      <c r="E340" s="177">
        <f>E268/RES_summary!E$19</f>
        <v>1.258102764718164</v>
      </c>
      <c r="F340" s="177">
        <f>F268/RES_summary!F$19</f>
        <v>1.2721905662107318</v>
      </c>
      <c r="G340" s="177">
        <f>G268/RES_summary!G$19</f>
        <v>1.2858702948984559</v>
      </c>
      <c r="H340" s="177">
        <f>H268/RES_summary!H$19</f>
        <v>1.282291416807064</v>
      </c>
      <c r="I340" s="177">
        <f>I268/RES_summary!I$19</f>
        <v>1.2885492491426744</v>
      </c>
      <c r="J340" s="177">
        <f>J268/RES_summary!J$19</f>
        <v>1.2962982150250233</v>
      </c>
      <c r="K340" s="177">
        <f>K268/RES_summary!K$19</f>
        <v>1.2847443403722414</v>
      </c>
      <c r="L340" s="177">
        <f>L268/RES_summary!L$19</f>
        <v>1.2740404859995971</v>
      </c>
      <c r="M340" s="177">
        <f>M268/RES_summary!M$19</f>
        <v>1.2838494670779459</v>
      </c>
      <c r="N340" s="177">
        <f>N268/RES_summary!N$19</f>
        <v>1.2607581212308776</v>
      </c>
      <c r="O340" s="177">
        <f>O268/RES_summary!O$19</f>
        <v>1.234055787419861</v>
      </c>
      <c r="P340" s="177">
        <f>P268/RES_summary!P$19</f>
        <v>1.2240949910999841</v>
      </c>
      <c r="Q340" s="177">
        <f>Q268/RES_summary!Q$19</f>
        <v>1.2054123916120068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3.7972446562225932</v>
      </c>
      <c r="C346" s="178">
        <f>C274/RES_summary!C$19</f>
        <v>3.6323670317367522</v>
      </c>
      <c r="D346" s="178">
        <f>D274/RES_summary!D$19</f>
        <v>3.5847127228020312</v>
      </c>
      <c r="E346" s="178">
        <f>E274/RES_summary!E$19</f>
        <v>4.3134495734918428</v>
      </c>
      <c r="F346" s="178">
        <f>F274/RES_summary!F$19</f>
        <v>4.4088001120585538</v>
      </c>
      <c r="G346" s="178">
        <f>G274/RES_summary!G$19</f>
        <v>3.9174937637025349</v>
      </c>
      <c r="H346" s="178">
        <f>H274/RES_summary!H$19</f>
        <v>3.7280468755092921</v>
      </c>
      <c r="I346" s="178">
        <f>I274/RES_summary!I$19</f>
        <v>3.4835075210780553</v>
      </c>
      <c r="J346" s="178">
        <f>J274/RES_summary!J$19</f>
        <v>2.9919734553803967</v>
      </c>
      <c r="K346" s="178">
        <f>K274/RES_summary!K$19</f>
        <v>2.9567491436923916</v>
      </c>
      <c r="L346" s="178">
        <f>L274/RES_summary!L$19</f>
        <v>3.3539056981682602</v>
      </c>
      <c r="M346" s="178">
        <f>M274/RES_summary!M$19</f>
        <v>3.054058918280651</v>
      </c>
      <c r="N346" s="178">
        <f>N274/RES_summary!N$19</f>
        <v>2.8967398880525472</v>
      </c>
      <c r="O346" s="178">
        <f>O274/RES_summary!O$19</f>
        <v>2.8484661310423633</v>
      </c>
      <c r="P346" s="178">
        <f>P274/RES_summary!P$19</f>
        <v>2.5628938199994629</v>
      </c>
      <c r="Q346" s="178">
        <f>Q274/RES_summary!Q$19</f>
        <v>2.3587446714372802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7.5454011482777448</v>
      </c>
      <c r="C348" s="177">
        <f>C276/RES_summary!C$19</f>
        <v>7.7439508794669676</v>
      </c>
      <c r="D348" s="177">
        <f>D276/RES_summary!D$19</f>
        <v>8.0518976894722556</v>
      </c>
      <c r="E348" s="177">
        <f>E276/RES_summary!E$19</f>
        <v>8.3330491312194361</v>
      </c>
      <c r="F348" s="177">
        <f>F276/RES_summary!F$19</f>
        <v>8.6390765436929478</v>
      </c>
      <c r="G348" s="177">
        <f>G276/RES_summary!G$19</f>
        <v>8.5754210840706691</v>
      </c>
      <c r="H348" s="177">
        <f>H276/RES_summary!H$19</f>
        <v>8.3869291460043662</v>
      </c>
      <c r="I348" s="177">
        <f>I276/RES_summary!I$19</f>
        <v>8.298336548704043</v>
      </c>
      <c r="J348" s="177">
        <f>J276/RES_summary!J$19</f>
        <v>7.846165123162864</v>
      </c>
      <c r="K348" s="177">
        <f>K276/RES_summary!K$19</f>
        <v>8.0658691231286834</v>
      </c>
      <c r="L348" s="177">
        <f>L276/RES_summary!L$19</f>
        <v>8.2644192377046792</v>
      </c>
      <c r="M348" s="177">
        <f>M276/RES_summary!M$19</f>
        <v>7.3685557615229911</v>
      </c>
      <c r="N348" s="177">
        <f>N276/RES_summary!N$19</f>
        <v>6.2438723300358765</v>
      </c>
      <c r="O348" s="177">
        <f>O276/RES_summary!O$19</f>
        <v>5.6990392878864231</v>
      </c>
      <c r="P348" s="177">
        <f>P276/RES_summary!P$19</f>
        <v>5.1564304265383729</v>
      </c>
      <c r="Q348" s="177">
        <f>Q276/RES_summary!Q$19</f>
        <v>5.235599647403248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43.602446963427646</v>
      </c>
      <c r="D353" s="168">
        <f t="shared" ref="D353:Q353" si="87">SUM(D354,D357,D359,D372)</f>
        <v>44.582102709584454</v>
      </c>
      <c r="E353" s="168">
        <f t="shared" si="87"/>
        <v>57.285495130730382</v>
      </c>
      <c r="F353" s="168">
        <f t="shared" si="87"/>
        <v>52.714123975476966</v>
      </c>
      <c r="G353" s="168">
        <f t="shared" si="87"/>
        <v>45.033601406953224</v>
      </c>
      <c r="H353" s="168">
        <f t="shared" si="87"/>
        <v>59.181279926928227</v>
      </c>
      <c r="I353" s="168">
        <f t="shared" si="87"/>
        <v>35.11636567045943</v>
      </c>
      <c r="J353" s="168">
        <f t="shared" si="87"/>
        <v>46.011846643268598</v>
      </c>
      <c r="K353" s="168">
        <f t="shared" si="87"/>
        <v>36.196471783306535</v>
      </c>
      <c r="L353" s="168">
        <f t="shared" si="87"/>
        <v>0</v>
      </c>
      <c r="M353" s="168">
        <f t="shared" si="87"/>
        <v>42.147023356247644</v>
      </c>
      <c r="N353" s="168">
        <f t="shared" si="87"/>
        <v>48.231504070205105</v>
      </c>
      <c r="O353" s="168">
        <f t="shared" si="87"/>
        <v>31.50583706168085</v>
      </c>
      <c r="P353" s="168">
        <f t="shared" si="87"/>
        <v>41.153001862154355</v>
      </c>
      <c r="Q353" s="168">
        <f t="shared" si="87"/>
        <v>39.145561624974562</v>
      </c>
    </row>
    <row r="354" spans="1:17" ht="12" customHeight="1" x14ac:dyDescent="0.25">
      <c r="A354" s="158" t="s">
        <v>65</v>
      </c>
      <c r="B354" s="157"/>
      <c r="C354" s="157">
        <f>SUM(C355:C356)</f>
        <v>20.284010277930086</v>
      </c>
      <c r="D354" s="157">
        <f t="shared" ref="D354:Q354" si="88">SUM(D355:D356)</f>
        <v>20.495660255717361</v>
      </c>
      <c r="E354" s="157">
        <f t="shared" si="88"/>
        <v>25.417152390154236</v>
      </c>
      <c r="F354" s="157">
        <f t="shared" si="88"/>
        <v>23.272324764267953</v>
      </c>
      <c r="G354" s="157">
        <f t="shared" si="88"/>
        <v>19.687598322304783</v>
      </c>
      <c r="H354" s="157">
        <f t="shared" si="88"/>
        <v>26.582781711433377</v>
      </c>
      <c r="I354" s="157">
        <f t="shared" si="88"/>
        <v>15.003180107746449</v>
      </c>
      <c r="J354" s="157">
        <f t="shared" si="88"/>
        <v>20.761927626973542</v>
      </c>
      <c r="K354" s="157">
        <f t="shared" si="88"/>
        <v>16.206582566810287</v>
      </c>
      <c r="L354" s="157">
        <f t="shared" si="88"/>
        <v>0</v>
      </c>
      <c r="M354" s="157">
        <f t="shared" si="88"/>
        <v>13.46604395639477</v>
      </c>
      <c r="N354" s="157">
        <f t="shared" si="88"/>
        <v>16.5069589831201</v>
      </c>
      <c r="O354" s="157">
        <f t="shared" si="88"/>
        <v>11.512959382341878</v>
      </c>
      <c r="P354" s="157">
        <f t="shared" si="88"/>
        <v>15.938184424060999</v>
      </c>
      <c r="Q354" s="157">
        <f t="shared" si="88"/>
        <v>15.084040215553337</v>
      </c>
    </row>
    <row r="355" spans="1:17" ht="12" customHeight="1" x14ac:dyDescent="0.25">
      <c r="A355" s="23" t="s">
        <v>157</v>
      </c>
      <c r="B355" s="156"/>
      <c r="C355" s="156">
        <f>RES_hhdet_in_fec!C$83</f>
        <v>20.217210187936498</v>
      </c>
      <c r="D355" s="156">
        <f>RES_hhdet_in_fec!D$83</f>
        <v>20.360507631059676</v>
      </c>
      <c r="E355" s="156">
        <f>RES_hhdet_in_fec!E$83</f>
        <v>25.076892484330088</v>
      </c>
      <c r="F355" s="156">
        <f>RES_hhdet_in_fec!F$83</f>
        <v>22.947514178354275</v>
      </c>
      <c r="G355" s="156">
        <f>RES_hhdet_in_fec!G$83</f>
        <v>19.400188944242217</v>
      </c>
      <c r="H355" s="156">
        <f>RES_hhdet_in_fec!H$83</f>
        <v>26.373369361470651</v>
      </c>
      <c r="I355" s="156">
        <f>RES_hhdet_in_fec!I$83</f>
        <v>14.845458726883738</v>
      </c>
      <c r="J355" s="156">
        <f>RES_hhdet_in_fec!J$83</f>
        <v>20.69889768508208</v>
      </c>
      <c r="K355" s="156">
        <f>RES_hhdet_in_fec!K$83</f>
        <v>16.151801205172113</v>
      </c>
      <c r="L355" s="156">
        <f>RES_hhdet_in_fec!L$83</f>
        <v>0</v>
      </c>
      <c r="M355" s="156">
        <f>RES_hhdet_in_fec!M$83</f>
        <v>13.419182891204851</v>
      </c>
      <c r="N355" s="156">
        <f>RES_hhdet_in_fec!N$83</f>
        <v>16.44398031311848</v>
      </c>
      <c r="O355" s="156">
        <f>RES_hhdet_in_fec!O$83</f>
        <v>11.46391187845934</v>
      </c>
      <c r="P355" s="156">
        <f>RES_hhdet_in_fec!P$83</f>
        <v>15.876726162202127</v>
      </c>
      <c r="Q355" s="156">
        <f>RES_hhdet_in_fec!Q$83</f>
        <v>15.005875507815306</v>
      </c>
    </row>
    <row r="356" spans="1:17" ht="12" customHeight="1" x14ac:dyDescent="0.25">
      <c r="A356" s="23" t="s">
        <v>60</v>
      </c>
      <c r="B356" s="156"/>
      <c r="C356" s="156">
        <f>RES_hhdet_in_fec!C$84</f>
        <v>6.6800089993589287E-2</v>
      </c>
      <c r="D356" s="156">
        <f>RES_hhdet_in_fec!D$84</f>
        <v>0.13515262465768432</v>
      </c>
      <c r="E356" s="156">
        <f>RES_hhdet_in_fec!E$84</f>
        <v>0.34025990582414828</v>
      </c>
      <c r="F356" s="156">
        <f>RES_hhdet_in_fec!F$84</f>
        <v>0.32481058591367734</v>
      </c>
      <c r="G356" s="156">
        <f>RES_hhdet_in_fec!G$84</f>
        <v>0.28740937806256639</v>
      </c>
      <c r="H356" s="156">
        <f>RES_hhdet_in_fec!H$84</f>
        <v>0.20941234996272448</v>
      </c>
      <c r="I356" s="156">
        <f>RES_hhdet_in_fec!I$84</f>
        <v>0.15772138086271073</v>
      </c>
      <c r="J356" s="156">
        <f>RES_hhdet_in_fec!J$84</f>
        <v>6.3029941891461591E-2</v>
      </c>
      <c r="K356" s="156">
        <f>RES_hhdet_in_fec!K$84</f>
        <v>5.478136163817339E-2</v>
      </c>
      <c r="L356" s="156">
        <f>RES_hhdet_in_fec!L$84</f>
        <v>0</v>
      </c>
      <c r="M356" s="156">
        <f>RES_hhdet_in_fec!M$84</f>
        <v>4.6861065189919601E-2</v>
      </c>
      <c r="N356" s="156">
        <f>RES_hhdet_in_fec!N$84</f>
        <v>6.2978670001618733E-2</v>
      </c>
      <c r="O356" s="156">
        <f>RES_hhdet_in_fec!O$84</f>
        <v>4.904750388253807E-2</v>
      </c>
      <c r="P356" s="156">
        <f>RES_hhdet_in_fec!P$84</f>
        <v>6.1458261858872279E-2</v>
      </c>
      <c r="Q356" s="156">
        <f>RES_hhdet_in_fec!Q$84</f>
        <v>7.81647077380314E-2</v>
      </c>
    </row>
    <row r="357" spans="1:17" ht="12" customHeight="1" x14ac:dyDescent="0.25">
      <c r="A357" s="158" t="s">
        <v>112</v>
      </c>
      <c r="B357" s="157"/>
      <c r="C357" s="157">
        <f>C358</f>
        <v>0.33006988656812852</v>
      </c>
      <c r="D357" s="157">
        <f t="shared" ref="D357:Q357" si="89">D358</f>
        <v>0.43234149140273631</v>
      </c>
      <c r="E357" s="157">
        <f t="shared" si="89"/>
        <v>0.41096682305757382</v>
      </c>
      <c r="F357" s="157">
        <f t="shared" si="89"/>
        <v>0.44405933263736413</v>
      </c>
      <c r="G357" s="157">
        <f t="shared" si="89"/>
        <v>0.41273178816779632</v>
      </c>
      <c r="H357" s="157">
        <f t="shared" si="89"/>
        <v>0.60948176617257255</v>
      </c>
      <c r="I357" s="157">
        <f t="shared" si="89"/>
        <v>0.6737045949225281</v>
      </c>
      <c r="J357" s="157">
        <f t="shared" si="89"/>
        <v>0.80990120181108138</v>
      </c>
      <c r="K357" s="157">
        <f t="shared" si="89"/>
        <v>0.88561911821956796</v>
      </c>
      <c r="L357" s="157">
        <f t="shared" si="89"/>
        <v>0</v>
      </c>
      <c r="M357" s="157">
        <f t="shared" si="89"/>
        <v>0.48315898327369533</v>
      </c>
      <c r="N357" s="157">
        <f t="shared" si="89"/>
        <v>0.42780392180406296</v>
      </c>
      <c r="O357" s="157">
        <f t="shared" si="89"/>
        <v>0.24748093450770631</v>
      </c>
      <c r="P357" s="157">
        <f t="shared" si="89"/>
        <v>0.43230534757853784</v>
      </c>
      <c r="Q357" s="157">
        <f t="shared" si="89"/>
        <v>0.63729791176418138</v>
      </c>
    </row>
    <row r="358" spans="1:17" ht="12" customHeight="1" x14ac:dyDescent="0.25">
      <c r="A358" s="23" t="s">
        <v>60</v>
      </c>
      <c r="B358" s="156"/>
      <c r="C358" s="156">
        <f>RES_hhdet_in_fec!C$86</f>
        <v>0.33006988656812852</v>
      </c>
      <c r="D358" s="156">
        <f>RES_hhdet_in_fec!D$86</f>
        <v>0.43234149140273631</v>
      </c>
      <c r="E358" s="156">
        <f>RES_hhdet_in_fec!E$86</f>
        <v>0.41096682305757382</v>
      </c>
      <c r="F358" s="156">
        <f>RES_hhdet_in_fec!F$86</f>
        <v>0.44405933263736413</v>
      </c>
      <c r="G358" s="156">
        <f>RES_hhdet_in_fec!G$86</f>
        <v>0.41273178816779632</v>
      </c>
      <c r="H358" s="156">
        <f>RES_hhdet_in_fec!H$86</f>
        <v>0.60948176617257255</v>
      </c>
      <c r="I358" s="156">
        <f>RES_hhdet_in_fec!I$86</f>
        <v>0.6737045949225281</v>
      </c>
      <c r="J358" s="156">
        <f>RES_hhdet_in_fec!J$86</f>
        <v>0.80990120181108138</v>
      </c>
      <c r="K358" s="156">
        <f>RES_hhdet_in_fec!K$86</f>
        <v>0.88561911821956796</v>
      </c>
      <c r="L358" s="156">
        <f>RES_hhdet_in_fec!L$86</f>
        <v>0</v>
      </c>
      <c r="M358" s="156">
        <f>RES_hhdet_in_fec!M$86</f>
        <v>0.48315898327369533</v>
      </c>
      <c r="N358" s="156">
        <f>RES_hhdet_in_fec!N$86</f>
        <v>0.42780392180406296</v>
      </c>
      <c r="O358" s="156">
        <f>RES_hhdet_in_fec!O$86</f>
        <v>0.24748093450770631</v>
      </c>
      <c r="P358" s="156">
        <f>RES_hhdet_in_fec!P$86</f>
        <v>0.43230534757853784</v>
      </c>
      <c r="Q358" s="156">
        <f>RES_hhdet_in_fec!Q$86</f>
        <v>0.63729791176418138</v>
      </c>
    </row>
    <row r="359" spans="1:17" ht="12" customHeight="1" x14ac:dyDescent="0.25">
      <c r="A359" s="158" t="s">
        <v>63</v>
      </c>
      <c r="B359" s="157"/>
      <c r="C359" s="157">
        <f>RES_hhdet_in_fec!C$87</f>
        <v>10.456176286977243</v>
      </c>
      <c r="D359" s="157">
        <f>RES_hhdet_in_fec!D$87</f>
        <v>10.329089823384606</v>
      </c>
      <c r="E359" s="157">
        <f>RES_hhdet_in_fec!E$87</f>
        <v>13.21341646475989</v>
      </c>
      <c r="F359" s="157">
        <f>RES_hhdet_in_fec!F$87</f>
        <v>12.021445693425012</v>
      </c>
      <c r="G359" s="157">
        <f>RES_hhdet_in_fec!G$87</f>
        <v>10.33347181748789</v>
      </c>
      <c r="H359" s="157">
        <f>RES_hhdet_in_fec!H$87</f>
        <v>13.287965640990674</v>
      </c>
      <c r="I359" s="157">
        <f>RES_hhdet_in_fec!I$87</f>
        <v>8.5176418329871506</v>
      </c>
      <c r="J359" s="157">
        <f>RES_hhdet_in_fec!J$87</f>
        <v>10.685130663927767</v>
      </c>
      <c r="K359" s="157">
        <f>RES_hhdet_in_fec!K$87</f>
        <v>8.3494768487478996</v>
      </c>
      <c r="L359" s="157">
        <f>RES_hhdet_in_fec!L$87</f>
        <v>0</v>
      </c>
      <c r="M359" s="157">
        <f>RES_hhdet_in_fec!M$87</f>
        <v>11.384340229771784</v>
      </c>
      <c r="N359" s="157">
        <f>RES_hhdet_in_fec!N$87</f>
        <v>15.031664967131114</v>
      </c>
      <c r="O359" s="157">
        <f>RES_hhdet_in_fec!O$87</f>
        <v>9.5571269264286283</v>
      </c>
      <c r="P359" s="157">
        <f>RES_hhdet_in_fec!P$87</f>
        <v>12.25570864647092</v>
      </c>
      <c r="Q359" s="157">
        <f>RES_hhdet_in_fec!Q$87</f>
        <v>11.442734308464065</v>
      </c>
    </row>
    <row r="360" spans="1:17" ht="12" customHeight="1" x14ac:dyDescent="0.25">
      <c r="A360" s="167" t="s">
        <v>156</v>
      </c>
      <c r="B360" s="132"/>
      <c r="C360" s="132">
        <f>RES_hhdet_in_fec!C$88</f>
        <v>6.3239561681849796</v>
      </c>
      <c r="D360" s="132">
        <f>RES_hhdet_in_fec!D$88</f>
        <v>5.7259184128651848</v>
      </c>
      <c r="E360" s="132">
        <f>RES_hhdet_in_fec!E$88</f>
        <v>6.1427218809208481</v>
      </c>
      <c r="F360" s="132">
        <f>RES_hhdet_in_fec!F$88</f>
        <v>5.5166480784689211</v>
      </c>
      <c r="G360" s="132">
        <f>RES_hhdet_in_fec!G$88</f>
        <v>5.7077969233256969</v>
      </c>
      <c r="H360" s="132">
        <f>RES_hhdet_in_fec!H$88</f>
        <v>5.6543595818998043</v>
      </c>
      <c r="I360" s="132">
        <f>RES_hhdet_in_fec!I$88</f>
        <v>6.2707242719513925</v>
      </c>
      <c r="J360" s="132">
        <f>RES_hhdet_in_fec!J$88</f>
        <v>4.4212083563879867</v>
      </c>
      <c r="K360" s="132">
        <f>RES_hhdet_in_fec!K$88</f>
        <v>4.5003255464349898</v>
      </c>
      <c r="L360" s="132">
        <f>RES_hhdet_in_fec!L$88</f>
        <v>0</v>
      </c>
      <c r="M360" s="132">
        <f>RES_hhdet_in_fec!M$88</f>
        <v>0</v>
      </c>
      <c r="N360" s="132">
        <f>RES_hhdet_in_fec!N$88</f>
        <v>5.3205045163933482</v>
      </c>
      <c r="O360" s="132">
        <f>RES_hhdet_in_fec!O$88</f>
        <v>2.6006786226605021</v>
      </c>
      <c r="P360" s="132">
        <f>RES_hhdet_in_fec!P$88</f>
        <v>1.6830049091836872</v>
      </c>
      <c r="Q360" s="132">
        <f>RES_hhdet_in_fec!Q$88</f>
        <v>1.3619561777115894</v>
      </c>
    </row>
    <row r="361" spans="1:17" ht="12" customHeight="1" x14ac:dyDescent="0.25">
      <c r="A361" s="167" t="s">
        <v>155</v>
      </c>
      <c r="B361" s="132"/>
      <c r="C361" s="132">
        <f>SUM(C362:C363)</f>
        <v>0.41731443354673603</v>
      </c>
      <c r="D361" s="132">
        <f t="shared" ref="D361:Q361" si="90">SUM(D362:D363)</f>
        <v>0.54849515055213183</v>
      </c>
      <c r="E361" s="132">
        <f t="shared" si="90"/>
        <v>0.2950717868065787</v>
      </c>
      <c r="F361" s="132">
        <f t="shared" si="90"/>
        <v>0.33604464361530656</v>
      </c>
      <c r="G361" s="132">
        <f t="shared" si="90"/>
        <v>1.1912776596268779</v>
      </c>
      <c r="H361" s="132">
        <f t="shared" si="90"/>
        <v>1.1614121452122388</v>
      </c>
      <c r="I361" s="132">
        <f t="shared" si="90"/>
        <v>2.1663919015426591</v>
      </c>
      <c r="J361" s="132">
        <f t="shared" si="90"/>
        <v>4.2485110565777244</v>
      </c>
      <c r="K361" s="132">
        <f t="shared" si="90"/>
        <v>3.4650372272954906</v>
      </c>
      <c r="L361" s="132">
        <f t="shared" si="90"/>
        <v>0</v>
      </c>
      <c r="M361" s="132">
        <f t="shared" si="90"/>
        <v>11.384340229771784</v>
      </c>
      <c r="N361" s="132">
        <f t="shared" si="90"/>
        <v>9.2082638033153543</v>
      </c>
      <c r="O361" s="132">
        <f t="shared" si="90"/>
        <v>6.7781833339454298</v>
      </c>
      <c r="P361" s="132">
        <f t="shared" si="90"/>
        <v>2.9515362979071944</v>
      </c>
      <c r="Q361" s="132">
        <f t="shared" si="90"/>
        <v>3.5567428244838002</v>
      </c>
    </row>
    <row r="362" spans="1:17" ht="12" customHeight="1" x14ac:dyDescent="0.25">
      <c r="A362" s="166" t="s">
        <v>55</v>
      </c>
      <c r="B362" s="165"/>
      <c r="C362" s="165">
        <f>RES_hhdet_in_fec!C$90</f>
        <v>0.23128767221972088</v>
      </c>
      <c r="D362" s="165">
        <f>RES_hhdet_in_fec!D$90</f>
        <v>0.30288323069454992</v>
      </c>
      <c r="E362" s="165">
        <f>RES_hhdet_in_fec!E$90</f>
        <v>0.162556652036664</v>
      </c>
      <c r="F362" s="165">
        <f>RES_hhdet_in_fec!F$90</f>
        <v>0.18404573281365838</v>
      </c>
      <c r="G362" s="165">
        <f>RES_hhdet_in_fec!G$90</f>
        <v>0.651092338008322</v>
      </c>
      <c r="H362" s="165">
        <f>RES_hhdet_in_fec!H$90</f>
        <v>0.63242700693679865</v>
      </c>
      <c r="I362" s="165">
        <f>RES_hhdet_in_fec!I$90</f>
        <v>1.175979273013843</v>
      </c>
      <c r="J362" s="165">
        <f>RES_hhdet_in_fec!J$90</f>
        <v>2.2984180315242293</v>
      </c>
      <c r="K362" s="165">
        <f>RES_hhdet_in_fec!K$90</f>
        <v>1.8675864096658814</v>
      </c>
      <c r="L362" s="165">
        <f>RES_hhdet_in_fec!L$90</f>
        <v>0</v>
      </c>
      <c r="M362" s="165">
        <f>RES_hhdet_in_fec!M$90</f>
        <v>6.0569578171563521</v>
      </c>
      <c r="N362" s="165">
        <f>RES_hhdet_in_fec!N$90</f>
        <v>4.9279796576421466</v>
      </c>
      <c r="O362" s="165">
        <f>RES_hhdet_in_fec!O$90</f>
        <v>3.6190390870878772</v>
      </c>
      <c r="P362" s="165">
        <f>RES_hhdet_in_fec!P$90</f>
        <v>1.5711135898749649</v>
      </c>
      <c r="Q362" s="165">
        <f>RES_hhdet_in_fec!Q$90</f>
        <v>1.887385923371107</v>
      </c>
    </row>
    <row r="363" spans="1:17" ht="12" customHeight="1" x14ac:dyDescent="0.25">
      <c r="A363" s="147" t="s">
        <v>59</v>
      </c>
      <c r="B363" s="164"/>
      <c r="C363" s="164">
        <f>RES_hhdet_in_fec!C$91</f>
        <v>0.18602676132701512</v>
      </c>
      <c r="D363" s="164">
        <f>RES_hhdet_in_fec!D$91</f>
        <v>0.24561191985758191</v>
      </c>
      <c r="E363" s="164">
        <f>RES_hhdet_in_fec!E$91</f>
        <v>0.13251513476991469</v>
      </c>
      <c r="F363" s="164">
        <f>RES_hhdet_in_fec!F$91</f>
        <v>0.15199891080164818</v>
      </c>
      <c r="G363" s="164">
        <f>RES_hhdet_in_fec!G$91</f>
        <v>0.54018532161855592</v>
      </c>
      <c r="H363" s="164">
        <f>RES_hhdet_in_fec!H$91</f>
        <v>0.52898513827544014</v>
      </c>
      <c r="I363" s="164">
        <f>RES_hhdet_in_fec!I$91</f>
        <v>0.99041262852881629</v>
      </c>
      <c r="J363" s="164">
        <f>RES_hhdet_in_fec!J$91</f>
        <v>1.9500930250534954</v>
      </c>
      <c r="K363" s="164">
        <f>RES_hhdet_in_fec!K$91</f>
        <v>1.5974508176296094</v>
      </c>
      <c r="L363" s="164">
        <f>RES_hhdet_in_fec!L$91</f>
        <v>0</v>
      </c>
      <c r="M363" s="164">
        <f>RES_hhdet_in_fec!M$91</f>
        <v>5.3273824126154317</v>
      </c>
      <c r="N363" s="164">
        <f>RES_hhdet_in_fec!N$91</f>
        <v>4.2802841456732077</v>
      </c>
      <c r="O363" s="164">
        <f>RES_hhdet_in_fec!O$91</f>
        <v>3.159144246857553</v>
      </c>
      <c r="P363" s="164">
        <f>RES_hhdet_in_fec!P$91</f>
        <v>1.3804227080322296</v>
      </c>
      <c r="Q363" s="164">
        <f>RES_hhdet_in_fec!Q$91</f>
        <v>1.669356901112693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3.516487906196744</v>
      </c>
      <c r="D368" s="162">
        <f>RES_hhdet_in_fec!D$96</f>
        <v>3.8376359122478618</v>
      </c>
      <c r="E368" s="162">
        <f>RES_hhdet_in_fec!E$96</f>
        <v>6.3421849725201387</v>
      </c>
      <c r="F368" s="162">
        <f>RES_hhdet_in_fec!F$96</f>
        <v>5.7538562121601684</v>
      </c>
      <c r="G368" s="162">
        <f>RES_hhdet_in_fec!G$96</f>
        <v>2.7717308851425235</v>
      </c>
      <c r="H368" s="162">
        <f>RES_hhdet_in_fec!H$96</f>
        <v>4.8361161542798481</v>
      </c>
      <c r="I368" s="162">
        <f>RES_hhdet_in_fec!I$96</f>
        <v>7.5598083928698087E-2</v>
      </c>
      <c r="J368" s="162">
        <f>RES_hhdet_in_fec!J$96</f>
        <v>1.8683960334605532</v>
      </c>
      <c r="K368" s="162">
        <f>RES_hhdet_in_fec!K$96</f>
        <v>0</v>
      </c>
      <c r="L368" s="162">
        <f>RES_hhdet_in_fec!L$96</f>
        <v>0</v>
      </c>
      <c r="M368" s="162">
        <f>RES_hhdet_in_fec!M$96</f>
        <v>0</v>
      </c>
      <c r="N368" s="162">
        <f>RES_hhdet_in_fec!N$96</f>
        <v>0</v>
      </c>
      <c r="O368" s="162">
        <f>RES_hhdet_in_fec!O$96</f>
        <v>7.3752654185882307E-3</v>
      </c>
      <c r="P368" s="162">
        <f>RES_hhdet_in_fec!P$96</f>
        <v>5.7767111370019348</v>
      </c>
      <c r="Q368" s="162">
        <f>RES_hhdet_in_fec!Q$96</f>
        <v>4.4767132107353085</v>
      </c>
    </row>
    <row r="369" spans="1:17" ht="12" customHeight="1" x14ac:dyDescent="0.25">
      <c r="A369" s="161" t="s">
        <v>141</v>
      </c>
      <c r="B369" s="160"/>
      <c r="C369" s="160">
        <f>SUM(C370:C371)</f>
        <v>0.19841777904878294</v>
      </c>
      <c r="D369" s="160">
        <f t="shared" ref="D369:Q369" si="92">SUM(D370:D371)</f>
        <v>0.21704034771942957</v>
      </c>
      <c r="E369" s="160">
        <f t="shared" si="92"/>
        <v>0.43343782451232371</v>
      </c>
      <c r="F369" s="160">
        <f t="shared" si="92"/>
        <v>0.41489675918061508</v>
      </c>
      <c r="G369" s="160">
        <f t="shared" si="92"/>
        <v>0.66266634939279268</v>
      </c>
      <c r="H369" s="160">
        <f t="shared" si="92"/>
        <v>1.6360777595987832</v>
      </c>
      <c r="I369" s="160">
        <f t="shared" si="92"/>
        <v>4.927575564401248E-3</v>
      </c>
      <c r="J369" s="160">
        <f t="shared" si="92"/>
        <v>0.14701521750150209</v>
      </c>
      <c r="K369" s="160">
        <f t="shared" si="92"/>
        <v>0.38411407501741879</v>
      </c>
      <c r="L369" s="160">
        <f t="shared" si="92"/>
        <v>0</v>
      </c>
      <c r="M369" s="160">
        <f t="shared" si="92"/>
        <v>0</v>
      </c>
      <c r="N369" s="160">
        <f t="shared" si="92"/>
        <v>0.50289664742240969</v>
      </c>
      <c r="O369" s="160">
        <f t="shared" si="92"/>
        <v>0.17088970440410911</v>
      </c>
      <c r="P369" s="160">
        <f t="shared" si="92"/>
        <v>1.8444563023781042</v>
      </c>
      <c r="Q369" s="160">
        <f t="shared" si="92"/>
        <v>2.0473220955333682</v>
      </c>
    </row>
    <row r="370" spans="1:17" ht="12" customHeight="1" x14ac:dyDescent="0.25">
      <c r="A370" s="148" t="s">
        <v>60</v>
      </c>
      <c r="B370" s="156"/>
      <c r="C370" s="156">
        <f>RES_hhdet_in_fec!C$98</f>
        <v>9.0353268982026155E-2</v>
      </c>
      <c r="D370" s="156">
        <f>RES_hhdet_in_fec!D$98</f>
        <v>9.9914408446185002E-2</v>
      </c>
      <c r="E370" s="156">
        <f>RES_hhdet_in_fec!E$98</f>
        <v>0.20418467887553082</v>
      </c>
      <c r="F370" s="156">
        <f>RES_hhdet_in_fec!F$98</f>
        <v>0.19705793654698237</v>
      </c>
      <c r="G370" s="156">
        <f>RES_hhdet_in_fec!G$98</f>
        <v>0.31171815534484393</v>
      </c>
      <c r="H370" s="156">
        <f>RES_hhdet_in_fec!H$98</f>
        <v>0.74093599446124192</v>
      </c>
      <c r="I370" s="156">
        <f>RES_hhdet_in_fec!I$98</f>
        <v>2.2466190251223747E-3</v>
      </c>
      <c r="J370" s="156">
        <f>RES_hhdet_in_fec!J$98</f>
        <v>6.4808600981382206E-2</v>
      </c>
      <c r="K370" s="156">
        <f>RES_hhdet_in_fec!K$98</f>
        <v>0.1688629386178318</v>
      </c>
      <c r="L370" s="156">
        <f>RES_hhdet_in_fec!L$98</f>
        <v>0</v>
      </c>
      <c r="M370" s="156">
        <f>RES_hhdet_in_fec!M$98</f>
        <v>0</v>
      </c>
      <c r="N370" s="156">
        <f>RES_hhdet_in_fec!N$98</f>
        <v>0.21934821339113075</v>
      </c>
      <c r="O370" s="156">
        <f>RES_hhdet_in_fec!O$98</f>
        <v>7.4757879750074072E-2</v>
      </c>
      <c r="P370" s="156">
        <f>RES_hhdet_in_fec!P$98</f>
        <v>0.80397995494038943</v>
      </c>
      <c r="Q370" s="156">
        <f>RES_hhdet_in_fec!Q$98</f>
        <v>0.89261853722438</v>
      </c>
    </row>
    <row r="371" spans="1:17" ht="12" customHeight="1" x14ac:dyDescent="0.25">
      <c r="A371" s="148" t="s">
        <v>59</v>
      </c>
      <c r="B371" s="156"/>
      <c r="C371" s="156">
        <f>RES_hhdet_in_fec!C$99</f>
        <v>0.1080645100667568</v>
      </c>
      <c r="D371" s="156">
        <f>RES_hhdet_in_fec!D$99</f>
        <v>0.11712593927324456</v>
      </c>
      <c r="E371" s="156">
        <f>RES_hhdet_in_fec!E$99</f>
        <v>0.22925314563679286</v>
      </c>
      <c r="F371" s="156">
        <f>RES_hhdet_in_fec!F$99</f>
        <v>0.21783882263363272</v>
      </c>
      <c r="G371" s="156">
        <f>RES_hhdet_in_fec!G$99</f>
        <v>0.3509481940479488</v>
      </c>
      <c r="H371" s="156">
        <f>RES_hhdet_in_fec!H$99</f>
        <v>0.8951417651375414</v>
      </c>
      <c r="I371" s="156">
        <f>RES_hhdet_in_fec!I$99</f>
        <v>2.6809565392788728E-3</v>
      </c>
      <c r="J371" s="156">
        <f>RES_hhdet_in_fec!J$99</f>
        <v>8.2206616520119874E-2</v>
      </c>
      <c r="K371" s="156">
        <f>RES_hhdet_in_fec!K$99</f>
        <v>0.21525113639958698</v>
      </c>
      <c r="L371" s="156">
        <f>RES_hhdet_in_fec!L$99</f>
        <v>0</v>
      </c>
      <c r="M371" s="156">
        <f>RES_hhdet_in_fec!M$99</f>
        <v>0</v>
      </c>
      <c r="N371" s="156">
        <f>RES_hhdet_in_fec!N$99</f>
        <v>0.28354843403127888</v>
      </c>
      <c r="O371" s="156">
        <f>RES_hhdet_in_fec!O$99</f>
        <v>9.6131824654035053E-2</v>
      </c>
      <c r="P371" s="156">
        <f>RES_hhdet_in_fec!P$99</f>
        <v>1.0404763474377148</v>
      </c>
      <c r="Q371" s="156">
        <f>RES_hhdet_in_fec!Q$99</f>
        <v>1.1547035583089884</v>
      </c>
    </row>
    <row r="372" spans="1:17" ht="12" customHeight="1" x14ac:dyDescent="0.25">
      <c r="A372" s="158" t="s">
        <v>62</v>
      </c>
      <c r="B372" s="157"/>
      <c r="C372" s="157">
        <f>SUM(C373:C375)</f>
        <v>12.532190511952189</v>
      </c>
      <c r="D372" s="157">
        <f t="shared" ref="D372:Q372" si="93">SUM(D373:D375)</f>
        <v>13.325011139079752</v>
      </c>
      <c r="E372" s="157">
        <f t="shared" si="93"/>
        <v>18.243959452758684</v>
      </c>
      <c r="F372" s="157">
        <f t="shared" si="93"/>
        <v>16.976294185146632</v>
      </c>
      <c r="G372" s="157">
        <f t="shared" si="93"/>
        <v>14.599799478992757</v>
      </c>
      <c r="H372" s="157">
        <f t="shared" si="93"/>
        <v>18.701050808331598</v>
      </c>
      <c r="I372" s="157">
        <f t="shared" si="93"/>
        <v>10.921839134803299</v>
      </c>
      <c r="J372" s="157">
        <f t="shared" si="93"/>
        <v>13.754887150556206</v>
      </c>
      <c r="K372" s="157">
        <f t="shared" si="93"/>
        <v>10.754793249528785</v>
      </c>
      <c r="L372" s="157">
        <f t="shared" si="93"/>
        <v>0</v>
      </c>
      <c r="M372" s="157">
        <f t="shared" si="93"/>
        <v>16.813480186807393</v>
      </c>
      <c r="N372" s="157">
        <f t="shared" si="93"/>
        <v>16.265076198149828</v>
      </c>
      <c r="O372" s="157">
        <f t="shared" si="93"/>
        <v>10.188269818402636</v>
      </c>
      <c r="P372" s="157">
        <f t="shared" si="93"/>
        <v>12.526803444043898</v>
      </c>
      <c r="Q372" s="157">
        <f t="shared" si="93"/>
        <v>11.981489189192974</v>
      </c>
    </row>
    <row r="373" spans="1:17" ht="12" customHeight="1" x14ac:dyDescent="0.25">
      <c r="A373" s="23" t="s">
        <v>55</v>
      </c>
      <c r="B373" s="156"/>
      <c r="C373" s="156">
        <f>RES_hhdet_in_fec!C$101</f>
        <v>0.35393547197569641</v>
      </c>
      <c r="D373" s="156">
        <f>RES_hhdet_in_fec!D$101</f>
        <v>0.31500888552648348</v>
      </c>
      <c r="E373" s="156">
        <f>RES_hhdet_in_fec!E$101</f>
        <v>0.32130092315559516</v>
      </c>
      <c r="F373" s="156">
        <f>RES_hhdet_in_fec!F$101</f>
        <v>0.35923616781103673</v>
      </c>
      <c r="G373" s="156">
        <f>RES_hhdet_in_fec!G$101</f>
        <v>0.47291904721777406</v>
      </c>
      <c r="H373" s="156">
        <f>RES_hhdet_in_fec!H$101</f>
        <v>0.55358449597164638</v>
      </c>
      <c r="I373" s="156">
        <f>RES_hhdet_in_fec!I$101</f>
        <v>0.43282890354152265</v>
      </c>
      <c r="J373" s="156">
        <f>RES_hhdet_in_fec!J$101</f>
        <v>0.5984961303069023</v>
      </c>
      <c r="K373" s="156">
        <f>RES_hhdet_in_fec!K$101</f>
        <v>0.27153844845136726</v>
      </c>
      <c r="L373" s="156">
        <f>RES_hhdet_in_fec!L$101</f>
        <v>0</v>
      </c>
      <c r="M373" s="156">
        <f>RES_hhdet_in_fec!M$101</f>
        <v>1.7328193472247029</v>
      </c>
      <c r="N373" s="156">
        <f>RES_hhdet_in_fec!N$101</f>
        <v>0.56485154994676445</v>
      </c>
      <c r="O373" s="156">
        <f>RES_hhdet_in_fec!O$101</f>
        <v>0.52699090051028363</v>
      </c>
      <c r="P373" s="156">
        <f>RES_hhdet_in_fec!P$101</f>
        <v>0.43912919124786576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12.178255039976493</v>
      </c>
      <c r="D375" s="57">
        <f>RES_hhdet_in_fec!D$103</f>
        <v>13.010002253553269</v>
      </c>
      <c r="E375" s="57">
        <f>RES_hhdet_in_fec!E$103</f>
        <v>17.92265852960309</v>
      </c>
      <c r="F375" s="57">
        <f>RES_hhdet_in_fec!F$103</f>
        <v>16.617058017335594</v>
      </c>
      <c r="G375" s="57">
        <f>RES_hhdet_in_fec!G$103</f>
        <v>14.126880431774984</v>
      </c>
      <c r="H375" s="57">
        <f>RES_hhdet_in_fec!H$103</f>
        <v>18.147466312359953</v>
      </c>
      <c r="I375" s="57">
        <f>RES_hhdet_in_fec!I$103</f>
        <v>10.489010231261776</v>
      </c>
      <c r="J375" s="57">
        <f>RES_hhdet_in_fec!J$103</f>
        <v>13.156391020249304</v>
      </c>
      <c r="K375" s="57">
        <f>RES_hhdet_in_fec!K$103</f>
        <v>10.483254801077416</v>
      </c>
      <c r="L375" s="57">
        <f>RES_hhdet_in_fec!L$103</f>
        <v>0</v>
      </c>
      <c r="M375" s="57">
        <f>RES_hhdet_in_fec!M$103</f>
        <v>15.08066083958269</v>
      </c>
      <c r="N375" s="57">
        <f>RES_hhdet_in_fec!N$103</f>
        <v>15.700224648203063</v>
      </c>
      <c r="O375" s="57">
        <f>RES_hhdet_in_fec!O$103</f>
        <v>9.6612789178923535</v>
      </c>
      <c r="P375" s="57">
        <f>RES_hhdet_in_fec!P$103</f>
        <v>12.087674252796033</v>
      </c>
      <c r="Q375" s="57">
        <f>RES_hhdet_in_fec!Q$103</f>
        <v>11.981489189192974</v>
      </c>
    </row>
    <row r="377" spans="1:17" ht="12" customHeight="1" x14ac:dyDescent="0.25">
      <c r="A377" s="152" t="s">
        <v>192</v>
      </c>
      <c r="B377" s="168"/>
      <c r="C377" s="168">
        <f>SUM(C378,C381,C383,C396)</f>
        <v>27.38607322194234</v>
      </c>
      <c r="D377" s="168">
        <f t="shared" ref="D377:Q377" si="94">SUM(D378,D381,D383,D396)</f>
        <v>28.494259438338634</v>
      </c>
      <c r="E377" s="168">
        <f t="shared" si="94"/>
        <v>37.083590634406022</v>
      </c>
      <c r="F377" s="168">
        <f t="shared" si="94"/>
        <v>34.352454276353896</v>
      </c>
      <c r="G377" s="168">
        <f t="shared" si="94"/>
        <v>29.578465336922996</v>
      </c>
      <c r="H377" s="168">
        <f t="shared" si="94"/>
        <v>39.499937993298829</v>
      </c>
      <c r="I377" s="168">
        <f t="shared" si="94"/>
        <v>23.658000799307779</v>
      </c>
      <c r="J377" s="168">
        <f t="shared" si="94"/>
        <v>31.311623620802177</v>
      </c>
      <c r="K377" s="168">
        <f t="shared" si="94"/>
        <v>25.302398762201307</v>
      </c>
      <c r="L377" s="168">
        <f t="shared" si="94"/>
        <v>0</v>
      </c>
      <c r="M377" s="168">
        <f t="shared" si="94"/>
        <v>30.558661408975489</v>
      </c>
      <c r="N377" s="168">
        <f t="shared" si="94"/>
        <v>33.918350994991485</v>
      </c>
      <c r="O377" s="168">
        <f t="shared" si="94"/>
        <v>22.05989656033347</v>
      </c>
      <c r="P377" s="168">
        <f t="shared" si="94"/>
        <v>29.771981899730349</v>
      </c>
      <c r="Q377" s="168">
        <f t="shared" si="94"/>
        <v>29.478175058224735</v>
      </c>
    </row>
    <row r="378" spans="1:17" ht="12" customHeight="1" x14ac:dyDescent="0.25">
      <c r="A378" s="158" t="s">
        <v>65</v>
      </c>
      <c r="B378" s="157"/>
      <c r="C378" s="157">
        <f>SUM(C379:C380)</f>
        <v>10.837505369607921</v>
      </c>
      <c r="D378" s="157">
        <f t="shared" ref="D378:Q378" si="95">SUM(D379:D380)</f>
        <v>10.935228706078165</v>
      </c>
      <c r="E378" s="157">
        <f t="shared" si="95"/>
        <v>13.514045892244173</v>
      </c>
      <c r="F378" s="157">
        <f t="shared" si="95"/>
        <v>12.343020553498286</v>
      </c>
      <c r="G378" s="157">
        <f t="shared" si="95"/>
        <v>10.692689409757916</v>
      </c>
      <c r="H378" s="157">
        <f t="shared" si="95"/>
        <v>14.412608988943379</v>
      </c>
      <c r="I378" s="157">
        <f t="shared" si="95"/>
        <v>8.4071464121539883</v>
      </c>
      <c r="J378" s="157">
        <f t="shared" si="95"/>
        <v>11.317137861294189</v>
      </c>
      <c r="K378" s="157">
        <f t="shared" si="95"/>
        <v>8.9781015754141773</v>
      </c>
      <c r="L378" s="157">
        <f t="shared" si="95"/>
        <v>0</v>
      </c>
      <c r="M378" s="157">
        <f t="shared" si="95"/>
        <v>7.4232921339888005</v>
      </c>
      <c r="N378" s="157">
        <f t="shared" si="95"/>
        <v>9.2318158755856832</v>
      </c>
      <c r="O378" s="157">
        <f t="shared" si="95"/>
        <v>6.4526357336149402</v>
      </c>
      <c r="P378" s="157">
        <f t="shared" si="95"/>
        <v>8.9109179917565644</v>
      </c>
      <c r="Q378" s="157">
        <f t="shared" si="95"/>
        <v>8.5218685481906693</v>
      </c>
    </row>
    <row r="379" spans="1:17" ht="12" customHeight="1" x14ac:dyDescent="0.25">
      <c r="A379" s="23" t="s">
        <v>157</v>
      </c>
      <c r="B379" s="156"/>
      <c r="C379" s="156">
        <f>RES_hhdet_in_tes!C$83</f>
        <v>10.762219568028174</v>
      </c>
      <c r="D379" s="156">
        <f>RES_hhdet_in_tes!D$83</f>
        <v>10.784933923167946</v>
      </c>
      <c r="E379" s="156">
        <f>RES_hhdet_in_tes!E$83</f>
        <v>13.143881796343447</v>
      </c>
      <c r="F379" s="156">
        <f>RES_hhdet_in_tes!F$83</f>
        <v>11.99415936308591</v>
      </c>
      <c r="G379" s="156">
        <f>RES_hhdet_in_tes!G$83</f>
        <v>10.379738773718135</v>
      </c>
      <c r="H379" s="156">
        <f>RES_hhdet_in_tes!H$83</f>
        <v>14.185932292634369</v>
      </c>
      <c r="I379" s="156">
        <f>RES_hhdet_in_tes!I$83</f>
        <v>8.2326789155328939</v>
      </c>
      <c r="J379" s="156">
        <f>RES_hhdet_in_tes!J$83</f>
        <v>11.249570758409643</v>
      </c>
      <c r="K379" s="156">
        <f>RES_hhdet_in_tes!K$83</f>
        <v>8.9189879725612968</v>
      </c>
      <c r="L379" s="156">
        <f>RES_hhdet_in_tes!L$83</f>
        <v>0</v>
      </c>
      <c r="M379" s="156">
        <f>RES_hhdet_in_tes!M$83</f>
        <v>7.374174310207227</v>
      </c>
      <c r="N379" s="156">
        <f>RES_hhdet_in_tes!N$83</f>
        <v>9.1659902474835135</v>
      </c>
      <c r="O379" s="156">
        <f>RES_hhdet_in_tes!O$83</f>
        <v>6.4019451994664482</v>
      </c>
      <c r="P379" s="156">
        <f>RES_hhdet_in_tes!P$83</f>
        <v>8.8483430554637987</v>
      </c>
      <c r="Q379" s="156">
        <f>RES_hhdet_in_tes!Q$83</f>
        <v>8.4425612626903686</v>
      </c>
    </row>
    <row r="380" spans="1:17" ht="12" customHeight="1" x14ac:dyDescent="0.25">
      <c r="A380" s="23" t="s">
        <v>60</v>
      </c>
      <c r="B380" s="156"/>
      <c r="C380" s="156">
        <f>RES_hhdet_in_tes!C$84</f>
        <v>7.5285801579747902E-2</v>
      </c>
      <c r="D380" s="156">
        <f>RES_hhdet_in_tes!D$84</f>
        <v>0.15029478291021933</v>
      </c>
      <c r="E380" s="156">
        <f>RES_hhdet_in_tes!E$84</f>
        <v>0.37016409590072613</v>
      </c>
      <c r="F380" s="156">
        <f>RES_hhdet_in_tes!F$84</f>
        <v>0.34886119041237629</v>
      </c>
      <c r="G380" s="156">
        <f>RES_hhdet_in_tes!G$84</f>
        <v>0.31295063603978185</v>
      </c>
      <c r="H380" s="156">
        <f>RES_hhdet_in_tes!H$84</f>
        <v>0.22667669630900905</v>
      </c>
      <c r="I380" s="156">
        <f>RES_hhdet_in_tes!I$84</f>
        <v>0.17446749662109415</v>
      </c>
      <c r="J380" s="156">
        <f>RES_hhdet_in_tes!J$84</f>
        <v>6.7567102884545677E-2</v>
      </c>
      <c r="K380" s="156">
        <f>RES_hhdet_in_tes!K$84</f>
        <v>5.9113602852880059E-2</v>
      </c>
      <c r="L380" s="156">
        <f>RES_hhdet_in_tes!L$84</f>
        <v>0</v>
      </c>
      <c r="M380" s="156">
        <f>RES_hhdet_in_tes!M$84</f>
        <v>4.911782378157388E-2</v>
      </c>
      <c r="N380" s="156">
        <f>RES_hhdet_in_tes!N$84</f>
        <v>6.5825628102169492E-2</v>
      </c>
      <c r="O380" s="156">
        <f>RES_hhdet_in_tes!O$84</f>
        <v>5.0690534148491888E-2</v>
      </c>
      <c r="P380" s="156">
        <f>RES_hhdet_in_tes!P$84</f>
        <v>6.2574936292765199E-2</v>
      </c>
      <c r="Q380" s="156">
        <f>RES_hhdet_in_tes!Q$84</f>
        <v>7.9307285500301403E-2</v>
      </c>
    </row>
    <row r="381" spans="1:17" ht="12" customHeight="1" x14ac:dyDescent="0.25">
      <c r="A381" s="158" t="s">
        <v>112</v>
      </c>
      <c r="B381" s="157"/>
      <c r="C381" s="157">
        <f>C382</f>
        <v>0.61447821857505147</v>
      </c>
      <c r="D381" s="157">
        <f t="shared" ref="D381:Q381" si="96">D382</f>
        <v>0.82954497802532068</v>
      </c>
      <c r="E381" s="157">
        <f t="shared" si="96"/>
        <v>0.81449405160027777</v>
      </c>
      <c r="F381" s="157">
        <f t="shared" si="96"/>
        <v>0.91298599236927536</v>
      </c>
      <c r="G381" s="157">
        <f t="shared" si="96"/>
        <v>0.88432013674168131</v>
      </c>
      <c r="H381" s="157">
        <f t="shared" si="96"/>
        <v>1.3689240634814457</v>
      </c>
      <c r="I381" s="157">
        <f t="shared" si="96"/>
        <v>1.5947311312701589</v>
      </c>
      <c r="J381" s="157">
        <f t="shared" si="96"/>
        <v>1.968456301553793</v>
      </c>
      <c r="K381" s="157">
        <f t="shared" si="96"/>
        <v>2.2971765263786152</v>
      </c>
      <c r="L381" s="157">
        <f t="shared" si="96"/>
        <v>0</v>
      </c>
      <c r="M381" s="157">
        <f t="shared" si="96"/>
        <v>1.5174602847781633</v>
      </c>
      <c r="N381" s="157">
        <f t="shared" si="96"/>
        <v>1.4413219869711142</v>
      </c>
      <c r="O381" s="157">
        <f t="shared" si="96"/>
        <v>0.87773131572170682</v>
      </c>
      <c r="P381" s="157">
        <f t="shared" si="96"/>
        <v>1.5955731398990132</v>
      </c>
      <c r="Q381" s="157">
        <f t="shared" si="96"/>
        <v>2.4450253235714388</v>
      </c>
    </row>
    <row r="382" spans="1:17" ht="12" customHeight="1" x14ac:dyDescent="0.25">
      <c r="A382" s="23" t="s">
        <v>60</v>
      </c>
      <c r="B382" s="156"/>
      <c r="C382" s="156">
        <f>RES_hhdet_in_tes!C$86</f>
        <v>0.61447821857505147</v>
      </c>
      <c r="D382" s="156">
        <f>RES_hhdet_in_tes!D$86</f>
        <v>0.82954497802532068</v>
      </c>
      <c r="E382" s="156">
        <f>RES_hhdet_in_tes!E$86</f>
        <v>0.81449405160027777</v>
      </c>
      <c r="F382" s="156">
        <f>RES_hhdet_in_tes!F$86</f>
        <v>0.91298599236927536</v>
      </c>
      <c r="G382" s="156">
        <f>RES_hhdet_in_tes!G$86</f>
        <v>0.88432013674168131</v>
      </c>
      <c r="H382" s="156">
        <f>RES_hhdet_in_tes!H$86</f>
        <v>1.3689240634814457</v>
      </c>
      <c r="I382" s="156">
        <f>RES_hhdet_in_tes!I$86</f>
        <v>1.5947311312701589</v>
      </c>
      <c r="J382" s="156">
        <f>RES_hhdet_in_tes!J$86</f>
        <v>1.968456301553793</v>
      </c>
      <c r="K382" s="156">
        <f>RES_hhdet_in_tes!K$86</f>
        <v>2.2971765263786152</v>
      </c>
      <c r="L382" s="156">
        <f>RES_hhdet_in_tes!L$86</f>
        <v>0</v>
      </c>
      <c r="M382" s="156">
        <f>RES_hhdet_in_tes!M$86</f>
        <v>1.5174602847781633</v>
      </c>
      <c r="N382" s="156">
        <f>RES_hhdet_in_tes!N$86</f>
        <v>1.4413219869711142</v>
      </c>
      <c r="O382" s="156">
        <f>RES_hhdet_in_tes!O$86</f>
        <v>0.87773131572170682</v>
      </c>
      <c r="P382" s="156">
        <f>RES_hhdet_in_tes!P$86</f>
        <v>1.5955731398990132</v>
      </c>
      <c r="Q382" s="156">
        <f>RES_hhdet_in_tes!Q$86</f>
        <v>2.4450253235714388</v>
      </c>
    </row>
    <row r="383" spans="1:17" ht="12" customHeight="1" x14ac:dyDescent="0.25">
      <c r="A383" s="158" t="s">
        <v>63</v>
      </c>
      <c r="B383" s="157"/>
      <c r="C383" s="157">
        <f>RES_hhdet_in_tes!C$87</f>
        <v>5.955363921012168</v>
      </c>
      <c r="D383" s="157">
        <f>RES_hhdet_in_tes!D$87</f>
        <v>6.0365507669767462</v>
      </c>
      <c r="E383" s="157">
        <f>RES_hhdet_in_tes!E$87</f>
        <v>8.0219135237415511</v>
      </c>
      <c r="F383" s="157">
        <f>RES_hhdet_in_tes!F$87</f>
        <v>7.3573441746764798</v>
      </c>
      <c r="G383" s="157">
        <f>RES_hhdet_in_tes!G$87</f>
        <v>6.2219676614797521</v>
      </c>
      <c r="H383" s="157">
        <f>RES_hhdet_in_tes!H$87</f>
        <v>8.5357205948855039</v>
      </c>
      <c r="I383" s="157">
        <f>RES_hhdet_in_tes!I$87</f>
        <v>4.8059006627501351</v>
      </c>
      <c r="J383" s="157">
        <f>RES_hhdet_in_tes!J$87</f>
        <v>6.8612029456849939</v>
      </c>
      <c r="K383" s="157">
        <f>RES_hhdet_in_tes!K$87</f>
        <v>5.1960623683426199</v>
      </c>
      <c r="L383" s="157">
        <f>RES_hhdet_in_tes!L$87</f>
        <v>0</v>
      </c>
      <c r="M383" s="157">
        <f>RES_hhdet_in_tes!M$87</f>
        <v>8.4811551123629414</v>
      </c>
      <c r="N383" s="157">
        <f>RES_hhdet_in_tes!N$87</f>
        <v>10.011534659689435</v>
      </c>
      <c r="O383" s="157">
        <f>RES_hhdet_in_tes!O$87</f>
        <v>6.5083335692488156</v>
      </c>
      <c r="P383" s="157">
        <f>RES_hhdet_in_tes!P$87</f>
        <v>9.0312274381230626</v>
      </c>
      <c r="Q383" s="157">
        <f>RES_hhdet_in_tes!Q$87</f>
        <v>8.4939316549301491</v>
      </c>
    </row>
    <row r="384" spans="1:17" ht="12" customHeight="1" x14ac:dyDescent="0.25">
      <c r="A384" s="167" t="s">
        <v>156</v>
      </c>
      <c r="B384" s="132"/>
      <c r="C384" s="132">
        <f>RES_hhdet_in_tes!C$88</f>
        <v>3.0428840149899128</v>
      </c>
      <c r="D384" s="132">
        <f>RES_hhdet_in_tes!D$88</f>
        <v>2.7776178534780835</v>
      </c>
      <c r="E384" s="132">
        <f>RES_hhdet_in_tes!E$88</f>
        <v>2.9984338024367538</v>
      </c>
      <c r="F384" s="132">
        <f>RES_hhdet_in_tes!F$88</f>
        <v>2.7108407585049461</v>
      </c>
      <c r="G384" s="132">
        <f>RES_hhdet_in_tes!G$88</f>
        <v>2.8256341760475392</v>
      </c>
      <c r="H384" s="132">
        <f>RES_hhdet_in_tes!H$88</f>
        <v>2.8212267704824883</v>
      </c>
      <c r="I384" s="132">
        <f>RES_hhdet_in_tes!I$88</f>
        <v>3.1493409335704903</v>
      </c>
      <c r="J384" s="132">
        <f>RES_hhdet_in_tes!J$88</f>
        <v>2.2352276034522145</v>
      </c>
      <c r="K384" s="132">
        <f>RES_hhdet_in_tes!K$88</f>
        <v>2.2915149659300607</v>
      </c>
      <c r="L384" s="132">
        <f>RES_hhdet_in_tes!L$88</f>
        <v>0</v>
      </c>
      <c r="M384" s="132">
        <f>RES_hhdet_in_tes!M$88</f>
        <v>0</v>
      </c>
      <c r="N384" s="132">
        <f>RES_hhdet_in_tes!N$88</f>
        <v>2.7196392045024589</v>
      </c>
      <c r="O384" s="132">
        <f>RES_hhdet_in_tes!O$88</f>
        <v>1.3229570653127833</v>
      </c>
      <c r="P384" s="132">
        <f>RES_hhdet_in_tes!P$88</f>
        <v>0.85127926046283753</v>
      </c>
      <c r="Q384" s="132">
        <f>RES_hhdet_in_tes!Q$88</f>
        <v>0.68437028399156952</v>
      </c>
    </row>
    <row r="385" spans="1:17" ht="12" customHeight="1" x14ac:dyDescent="0.25">
      <c r="A385" s="167" t="s">
        <v>155</v>
      </c>
      <c r="B385" s="132"/>
      <c r="C385" s="132">
        <f>SUM(C386:C387)</f>
        <v>0.30294577121445498</v>
      </c>
      <c r="D385" s="132">
        <f t="shared" ref="D385:Q385" si="97">SUM(D386:D387)</f>
        <v>0.39961122789217995</v>
      </c>
      <c r="E385" s="132">
        <f t="shared" si="97"/>
        <v>0.21545339193707247</v>
      </c>
      <c r="F385" s="132">
        <f t="shared" si="97"/>
        <v>0.24665815358210619</v>
      </c>
      <c r="G385" s="132">
        <f t="shared" si="97"/>
        <v>0.87482628511448257</v>
      </c>
      <c r="H385" s="132">
        <f t="shared" si="97"/>
        <v>0.85517655555645711</v>
      </c>
      <c r="I385" s="132">
        <f t="shared" si="97"/>
        <v>1.5978099714491698</v>
      </c>
      <c r="J385" s="132">
        <f t="shared" si="97"/>
        <v>3.1367799094963154</v>
      </c>
      <c r="K385" s="132">
        <f t="shared" si="97"/>
        <v>2.5649283519759165</v>
      </c>
      <c r="L385" s="132">
        <f t="shared" si="97"/>
        <v>0</v>
      </c>
      <c r="M385" s="132">
        <f t="shared" si="97"/>
        <v>8.4811551123629414</v>
      </c>
      <c r="N385" s="132">
        <f t="shared" si="97"/>
        <v>6.8155676902829452</v>
      </c>
      <c r="O385" s="132">
        <f t="shared" si="97"/>
        <v>5.0187013296358423</v>
      </c>
      <c r="P385" s="132">
        <f t="shared" si="97"/>
        <v>2.1884490423608725</v>
      </c>
      <c r="Q385" s="132">
        <f t="shared" si="97"/>
        <v>2.6408646761477503</v>
      </c>
    </row>
    <row r="386" spans="1:17" ht="12" customHeight="1" x14ac:dyDescent="0.25">
      <c r="A386" s="166" t="s">
        <v>55</v>
      </c>
      <c r="B386" s="165"/>
      <c r="C386" s="165">
        <f>RES_hhdet_in_tes!C$90</f>
        <v>0.10610364853695196</v>
      </c>
      <c r="D386" s="165">
        <f>RES_hhdet_in_tes!D$90</f>
        <v>0.14019074206991236</v>
      </c>
      <c r="E386" s="165">
        <f>RES_hhdet_in_tes!E$90</f>
        <v>7.574814589838115E-2</v>
      </c>
      <c r="F386" s="165">
        <f>RES_hhdet_in_tes!F$90</f>
        <v>8.6478026950653611E-2</v>
      </c>
      <c r="G386" s="165">
        <f>RES_hhdet_in_tes!G$90</f>
        <v>0.30909095677826032</v>
      </c>
      <c r="H386" s="165">
        <f>RES_hhdet_in_tes!H$90</f>
        <v>0.30374924688205218</v>
      </c>
      <c r="I386" s="165">
        <f>RES_hhdet_in_tes!I$90</f>
        <v>0.57271477674404325</v>
      </c>
      <c r="J386" s="165">
        <f>RES_hhdet_in_tes!J$90</f>
        <v>1.1366130617667705</v>
      </c>
      <c r="K386" s="165">
        <f>RES_hhdet_in_tes!K$90</f>
        <v>0.9314200771728548</v>
      </c>
      <c r="L386" s="165">
        <f>RES_hhdet_in_tes!L$90</f>
        <v>0</v>
      </c>
      <c r="M386" s="165">
        <f>RES_hhdet_in_tes!M$90</f>
        <v>3.0788237211811493</v>
      </c>
      <c r="N386" s="165">
        <f>RES_hhdet_in_tes!N$90</f>
        <v>2.5001818763855277</v>
      </c>
      <c r="O386" s="165">
        <f>RES_hhdet_in_tes!O$90</f>
        <v>1.8377968745255957</v>
      </c>
      <c r="P386" s="165">
        <f>RES_hhdet_in_tes!P$90</f>
        <v>0.79877726917966563</v>
      </c>
      <c r="Q386" s="165">
        <f>RES_hhdet_in_tes!Q$90</f>
        <v>0.96069935408268758</v>
      </c>
    </row>
    <row r="387" spans="1:17" ht="12" customHeight="1" x14ac:dyDescent="0.25">
      <c r="A387" s="147" t="s">
        <v>59</v>
      </c>
      <c r="B387" s="164"/>
      <c r="C387" s="164">
        <f>RES_hhdet_in_tes!C$91</f>
        <v>0.19684212267750301</v>
      </c>
      <c r="D387" s="164">
        <f>RES_hhdet_in_tes!D$91</f>
        <v>0.25942048582226757</v>
      </c>
      <c r="E387" s="164">
        <f>RES_hhdet_in_tes!E$91</f>
        <v>0.13970524603869131</v>
      </c>
      <c r="F387" s="164">
        <f>RES_hhdet_in_tes!F$91</f>
        <v>0.16018012663145259</v>
      </c>
      <c r="G387" s="164">
        <f>RES_hhdet_in_tes!G$91</f>
        <v>0.5657353283362222</v>
      </c>
      <c r="H387" s="164">
        <f>RES_hhdet_in_tes!H$91</f>
        <v>0.55142730867440493</v>
      </c>
      <c r="I387" s="164">
        <f>RES_hhdet_in_tes!I$91</f>
        <v>1.0250951947051266</v>
      </c>
      <c r="J387" s="164">
        <f>RES_hhdet_in_tes!J$91</f>
        <v>2.0001668477295449</v>
      </c>
      <c r="K387" s="164">
        <f>RES_hhdet_in_tes!K$91</f>
        <v>1.6335082748030618</v>
      </c>
      <c r="L387" s="164">
        <f>RES_hhdet_in_tes!L$91</f>
        <v>0</v>
      </c>
      <c r="M387" s="164">
        <f>RES_hhdet_in_tes!M$91</f>
        <v>5.4023313911817921</v>
      </c>
      <c r="N387" s="164">
        <f>RES_hhdet_in_tes!N$91</f>
        <v>4.315385813897417</v>
      </c>
      <c r="O387" s="164">
        <f>RES_hhdet_in_tes!O$91</f>
        <v>3.1809044551102463</v>
      </c>
      <c r="P387" s="164">
        <f>RES_hhdet_in_tes!P$91</f>
        <v>1.3896717731812069</v>
      </c>
      <c r="Q387" s="164">
        <f>RES_hhdet_in_tes!Q$91</f>
        <v>1.6801653220650627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2.4381283110684202</v>
      </c>
      <c r="D392" s="162">
        <f>RES_hhdet_in_tes!D$96</f>
        <v>2.6724775327184762</v>
      </c>
      <c r="E392" s="162">
        <f>RES_hhdet_in_tes!E$96</f>
        <v>4.4371767333626551</v>
      </c>
      <c r="F392" s="162">
        <f>RES_hhdet_in_tes!F$96</f>
        <v>4.0449200125278093</v>
      </c>
      <c r="G392" s="162">
        <f>RES_hhdet_in_tes!G$96</f>
        <v>1.9500347039066639</v>
      </c>
      <c r="H392" s="162">
        <f>RES_hhdet_in_tes!H$96</f>
        <v>3.4297320251718624</v>
      </c>
      <c r="I392" s="162">
        <f>RES_hhdet_in_tes!I$96</f>
        <v>5.4445268714037147E-2</v>
      </c>
      <c r="J392" s="162">
        <f>RES_hhdet_in_tes!J$96</f>
        <v>1.3594675305863224</v>
      </c>
      <c r="K392" s="162">
        <f>RES_hhdet_in_tes!K$96</f>
        <v>0</v>
      </c>
      <c r="L392" s="162">
        <f>RES_hhdet_in_tes!L$96</f>
        <v>0</v>
      </c>
      <c r="M392" s="162">
        <f>RES_hhdet_in_tes!M$96</f>
        <v>0</v>
      </c>
      <c r="N392" s="162">
        <f>RES_hhdet_in_tes!N$96</f>
        <v>0</v>
      </c>
      <c r="O392" s="162">
        <f>RES_hhdet_in_tes!O$96</f>
        <v>5.408053695374628E-3</v>
      </c>
      <c r="P392" s="162">
        <f>RES_hhdet_in_tes!P$96</f>
        <v>4.2660926567896897</v>
      </c>
      <c r="Q392" s="162">
        <f>RES_hhdet_in_tes!Q$96</f>
        <v>3.3179967645829045</v>
      </c>
    </row>
    <row r="393" spans="1:17" ht="12" customHeight="1" x14ac:dyDescent="0.25">
      <c r="A393" s="161" t="s">
        <v>141</v>
      </c>
      <c r="B393" s="160"/>
      <c r="C393" s="160">
        <f>SUM(C394:C395)</f>
        <v>0.17140582373938065</v>
      </c>
      <c r="D393" s="160">
        <f t="shared" ref="D393:Q393" si="99">SUM(D394:D395)</f>
        <v>0.18684415288800582</v>
      </c>
      <c r="E393" s="160">
        <f t="shared" si="99"/>
        <v>0.37084959600507028</v>
      </c>
      <c r="F393" s="160">
        <f t="shared" si="99"/>
        <v>0.35492525006161812</v>
      </c>
      <c r="G393" s="160">
        <f t="shared" si="99"/>
        <v>0.57147249641106601</v>
      </c>
      <c r="H393" s="160">
        <f t="shared" si="99"/>
        <v>1.4295852436746959</v>
      </c>
      <c r="I393" s="160">
        <f t="shared" si="99"/>
        <v>4.3044890164375326E-3</v>
      </c>
      <c r="J393" s="160">
        <f t="shared" si="99"/>
        <v>0.12972790215014179</v>
      </c>
      <c r="K393" s="160">
        <f t="shared" si="99"/>
        <v>0.33961905043664198</v>
      </c>
      <c r="L393" s="160">
        <f t="shared" si="99"/>
        <v>0</v>
      </c>
      <c r="M393" s="160">
        <f t="shared" si="99"/>
        <v>0</v>
      </c>
      <c r="N393" s="160">
        <f t="shared" si="99"/>
        <v>0.47632776490403206</v>
      </c>
      <c r="O393" s="160">
        <f t="shared" si="99"/>
        <v>0.16126712060481518</v>
      </c>
      <c r="P393" s="160">
        <f t="shared" si="99"/>
        <v>1.7254064785096634</v>
      </c>
      <c r="Q393" s="160">
        <f t="shared" si="99"/>
        <v>1.850699930207925</v>
      </c>
    </row>
    <row r="394" spans="1:17" ht="12" customHeight="1" x14ac:dyDescent="0.25">
      <c r="A394" s="148" t="s">
        <v>60</v>
      </c>
      <c r="B394" s="156"/>
      <c r="C394" s="156">
        <f>RES_hhdet_in_tes!C$98</f>
        <v>6.110728250225668E-2</v>
      </c>
      <c r="D394" s="156">
        <f>RES_hhdet_in_tes!D$98</f>
        <v>6.8006744570295569E-2</v>
      </c>
      <c r="E394" s="156">
        <f>RES_hhdet_in_tes!E$98</f>
        <v>0.14028118573993464</v>
      </c>
      <c r="F394" s="156">
        <f>RES_hhdet_in_tes!F$98</f>
        <v>0.13685994013769018</v>
      </c>
      <c r="G394" s="156">
        <f>RES_hhdet_in_tes!G$98</f>
        <v>0.22021357426366603</v>
      </c>
      <c r="H394" s="156">
        <f>RES_hhdet_in_tes!H$98</f>
        <v>0.53032768284595522</v>
      </c>
      <c r="I394" s="156">
        <f>RES_hhdet_in_tes!I$98</f>
        <v>1.6099347877120377E-3</v>
      </c>
      <c r="J394" s="156">
        <f>RES_hhdet_in_tes!J$98</f>
        <v>4.6715233975084994E-2</v>
      </c>
      <c r="K394" s="156">
        <f>RES_hhdet_in_tes!K$98</f>
        <v>0.12222644906468752</v>
      </c>
      <c r="L394" s="156">
        <f>RES_hhdet_in_tes!L$98</f>
        <v>0</v>
      </c>
      <c r="M394" s="156">
        <f>RES_hhdet_in_tes!M$98</f>
        <v>0</v>
      </c>
      <c r="N394" s="156">
        <f>RES_hhdet_in_tes!N$98</f>
        <v>0.17232467970645032</v>
      </c>
      <c r="O394" s="156">
        <f>RES_hhdet_in_tes!O$98</f>
        <v>5.8545463543508543E-2</v>
      </c>
      <c r="P394" s="156">
        <f>RES_hhdet_in_tes!P$98</f>
        <v>0.62580513088115186</v>
      </c>
      <c r="Q394" s="156">
        <f>RES_hhdet_in_tes!Q$98</f>
        <v>0.67241940384444432</v>
      </c>
    </row>
    <row r="395" spans="1:17" ht="12" customHeight="1" x14ac:dyDescent="0.25">
      <c r="A395" s="148" t="s">
        <v>59</v>
      </c>
      <c r="B395" s="156"/>
      <c r="C395" s="156">
        <f>RES_hhdet_in_tes!C$99</f>
        <v>0.11029854123712397</v>
      </c>
      <c r="D395" s="156">
        <f>RES_hhdet_in_tes!D$99</f>
        <v>0.11883740831771025</v>
      </c>
      <c r="E395" s="156">
        <f>RES_hhdet_in_tes!E$99</f>
        <v>0.23056841026513561</v>
      </c>
      <c r="F395" s="156">
        <f>RES_hhdet_in_tes!F$99</f>
        <v>0.21806530992392797</v>
      </c>
      <c r="G395" s="156">
        <f>RES_hhdet_in_tes!G$99</f>
        <v>0.35125892214739995</v>
      </c>
      <c r="H395" s="156">
        <f>RES_hhdet_in_tes!H$99</f>
        <v>0.89925756082874053</v>
      </c>
      <c r="I395" s="156">
        <f>RES_hhdet_in_tes!I$99</f>
        <v>2.6945542287254952E-3</v>
      </c>
      <c r="J395" s="156">
        <f>RES_hhdet_in_tes!J$99</f>
        <v>8.3012668175056814E-2</v>
      </c>
      <c r="K395" s="156">
        <f>RES_hhdet_in_tes!K$99</f>
        <v>0.21739260137195446</v>
      </c>
      <c r="L395" s="156">
        <f>RES_hhdet_in_tes!L$99</f>
        <v>0</v>
      </c>
      <c r="M395" s="156">
        <f>RES_hhdet_in_tes!M$99</f>
        <v>0</v>
      </c>
      <c r="N395" s="156">
        <f>RES_hhdet_in_tes!N$99</f>
        <v>0.30400308519758173</v>
      </c>
      <c r="O395" s="156">
        <f>RES_hhdet_in_tes!O$99</f>
        <v>0.10272165706130663</v>
      </c>
      <c r="P395" s="156">
        <f>RES_hhdet_in_tes!P$99</f>
        <v>1.0996013476285116</v>
      </c>
      <c r="Q395" s="156">
        <f>RES_hhdet_in_tes!Q$99</f>
        <v>1.1782805263634808</v>
      </c>
    </row>
    <row r="396" spans="1:17" ht="12" customHeight="1" x14ac:dyDescent="0.25">
      <c r="A396" s="158" t="s">
        <v>62</v>
      </c>
      <c r="B396" s="157"/>
      <c r="C396" s="157">
        <f>SUM(C397:C399)</f>
        <v>9.9787257127471971</v>
      </c>
      <c r="D396" s="157">
        <f t="shared" ref="D396:Q396" si="100">SUM(D397:D399)</f>
        <v>10.692934987258401</v>
      </c>
      <c r="E396" s="157">
        <f t="shared" si="100"/>
        <v>14.733137166820022</v>
      </c>
      <c r="F396" s="157">
        <f t="shared" si="100"/>
        <v>13.739103555809857</v>
      </c>
      <c r="G396" s="157">
        <f t="shared" si="100"/>
        <v>11.779488128943647</v>
      </c>
      <c r="H396" s="157">
        <f t="shared" si="100"/>
        <v>15.182684345988497</v>
      </c>
      <c r="I396" s="157">
        <f t="shared" si="100"/>
        <v>8.8502225931334948</v>
      </c>
      <c r="J396" s="157">
        <f t="shared" si="100"/>
        <v>11.164826512269201</v>
      </c>
      <c r="K396" s="157">
        <f t="shared" si="100"/>
        <v>8.831058292065892</v>
      </c>
      <c r="L396" s="157">
        <f t="shared" si="100"/>
        <v>0</v>
      </c>
      <c r="M396" s="157">
        <f t="shared" si="100"/>
        <v>13.136753877845585</v>
      </c>
      <c r="N396" s="157">
        <f t="shared" si="100"/>
        <v>13.233678472745256</v>
      </c>
      <c r="O396" s="157">
        <f t="shared" si="100"/>
        <v>8.2211959417480056</v>
      </c>
      <c r="P396" s="157">
        <f t="shared" si="100"/>
        <v>10.234263329951711</v>
      </c>
      <c r="Q396" s="157">
        <f t="shared" si="100"/>
        <v>10.017349531532478</v>
      </c>
    </row>
    <row r="397" spans="1:17" ht="12" customHeight="1" x14ac:dyDescent="0.25">
      <c r="A397" s="23" t="s">
        <v>55</v>
      </c>
      <c r="B397" s="156"/>
      <c r="C397" s="156">
        <f>RES_hhdet_in_tes!C$101</f>
        <v>0.11429240016935471</v>
      </c>
      <c r="D397" s="156">
        <f>RES_hhdet_in_tes!D$101</f>
        <v>0.10271442237550654</v>
      </c>
      <c r="E397" s="156">
        <f>RES_hhdet_in_tes!E$101</f>
        <v>0.10581708927872618</v>
      </c>
      <c r="F397" s="156">
        <f>RES_hhdet_in_tes!F$101</f>
        <v>0.11951350286769725</v>
      </c>
      <c r="G397" s="156">
        <f>RES_hhdet_in_tes!G$101</f>
        <v>0.15883621701580122</v>
      </c>
      <c r="H397" s="156">
        <f>RES_hhdet_in_tes!H$101</f>
        <v>0.1878057777007533</v>
      </c>
      <c r="I397" s="156">
        <f>RES_hhdet_in_tes!I$101</f>
        <v>0.14823378606551196</v>
      </c>
      <c r="J397" s="156">
        <f>RES_hhdet_in_tes!J$101</f>
        <v>0.20674129411877307</v>
      </c>
      <c r="K397" s="156">
        <f>RES_hhdet_in_tes!K$101</f>
        <v>9.3594403999683828E-2</v>
      </c>
      <c r="L397" s="156">
        <f>RES_hhdet_in_tes!L$101</f>
        <v>0</v>
      </c>
      <c r="M397" s="156">
        <f>RES_hhdet_in_tes!M$101</f>
        <v>0.58797279128302993</v>
      </c>
      <c r="N397" s="156">
        <f>RES_hhdet_in_tes!N$101</f>
        <v>0.19185754505727459</v>
      </c>
      <c r="O397" s="156">
        <f>RES_hhdet_in_tes!O$101</f>
        <v>0.17914841775256693</v>
      </c>
      <c r="P397" s="156">
        <f>RES_hhdet_in_tes!P$101</f>
        <v>0.14980097511491902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9.8644333125778427</v>
      </c>
      <c r="D399" s="57">
        <f>RES_hhdet_in_tes!D$103</f>
        <v>10.590220564882895</v>
      </c>
      <c r="E399" s="57">
        <f>RES_hhdet_in_tes!E$103</f>
        <v>14.627320077541295</v>
      </c>
      <c r="F399" s="57">
        <f>RES_hhdet_in_tes!F$103</f>
        <v>13.61959005294216</v>
      </c>
      <c r="G399" s="57">
        <f>RES_hhdet_in_tes!G$103</f>
        <v>11.620651911927846</v>
      </c>
      <c r="H399" s="57">
        <f>RES_hhdet_in_tes!H$103</f>
        <v>14.994878568287744</v>
      </c>
      <c r="I399" s="57">
        <f>RES_hhdet_in_tes!I$103</f>
        <v>8.7019888070679823</v>
      </c>
      <c r="J399" s="57">
        <f>RES_hhdet_in_tes!J$103</f>
        <v>10.958085218150428</v>
      </c>
      <c r="K399" s="57">
        <f>RES_hhdet_in_tes!K$103</f>
        <v>8.737463888066209</v>
      </c>
      <c r="L399" s="57">
        <f>RES_hhdet_in_tes!L$103</f>
        <v>0</v>
      </c>
      <c r="M399" s="57">
        <f>RES_hhdet_in_tes!M$103</f>
        <v>12.548781086562556</v>
      </c>
      <c r="N399" s="57">
        <f>RES_hhdet_in_tes!N$103</f>
        <v>13.041820927687981</v>
      </c>
      <c r="O399" s="57">
        <f>RES_hhdet_in_tes!O$103</f>
        <v>8.0420475239954392</v>
      </c>
      <c r="P399" s="57">
        <f>RES_hhdet_in_tes!P$103</f>
        <v>10.084462354836791</v>
      </c>
      <c r="Q399" s="57">
        <f>RES_hhdet_in_tes!Q$103</f>
        <v>10.017349531532478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0.6280856953948688</v>
      </c>
      <c r="D401" s="175">
        <f t="shared" si="101"/>
        <v>0.63914121825870751</v>
      </c>
      <c r="E401" s="175">
        <f t="shared" si="101"/>
        <v>0.64734695143645193</v>
      </c>
      <c r="F401" s="175">
        <f t="shared" si="101"/>
        <v>0.65167457382645555</v>
      </c>
      <c r="G401" s="175">
        <f t="shared" si="101"/>
        <v>0.65680879194254393</v>
      </c>
      <c r="H401" s="175">
        <f t="shared" si="101"/>
        <v>0.66743973841170445</v>
      </c>
      <c r="I401" s="175">
        <f t="shared" si="101"/>
        <v>0.67370299709600501</v>
      </c>
      <c r="J401" s="175">
        <f t="shared" si="101"/>
        <v>0.68051221381228733</v>
      </c>
      <c r="K401" s="175">
        <f t="shared" si="101"/>
        <v>0.69902942236128462</v>
      </c>
      <c r="L401" s="175" t="str">
        <f t="shared" si="101"/>
        <v/>
      </c>
      <c r="M401" s="175">
        <f t="shared" si="101"/>
        <v>0.72504910134882972</v>
      </c>
      <c r="N401" s="175">
        <f t="shared" si="101"/>
        <v>0.70324058203991324</v>
      </c>
      <c r="O401" s="175">
        <f t="shared" si="101"/>
        <v>0.70018442986121898</v>
      </c>
      <c r="P401" s="175">
        <f t="shared" si="101"/>
        <v>0.72344617774067255</v>
      </c>
      <c r="Q401" s="175">
        <f t="shared" si="101"/>
        <v>0.75304003403077735</v>
      </c>
    </row>
    <row r="402" spans="1:17" ht="12" customHeight="1" x14ac:dyDescent="0.25">
      <c r="A402" s="158" t="s">
        <v>65</v>
      </c>
      <c r="B402" s="169"/>
      <c r="C402" s="169">
        <f t="shared" si="101"/>
        <v>0.53428810285112183</v>
      </c>
      <c r="D402" s="169">
        <f t="shared" si="101"/>
        <v>0.53353873793979056</v>
      </c>
      <c r="E402" s="169">
        <f t="shared" si="101"/>
        <v>0.53169000542637768</v>
      </c>
      <c r="F402" s="169">
        <f t="shared" si="101"/>
        <v>0.53037333736634729</v>
      </c>
      <c r="G402" s="169">
        <f t="shared" si="101"/>
        <v>0.54311801951199845</v>
      </c>
      <c r="H402" s="169">
        <f t="shared" si="101"/>
        <v>0.54217835986459051</v>
      </c>
      <c r="I402" s="169">
        <f t="shared" si="101"/>
        <v>0.56035762763477104</v>
      </c>
      <c r="J402" s="169">
        <f t="shared" si="101"/>
        <v>0.54509090218536149</v>
      </c>
      <c r="K402" s="169">
        <f t="shared" si="101"/>
        <v>0.5539787020738457</v>
      </c>
      <c r="L402" s="169" t="str">
        <f t="shared" si="101"/>
        <v/>
      </c>
      <c r="M402" s="169">
        <f t="shared" si="101"/>
        <v>0.55126005514512066</v>
      </c>
      <c r="N402" s="169">
        <f t="shared" si="101"/>
        <v>0.5592681174664621</v>
      </c>
      <c r="O402" s="169">
        <f t="shared" si="101"/>
        <v>0.56046716741759184</v>
      </c>
      <c r="P402" s="169">
        <f t="shared" si="101"/>
        <v>0.55909241320512282</v>
      </c>
      <c r="Q402" s="169">
        <f t="shared" si="101"/>
        <v>0.56495928321668532</v>
      </c>
    </row>
    <row r="403" spans="1:17" ht="12" customHeight="1" x14ac:dyDescent="0.25">
      <c r="A403" s="23" t="s">
        <v>157</v>
      </c>
      <c r="B403" s="73"/>
      <c r="C403" s="73">
        <f t="shared" si="101"/>
        <v>0.53232960769483084</v>
      </c>
      <c r="D403" s="73">
        <f t="shared" si="101"/>
        <v>0.52969867542573823</v>
      </c>
      <c r="E403" s="73">
        <f t="shared" si="101"/>
        <v>0.52414316504952618</v>
      </c>
      <c r="F403" s="73">
        <f t="shared" si="101"/>
        <v>0.52267793669780804</v>
      </c>
      <c r="G403" s="73">
        <f t="shared" si="101"/>
        <v>0.53503287022360357</v>
      </c>
      <c r="H403" s="73">
        <f t="shared" si="101"/>
        <v>0.53788850784302378</v>
      </c>
      <c r="I403" s="73">
        <f t="shared" si="101"/>
        <v>0.5545587419689687</v>
      </c>
      <c r="J403" s="73">
        <f t="shared" si="101"/>
        <v>0.54348646626324115</v>
      </c>
      <c r="K403" s="73">
        <f t="shared" si="101"/>
        <v>0.55219773072152889</v>
      </c>
      <c r="L403" s="73" t="str">
        <f t="shared" si="101"/>
        <v/>
      </c>
      <c r="M403" s="73">
        <f t="shared" si="101"/>
        <v>0.54952483843411803</v>
      </c>
      <c r="N403" s="73">
        <f t="shared" si="101"/>
        <v>0.55740703120224366</v>
      </c>
      <c r="O403" s="73">
        <f t="shared" si="101"/>
        <v>0.55844333656259926</v>
      </c>
      <c r="P403" s="73">
        <f t="shared" si="101"/>
        <v>0.55731534102598135</v>
      </c>
      <c r="Q403" s="73">
        <f t="shared" si="101"/>
        <v>0.56261704012493929</v>
      </c>
    </row>
    <row r="404" spans="1:17" ht="12" customHeight="1" x14ac:dyDescent="0.25">
      <c r="A404" s="23" t="s">
        <v>60</v>
      </c>
      <c r="B404" s="73"/>
      <c r="C404" s="73">
        <f t="shared" si="101"/>
        <v>1.1270314394332848</v>
      </c>
      <c r="D404" s="73">
        <f t="shared" si="101"/>
        <v>1.1120374709028935</v>
      </c>
      <c r="E404" s="73">
        <f t="shared" si="101"/>
        <v>1.0878863173847841</v>
      </c>
      <c r="F404" s="73">
        <f t="shared" si="101"/>
        <v>1.0740450143613567</v>
      </c>
      <c r="G404" s="73">
        <f t="shared" si="101"/>
        <v>1.0888671697123793</v>
      </c>
      <c r="H404" s="73">
        <f t="shared" si="101"/>
        <v>1.0824418729332708</v>
      </c>
      <c r="I404" s="73">
        <f t="shared" si="101"/>
        <v>1.1061753052552852</v>
      </c>
      <c r="J404" s="73">
        <f t="shared" si="101"/>
        <v>1.0719842166584437</v>
      </c>
      <c r="K404" s="73">
        <f t="shared" si="101"/>
        <v>1.0790823938134431</v>
      </c>
      <c r="L404" s="73" t="str">
        <f t="shared" si="101"/>
        <v/>
      </c>
      <c r="M404" s="73">
        <f t="shared" si="101"/>
        <v>1.0481584996522815</v>
      </c>
      <c r="N404" s="73">
        <f t="shared" si="101"/>
        <v>1.0452051162794893</v>
      </c>
      <c r="O404" s="73">
        <f t="shared" si="101"/>
        <v>1.0334987539812148</v>
      </c>
      <c r="P404" s="73">
        <f t="shared" si="101"/>
        <v>1.0181696390382331</v>
      </c>
      <c r="Q404" s="73">
        <f t="shared" si="101"/>
        <v>1.014617565846972</v>
      </c>
    </row>
    <row r="405" spans="1:17" ht="12" customHeight="1" x14ac:dyDescent="0.25">
      <c r="A405" s="158" t="s">
        <v>112</v>
      </c>
      <c r="B405" s="169"/>
      <c r="C405" s="169">
        <f t="shared" si="101"/>
        <v>1.8616609499401251</v>
      </c>
      <c r="D405" s="169">
        <f t="shared" si="101"/>
        <v>1.9187262719889633</v>
      </c>
      <c r="E405" s="169">
        <f t="shared" si="101"/>
        <v>1.9818973355086924</v>
      </c>
      <c r="F405" s="169">
        <f t="shared" si="101"/>
        <v>2.0560000100591393</v>
      </c>
      <c r="G405" s="169">
        <f t="shared" si="101"/>
        <v>2.1426024408426727</v>
      </c>
      <c r="H405" s="169">
        <f t="shared" si="101"/>
        <v>2.2460459680000335</v>
      </c>
      <c r="I405" s="169">
        <f t="shared" si="101"/>
        <v>2.3671073988348605</v>
      </c>
      <c r="J405" s="169">
        <f t="shared" si="101"/>
        <v>2.4304894191439388</v>
      </c>
      <c r="K405" s="169">
        <f t="shared" si="101"/>
        <v>2.5938651042186351</v>
      </c>
      <c r="L405" s="169" t="str">
        <f t="shared" si="101"/>
        <v/>
      </c>
      <c r="M405" s="169">
        <f t="shared" si="101"/>
        <v>3.1407059318165813</v>
      </c>
      <c r="N405" s="169">
        <f t="shared" si="101"/>
        <v>3.3691182186760065</v>
      </c>
      <c r="O405" s="169">
        <f t="shared" si="101"/>
        <v>3.5466623619621704</v>
      </c>
      <c r="P405" s="169">
        <f t="shared" si="101"/>
        <v>3.6908475660462239</v>
      </c>
      <c r="Q405" s="169">
        <f t="shared" si="101"/>
        <v>3.8365500316846615</v>
      </c>
    </row>
    <row r="406" spans="1:17" ht="12" customHeight="1" x14ac:dyDescent="0.25">
      <c r="A406" s="23" t="s">
        <v>60</v>
      </c>
      <c r="B406" s="73"/>
      <c r="C406" s="73">
        <f t="shared" si="101"/>
        <v>1.8616609499401251</v>
      </c>
      <c r="D406" s="73">
        <f t="shared" si="101"/>
        <v>1.9187262719889633</v>
      </c>
      <c r="E406" s="73">
        <f t="shared" si="101"/>
        <v>1.9818973355086924</v>
      </c>
      <c r="F406" s="73">
        <f t="shared" si="101"/>
        <v>2.0560000100591393</v>
      </c>
      <c r="G406" s="73">
        <f t="shared" si="101"/>
        <v>2.1426024408426727</v>
      </c>
      <c r="H406" s="73">
        <f t="shared" si="101"/>
        <v>2.2460459680000335</v>
      </c>
      <c r="I406" s="73">
        <f t="shared" si="101"/>
        <v>2.3671073988348605</v>
      </c>
      <c r="J406" s="73">
        <f t="shared" si="101"/>
        <v>2.4304894191439388</v>
      </c>
      <c r="K406" s="73">
        <f t="shared" si="101"/>
        <v>2.5938651042186351</v>
      </c>
      <c r="L406" s="73" t="str">
        <f t="shared" si="101"/>
        <v/>
      </c>
      <c r="M406" s="73">
        <f t="shared" si="101"/>
        <v>3.1407059318165813</v>
      </c>
      <c r="N406" s="73">
        <f t="shared" si="101"/>
        <v>3.3691182186760065</v>
      </c>
      <c r="O406" s="73">
        <f t="shared" si="101"/>
        <v>3.5466623619621704</v>
      </c>
      <c r="P406" s="73">
        <f t="shared" si="101"/>
        <v>3.6908475660462239</v>
      </c>
      <c r="Q406" s="73">
        <f t="shared" si="101"/>
        <v>3.8365500316846615</v>
      </c>
    </row>
    <row r="407" spans="1:17" ht="12" customHeight="1" x14ac:dyDescent="0.25">
      <c r="A407" s="158" t="s">
        <v>63</v>
      </c>
      <c r="B407" s="169"/>
      <c r="C407" s="169">
        <f t="shared" si="101"/>
        <v>0.56955465913761805</v>
      </c>
      <c r="D407" s="169">
        <f t="shared" si="101"/>
        <v>0.58442233247989184</v>
      </c>
      <c r="E407" s="169">
        <f t="shared" si="101"/>
        <v>0.60710366203441413</v>
      </c>
      <c r="F407" s="169">
        <f t="shared" si="101"/>
        <v>0.61201825157356016</v>
      </c>
      <c r="G407" s="169">
        <f t="shared" si="101"/>
        <v>0.60211783332587032</v>
      </c>
      <c r="H407" s="169">
        <f t="shared" si="101"/>
        <v>0.64236474005881983</v>
      </c>
      <c r="I407" s="169">
        <f t="shared" si="101"/>
        <v>0.56422901514100154</v>
      </c>
      <c r="J407" s="169">
        <f t="shared" si="101"/>
        <v>0.64212625577410309</v>
      </c>
      <c r="K407" s="169">
        <f t="shared" si="101"/>
        <v>0.62232190860219339</v>
      </c>
      <c r="L407" s="169" t="str">
        <f t="shared" si="101"/>
        <v/>
      </c>
      <c r="M407" s="169">
        <f t="shared" si="101"/>
        <v>0.74498433296849553</v>
      </c>
      <c r="N407" s="169">
        <f t="shared" si="101"/>
        <v>0.6660296568331644</v>
      </c>
      <c r="O407" s="169">
        <f t="shared" si="101"/>
        <v>0.68099268947146796</v>
      </c>
      <c r="P407" s="169">
        <f t="shared" si="101"/>
        <v>0.7368996521244523</v>
      </c>
      <c r="Q407" s="169">
        <f t="shared" si="101"/>
        <v>0.74229912413917376</v>
      </c>
    </row>
    <row r="408" spans="1:17" ht="12" customHeight="1" x14ac:dyDescent="0.25">
      <c r="A408" s="167" t="s">
        <v>156</v>
      </c>
      <c r="B408" s="174"/>
      <c r="C408" s="174">
        <f t="shared" si="101"/>
        <v>0.48116779023521317</v>
      </c>
      <c r="D408" s="174">
        <f t="shared" si="101"/>
        <v>0.48509560444264083</v>
      </c>
      <c r="E408" s="174">
        <f t="shared" si="101"/>
        <v>0.48812787890492321</v>
      </c>
      <c r="F408" s="174">
        <f t="shared" si="101"/>
        <v>0.49139272977827997</v>
      </c>
      <c r="G408" s="174">
        <f t="shared" si="101"/>
        <v>0.49504812697526024</v>
      </c>
      <c r="H408" s="174">
        <f t="shared" si="101"/>
        <v>0.49894718042225861</v>
      </c>
      <c r="I408" s="174">
        <f t="shared" si="101"/>
        <v>0.50222921579526636</v>
      </c>
      <c r="J408" s="174">
        <f t="shared" si="101"/>
        <v>0.50556938811142971</v>
      </c>
      <c r="K408" s="174">
        <f t="shared" si="101"/>
        <v>0.50918871141340505</v>
      </c>
      <c r="L408" s="174" t="str">
        <f t="shared" si="101"/>
        <v/>
      </c>
      <c r="M408" s="174" t="str">
        <f t="shared" si="101"/>
        <v/>
      </c>
      <c r="N408" s="174">
        <f t="shared" si="101"/>
        <v>0.51116190130518713</v>
      </c>
      <c r="O408" s="174">
        <f t="shared" si="101"/>
        <v>0.50869686618925425</v>
      </c>
      <c r="P408" s="174">
        <f t="shared" si="101"/>
        <v>0.50580913687039453</v>
      </c>
      <c r="Q408" s="174">
        <f t="shared" si="101"/>
        <v>0.50249067862188823</v>
      </c>
    </row>
    <row r="409" spans="1:17" ht="12" customHeight="1" x14ac:dyDescent="0.25">
      <c r="A409" s="167" t="s">
        <v>155</v>
      </c>
      <c r="B409" s="174"/>
      <c r="C409" s="174">
        <f t="shared" si="101"/>
        <v>0.72594127320191859</v>
      </c>
      <c r="D409" s="174">
        <f t="shared" si="101"/>
        <v>0.72855927256589081</v>
      </c>
      <c r="E409" s="174">
        <f t="shared" si="101"/>
        <v>0.73017279716512995</v>
      </c>
      <c r="F409" s="174">
        <f t="shared" si="101"/>
        <v>0.73400412197753329</v>
      </c>
      <c r="G409" s="174">
        <f t="shared" si="101"/>
        <v>0.73435968352540781</v>
      </c>
      <c r="H409" s="174">
        <f t="shared" si="101"/>
        <v>0.73632479140312457</v>
      </c>
      <c r="I409" s="174">
        <f t="shared" si="101"/>
        <v>0.73754428749082301</v>
      </c>
      <c r="J409" s="174">
        <f t="shared" si="101"/>
        <v>0.7383245253980969</v>
      </c>
      <c r="K409" s="174">
        <f t="shared" si="101"/>
        <v>0.74023110971822903</v>
      </c>
      <c r="L409" s="174" t="str">
        <f t="shared" si="101"/>
        <v/>
      </c>
      <c r="M409" s="174">
        <f t="shared" si="101"/>
        <v>0.74498433296849553</v>
      </c>
      <c r="N409" s="174">
        <f t="shared" si="101"/>
        <v>0.74015773612274882</v>
      </c>
      <c r="O409" s="174">
        <f t="shared" si="101"/>
        <v>0.74041982672583861</v>
      </c>
      <c r="P409" s="174">
        <f t="shared" si="101"/>
        <v>0.74146099572368673</v>
      </c>
      <c r="Q409" s="174">
        <f t="shared" si="101"/>
        <v>0.74249525660630977</v>
      </c>
    </row>
    <row r="410" spans="1:17" ht="12" customHeight="1" x14ac:dyDescent="0.25">
      <c r="A410" s="166" t="s">
        <v>55</v>
      </c>
      <c r="B410" s="173"/>
      <c r="C410" s="173">
        <f t="shared" si="101"/>
        <v>0.45875185442722</v>
      </c>
      <c r="D410" s="173">
        <f t="shared" si="101"/>
        <v>0.46285408983665782</v>
      </c>
      <c r="E410" s="173">
        <f t="shared" si="101"/>
        <v>0.46597998266657498</v>
      </c>
      <c r="F410" s="173">
        <f t="shared" si="101"/>
        <v>0.46987249108465018</v>
      </c>
      <c r="G410" s="173">
        <f t="shared" si="101"/>
        <v>0.47472676106704492</v>
      </c>
      <c r="H410" s="173">
        <f t="shared" si="101"/>
        <v>0.48029139102278606</v>
      </c>
      <c r="I410" s="173">
        <f t="shared" si="101"/>
        <v>0.48701094473907586</v>
      </c>
      <c r="J410" s="173">
        <f t="shared" si="101"/>
        <v>0.49451972886455692</v>
      </c>
      <c r="K410" s="173">
        <f t="shared" si="101"/>
        <v>0.49872930770549434</v>
      </c>
      <c r="L410" s="173" t="str">
        <f t="shared" si="101"/>
        <v/>
      </c>
      <c r="M410" s="173">
        <f t="shared" si="101"/>
        <v>0.50831189751072259</v>
      </c>
      <c r="N410" s="173">
        <f t="shared" si="101"/>
        <v>0.507344195812239</v>
      </c>
      <c r="O410" s="173">
        <f t="shared" si="101"/>
        <v>0.50781349145483001</v>
      </c>
      <c r="P410" s="173">
        <f t="shared" si="101"/>
        <v>0.50841471573244768</v>
      </c>
      <c r="Q410" s="173">
        <f t="shared" si="101"/>
        <v>0.50901055379641624</v>
      </c>
    </row>
    <row r="411" spans="1:17" ht="12" customHeight="1" x14ac:dyDescent="0.25">
      <c r="A411" s="147" t="s">
        <v>59</v>
      </c>
      <c r="B411" s="172"/>
      <c r="C411" s="172">
        <f t="shared" si="101"/>
        <v>1.0581387391434269</v>
      </c>
      <c r="D411" s="172">
        <f t="shared" si="101"/>
        <v>1.0562210741754414</v>
      </c>
      <c r="E411" s="172">
        <f t="shared" si="101"/>
        <v>1.0542587930145546</v>
      </c>
      <c r="F411" s="172">
        <f t="shared" si="101"/>
        <v>1.0538241740460925</v>
      </c>
      <c r="G411" s="172">
        <f t="shared" si="101"/>
        <v>1.047298594936106</v>
      </c>
      <c r="H411" s="172">
        <f t="shared" si="101"/>
        <v>1.0424249544554864</v>
      </c>
      <c r="I411" s="172">
        <f t="shared" si="101"/>
        <v>1.0350182996230861</v>
      </c>
      <c r="J411" s="172">
        <f t="shared" si="101"/>
        <v>1.0256776584669216</v>
      </c>
      <c r="K411" s="172">
        <f t="shared" si="101"/>
        <v>1.0225718731215503</v>
      </c>
      <c r="L411" s="172" t="str">
        <f t="shared" si="101"/>
        <v/>
      </c>
      <c r="M411" s="172">
        <f t="shared" si="101"/>
        <v>1.0140686312266374</v>
      </c>
      <c r="N411" s="172">
        <f t="shared" si="101"/>
        <v>1.0082007799084303</v>
      </c>
      <c r="O411" s="172">
        <f t="shared" si="101"/>
        <v>1.0068880071792665</v>
      </c>
      <c r="P411" s="172">
        <f t="shared" si="101"/>
        <v>1.0067001687926169</v>
      </c>
      <c r="Q411" s="172">
        <f t="shared" si="101"/>
        <v>1.0064746016535862</v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0.69334187294429706</v>
      </c>
      <c r="D416" s="171">
        <f t="shared" si="101"/>
        <v>0.69638641961558456</v>
      </c>
      <c r="E416" s="171">
        <f t="shared" si="101"/>
        <v>0.69962903204311511</v>
      </c>
      <c r="F416" s="171">
        <f t="shared" si="101"/>
        <v>0.70299289092057904</v>
      </c>
      <c r="G416" s="171">
        <f t="shared" si="101"/>
        <v>0.7035440252729992</v>
      </c>
      <c r="H416" s="171">
        <f t="shared" si="101"/>
        <v>0.70919140809648062</v>
      </c>
      <c r="I416" s="171">
        <f t="shared" si="101"/>
        <v>0.72019376529950596</v>
      </c>
      <c r="J416" s="171">
        <f t="shared" si="101"/>
        <v>0.7276120834341433</v>
      </c>
      <c r="K416" s="171" t="str">
        <f t="shared" si="101"/>
        <v/>
      </c>
      <c r="L416" s="171" t="str">
        <f t="shared" si="101"/>
        <v/>
      </c>
      <c r="M416" s="171" t="str">
        <f t="shared" si="101"/>
        <v/>
      </c>
      <c r="N416" s="171" t="str">
        <f t="shared" si="101"/>
        <v/>
      </c>
      <c r="O416" s="171">
        <f t="shared" si="101"/>
        <v>0.73326902673149286</v>
      </c>
      <c r="P416" s="171">
        <f t="shared" si="101"/>
        <v>0.73849852547824579</v>
      </c>
      <c r="Q416" s="171">
        <f t="shared" si="101"/>
        <v>0.74116804190767394</v>
      </c>
    </row>
    <row r="417" spans="1:17" ht="12" customHeight="1" x14ac:dyDescent="0.25">
      <c r="A417" s="161" t="s">
        <v>141</v>
      </c>
      <c r="B417" s="170"/>
      <c r="C417" s="170">
        <f t="shared" ref="C417:Q423" si="102">IF(C393=0,"",C393/C369)</f>
        <v>0.86386323121396735</v>
      </c>
      <c r="D417" s="170">
        <f t="shared" si="102"/>
        <v>0.86087289691196633</v>
      </c>
      <c r="E417" s="170">
        <f t="shared" si="102"/>
        <v>0.85560044609010844</v>
      </c>
      <c r="F417" s="170">
        <f t="shared" si="102"/>
        <v>0.85545438041638244</v>
      </c>
      <c r="G417" s="170">
        <f t="shared" si="102"/>
        <v>0.8623834557688218</v>
      </c>
      <c r="H417" s="170">
        <f t="shared" si="102"/>
        <v>0.87378807962359584</v>
      </c>
      <c r="I417" s="170">
        <f t="shared" si="102"/>
        <v>0.87355109225211303</v>
      </c>
      <c r="J417" s="170">
        <f t="shared" si="102"/>
        <v>0.88241138811916753</v>
      </c>
      <c r="K417" s="170">
        <f t="shared" si="102"/>
        <v>0.88416195220453964</v>
      </c>
      <c r="L417" s="170" t="str">
        <f t="shared" si="102"/>
        <v/>
      </c>
      <c r="M417" s="170" t="str">
        <f t="shared" si="102"/>
        <v/>
      </c>
      <c r="N417" s="170">
        <f t="shared" si="102"/>
        <v>0.94716830455212597</v>
      </c>
      <c r="O417" s="170">
        <f t="shared" si="102"/>
        <v>0.94369126078807497</v>
      </c>
      <c r="P417" s="170">
        <f t="shared" si="102"/>
        <v>0.93545532972781908</v>
      </c>
      <c r="Q417" s="170">
        <f t="shared" si="102"/>
        <v>0.90396129375323364</v>
      </c>
    </row>
    <row r="418" spans="1:17" ht="12" customHeight="1" x14ac:dyDescent="0.25">
      <c r="A418" s="148" t="s">
        <v>60</v>
      </c>
      <c r="B418" s="73"/>
      <c r="C418" s="73">
        <f t="shared" si="102"/>
        <v>0.67631512606824074</v>
      </c>
      <c r="D418" s="73">
        <f t="shared" si="102"/>
        <v>0.68065002463508306</v>
      </c>
      <c r="E418" s="73">
        <f t="shared" si="102"/>
        <v>0.68703091001969263</v>
      </c>
      <c r="F418" s="73">
        <f t="shared" si="102"/>
        <v>0.69451625514743054</v>
      </c>
      <c r="G418" s="73">
        <f t="shared" si="102"/>
        <v>0.70645090921974285</v>
      </c>
      <c r="H418" s="73">
        <f t="shared" si="102"/>
        <v>0.71575370451745068</v>
      </c>
      <c r="I418" s="73">
        <f t="shared" si="102"/>
        <v>0.71660338032806592</v>
      </c>
      <c r="J418" s="73">
        <f t="shared" si="102"/>
        <v>0.72081842946285857</v>
      </c>
      <c r="K418" s="73">
        <f t="shared" si="102"/>
        <v>0.72382045501001657</v>
      </c>
      <c r="L418" s="73" t="str">
        <f t="shared" si="102"/>
        <v/>
      </c>
      <c r="M418" s="73" t="str">
        <f t="shared" si="102"/>
        <v/>
      </c>
      <c r="N418" s="73">
        <f t="shared" si="102"/>
        <v>0.78562153318828076</v>
      </c>
      <c r="O418" s="73">
        <f t="shared" si="102"/>
        <v>0.78313434970646734</v>
      </c>
      <c r="P418" s="73">
        <f t="shared" si="102"/>
        <v>0.77838399705817518</v>
      </c>
      <c r="Q418" s="73">
        <f t="shared" si="102"/>
        <v>0.75331104587559827</v>
      </c>
    </row>
    <row r="419" spans="1:17" ht="12" customHeight="1" x14ac:dyDescent="0.25">
      <c r="A419" s="148" t="s">
        <v>59</v>
      </c>
      <c r="B419" s="73"/>
      <c r="C419" s="73">
        <f t="shared" si="102"/>
        <v>1.0206731254228341</v>
      </c>
      <c r="D419" s="73">
        <f t="shared" si="102"/>
        <v>1.0146122119069882</v>
      </c>
      <c r="E419" s="73">
        <f t="shared" si="102"/>
        <v>1.0057371715650372</v>
      </c>
      <c r="F419" s="73">
        <f t="shared" si="102"/>
        <v>1.0010397012229366</v>
      </c>
      <c r="G419" s="73">
        <f t="shared" si="102"/>
        <v>1.0008853959208825</v>
      </c>
      <c r="H419" s="73">
        <f t="shared" si="102"/>
        <v>1.0045979261067846</v>
      </c>
      <c r="I419" s="73">
        <f t="shared" si="102"/>
        <v>1.00507195444887</v>
      </c>
      <c r="J419" s="73">
        <f t="shared" si="102"/>
        <v>1.0098051919548308</v>
      </c>
      <c r="K419" s="73">
        <f t="shared" si="102"/>
        <v>1.0099486813783511</v>
      </c>
      <c r="L419" s="73" t="str">
        <f t="shared" si="102"/>
        <v/>
      </c>
      <c r="M419" s="73" t="str">
        <f t="shared" si="102"/>
        <v/>
      </c>
      <c r="N419" s="73">
        <f t="shared" si="102"/>
        <v>1.0721381207277147</v>
      </c>
      <c r="O419" s="73">
        <f t="shared" si="102"/>
        <v>1.0685499565933285</v>
      </c>
      <c r="P419" s="73">
        <f t="shared" si="102"/>
        <v>1.0568249344027845</v>
      </c>
      <c r="Q419" s="73">
        <f t="shared" si="102"/>
        <v>1.0204181998789541</v>
      </c>
    </row>
    <row r="420" spans="1:17" ht="12" customHeight="1" x14ac:dyDescent="0.25">
      <c r="A420" s="158" t="s">
        <v>62</v>
      </c>
      <c r="B420" s="169"/>
      <c r="C420" s="169">
        <f t="shared" si="102"/>
        <v>0.79624752777499641</v>
      </c>
      <c r="D420" s="169">
        <f t="shared" si="102"/>
        <v>0.80247099800900223</v>
      </c>
      <c r="E420" s="169">
        <f t="shared" si="102"/>
        <v>0.80756248143229747</v>
      </c>
      <c r="F420" s="169">
        <f t="shared" si="102"/>
        <v>0.80931111383725041</v>
      </c>
      <c r="G420" s="169">
        <f t="shared" si="102"/>
        <v>0.80682533660087752</v>
      </c>
      <c r="H420" s="169">
        <f t="shared" si="102"/>
        <v>0.81186263283260984</v>
      </c>
      <c r="I420" s="169">
        <f t="shared" si="102"/>
        <v>0.81032347060776277</v>
      </c>
      <c r="J420" s="169">
        <f t="shared" si="102"/>
        <v>0.81169888128218703</v>
      </c>
      <c r="K420" s="169">
        <f t="shared" si="102"/>
        <v>0.82112766718716979</v>
      </c>
      <c r="L420" s="169" t="str">
        <f t="shared" si="102"/>
        <v/>
      </c>
      <c r="M420" s="169">
        <f t="shared" si="102"/>
        <v>0.78132270843922413</v>
      </c>
      <c r="N420" s="169">
        <f t="shared" si="102"/>
        <v>0.81362535972936934</v>
      </c>
      <c r="O420" s="169">
        <f t="shared" si="102"/>
        <v>0.80692758321912628</v>
      </c>
      <c r="P420" s="169">
        <f t="shared" si="102"/>
        <v>0.8169892164164021</v>
      </c>
      <c r="Q420" s="169">
        <f t="shared" si="102"/>
        <v>0.83606882027385176</v>
      </c>
    </row>
    <row r="421" spans="1:17" ht="12" customHeight="1" x14ac:dyDescent="0.25">
      <c r="A421" s="23" t="s">
        <v>55</v>
      </c>
      <c r="B421" s="73"/>
      <c r="C421" s="73">
        <f t="shared" si="102"/>
        <v>0.32291874993869729</v>
      </c>
      <c r="D421" s="73">
        <f t="shared" si="102"/>
        <v>0.3260683336085487</v>
      </c>
      <c r="E421" s="73">
        <f t="shared" si="102"/>
        <v>0.32933951212920276</v>
      </c>
      <c r="F421" s="73">
        <f t="shared" si="102"/>
        <v>0.33268783484674919</v>
      </c>
      <c r="G421" s="73">
        <f t="shared" si="102"/>
        <v>0.33586343783412659</v>
      </c>
      <c r="H421" s="73">
        <f t="shared" si="102"/>
        <v>0.33925404173597445</v>
      </c>
      <c r="I421" s="73">
        <f t="shared" si="102"/>
        <v>0.34247663419107</v>
      </c>
      <c r="J421" s="73">
        <f t="shared" si="102"/>
        <v>0.34543463800301999</v>
      </c>
      <c r="K421" s="73">
        <f t="shared" si="102"/>
        <v>0.34468195768764825</v>
      </c>
      <c r="L421" s="73" t="str">
        <f t="shared" si="102"/>
        <v/>
      </c>
      <c r="M421" s="73">
        <f t="shared" si="102"/>
        <v>0.33931568932718337</v>
      </c>
      <c r="N421" s="73">
        <f t="shared" si="102"/>
        <v>0.33966011968163418</v>
      </c>
      <c r="O421" s="73">
        <f t="shared" si="102"/>
        <v>0.33994594134186773</v>
      </c>
      <c r="P421" s="73">
        <f t="shared" si="102"/>
        <v>0.3411318994513487</v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0.81000383718330171</v>
      </c>
      <c r="D423" s="65">
        <f t="shared" si="102"/>
        <v>0.81400605153550321</v>
      </c>
      <c r="E423" s="65">
        <f t="shared" si="102"/>
        <v>0.81613562259087613</v>
      </c>
      <c r="F423" s="65">
        <f t="shared" si="102"/>
        <v>0.81961500277206989</v>
      </c>
      <c r="G423" s="65">
        <f t="shared" si="102"/>
        <v>0.82259151042221701</v>
      </c>
      <c r="H423" s="65">
        <f t="shared" si="102"/>
        <v>0.82627945467378927</v>
      </c>
      <c r="I423" s="65">
        <f t="shared" si="102"/>
        <v>0.82962916568927547</v>
      </c>
      <c r="J423" s="65">
        <f t="shared" si="102"/>
        <v>0.83290966354561724</v>
      </c>
      <c r="K423" s="65">
        <f t="shared" si="102"/>
        <v>0.83346861770146197</v>
      </c>
      <c r="L423" s="65" t="str">
        <f t="shared" si="102"/>
        <v/>
      </c>
      <c r="M423" s="65">
        <f t="shared" si="102"/>
        <v>0.83211082193595731</v>
      </c>
      <c r="N423" s="65">
        <f t="shared" si="102"/>
        <v>0.83067734506465518</v>
      </c>
      <c r="O423" s="65">
        <f t="shared" si="102"/>
        <v>0.83239989160253369</v>
      </c>
      <c r="P423" s="65">
        <f t="shared" si="102"/>
        <v>0.83427648230213736</v>
      </c>
      <c r="Q423" s="65">
        <f t="shared" si="102"/>
        <v>0.83606882027385176</v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</v>
      </c>
      <c r="I425" s="168">
        <f t="shared" si="103"/>
        <v>0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</v>
      </c>
      <c r="I431" s="157">
        <f>RES_hhdet_in_emi!I$87</f>
        <v>0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6204.7949444476326</v>
      </c>
      <c r="D449" s="168">
        <f t="shared" ref="D449:Q449" si="110">SUM(D450,D453,D455,D468)</f>
        <v>6408.0454136932203</v>
      </c>
      <c r="E449" s="168">
        <f t="shared" si="110"/>
        <v>6664.5864181019824</v>
      </c>
      <c r="F449" s="168">
        <f t="shared" si="110"/>
        <v>6904.618583307476</v>
      </c>
      <c r="G449" s="168">
        <f t="shared" si="110"/>
        <v>6889.8104038170959</v>
      </c>
      <c r="H449" s="168">
        <f t="shared" si="110"/>
        <v>6577.6849124831788</v>
      </c>
      <c r="I449" s="168">
        <f t="shared" si="110"/>
        <v>6841.0272441787147</v>
      </c>
      <c r="J449" s="168">
        <f t="shared" si="110"/>
        <v>6437.2362828118639</v>
      </c>
      <c r="K449" s="168">
        <f t="shared" si="110"/>
        <v>6661.0811272096835</v>
      </c>
      <c r="L449" s="168">
        <f t="shared" si="110"/>
        <v>0</v>
      </c>
      <c r="M449" s="168">
        <f t="shared" si="110"/>
        <v>4840.1523455296428</v>
      </c>
      <c r="N449" s="168">
        <f t="shared" si="110"/>
        <v>4677.4639857778293</v>
      </c>
      <c r="O449" s="168">
        <f t="shared" si="110"/>
        <v>4632.2376399415598</v>
      </c>
      <c r="P449" s="168">
        <f t="shared" si="110"/>
        <v>4414.7027355241944</v>
      </c>
      <c r="Q449" s="168">
        <f t="shared" si="110"/>
        <v>4433.2535438159548</v>
      </c>
    </row>
    <row r="450" spans="1:17" ht="12" customHeight="1" x14ac:dyDescent="0.25">
      <c r="A450" s="158" t="s">
        <v>65</v>
      </c>
      <c r="B450" s="157"/>
      <c r="C450" s="157">
        <f>SUM(C451:C452)</f>
        <v>2886.492231300464</v>
      </c>
      <c r="D450" s="157">
        <f t="shared" ref="D450:Q450" si="111">SUM(D451:D452)</f>
        <v>2945.9606819762816</v>
      </c>
      <c r="E450" s="157">
        <f t="shared" si="111"/>
        <v>2957.0279216349072</v>
      </c>
      <c r="F450" s="157">
        <f t="shared" si="111"/>
        <v>3048.263234325661</v>
      </c>
      <c r="G450" s="157">
        <f t="shared" si="111"/>
        <v>3012.0580080065274</v>
      </c>
      <c r="H450" s="157">
        <f t="shared" si="111"/>
        <v>2954.5349882770738</v>
      </c>
      <c r="I450" s="157">
        <f t="shared" si="111"/>
        <v>2922.7729551966136</v>
      </c>
      <c r="J450" s="157">
        <f t="shared" si="111"/>
        <v>2904.674416953023</v>
      </c>
      <c r="K450" s="157">
        <f t="shared" si="111"/>
        <v>2982.4277326977626</v>
      </c>
      <c r="L450" s="157">
        <f t="shared" si="111"/>
        <v>0</v>
      </c>
      <c r="M450" s="157">
        <f t="shared" si="111"/>
        <v>1546.4367124965145</v>
      </c>
      <c r="N450" s="157">
        <f t="shared" si="111"/>
        <v>1600.8355461166889</v>
      </c>
      <c r="O450" s="157">
        <f t="shared" si="111"/>
        <v>1692.7264523584493</v>
      </c>
      <c r="P450" s="157">
        <f t="shared" si="111"/>
        <v>1709.774334612968</v>
      </c>
      <c r="Q450" s="157">
        <f t="shared" si="111"/>
        <v>1708.2747561859173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2876.9863230419546</v>
      </c>
      <c r="D451" s="156">
        <f t="shared" si="112"/>
        <v>2926.5344076655347</v>
      </c>
      <c r="E451" s="156">
        <f t="shared" si="112"/>
        <v>2917.4421322163953</v>
      </c>
      <c r="F451" s="156">
        <f t="shared" si="112"/>
        <v>3005.7187881996497</v>
      </c>
      <c r="G451" s="156">
        <f t="shared" si="112"/>
        <v>2968.0864831614299</v>
      </c>
      <c r="H451" s="156">
        <f t="shared" si="112"/>
        <v>2931.2599179078925</v>
      </c>
      <c r="I451" s="156">
        <f t="shared" si="112"/>
        <v>2892.0472168443971</v>
      </c>
      <c r="J451" s="156">
        <f t="shared" si="112"/>
        <v>2895.8562829625976</v>
      </c>
      <c r="K451" s="156">
        <f t="shared" si="112"/>
        <v>2972.3465541697719</v>
      </c>
      <c r="L451" s="156">
        <f t="shared" si="112"/>
        <v>0</v>
      </c>
      <c r="M451" s="156">
        <f t="shared" si="112"/>
        <v>1541.0552009084752</v>
      </c>
      <c r="N451" s="156">
        <f t="shared" si="112"/>
        <v>1594.7279103196386</v>
      </c>
      <c r="O451" s="156">
        <f t="shared" si="112"/>
        <v>1685.5150999609532</v>
      </c>
      <c r="P451" s="156">
        <f t="shared" si="112"/>
        <v>1703.1813779762265</v>
      </c>
      <c r="Q451" s="156">
        <f t="shared" si="112"/>
        <v>1699.4225657153663</v>
      </c>
    </row>
    <row r="452" spans="1:17" ht="12" customHeight="1" x14ac:dyDescent="0.25">
      <c r="A452" s="23" t="s">
        <v>60</v>
      </c>
      <c r="B452" s="156"/>
      <c r="C452" s="156">
        <f t="shared" si="112"/>
        <v>9.5059082585095087</v>
      </c>
      <c r="D452" s="156">
        <f t="shared" si="112"/>
        <v>19.426274310746791</v>
      </c>
      <c r="E452" s="156">
        <f t="shared" si="112"/>
        <v>39.585789418511837</v>
      </c>
      <c r="F452" s="156">
        <f t="shared" si="112"/>
        <v>42.544446126011408</v>
      </c>
      <c r="G452" s="156">
        <f t="shared" si="112"/>
        <v>43.971524845097711</v>
      </c>
      <c r="H452" s="156">
        <f t="shared" si="112"/>
        <v>23.275070369181115</v>
      </c>
      <c r="I452" s="156">
        <f t="shared" si="112"/>
        <v>30.725738352216425</v>
      </c>
      <c r="J452" s="156">
        <f t="shared" si="112"/>
        <v>8.8181339904252347</v>
      </c>
      <c r="K452" s="156">
        <f t="shared" si="112"/>
        <v>10.081178527990538</v>
      </c>
      <c r="L452" s="156">
        <f t="shared" si="112"/>
        <v>0</v>
      </c>
      <c r="M452" s="156">
        <f t="shared" si="112"/>
        <v>5.3815115880392321</v>
      </c>
      <c r="N452" s="156">
        <f t="shared" si="112"/>
        <v>6.1076357970502224</v>
      </c>
      <c r="O452" s="156">
        <f t="shared" si="112"/>
        <v>7.2113523974960669</v>
      </c>
      <c r="P452" s="156">
        <f t="shared" si="112"/>
        <v>6.5929566367414969</v>
      </c>
      <c r="Q452" s="156">
        <f t="shared" si="112"/>
        <v>8.8521904705509851</v>
      </c>
    </row>
    <row r="453" spans="1:17" ht="12" customHeight="1" x14ac:dyDescent="0.25">
      <c r="A453" s="158" t="s">
        <v>112</v>
      </c>
      <c r="B453" s="157"/>
      <c r="C453" s="157">
        <f>C454</f>
        <v>46.970207089756641</v>
      </c>
      <c r="D453" s="157">
        <f t="shared" ref="D453:Q453" si="113">D454</f>
        <v>62.142961923080968</v>
      </c>
      <c r="E453" s="157">
        <f t="shared" si="113"/>
        <v>47.811822189710838</v>
      </c>
      <c r="F453" s="157">
        <f t="shared" si="113"/>
        <v>58.163924371491341</v>
      </c>
      <c r="G453" s="157">
        <f t="shared" si="113"/>
        <v>63.14493354434353</v>
      </c>
      <c r="H453" s="157">
        <f t="shared" si="113"/>
        <v>67.740660944421307</v>
      </c>
      <c r="I453" s="157">
        <f t="shared" si="113"/>
        <v>131.24454653547588</v>
      </c>
      <c r="J453" s="157">
        <f t="shared" si="113"/>
        <v>113.30832779244585</v>
      </c>
      <c r="K453" s="157">
        <f t="shared" si="113"/>
        <v>162.97667987046987</v>
      </c>
      <c r="L453" s="157">
        <f t="shared" si="113"/>
        <v>0</v>
      </c>
      <c r="M453" s="157">
        <f t="shared" si="113"/>
        <v>55.485842176544551</v>
      </c>
      <c r="N453" s="157">
        <f t="shared" si="113"/>
        <v>41.488182377649622</v>
      </c>
      <c r="O453" s="157">
        <f t="shared" si="113"/>
        <v>36.386606638958753</v>
      </c>
      <c r="P453" s="157">
        <f t="shared" si="113"/>
        <v>46.375708069350516</v>
      </c>
      <c r="Q453" s="157">
        <f t="shared" si="113"/>
        <v>72.17429278093546</v>
      </c>
    </row>
    <row r="454" spans="1:17" ht="12" customHeight="1" x14ac:dyDescent="0.25">
      <c r="A454" s="23" t="s">
        <v>60</v>
      </c>
      <c r="B454" s="156"/>
      <c r="C454" s="156">
        <f t="shared" si="112"/>
        <v>46.970207089756641</v>
      </c>
      <c r="D454" s="156">
        <f t="shared" si="112"/>
        <v>62.142961923080968</v>
      </c>
      <c r="E454" s="156">
        <f t="shared" si="112"/>
        <v>47.811822189710838</v>
      </c>
      <c r="F454" s="156">
        <f t="shared" si="112"/>
        <v>58.163924371491341</v>
      </c>
      <c r="G454" s="156">
        <f t="shared" si="112"/>
        <v>63.14493354434353</v>
      </c>
      <c r="H454" s="156">
        <f t="shared" si="112"/>
        <v>67.740660944421307</v>
      </c>
      <c r="I454" s="156">
        <f t="shared" si="112"/>
        <v>131.24454653547588</v>
      </c>
      <c r="J454" s="156">
        <f t="shared" si="112"/>
        <v>113.30832779244585</v>
      </c>
      <c r="K454" s="156">
        <f t="shared" si="112"/>
        <v>162.97667987046987</v>
      </c>
      <c r="L454" s="156">
        <f t="shared" si="112"/>
        <v>0</v>
      </c>
      <c r="M454" s="156">
        <f t="shared" si="112"/>
        <v>55.485842176544551</v>
      </c>
      <c r="N454" s="156">
        <f t="shared" si="112"/>
        <v>41.488182377649622</v>
      </c>
      <c r="O454" s="156">
        <f t="shared" si="112"/>
        <v>36.386606638958753</v>
      </c>
      <c r="P454" s="156">
        <f t="shared" si="112"/>
        <v>46.375708069350516</v>
      </c>
      <c r="Q454" s="156">
        <f t="shared" si="112"/>
        <v>72.17429278093546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1487.953871444591</v>
      </c>
      <c r="D455" s="157">
        <f t="shared" ref="D455:Q455" si="114">IF(D359=0,0,D359/0.086*1000000/SUM(D$62:D$67))</f>
        <v>1484.6602705469832</v>
      </c>
      <c r="E455" s="157">
        <f t="shared" si="114"/>
        <v>1537.2470065380248</v>
      </c>
      <c r="F455" s="157">
        <f t="shared" si="114"/>
        <v>1574.5969215320333</v>
      </c>
      <c r="G455" s="157">
        <f t="shared" si="114"/>
        <v>1580.9453255205601</v>
      </c>
      <c r="H455" s="157">
        <f t="shared" si="114"/>
        <v>1476.8867997153486</v>
      </c>
      <c r="I455" s="157">
        <f t="shared" si="114"/>
        <v>1659.3237575447279</v>
      </c>
      <c r="J455" s="157">
        <f t="shared" si="114"/>
        <v>1494.8913337405502</v>
      </c>
      <c r="K455" s="157">
        <f t="shared" si="114"/>
        <v>1536.5183378154172</v>
      </c>
      <c r="L455" s="157">
        <f t="shared" si="114"/>
        <v>0</v>
      </c>
      <c r="M455" s="157">
        <f t="shared" si="114"/>
        <v>1307.3744401754852</v>
      </c>
      <c r="N455" s="157">
        <f t="shared" si="114"/>
        <v>1457.7623668482681</v>
      </c>
      <c r="O455" s="157">
        <f t="shared" si="114"/>
        <v>1405.1644776690091</v>
      </c>
      <c r="P455" s="157">
        <f t="shared" si="114"/>
        <v>1314.7354515860895</v>
      </c>
      <c r="Q455" s="157">
        <f t="shared" si="114"/>
        <v>1295.8951236908124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1740.4216735662387</v>
      </c>
      <c r="D456" s="132">
        <f t="shared" ref="D456:Q456" si="115">IF(D360=0,0,D360/0.086*1000000/D$62)</f>
        <v>1740.3656504323087</v>
      </c>
      <c r="E456" s="132">
        <f t="shared" si="115"/>
        <v>1793.2459256109232</v>
      </c>
      <c r="F456" s="132">
        <f t="shared" si="115"/>
        <v>1807.9511809971348</v>
      </c>
      <c r="G456" s="132">
        <f t="shared" si="115"/>
        <v>1838.3258089744772</v>
      </c>
      <c r="H456" s="132">
        <f t="shared" si="115"/>
        <v>1840.2288626867553</v>
      </c>
      <c r="I456" s="132">
        <f t="shared" si="115"/>
        <v>1860.5621528850738</v>
      </c>
      <c r="J456" s="132">
        <f t="shared" si="115"/>
        <v>1883.4165737268331</v>
      </c>
      <c r="K456" s="132">
        <f t="shared" si="115"/>
        <v>1870.9798911053779</v>
      </c>
      <c r="L456" s="132">
        <f t="shared" si="115"/>
        <v>0</v>
      </c>
      <c r="M456" s="132">
        <f t="shared" si="115"/>
        <v>0</v>
      </c>
      <c r="N456" s="132">
        <f t="shared" si="115"/>
        <v>1905.2743190895069</v>
      </c>
      <c r="O456" s="132">
        <f t="shared" si="115"/>
        <v>1890.0285220126916</v>
      </c>
      <c r="P456" s="132">
        <f t="shared" si="115"/>
        <v>1904.2837377674562</v>
      </c>
      <c r="Q456" s="132">
        <f t="shared" si="115"/>
        <v>1905.1095637006977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1154.0944246984291</v>
      </c>
      <c r="D457" s="132">
        <f t="shared" ref="D457:Q457" si="116">IF(D361=0,0,D361/0.086*1000000/D$63)</f>
        <v>1160.2767551253023</v>
      </c>
      <c r="E457" s="132">
        <f t="shared" si="116"/>
        <v>1197.9603967346111</v>
      </c>
      <c r="F457" s="132">
        <f t="shared" si="116"/>
        <v>1213.5432134945941</v>
      </c>
      <c r="G457" s="132">
        <f t="shared" si="116"/>
        <v>1241.3200310797783</v>
      </c>
      <c r="H457" s="132">
        <f t="shared" si="116"/>
        <v>1249.796186775633</v>
      </c>
      <c r="I457" s="132">
        <f t="shared" si="116"/>
        <v>1270.5861455364213</v>
      </c>
      <c r="J457" s="132">
        <f t="shared" si="116"/>
        <v>1296.4495003052716</v>
      </c>
      <c r="K457" s="132">
        <f t="shared" si="116"/>
        <v>1296.2929456071668</v>
      </c>
      <c r="L457" s="132">
        <f t="shared" si="116"/>
        <v>0</v>
      </c>
      <c r="M457" s="132">
        <f t="shared" si="116"/>
        <v>1307.3744401754852</v>
      </c>
      <c r="N457" s="132">
        <f t="shared" si="116"/>
        <v>1310.9599492256129</v>
      </c>
      <c r="O457" s="132">
        <f t="shared" si="116"/>
        <v>1291.0093299430537</v>
      </c>
      <c r="P457" s="132">
        <f t="shared" si="116"/>
        <v>1289.6919777124606</v>
      </c>
      <c r="Q457" s="132">
        <f t="shared" si="116"/>
        <v>1278.3111895906904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639.63235285597591</v>
      </c>
      <c r="D458" s="165">
        <f t="shared" si="117"/>
        <v>640.71372689144528</v>
      </c>
      <c r="E458" s="165">
        <f t="shared" si="117"/>
        <v>659.96289741297096</v>
      </c>
      <c r="F458" s="165">
        <f t="shared" si="117"/>
        <v>664.63624483280148</v>
      </c>
      <c r="G458" s="165">
        <f t="shared" si="117"/>
        <v>678.44297651433999</v>
      </c>
      <c r="H458" s="165">
        <f t="shared" si="117"/>
        <v>680.55501653041313</v>
      </c>
      <c r="I458" s="165">
        <f t="shared" si="117"/>
        <v>689.71037542440672</v>
      </c>
      <c r="J458" s="165">
        <f t="shared" si="117"/>
        <v>701.37110832012252</v>
      </c>
      <c r="K458" s="165">
        <f t="shared" si="117"/>
        <v>698.67621308394268</v>
      </c>
      <c r="L458" s="165">
        <f t="shared" si="117"/>
        <v>0</v>
      </c>
      <c r="M458" s="165">
        <f t="shared" si="117"/>
        <v>695.57933754146586</v>
      </c>
      <c r="N458" s="165">
        <f t="shared" si="117"/>
        <v>701.58545625521697</v>
      </c>
      <c r="O458" s="165">
        <f t="shared" si="117"/>
        <v>689.30168994697999</v>
      </c>
      <c r="P458" s="165">
        <f t="shared" si="117"/>
        <v>686.50776694614751</v>
      </c>
      <c r="Q458" s="165">
        <f t="shared" si="117"/>
        <v>678.33595623304598</v>
      </c>
    </row>
    <row r="459" spans="1:17" ht="12" customHeight="1" x14ac:dyDescent="0.25">
      <c r="A459" s="147" t="s">
        <v>59</v>
      </c>
      <c r="B459" s="164"/>
      <c r="C459" s="164">
        <f t="shared" si="117"/>
        <v>514.46207184245293</v>
      </c>
      <c r="D459" s="164">
        <f t="shared" si="117"/>
        <v>519.56302823385704</v>
      </c>
      <c r="E459" s="164">
        <f t="shared" si="117"/>
        <v>537.99749932164013</v>
      </c>
      <c r="F459" s="164">
        <f t="shared" si="117"/>
        <v>548.90696866179246</v>
      </c>
      <c r="G459" s="164">
        <f t="shared" si="117"/>
        <v>562.87705456543847</v>
      </c>
      <c r="H459" s="164">
        <f t="shared" si="117"/>
        <v>569.24117024521979</v>
      </c>
      <c r="I459" s="164">
        <f t="shared" si="117"/>
        <v>580.87577011201483</v>
      </c>
      <c r="J459" s="164">
        <f t="shared" si="117"/>
        <v>595.07839198514921</v>
      </c>
      <c r="K459" s="164">
        <f t="shared" si="117"/>
        <v>597.61673252322407</v>
      </c>
      <c r="L459" s="164">
        <f t="shared" si="117"/>
        <v>0</v>
      </c>
      <c r="M459" s="164">
        <f t="shared" si="117"/>
        <v>611.79510263401949</v>
      </c>
      <c r="N459" s="164">
        <f t="shared" si="117"/>
        <v>609.37449297039609</v>
      </c>
      <c r="O459" s="164">
        <f t="shared" si="117"/>
        <v>601.70763999607357</v>
      </c>
      <c r="P459" s="164">
        <f t="shared" si="117"/>
        <v>603.1842107663133</v>
      </c>
      <c r="Q459" s="164">
        <f t="shared" si="117"/>
        <v>599.97523335764424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1242.8241912747437</v>
      </c>
      <c r="D464" s="162">
        <f t="shared" ref="D464:Q464" si="121">IF(D368=0,0,D368/0.086*1000000/D$66)</f>
        <v>1288.7158401554941</v>
      </c>
      <c r="E464" s="162">
        <f t="shared" si="121"/>
        <v>1403.9833423244847</v>
      </c>
      <c r="F464" s="162">
        <f t="shared" si="121"/>
        <v>1464.2690531931764</v>
      </c>
      <c r="G464" s="162">
        <f t="shared" si="121"/>
        <v>1477.4454204339886</v>
      </c>
      <c r="H464" s="162">
        <f t="shared" si="121"/>
        <v>1389.4386601682845</v>
      </c>
      <c r="I464" s="162">
        <f t="shared" si="121"/>
        <v>1417.054122991796</v>
      </c>
      <c r="J464" s="162">
        <f t="shared" si="121"/>
        <v>1346.7582263434986</v>
      </c>
      <c r="K464" s="162">
        <f t="shared" si="121"/>
        <v>0</v>
      </c>
      <c r="L464" s="162">
        <f t="shared" si="121"/>
        <v>0</v>
      </c>
      <c r="M464" s="162">
        <f t="shared" si="121"/>
        <v>0</v>
      </c>
      <c r="N464" s="162">
        <f t="shared" si="121"/>
        <v>0</v>
      </c>
      <c r="O464" s="162">
        <f t="shared" si="121"/>
        <v>1328.4261282016607</v>
      </c>
      <c r="P464" s="162">
        <f t="shared" si="121"/>
        <v>1331.357277207481</v>
      </c>
      <c r="Q464" s="162">
        <f t="shared" si="121"/>
        <v>1323.4772481379375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979.29330452050669</v>
      </c>
      <c r="D465" s="160">
        <f t="shared" ref="D465:Q465" si="122">IF(D369=0,0,D369/0.086*1000000/D$67)</f>
        <v>1002.3220662971979</v>
      </c>
      <c r="E465" s="160">
        <f t="shared" si="122"/>
        <v>1066.4286147959392</v>
      </c>
      <c r="F465" s="160">
        <f t="shared" si="122"/>
        <v>1100.894089522239</v>
      </c>
      <c r="G465" s="160">
        <f t="shared" si="122"/>
        <v>1112.496076400377</v>
      </c>
      <c r="H465" s="160">
        <f t="shared" si="122"/>
        <v>1080.1085117480918</v>
      </c>
      <c r="I465" s="160">
        <f t="shared" si="122"/>
        <v>1099.9208512386726</v>
      </c>
      <c r="J465" s="160">
        <f t="shared" si="122"/>
        <v>1081.3151286879408</v>
      </c>
      <c r="K465" s="160">
        <f t="shared" si="122"/>
        <v>1080.0122719867186</v>
      </c>
      <c r="L465" s="160">
        <f t="shared" si="122"/>
        <v>0</v>
      </c>
      <c r="M465" s="160">
        <f t="shared" si="122"/>
        <v>0</v>
      </c>
      <c r="N465" s="160">
        <f t="shared" si="122"/>
        <v>1016.1806219174973</v>
      </c>
      <c r="O465" s="160">
        <f t="shared" si="122"/>
        <v>1007.7227006109417</v>
      </c>
      <c r="P465" s="160">
        <f t="shared" si="122"/>
        <v>1018.7645175319801</v>
      </c>
      <c r="Q465" s="160">
        <f t="shared" si="122"/>
        <v>1049.8155561574024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445.93963192121186</v>
      </c>
      <c r="D466" s="156">
        <f t="shared" si="123"/>
        <v>461.4184292411046</v>
      </c>
      <c r="E466" s="156">
        <f t="shared" si="123"/>
        <v>502.37513189067528</v>
      </c>
      <c r="F466" s="156">
        <f t="shared" si="123"/>
        <v>522.8768671668073</v>
      </c>
      <c r="G466" s="156">
        <f t="shared" si="123"/>
        <v>523.31799416352521</v>
      </c>
      <c r="H466" s="156">
        <f t="shared" si="123"/>
        <v>489.15234595841014</v>
      </c>
      <c r="I466" s="156">
        <f t="shared" si="123"/>
        <v>501.48456948561562</v>
      </c>
      <c r="J466" s="156">
        <f t="shared" si="123"/>
        <v>476.67528505715887</v>
      </c>
      <c r="K466" s="156">
        <f t="shared" si="123"/>
        <v>474.7913649941832</v>
      </c>
      <c r="L466" s="156">
        <f t="shared" si="123"/>
        <v>0</v>
      </c>
      <c r="M466" s="156">
        <f t="shared" si="123"/>
        <v>0</v>
      </c>
      <c r="N466" s="156">
        <f t="shared" si="123"/>
        <v>443.22706274290937</v>
      </c>
      <c r="O466" s="156">
        <f t="shared" si="123"/>
        <v>440.8411421646839</v>
      </c>
      <c r="P466" s="156">
        <f t="shared" si="123"/>
        <v>444.06920882006591</v>
      </c>
      <c r="Q466" s="156">
        <f t="shared" si="123"/>
        <v>457.71245674388632</v>
      </c>
    </row>
    <row r="467" spans="1:17" ht="12" customHeight="1" x14ac:dyDescent="0.25">
      <c r="A467" s="148" t="s">
        <v>59</v>
      </c>
      <c r="B467" s="156"/>
      <c r="C467" s="156">
        <f t="shared" si="123"/>
        <v>533.35367259929501</v>
      </c>
      <c r="D467" s="156">
        <f t="shared" si="123"/>
        <v>540.90363705609332</v>
      </c>
      <c r="E467" s="156">
        <f t="shared" si="123"/>
        <v>564.05348290526388</v>
      </c>
      <c r="F467" s="156">
        <f t="shared" si="123"/>
        <v>578.01722235543161</v>
      </c>
      <c r="G467" s="156">
        <f t="shared" si="123"/>
        <v>589.17808223685188</v>
      </c>
      <c r="H467" s="156">
        <f t="shared" si="123"/>
        <v>590.95616578968202</v>
      </c>
      <c r="I467" s="156">
        <f t="shared" si="123"/>
        <v>598.43628175305685</v>
      </c>
      <c r="J467" s="156">
        <f t="shared" si="123"/>
        <v>604.63984363078202</v>
      </c>
      <c r="K467" s="156">
        <f t="shared" si="123"/>
        <v>605.22090699253556</v>
      </c>
      <c r="L467" s="156">
        <f t="shared" si="123"/>
        <v>0</v>
      </c>
      <c r="M467" s="156">
        <f t="shared" si="123"/>
        <v>0</v>
      </c>
      <c r="N467" s="156">
        <f t="shared" si="123"/>
        <v>572.95355917458778</v>
      </c>
      <c r="O467" s="156">
        <f t="shared" si="123"/>
        <v>566.88155844625794</v>
      </c>
      <c r="P467" s="156">
        <f t="shared" si="123"/>
        <v>574.69530871191421</v>
      </c>
      <c r="Q467" s="156">
        <f t="shared" si="123"/>
        <v>592.10309941351613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1783.3786346128206</v>
      </c>
      <c r="D468" s="157">
        <f t="shared" ref="D468:Q468" si="124">IF(D372=0,0,D372/0.086*1000000/SUM(D$69:D$71))</f>
        <v>1915.281499246875</v>
      </c>
      <c r="E468" s="157">
        <f t="shared" si="124"/>
        <v>2122.4996677393392</v>
      </c>
      <c r="F468" s="157">
        <f t="shared" si="124"/>
        <v>2223.59450307829</v>
      </c>
      <c r="G468" s="157">
        <f t="shared" si="124"/>
        <v>2233.6621367456646</v>
      </c>
      <c r="H468" s="157">
        <f t="shared" si="124"/>
        <v>2078.5224635463346</v>
      </c>
      <c r="I468" s="157">
        <f t="shared" si="124"/>
        <v>2127.6859849018979</v>
      </c>
      <c r="J468" s="157">
        <f t="shared" si="124"/>
        <v>1924.3622043258454</v>
      </c>
      <c r="K468" s="157">
        <f t="shared" si="124"/>
        <v>1979.158376826033</v>
      </c>
      <c r="L468" s="157">
        <f t="shared" si="124"/>
        <v>0</v>
      </c>
      <c r="M468" s="157">
        <f t="shared" si="124"/>
        <v>1930.8553506810983</v>
      </c>
      <c r="N468" s="157">
        <f t="shared" si="124"/>
        <v>1577.3778904352228</v>
      </c>
      <c r="O468" s="157">
        <f t="shared" si="124"/>
        <v>1497.9601032751423</v>
      </c>
      <c r="P468" s="157">
        <f t="shared" si="124"/>
        <v>1343.817241255786</v>
      </c>
      <c r="Q468" s="157">
        <f t="shared" si="124"/>
        <v>1356.9093711582898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4245.819503181554</v>
      </c>
      <c r="D469" s="156">
        <f t="shared" ref="D469:Q469" si="125">IF(D373=0,0,D373/0.086*1000000/D$69)</f>
        <v>4413.4722493870486</v>
      </c>
      <c r="E469" s="156">
        <f t="shared" si="125"/>
        <v>4581.1999124703862</v>
      </c>
      <c r="F469" s="156">
        <f t="shared" si="125"/>
        <v>4768.9989650981979</v>
      </c>
      <c r="G469" s="156">
        <f t="shared" si="125"/>
        <v>4769.3007287054215</v>
      </c>
      <c r="H469" s="156">
        <f t="shared" si="125"/>
        <v>4704.7524996040374</v>
      </c>
      <c r="I469" s="156">
        <f t="shared" si="125"/>
        <v>4695.49677680883</v>
      </c>
      <c r="J469" s="156">
        <f t="shared" si="125"/>
        <v>4490.4212100922759</v>
      </c>
      <c r="K469" s="156">
        <f t="shared" si="125"/>
        <v>4650.6465324072478</v>
      </c>
      <c r="L469" s="156">
        <f t="shared" si="125"/>
        <v>0</v>
      </c>
      <c r="M469" s="156">
        <f t="shared" si="125"/>
        <v>4432.4160553252577</v>
      </c>
      <c r="N469" s="156">
        <f t="shared" si="125"/>
        <v>3792.937959243302</v>
      </c>
      <c r="O469" s="156">
        <f t="shared" si="125"/>
        <v>3485.9680426452619</v>
      </c>
      <c r="P469" s="156">
        <f t="shared" si="125"/>
        <v>3185.1562145532534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1753.8170576295506</v>
      </c>
      <c r="D471" s="57">
        <f t="shared" ref="D471:Q471" si="127">IF(D375=0,0,D375/0.086*1000000/D$71)</f>
        <v>1889.386762721344</v>
      </c>
      <c r="E471" s="57">
        <f t="shared" si="127"/>
        <v>2102.2729697511422</v>
      </c>
      <c r="F471" s="57">
        <f t="shared" si="127"/>
        <v>2198.2298692968061</v>
      </c>
      <c r="G471" s="57">
        <f t="shared" si="127"/>
        <v>2194.60242476538</v>
      </c>
      <c r="H471" s="57">
        <f t="shared" si="127"/>
        <v>2043.7219453882078</v>
      </c>
      <c r="I471" s="57">
        <f t="shared" si="127"/>
        <v>2080.7312695300861</v>
      </c>
      <c r="J471" s="57">
        <f t="shared" si="127"/>
        <v>1875.604264869954</v>
      </c>
      <c r="K471" s="57">
        <f t="shared" si="127"/>
        <v>1950.1421208737693</v>
      </c>
      <c r="L471" s="57">
        <f t="shared" si="127"/>
        <v>0</v>
      </c>
      <c r="M471" s="57">
        <f t="shared" si="127"/>
        <v>1813.2667708474553</v>
      </c>
      <c r="N471" s="57">
        <f t="shared" si="127"/>
        <v>1544.9110718726165</v>
      </c>
      <c r="O471" s="57">
        <f t="shared" si="127"/>
        <v>1452.7683108203562</v>
      </c>
      <c r="P471" s="57">
        <f t="shared" si="127"/>
        <v>1316.1754393122767</v>
      </c>
      <c r="Q471" s="57">
        <f t="shared" si="127"/>
        <v>1356.9093711582898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3897.1429474659571</v>
      </c>
      <c r="D473" s="168">
        <f t="shared" si="128"/>
        <v>4095.6459523650083</v>
      </c>
      <c r="E473" s="168">
        <f t="shared" si="128"/>
        <v>4314.2997003431001</v>
      </c>
      <c r="F473" s="168">
        <f t="shared" si="128"/>
        <v>4499.5643727111246</v>
      </c>
      <c r="G473" s="168">
        <f t="shared" si="128"/>
        <v>4525.2880480442782</v>
      </c>
      <c r="H473" s="168">
        <f t="shared" si="128"/>
        <v>4390.2082973423876</v>
      </c>
      <c r="I473" s="168">
        <f t="shared" si="128"/>
        <v>4608.8205576186238</v>
      </c>
      <c r="J473" s="168">
        <f t="shared" si="128"/>
        <v>4380.6179136490809</v>
      </c>
      <c r="K473" s="168">
        <f t="shared" si="128"/>
        <v>4656.2916926550388</v>
      </c>
      <c r="L473" s="168">
        <f t="shared" si="128"/>
        <v>0</v>
      </c>
      <c r="M473" s="168">
        <f t="shared" si="128"/>
        <v>3509.3481085176982</v>
      </c>
      <c r="N473" s="168">
        <f t="shared" si="128"/>
        <v>3289.3824958291334</v>
      </c>
      <c r="O473" s="168">
        <f t="shared" si="128"/>
        <v>3243.4206709041591</v>
      </c>
      <c r="P473" s="168">
        <f t="shared" si="128"/>
        <v>3193.7998198762698</v>
      </c>
      <c r="Q473" s="168">
        <f t="shared" si="128"/>
        <v>3338.4173995022315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1542.2184581560264</v>
      </c>
      <c r="D474" s="157">
        <f t="shared" si="129"/>
        <v>1571.7841442818699</v>
      </c>
      <c r="E474" s="157">
        <f t="shared" si="129"/>
        <v>1572.222191700014</v>
      </c>
      <c r="F474" s="157">
        <f t="shared" si="129"/>
        <v>1616.7175447604368</v>
      </c>
      <c r="G474" s="157">
        <f t="shared" si="129"/>
        <v>1635.9029799637603</v>
      </c>
      <c r="H474" s="157">
        <f t="shared" si="129"/>
        <v>1601.8849341066109</v>
      </c>
      <c r="I474" s="157">
        <f t="shared" si="129"/>
        <v>1637.7981192890431</v>
      </c>
      <c r="J474" s="157">
        <f t="shared" si="129"/>
        <v>1583.3115984916619</v>
      </c>
      <c r="K474" s="157">
        <f t="shared" si="129"/>
        <v>1652.2014443889489</v>
      </c>
      <c r="L474" s="157">
        <f t="shared" si="129"/>
        <v>0</v>
      </c>
      <c r="M474" s="157">
        <f t="shared" si="129"/>
        <v>852.48878740926773</v>
      </c>
      <c r="N474" s="157">
        <f t="shared" si="129"/>
        <v>895.29628225007627</v>
      </c>
      <c r="O474" s="157">
        <f t="shared" si="129"/>
        <v>948.71759996616913</v>
      </c>
      <c r="P474" s="157">
        <f t="shared" si="129"/>
        <v>955.9218587749474</v>
      </c>
      <c r="Q474" s="157">
        <f t="shared" si="129"/>
        <v>965.105681791954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1531.5050006883178</v>
      </c>
      <c r="D475" s="156">
        <f t="shared" si="130"/>
        <v>1550.1813993282813</v>
      </c>
      <c r="E475" s="156">
        <f t="shared" si="130"/>
        <v>1529.1573530287396</v>
      </c>
      <c r="F475" s="156">
        <f t="shared" si="130"/>
        <v>1571.0228945100289</v>
      </c>
      <c r="G475" s="156">
        <f t="shared" si="130"/>
        <v>1588.0238301577413</v>
      </c>
      <c r="H475" s="156">
        <f t="shared" si="130"/>
        <v>1576.6910233435408</v>
      </c>
      <c r="I475" s="156">
        <f t="shared" si="130"/>
        <v>1603.8100662880861</v>
      </c>
      <c r="J475" s="156">
        <f t="shared" si="130"/>
        <v>1573.8586980335467</v>
      </c>
      <c r="K475" s="156">
        <f t="shared" si="130"/>
        <v>1641.3230221305041</v>
      </c>
      <c r="L475" s="156">
        <f t="shared" si="130"/>
        <v>0</v>
      </c>
      <c r="M475" s="156">
        <f t="shared" si="130"/>
        <v>846.84811029728712</v>
      </c>
      <c r="N475" s="156">
        <f t="shared" si="130"/>
        <v>888.91255006662766</v>
      </c>
      <c r="O475" s="156">
        <f t="shared" si="130"/>
        <v>941.26467624883753</v>
      </c>
      <c r="P475" s="156">
        <f t="shared" si="130"/>
        <v>949.20911049592155</v>
      </c>
      <c r="Q475" s="156">
        <f t="shared" si="130"/>
        <v>956.12409384430975</v>
      </c>
    </row>
    <row r="476" spans="1:17" ht="12" customHeight="1" x14ac:dyDescent="0.25">
      <c r="A476" s="23" t="s">
        <v>60</v>
      </c>
      <c r="B476" s="156"/>
      <c r="C476" s="156">
        <f t="shared" si="130"/>
        <v>10.71345746770872</v>
      </c>
      <c r="D476" s="156">
        <f t="shared" si="130"/>
        <v>21.602744953588711</v>
      </c>
      <c r="E476" s="156">
        <f t="shared" si="130"/>
        <v>43.064838671274401</v>
      </c>
      <c r="F476" s="156">
        <f t="shared" si="130"/>
        <v>45.694650250407889</v>
      </c>
      <c r="G476" s="156">
        <f t="shared" si="130"/>
        <v>47.879149806019107</v>
      </c>
      <c r="H476" s="156">
        <f t="shared" si="130"/>
        <v>25.193910763070079</v>
      </c>
      <c r="I476" s="156">
        <f t="shared" si="130"/>
        <v>33.988053000957031</v>
      </c>
      <c r="J476" s="156">
        <f t="shared" si="130"/>
        <v>9.4529004581151899</v>
      </c>
      <c r="K476" s="156">
        <f t="shared" si="130"/>
        <v>10.878422258444711</v>
      </c>
      <c r="L476" s="156">
        <f t="shared" si="130"/>
        <v>0</v>
      </c>
      <c r="M476" s="156">
        <f t="shared" si="130"/>
        <v>5.6406771119805663</v>
      </c>
      <c r="N476" s="156">
        <f t="shared" si="130"/>
        <v>6.3837321834486493</v>
      </c>
      <c r="O476" s="156">
        <f t="shared" si="130"/>
        <v>7.4529237173316307</v>
      </c>
      <c r="P476" s="156">
        <f t="shared" si="130"/>
        <v>6.7127482790258126</v>
      </c>
      <c r="Q476" s="156">
        <f t="shared" si="130"/>
        <v>8.9815879476442024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87.442600349600767</v>
      </c>
      <c r="D477" s="157">
        <f t="shared" si="131"/>
        <v>119.23533366102524</v>
      </c>
      <c r="E477" s="157">
        <f t="shared" si="131"/>
        <v>94.758123003603274</v>
      </c>
      <c r="F477" s="157">
        <f t="shared" si="131"/>
        <v>119.5850290928652</v>
      </c>
      <c r="G477" s="157">
        <f t="shared" si="131"/>
        <v>135.29448873895879</v>
      </c>
      <c r="H477" s="157">
        <f t="shared" si="131"/>
        <v>152.14863838387481</v>
      </c>
      <c r="I477" s="157">
        <f t="shared" si="131"/>
        <v>310.66993716085108</v>
      </c>
      <c r="J477" s="157">
        <f t="shared" si="131"/>
        <v>275.39469180043267</v>
      </c>
      <c r="K477" s="157">
        <f t="shared" si="131"/>
        <v>422.73952271742337</v>
      </c>
      <c r="L477" s="157">
        <f t="shared" si="131"/>
        <v>0</v>
      </c>
      <c r="M477" s="157">
        <f t="shared" si="131"/>
        <v>174.26471365571214</v>
      </c>
      <c r="N477" s="157">
        <f t="shared" si="131"/>
        <v>139.77859110829218</v>
      </c>
      <c r="O477" s="157">
        <f t="shared" si="131"/>
        <v>129.05100824591784</v>
      </c>
      <c r="P477" s="157">
        <f t="shared" si="131"/>
        <v>171.16566925143258</v>
      </c>
      <c r="Q477" s="157">
        <f t="shared" si="131"/>
        <v>276.90028525551594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87.442600349600767</v>
      </c>
      <c r="D478" s="156">
        <f t="shared" si="132"/>
        <v>119.23533366102524</v>
      </c>
      <c r="E478" s="156">
        <f t="shared" si="132"/>
        <v>94.758123003603274</v>
      </c>
      <c r="F478" s="156">
        <f t="shared" si="132"/>
        <v>119.5850290928652</v>
      </c>
      <c r="G478" s="156">
        <f t="shared" si="132"/>
        <v>135.29448873895879</v>
      </c>
      <c r="H478" s="156">
        <f t="shared" si="132"/>
        <v>152.14863838387481</v>
      </c>
      <c r="I478" s="156">
        <f t="shared" si="132"/>
        <v>310.66993716085108</v>
      </c>
      <c r="J478" s="156">
        <f t="shared" si="132"/>
        <v>275.39469180043267</v>
      </c>
      <c r="K478" s="156">
        <f t="shared" si="132"/>
        <v>422.73952271742337</v>
      </c>
      <c r="L478" s="156">
        <f t="shared" si="132"/>
        <v>0</v>
      </c>
      <c r="M478" s="156">
        <f t="shared" si="132"/>
        <v>174.26471365571214</v>
      </c>
      <c r="N478" s="156">
        <f t="shared" si="132"/>
        <v>139.77859110829218</v>
      </c>
      <c r="O478" s="156">
        <f t="shared" si="132"/>
        <v>129.05100824591784</v>
      </c>
      <c r="P478" s="156">
        <f t="shared" si="132"/>
        <v>171.16566925143258</v>
      </c>
      <c r="Q478" s="156">
        <f t="shared" si="132"/>
        <v>276.90028525551594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847.4710600631231</v>
      </c>
      <c r="D479" s="157">
        <f t="shared" si="133"/>
        <v>867.66861825329534</v>
      </c>
      <c r="E479" s="157">
        <f t="shared" si="133"/>
        <v>933.26828712067572</v>
      </c>
      <c r="F479" s="157">
        <f t="shared" si="133"/>
        <v>963.68205484914517</v>
      </c>
      <c r="G479" s="157">
        <f t="shared" si="133"/>
        <v>951.91537400910261</v>
      </c>
      <c r="H479" s="157">
        <f t="shared" si="133"/>
        <v>948.70000519545226</v>
      </c>
      <c r="I479" s="157">
        <f t="shared" si="133"/>
        <v>936.23860951952781</v>
      </c>
      <c r="J479" s="157">
        <f t="shared" si="133"/>
        <v>959.9089749239746</v>
      </c>
      <c r="K479" s="157">
        <f t="shared" si="133"/>
        <v>956.20902459156002</v>
      </c>
      <c r="L479" s="157">
        <f t="shared" si="133"/>
        <v>0</v>
      </c>
      <c r="M479" s="157">
        <f t="shared" si="133"/>
        <v>973.97347525419434</v>
      </c>
      <c r="N479" s="157">
        <f t="shared" si="133"/>
        <v>970.91296893625338</v>
      </c>
      <c r="O479" s="157">
        <f t="shared" si="133"/>
        <v>956.90673679758891</v>
      </c>
      <c r="P479" s="157">
        <f t="shared" si="133"/>
        <v>968.82809690947408</v>
      </c>
      <c r="Q479" s="157">
        <f t="shared" si="133"/>
        <v>961.94181529191644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837.4348507473386</v>
      </c>
      <c r="D480" s="132">
        <f t="shared" si="134"/>
        <v>844.24372714767071</v>
      </c>
      <c r="E480" s="132">
        <f t="shared" si="134"/>
        <v>875.33333002335587</v>
      </c>
      <c r="F480" s="132">
        <f t="shared" si="134"/>
        <v>888.41406613604715</v>
      </c>
      <c r="G480" s="132">
        <f t="shared" si="134"/>
        <v>910.05974850309497</v>
      </c>
      <c r="H480" s="132">
        <f t="shared" si="134"/>
        <v>918.17700236921632</v>
      </c>
      <c r="I480" s="132">
        <f t="shared" si="134"/>
        <v>934.42867098182296</v>
      </c>
      <c r="J480" s="132">
        <f t="shared" si="134"/>
        <v>952.1977647380005</v>
      </c>
      <c r="K480" s="132">
        <f t="shared" si="134"/>
        <v>952.68183983234042</v>
      </c>
      <c r="L480" s="132">
        <f t="shared" si="134"/>
        <v>0</v>
      </c>
      <c r="M480" s="132">
        <f t="shared" si="134"/>
        <v>0</v>
      </c>
      <c r="N480" s="132">
        <f t="shared" si="134"/>
        <v>973.90364345373803</v>
      </c>
      <c r="O480" s="132">
        <f t="shared" si="134"/>
        <v>961.45158615616413</v>
      </c>
      <c r="P480" s="132">
        <f t="shared" si="134"/>
        <v>963.20411375648564</v>
      </c>
      <c r="Q480" s="132">
        <f t="shared" si="134"/>
        <v>957.29979751301278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837.8047760608132</v>
      </c>
      <c r="D481" s="132">
        <f t="shared" si="135"/>
        <v>845.33038868920244</v>
      </c>
      <c r="E481" s="132">
        <f t="shared" si="135"/>
        <v>874.71809377675982</v>
      </c>
      <c r="F481" s="132">
        <f t="shared" si="135"/>
        <v>890.74572090289371</v>
      </c>
      <c r="G481" s="132">
        <f t="shared" si="135"/>
        <v>911.57538517749549</v>
      </c>
      <c r="H481" s="132">
        <f t="shared" si="135"/>
        <v>920.25591652398839</v>
      </c>
      <c r="I481" s="132">
        <f t="shared" si="135"/>
        <v>937.11355340537102</v>
      </c>
      <c r="J481" s="132">
        <f t="shared" si="135"/>
        <v>957.20046201548962</v>
      </c>
      <c r="K481" s="132">
        <f t="shared" si="135"/>
        <v>959.55636564670499</v>
      </c>
      <c r="L481" s="132">
        <f t="shared" si="135"/>
        <v>0</v>
      </c>
      <c r="M481" s="132">
        <f t="shared" si="135"/>
        <v>973.97347525419434</v>
      </c>
      <c r="N481" s="132">
        <f t="shared" si="135"/>
        <v>970.31714816642341</v>
      </c>
      <c r="O481" s="132">
        <f t="shared" si="135"/>
        <v>955.88890437787677</v>
      </c>
      <c r="P481" s="132">
        <f t="shared" si="135"/>
        <v>956.25629797153204</v>
      </c>
      <c r="Q481" s="132">
        <f t="shared" si="135"/>
        <v>949.1399947378568</v>
      </c>
    </row>
    <row r="482" spans="1:17" ht="12" customHeight="1" x14ac:dyDescent="0.25">
      <c r="A482" s="166" t="s">
        <v>55</v>
      </c>
      <c r="B482" s="165"/>
      <c r="C482" s="165">
        <f t="shared" si="135"/>
        <v>293.43252802432488</v>
      </c>
      <c r="D482" s="165">
        <f t="shared" si="135"/>
        <v>296.55696890619282</v>
      </c>
      <c r="E482" s="165">
        <f t="shared" si="135"/>
        <v>307.52949949707886</v>
      </c>
      <c r="F482" s="165">
        <f t="shared" si="135"/>
        <v>312.29428802473592</v>
      </c>
      <c r="G482" s="165">
        <f t="shared" si="135"/>
        <v>322.07503680933786</v>
      </c>
      <c r="H482" s="165">
        <f t="shared" si="135"/>
        <v>326.86471555692725</v>
      </c>
      <c r="I482" s="165">
        <f t="shared" si="135"/>
        <v>335.89650153178292</v>
      </c>
      <c r="J482" s="165">
        <f t="shared" si="135"/>
        <v>346.84185031990074</v>
      </c>
      <c r="K482" s="165">
        <f t="shared" si="135"/>
        <v>348.45030406165125</v>
      </c>
      <c r="L482" s="165">
        <f t="shared" si="135"/>
        <v>0</v>
      </c>
      <c r="M482" s="165">
        <f t="shared" si="135"/>
        <v>353.5712529349538</v>
      </c>
      <c r="N482" s="165">
        <f t="shared" si="135"/>
        <v>355.94530909736585</v>
      </c>
      <c r="O482" s="165">
        <f t="shared" si="135"/>
        <v>350.03669783769072</v>
      </c>
      <c r="P482" s="165">
        <f t="shared" si="135"/>
        <v>349.03065118004309</v>
      </c>
      <c r="Q482" s="165">
        <f t="shared" si="135"/>
        <v>345.28016074220432</v>
      </c>
    </row>
    <row r="483" spans="1:17" ht="12" customHeight="1" x14ac:dyDescent="0.25">
      <c r="A483" s="147" t="s">
        <v>59</v>
      </c>
      <c r="B483" s="164"/>
      <c r="C483" s="164">
        <f t="shared" si="135"/>
        <v>544.37224803648837</v>
      </c>
      <c r="D483" s="164">
        <f t="shared" si="135"/>
        <v>548.77341978300956</v>
      </c>
      <c r="E483" s="164">
        <f t="shared" si="135"/>
        <v>567.18859427968107</v>
      </c>
      <c r="F483" s="164">
        <f t="shared" si="135"/>
        <v>578.45143287815779</v>
      </c>
      <c r="G483" s="164">
        <f t="shared" si="135"/>
        <v>589.50034836815757</v>
      </c>
      <c r="H483" s="164">
        <f t="shared" si="135"/>
        <v>593.39120096706108</v>
      </c>
      <c r="I483" s="164">
        <f t="shared" si="135"/>
        <v>601.21705187358816</v>
      </c>
      <c r="J483" s="164">
        <f t="shared" si="135"/>
        <v>610.35861169558871</v>
      </c>
      <c r="K483" s="164">
        <f t="shared" si="135"/>
        <v>611.10606158505391</v>
      </c>
      <c r="L483" s="164">
        <f t="shared" si="135"/>
        <v>0</v>
      </c>
      <c r="M483" s="164">
        <f t="shared" si="135"/>
        <v>620.40222231924031</v>
      </c>
      <c r="N483" s="164">
        <f t="shared" si="135"/>
        <v>614.37183906905761</v>
      </c>
      <c r="O483" s="164">
        <f t="shared" si="135"/>
        <v>605.85220654018599</v>
      </c>
      <c r="P483" s="164">
        <f t="shared" si="135"/>
        <v>607.225646791489</v>
      </c>
      <c r="Q483" s="164">
        <f t="shared" si="135"/>
        <v>603.85983399565248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861.7020525189123</v>
      </c>
      <c r="D488" s="162">
        <f t="shared" si="138"/>
        <v>897.44420982777444</v>
      </c>
      <c r="E488" s="162">
        <f t="shared" si="138"/>
        <v>982.26750679513691</v>
      </c>
      <c r="F488" s="162">
        <f t="shared" si="138"/>
        <v>1029.3707347898103</v>
      </c>
      <c r="G488" s="162">
        <f t="shared" si="138"/>
        <v>1039.4478982132871</v>
      </c>
      <c r="H488" s="162">
        <f t="shared" si="138"/>
        <v>985.37795986843332</v>
      </c>
      <c r="I488" s="162">
        <f t="shared" si="138"/>
        <v>1020.5535444706506</v>
      </c>
      <c r="J488" s="162">
        <f t="shared" si="138"/>
        <v>979.91755895186452</v>
      </c>
      <c r="K488" s="162">
        <f t="shared" si="138"/>
        <v>0</v>
      </c>
      <c r="L488" s="162">
        <f t="shared" si="138"/>
        <v>0</v>
      </c>
      <c r="M488" s="162">
        <f t="shared" si="138"/>
        <v>0</v>
      </c>
      <c r="N488" s="162">
        <f t="shared" si="138"/>
        <v>0</v>
      </c>
      <c r="O488" s="162">
        <f t="shared" si="138"/>
        <v>974.09373411111699</v>
      </c>
      <c r="P488" s="162">
        <f t="shared" si="138"/>
        <v>983.20538610245683</v>
      </c>
      <c r="Q488" s="162">
        <f t="shared" si="138"/>
        <v>980.91904051175197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845.97547834928866</v>
      </c>
      <c r="D489" s="160">
        <f t="shared" si="139"/>
        <v>862.87190085205668</v>
      </c>
      <c r="E489" s="160">
        <f t="shared" si="139"/>
        <v>912.4367985426619</v>
      </c>
      <c r="F489" s="160">
        <f t="shared" si="139"/>
        <v>941.76467125630461</v>
      </c>
      <c r="G489" s="160">
        <f t="shared" si="139"/>
        <v>959.39821089541238</v>
      </c>
      <c r="H489" s="160">
        <f t="shared" si="139"/>
        <v>943.78594226546545</v>
      </c>
      <c r="I489" s="160">
        <f t="shared" si="139"/>
        <v>960.83706099041649</v>
      </c>
      <c r="J489" s="160">
        <f t="shared" si="139"/>
        <v>954.16478369978211</v>
      </c>
      <c r="K489" s="160">
        <f t="shared" si="139"/>
        <v>954.90575880463746</v>
      </c>
      <c r="L489" s="160">
        <f t="shared" si="139"/>
        <v>0</v>
      </c>
      <c r="M489" s="160">
        <f t="shared" si="139"/>
        <v>0</v>
      </c>
      <c r="N489" s="160">
        <f t="shared" si="139"/>
        <v>962.49407678032082</v>
      </c>
      <c r="O489" s="160">
        <f t="shared" si="139"/>
        <v>950.97910586430351</v>
      </c>
      <c r="P489" s="160">
        <f t="shared" si="139"/>
        <v>953.0086976628811</v>
      </c>
      <c r="Q489" s="160">
        <f t="shared" si="139"/>
        <v>948.992628346316</v>
      </c>
    </row>
    <row r="490" spans="1:17" ht="12" customHeight="1" x14ac:dyDescent="0.25">
      <c r="A490" s="148" t="s">
        <v>60</v>
      </c>
      <c r="B490" s="156"/>
      <c r="C490" s="156">
        <f t="shared" si="139"/>
        <v>301.59571838161924</v>
      </c>
      <c r="D490" s="156">
        <f t="shared" si="139"/>
        <v>314.06446523003916</v>
      </c>
      <c r="E490" s="156">
        <f t="shared" si="139"/>
        <v>345.14724403411373</v>
      </c>
      <c r="F490" s="156">
        <f t="shared" si="139"/>
        <v>363.14648368791143</v>
      </c>
      <c r="G490" s="156">
        <f t="shared" si="139"/>
        <v>369.69847278787449</v>
      </c>
      <c r="H490" s="156">
        <f t="shared" si="139"/>
        <v>350.11260369313368</v>
      </c>
      <c r="I490" s="156">
        <f t="shared" si="139"/>
        <v>359.36553767575697</v>
      </c>
      <c r="J490" s="156">
        <f t="shared" si="139"/>
        <v>343.59633033866157</v>
      </c>
      <c r="K490" s="156">
        <f t="shared" si="139"/>
        <v>343.66370184491655</v>
      </c>
      <c r="L490" s="156">
        <f t="shared" si="139"/>
        <v>0</v>
      </c>
      <c r="M490" s="156">
        <f t="shared" si="139"/>
        <v>0</v>
      </c>
      <c r="N490" s="156">
        <f t="shared" si="139"/>
        <v>348.20872458262278</v>
      </c>
      <c r="O490" s="156">
        <f t="shared" si="139"/>
        <v>345.23784119299609</v>
      </c>
      <c r="P490" s="156">
        <f t="shared" si="139"/>
        <v>345.65636573182434</v>
      </c>
      <c r="Q490" s="156">
        <f t="shared" si="139"/>
        <v>344.79984950002654</v>
      </c>
    </row>
    <row r="491" spans="1:17" ht="12" customHeight="1" x14ac:dyDescent="0.25">
      <c r="A491" s="148" t="s">
        <v>59</v>
      </c>
      <c r="B491" s="156"/>
      <c r="C491" s="156">
        <f t="shared" si="139"/>
        <v>544.37975996766943</v>
      </c>
      <c r="D491" s="156">
        <f t="shared" si="139"/>
        <v>548.80743562201758</v>
      </c>
      <c r="E491" s="156">
        <f t="shared" si="139"/>
        <v>567.28955450854812</v>
      </c>
      <c r="F491" s="156">
        <f t="shared" si="139"/>
        <v>578.61818756839307</v>
      </c>
      <c r="G491" s="156">
        <f t="shared" si="139"/>
        <v>589.69973810753777</v>
      </c>
      <c r="H491" s="156">
        <f t="shared" si="139"/>
        <v>593.67333857233166</v>
      </c>
      <c r="I491" s="156">
        <f t="shared" si="139"/>
        <v>601.47152331465952</v>
      </c>
      <c r="J491" s="156">
        <f t="shared" si="139"/>
        <v>610.56845336112065</v>
      </c>
      <c r="K491" s="156">
        <f t="shared" si="139"/>
        <v>611.24205695972091</v>
      </c>
      <c r="L491" s="156">
        <f t="shared" si="139"/>
        <v>0</v>
      </c>
      <c r="M491" s="156">
        <f t="shared" si="139"/>
        <v>0</v>
      </c>
      <c r="N491" s="156">
        <f t="shared" si="139"/>
        <v>614.28535219769799</v>
      </c>
      <c r="O491" s="156">
        <f t="shared" si="139"/>
        <v>605.74126467130736</v>
      </c>
      <c r="P491" s="156">
        <f t="shared" si="139"/>
        <v>607.35233193105671</v>
      </c>
      <c r="Q491" s="156">
        <f t="shared" si="139"/>
        <v>604.19277884628957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1420.0108288972071</v>
      </c>
      <c r="D492" s="157">
        <f t="shared" si="140"/>
        <v>1536.9578561688179</v>
      </c>
      <c r="E492" s="157">
        <f t="shared" si="140"/>
        <v>1714.0510985188073</v>
      </c>
      <c r="F492" s="157">
        <f t="shared" si="140"/>
        <v>1799.5797440086778</v>
      </c>
      <c r="G492" s="157">
        <f t="shared" si="140"/>
        <v>1802.175205332456</v>
      </c>
      <c r="H492" s="157">
        <f t="shared" si="140"/>
        <v>1687.4747196564497</v>
      </c>
      <c r="I492" s="157">
        <f t="shared" si="140"/>
        <v>1724.1138916492016</v>
      </c>
      <c r="J492" s="157">
        <f t="shared" si="140"/>
        <v>1562.0026484330119</v>
      </c>
      <c r="K492" s="157">
        <f t="shared" si="140"/>
        <v>1625.141700957106</v>
      </c>
      <c r="L492" s="157">
        <f t="shared" si="140"/>
        <v>0</v>
      </c>
      <c r="M492" s="157">
        <f t="shared" si="140"/>
        <v>1508.6211321985236</v>
      </c>
      <c r="N492" s="157">
        <f t="shared" si="140"/>
        <v>1283.3946535345119</v>
      </c>
      <c r="O492" s="157">
        <f t="shared" si="140"/>
        <v>1208.7453258944834</v>
      </c>
      <c r="P492" s="157">
        <f t="shared" si="140"/>
        <v>1097.8841949404159</v>
      </c>
      <c r="Q492" s="157">
        <f t="shared" si="140"/>
        <v>1134.4696171628452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1371.0547264327286</v>
      </c>
      <c r="D493" s="156">
        <f t="shared" si="141"/>
        <v>1439.0935417852079</v>
      </c>
      <c r="E493" s="156">
        <f t="shared" si="141"/>
        <v>1508.7701441393435</v>
      </c>
      <c r="F493" s="156">
        <f t="shared" si="141"/>
        <v>1586.5879400849069</v>
      </c>
      <c r="G493" s="156">
        <f t="shared" si="141"/>
        <v>1601.8337388078078</v>
      </c>
      <c r="H493" s="156">
        <f t="shared" si="141"/>
        <v>1596.1063008580982</v>
      </c>
      <c r="I493" s="156">
        <f t="shared" si="141"/>
        <v>1608.0979319765058</v>
      </c>
      <c r="J493" s="156">
        <f t="shared" si="141"/>
        <v>1551.1470251893081</v>
      </c>
      <c r="K493" s="156">
        <f t="shared" si="141"/>
        <v>1602.9939513034035</v>
      </c>
      <c r="L493" s="156">
        <f t="shared" si="141"/>
        <v>0</v>
      </c>
      <c r="M493" s="156">
        <f t="shared" si="141"/>
        <v>1503.9883091975646</v>
      </c>
      <c r="N493" s="156">
        <f t="shared" si="141"/>
        <v>1288.3097611815936</v>
      </c>
      <c r="O493" s="156">
        <f t="shared" si="141"/>
        <v>1185.0406877447117</v>
      </c>
      <c r="P493" s="156">
        <f t="shared" si="141"/>
        <v>1086.558389519819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1420.5985463974637</v>
      </c>
      <c r="D495" s="57">
        <f t="shared" si="143"/>
        <v>1537.9722585462478</v>
      </c>
      <c r="E495" s="57">
        <f t="shared" si="143"/>
        <v>1715.7398590238186</v>
      </c>
      <c r="F495" s="57">
        <f t="shared" si="143"/>
        <v>1801.7021804173485</v>
      </c>
      <c r="G495" s="57">
        <f t="shared" si="143"/>
        <v>1805.2613233640141</v>
      </c>
      <c r="H495" s="57">
        <f t="shared" si="143"/>
        <v>1688.6854545402241</v>
      </c>
      <c r="I495" s="57">
        <f t="shared" si="143"/>
        <v>1726.2353471638323</v>
      </c>
      <c r="J495" s="57">
        <f t="shared" si="143"/>
        <v>1562.2089171975583</v>
      </c>
      <c r="K495" s="57">
        <f t="shared" si="143"/>
        <v>1625.3822578060579</v>
      </c>
      <c r="L495" s="57">
        <f t="shared" si="143"/>
        <v>0</v>
      </c>
      <c r="M495" s="57">
        <f t="shared" si="143"/>
        <v>1508.8389030790352</v>
      </c>
      <c r="N495" s="57">
        <f t="shared" si="143"/>
        <v>1283.3226275441359</v>
      </c>
      <c r="O495" s="57">
        <f t="shared" si="143"/>
        <v>1209.2841844504605</v>
      </c>
      <c r="P495" s="57">
        <f t="shared" si="143"/>
        <v>1098.0542156019164</v>
      </c>
      <c r="Q495" s="57">
        <f t="shared" si="143"/>
        <v>1134.4696171628452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0</v>
      </c>
      <c r="I497" s="168">
        <f t="shared" si="144"/>
        <v>0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0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0</v>
      </c>
      <c r="I503" s="157">
        <f t="shared" si="150"/>
        <v>0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0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58.757252555624987</v>
      </c>
      <c r="D521" s="184">
        <f>D449/RES_summary!D$21</f>
        <v>60.617643499698225</v>
      </c>
      <c r="E521" s="184">
        <f>E449/RES_summary!E$21</f>
        <v>62.790403867355856</v>
      </c>
      <c r="F521" s="184">
        <f>F449/RES_summary!F$21</f>
        <v>64.062277754343185</v>
      </c>
      <c r="G521" s="184">
        <f>G449/RES_summary!G$21</f>
        <v>63.762656295548283</v>
      </c>
      <c r="H521" s="184">
        <f>H449/RES_summary!H$21</f>
        <v>60.40364797349001</v>
      </c>
      <c r="I521" s="184">
        <f>I449/RES_summary!I$21</f>
        <v>62.329217787094407</v>
      </c>
      <c r="J521" s="184">
        <f>J449/RES_summary!J$21</f>
        <v>58.128277631052399</v>
      </c>
      <c r="K521" s="184">
        <f>K449/RES_summary!K$21</f>
        <v>59.55328055618336</v>
      </c>
      <c r="L521" s="184">
        <f>L449/RES_summary!L$21</f>
        <v>0</v>
      </c>
      <c r="M521" s="184">
        <f>M449/RES_summary!M$21</f>
        <v>41.651987717150696</v>
      </c>
      <c r="N521" s="184">
        <f>N449/RES_summary!N$21</f>
        <v>39.61071331952887</v>
      </c>
      <c r="O521" s="184">
        <f>O449/RES_summary!O$21</f>
        <v>38.763050188504074</v>
      </c>
      <c r="P521" s="184">
        <f>P449/RES_summary!P$21</f>
        <v>36.692978048555581</v>
      </c>
      <c r="Q521" s="184">
        <f>Q449/RES_summary!Q$21</f>
        <v>36.570555366262354</v>
      </c>
    </row>
    <row r="522" spans="1:17" ht="12" customHeight="1" x14ac:dyDescent="0.25">
      <c r="A522" s="158" t="s">
        <v>65</v>
      </c>
      <c r="B522" s="157"/>
      <c r="C522" s="178">
        <f>C450/RES_summary!C$21</f>
        <v>27.334078652533027</v>
      </c>
      <c r="D522" s="178">
        <f>D450/RES_summary!D$21</f>
        <v>27.867654308842472</v>
      </c>
      <c r="E522" s="178">
        <f>E450/RES_summary!E$21</f>
        <v>27.859639863351312</v>
      </c>
      <c r="F522" s="178">
        <f>F450/RES_summary!F$21</f>
        <v>28.282327782424716</v>
      </c>
      <c r="G522" s="178">
        <f>G450/RES_summary!G$21</f>
        <v>27.875486878473552</v>
      </c>
      <c r="H522" s="178">
        <f>H450/RES_summary!H$21</f>
        <v>27.13183950458864</v>
      </c>
      <c r="I522" s="178">
        <f>I450/RES_summary!I$21</f>
        <v>26.629648671798233</v>
      </c>
      <c r="J522" s="178">
        <f>J450/RES_summary!J$21</f>
        <v>26.229225325671525</v>
      </c>
      <c r="K522" s="178">
        <f>K450/RES_summary!K$21</f>
        <v>26.664343537021843</v>
      </c>
      <c r="L522" s="178">
        <f>L450/RES_summary!L$21</f>
        <v>0</v>
      </c>
      <c r="M522" s="178">
        <f>M450/RES_summary!M$21</f>
        <v>13.307879247591595</v>
      </c>
      <c r="N522" s="178">
        <f>N450/RES_summary!N$21</f>
        <v>13.556542195031978</v>
      </c>
      <c r="O522" s="178">
        <f>O450/RES_summary!O$21</f>
        <v>14.164912409158442</v>
      </c>
      <c r="P522" s="178">
        <f>P450/RES_summary!P$21</f>
        <v>14.210857646905213</v>
      </c>
      <c r="Q522" s="178">
        <f>Q450/RES_summary!Q$21</f>
        <v>14.091807728666859</v>
      </c>
    </row>
    <row r="523" spans="1:17" ht="12" customHeight="1" x14ac:dyDescent="0.25">
      <c r="A523" s="23" t="s">
        <v>157</v>
      </c>
      <c r="B523" s="156"/>
      <c r="C523" s="177">
        <f>C451/RES_summary!C$21</f>
        <v>27.244061003711987</v>
      </c>
      <c r="D523" s="177">
        <f>D451/RES_summary!D$21</f>
        <v>27.683889229996449</v>
      </c>
      <c r="E523" s="177">
        <f>E451/RES_summary!E$21</f>
        <v>27.48668233094612</v>
      </c>
      <c r="F523" s="177">
        <f>F451/RES_summary!F$21</f>
        <v>27.887592853660028</v>
      </c>
      <c r="G523" s="177">
        <f>G451/RES_summary!G$21</f>
        <v>27.46854662015588</v>
      </c>
      <c r="H523" s="177">
        <f>H451/RES_summary!H$21</f>
        <v>26.918101817873044</v>
      </c>
      <c r="I523" s="177">
        <f>I451/RES_summary!I$21</f>
        <v>26.349703691451282</v>
      </c>
      <c r="J523" s="177">
        <f>J451/RES_summary!J$21</f>
        <v>26.149597529166382</v>
      </c>
      <c r="K523" s="177">
        <f>K451/RES_summary!K$21</f>
        <v>26.57421293483446</v>
      </c>
      <c r="L523" s="177">
        <f>L451/RES_summary!L$21</f>
        <v>0</v>
      </c>
      <c r="M523" s="177">
        <f>M451/RES_summary!M$21</f>
        <v>13.26156858657041</v>
      </c>
      <c r="N523" s="177">
        <f>N451/RES_summary!N$21</f>
        <v>13.504820191110056</v>
      </c>
      <c r="O523" s="177">
        <f>O451/RES_summary!O$21</f>
        <v>14.104567056298986</v>
      </c>
      <c r="P523" s="177">
        <f>P451/RES_summary!P$21</f>
        <v>14.156060024587317</v>
      </c>
      <c r="Q523" s="177">
        <f>Q451/RES_summary!Q$21</f>
        <v>14.018784717797661</v>
      </c>
    </row>
    <row r="524" spans="1:17" ht="12" customHeight="1" x14ac:dyDescent="0.25">
      <c r="A524" s="23" t="s">
        <v>60</v>
      </c>
      <c r="B524" s="156"/>
      <c r="C524" s="177">
        <f>C452/RES_summary!C$21</f>
        <v>9.0017648821038895E-2</v>
      </c>
      <c r="D524" s="177">
        <f>D452/RES_summary!D$21</f>
        <v>0.18376507884601739</v>
      </c>
      <c r="E524" s="177">
        <f>E452/RES_summary!E$21</f>
        <v>0.37295753240519014</v>
      </c>
      <c r="F524" s="177">
        <f>F452/RES_summary!F$21</f>
        <v>0.39473492876469024</v>
      </c>
      <c r="G524" s="177">
        <f>G452/RES_summary!G$21</f>
        <v>0.40694025831767405</v>
      </c>
      <c r="H524" s="177">
        <f>H452/RES_summary!H$21</f>
        <v>0.21373768671559479</v>
      </c>
      <c r="I524" s="177">
        <f>I452/RES_summary!I$21</f>
        <v>0.27994498034695248</v>
      </c>
      <c r="J524" s="177">
        <f>J452/RES_summary!J$21</f>
        <v>7.9627796505141721E-2</v>
      </c>
      <c r="K524" s="177">
        <f>K452/RES_summary!K$21</f>
        <v>9.01306021873787E-2</v>
      </c>
      <c r="L524" s="177">
        <f>L452/RES_summary!L$21</f>
        <v>0</v>
      </c>
      <c r="M524" s="177">
        <f>M452/RES_summary!M$21</f>
        <v>4.6310661021184474E-2</v>
      </c>
      <c r="N524" s="177">
        <f>N452/RES_summary!N$21</f>
        <v>5.1722003921921736E-2</v>
      </c>
      <c r="O524" s="177">
        <f>O452/RES_summary!O$21</f>
        <v>6.0345352859456448E-2</v>
      </c>
      <c r="P524" s="177">
        <f>P452/RES_summary!P$21</f>
        <v>5.4797622317895422E-2</v>
      </c>
      <c r="Q524" s="177">
        <f>Q452/RES_summary!Q$21</f>
        <v>7.3023010869198407E-2</v>
      </c>
    </row>
    <row r="525" spans="1:17" ht="12" customHeight="1" x14ac:dyDescent="0.25">
      <c r="A525" s="158" t="s">
        <v>112</v>
      </c>
      <c r="B525" s="157"/>
      <c r="C525" s="178">
        <f>C453/RES_summary!C$21</f>
        <v>0.44479154351949768</v>
      </c>
      <c r="D525" s="178">
        <f>D453/RES_summary!D$21</f>
        <v>0.58784850429104396</v>
      </c>
      <c r="E525" s="178">
        <f>E453/RES_summary!E$21</f>
        <v>0.45045910377453385</v>
      </c>
      <c r="F525" s="178">
        <f>F453/RES_summary!F$21</f>
        <v>0.53965522257482801</v>
      </c>
      <c r="G525" s="178">
        <f>G453/RES_summary!G$21</f>
        <v>0.58438309015913814</v>
      </c>
      <c r="H525" s="178">
        <f>H453/RES_summary!H$21</f>
        <v>0.62207039279320786</v>
      </c>
      <c r="I525" s="178">
        <f>I453/RES_summary!I$21</f>
        <v>1.1957809306108385</v>
      </c>
      <c r="J525" s="178">
        <f>J453/RES_summary!J$21</f>
        <v>1.0231747983860793</v>
      </c>
      <c r="K525" s="178">
        <f>K453/RES_summary!K$21</f>
        <v>1.4570901862753796</v>
      </c>
      <c r="L525" s="178">
        <f>L453/RES_summary!L$21</f>
        <v>0</v>
      </c>
      <c r="M525" s="178">
        <f>M453/RES_summary!M$21</f>
        <v>0.4774840649277744</v>
      </c>
      <c r="N525" s="178">
        <f>N453/RES_summary!N$21</f>
        <v>0.35133920930363444</v>
      </c>
      <c r="O525" s="178">
        <f>O453/RES_summary!O$21</f>
        <v>0.3044869389198927</v>
      </c>
      <c r="P525" s="178">
        <f>P453/RES_summary!P$21</f>
        <v>0.38545354922359182</v>
      </c>
      <c r="Q525" s="178">
        <f>Q453/RES_summary!Q$21</f>
        <v>0.59537627254544545</v>
      </c>
    </row>
    <row r="526" spans="1:17" ht="12" customHeight="1" x14ac:dyDescent="0.25">
      <c r="A526" s="23" t="s">
        <v>60</v>
      </c>
      <c r="B526" s="156"/>
      <c r="C526" s="177">
        <f>C454/RES_summary!C$21</f>
        <v>0.44479154351949768</v>
      </c>
      <c r="D526" s="177">
        <f>D454/RES_summary!D$21</f>
        <v>0.58784850429104396</v>
      </c>
      <c r="E526" s="177">
        <f>E454/RES_summary!E$21</f>
        <v>0.45045910377453385</v>
      </c>
      <c r="F526" s="177">
        <f>F454/RES_summary!F$21</f>
        <v>0.53965522257482801</v>
      </c>
      <c r="G526" s="177">
        <f>G454/RES_summary!G$21</f>
        <v>0.58438309015913814</v>
      </c>
      <c r="H526" s="177">
        <f>H454/RES_summary!H$21</f>
        <v>0.62207039279320786</v>
      </c>
      <c r="I526" s="177">
        <f>I454/RES_summary!I$21</f>
        <v>1.1957809306108385</v>
      </c>
      <c r="J526" s="177">
        <f>J454/RES_summary!J$21</f>
        <v>1.0231747983860793</v>
      </c>
      <c r="K526" s="177">
        <f>K454/RES_summary!K$21</f>
        <v>1.4570901862753796</v>
      </c>
      <c r="L526" s="177">
        <f>L454/RES_summary!L$21</f>
        <v>0</v>
      </c>
      <c r="M526" s="177">
        <f>M454/RES_summary!M$21</f>
        <v>0.4774840649277744</v>
      </c>
      <c r="N526" s="177">
        <f>N454/RES_summary!N$21</f>
        <v>0.35133920930363444</v>
      </c>
      <c r="O526" s="177">
        <f>O454/RES_summary!O$21</f>
        <v>0.3044869389198927</v>
      </c>
      <c r="P526" s="177">
        <f>P454/RES_summary!P$21</f>
        <v>0.38545354922359182</v>
      </c>
      <c r="Q526" s="177">
        <f>Q454/RES_summary!Q$21</f>
        <v>0.59537627254544545</v>
      </c>
    </row>
    <row r="527" spans="1:17" ht="12" customHeight="1" x14ac:dyDescent="0.25">
      <c r="A527" s="158" t="s">
        <v>63</v>
      </c>
      <c r="B527" s="157"/>
      <c r="C527" s="178">
        <f>C455/RES_summary!C$21</f>
        <v>14.090406242002389</v>
      </c>
      <c r="D527" s="178">
        <f>D455/RES_summary!D$21</f>
        <v>14.04431479306789</v>
      </c>
      <c r="E527" s="178">
        <f>E455/RES_summary!E$21</f>
        <v>14.48317334774627</v>
      </c>
      <c r="F527" s="178">
        <f>F455/RES_summary!F$21</f>
        <v>14.609389949820898</v>
      </c>
      <c r="G527" s="178">
        <f>G455/RES_summary!G$21</f>
        <v>14.631066387164005</v>
      </c>
      <c r="H527" s="178">
        <f>H455/RES_summary!H$21</f>
        <v>13.562423790990353</v>
      </c>
      <c r="I527" s="178">
        <f>I455/RES_summary!I$21</f>
        <v>15.118248790971094</v>
      </c>
      <c r="J527" s="178">
        <f>J455/RES_summary!J$21</f>
        <v>13.498876638713019</v>
      </c>
      <c r="K527" s="178">
        <f>K455/RES_summary!K$21</f>
        <v>13.737215611720561</v>
      </c>
      <c r="L527" s="178">
        <f>L455/RES_summary!L$21</f>
        <v>0</v>
      </c>
      <c r="M527" s="178">
        <f>M455/RES_summary!M$21</f>
        <v>11.250626062256158</v>
      </c>
      <c r="N527" s="178">
        <f>N455/RES_summary!N$21</f>
        <v>12.344938919208454</v>
      </c>
      <c r="O527" s="178">
        <f>O455/RES_summary!O$21</f>
        <v>11.758563658593751</v>
      </c>
      <c r="P527" s="178">
        <f>P455/RES_summary!P$21</f>
        <v>10.927476198231062</v>
      </c>
      <c r="Q527" s="178">
        <f>Q455/RES_summary!Q$21</f>
        <v>10.690027967363129</v>
      </c>
    </row>
    <row r="528" spans="1:17" ht="12" customHeight="1" x14ac:dyDescent="0.25">
      <c r="A528" s="167" t="s">
        <v>156</v>
      </c>
      <c r="B528" s="132"/>
      <c r="C528" s="183">
        <f>C456/RES_summary!C$21</f>
        <v>16.481188619863193</v>
      </c>
      <c r="D528" s="183">
        <f>D456/RES_summary!D$21</f>
        <v>16.463189279462974</v>
      </c>
      <c r="E528" s="183">
        <f>E456/RES_summary!E$21</f>
        <v>16.895067276307802</v>
      </c>
      <c r="F528" s="183">
        <f>F456/RES_summary!F$21</f>
        <v>16.774492222255383</v>
      </c>
      <c r="G528" s="183">
        <f>G456/RES_summary!G$21</f>
        <v>17.013027913211513</v>
      </c>
      <c r="H528" s="183">
        <f>H456/RES_summary!H$21</f>
        <v>16.899036346577343</v>
      </c>
      <c r="I528" s="183">
        <f>I456/RES_summary!I$21</f>
        <v>16.951750006883831</v>
      </c>
      <c r="J528" s="183">
        <f>J456/RES_summary!J$21</f>
        <v>17.007261607724722</v>
      </c>
      <c r="K528" s="183">
        <f>K456/RES_summary!K$21</f>
        <v>16.727463341472749</v>
      </c>
      <c r="L528" s="183">
        <f>L456/RES_summary!L$21</f>
        <v>0</v>
      </c>
      <c r="M528" s="183">
        <f>M456/RES_summary!M$21</f>
        <v>0</v>
      </c>
      <c r="N528" s="183">
        <f>N456/RES_summary!N$21</f>
        <v>16.134656531399251</v>
      </c>
      <c r="O528" s="183">
        <f>O456/RES_summary!O$21</f>
        <v>15.815956812053024</v>
      </c>
      <c r="P528" s="183">
        <f>P456/RES_summary!P$21</f>
        <v>15.827530317242513</v>
      </c>
      <c r="Q528" s="183">
        <f>Q456/RES_summary!Q$21</f>
        <v>15.715526777235155</v>
      </c>
    </row>
    <row r="529" spans="1:17" ht="12" customHeight="1" x14ac:dyDescent="0.25">
      <c r="A529" s="167" t="s">
        <v>155</v>
      </c>
      <c r="B529" s="132"/>
      <c r="C529" s="183">
        <f>C457/RES_summary!C$21</f>
        <v>10.928873265300322</v>
      </c>
      <c r="D529" s="183">
        <f>D457/RES_summary!D$21</f>
        <v>10.975771575038868</v>
      </c>
      <c r="E529" s="183">
        <f>E457/RES_summary!E$21</f>
        <v>11.286584404360715</v>
      </c>
      <c r="F529" s="183">
        <f>F457/RES_summary!F$21</f>
        <v>11.259469508965758</v>
      </c>
      <c r="G529" s="183">
        <f>G457/RES_summary!G$21</f>
        <v>11.487959443799582</v>
      </c>
      <c r="H529" s="183">
        <f>H457/RES_summary!H$21</f>
        <v>11.477024197576835</v>
      </c>
      <c r="I529" s="183">
        <f>I457/RES_summary!I$21</f>
        <v>11.576425258325656</v>
      </c>
      <c r="J529" s="183">
        <f>J457/RES_summary!J$21</f>
        <v>11.706945834752805</v>
      </c>
      <c r="K529" s="183">
        <f>K457/RES_summary!K$21</f>
        <v>11.589484649481108</v>
      </c>
      <c r="L529" s="183">
        <f>L457/RES_summary!L$21</f>
        <v>0</v>
      </c>
      <c r="M529" s="183">
        <f>M457/RES_summary!M$21</f>
        <v>11.250626062256158</v>
      </c>
      <c r="N529" s="183">
        <f>N457/RES_summary!N$21</f>
        <v>11.101754899674468</v>
      </c>
      <c r="O529" s="183">
        <f>O457/RES_summary!O$21</f>
        <v>10.803301415045915</v>
      </c>
      <c r="P529" s="183">
        <f>P457/RES_summary!P$21</f>
        <v>10.719326365239978</v>
      </c>
      <c r="Q529" s="183">
        <f>Q457/RES_summary!Q$21</f>
        <v>10.544975529191117</v>
      </c>
    </row>
    <row r="530" spans="1:17" ht="12" customHeight="1" x14ac:dyDescent="0.25">
      <c r="A530" s="166" t="s">
        <v>55</v>
      </c>
      <c r="B530" s="165"/>
      <c r="C530" s="182">
        <f>C458/RES_summary!C$21</f>
        <v>6.0570961709441242</v>
      </c>
      <c r="D530" s="182">
        <f>D458/RES_summary!D$21</f>
        <v>6.0609052799587424</v>
      </c>
      <c r="E530" s="182">
        <f>E458/RES_summary!E$21</f>
        <v>6.21784072804211</v>
      </c>
      <c r="F530" s="182">
        <f>F458/RES_summary!F$21</f>
        <v>6.16661314573102</v>
      </c>
      <c r="G530" s="182">
        <f>G458/RES_summary!G$21</f>
        <v>6.2787397318866773</v>
      </c>
      <c r="H530" s="182">
        <f>H458/RES_summary!H$21</f>
        <v>6.2496161175310592</v>
      </c>
      <c r="I530" s="182">
        <f>I458/RES_summary!I$21</f>
        <v>6.2840135940735404</v>
      </c>
      <c r="J530" s="182">
        <f>J458/RES_summary!J$21</f>
        <v>6.3333848123130245</v>
      </c>
      <c r="K530" s="182">
        <f>K458/RES_summary!K$21</f>
        <v>6.2465025933634744</v>
      </c>
      <c r="L530" s="182">
        <f>L458/RES_summary!L$21</f>
        <v>0</v>
      </c>
      <c r="M530" s="182">
        <f>M458/RES_summary!M$21</f>
        <v>5.9858161386882145</v>
      </c>
      <c r="N530" s="182">
        <f>N458/RES_summary!N$21</f>
        <v>5.941317872542621</v>
      </c>
      <c r="O530" s="182">
        <f>O458/RES_summary!O$21</f>
        <v>5.7681488039487867</v>
      </c>
      <c r="P530" s="182">
        <f>P458/RES_summary!P$21</f>
        <v>5.7059367146102717</v>
      </c>
      <c r="Q530" s="182">
        <f>Q458/RES_summary!Q$21</f>
        <v>5.5956922831429621</v>
      </c>
    </row>
    <row r="531" spans="1:17" ht="12" customHeight="1" x14ac:dyDescent="0.25">
      <c r="A531" s="147" t="s">
        <v>59</v>
      </c>
      <c r="B531" s="164"/>
      <c r="C531" s="181">
        <f>C459/RES_summary!C$21</f>
        <v>4.8717770943561947</v>
      </c>
      <c r="D531" s="181">
        <f>D459/RES_summary!D$21</f>
        <v>4.9148662950801256</v>
      </c>
      <c r="E531" s="181">
        <f>E459/RES_summary!E$21</f>
        <v>5.068743676318606</v>
      </c>
      <c r="F531" s="181">
        <f>F459/RES_summary!F$21</f>
        <v>5.0928563632347377</v>
      </c>
      <c r="G531" s="181">
        <f>G459/RES_summary!G$21</f>
        <v>5.2092197119129047</v>
      </c>
      <c r="H531" s="181">
        <f>H459/RES_summary!H$21</f>
        <v>5.2274080800457741</v>
      </c>
      <c r="I531" s="181">
        <f>I459/RES_summary!I$21</f>
        <v>5.2924116642521186</v>
      </c>
      <c r="J531" s="181">
        <f>J459/RES_summary!J$21</f>
        <v>5.3735610224397821</v>
      </c>
      <c r="K531" s="181">
        <f>K459/RES_summary!K$21</f>
        <v>5.3429820561176324</v>
      </c>
      <c r="L531" s="181">
        <f>L459/RES_summary!L$21</f>
        <v>0</v>
      </c>
      <c r="M531" s="181">
        <f>M459/RES_summary!M$21</f>
        <v>5.2648099235679453</v>
      </c>
      <c r="N531" s="181">
        <f>N459/RES_summary!N$21</f>
        <v>5.1604370271318469</v>
      </c>
      <c r="O531" s="181">
        <f>O459/RES_summary!O$21</f>
        <v>5.0351526110971276</v>
      </c>
      <c r="P531" s="181">
        <f>P459/RES_summary!P$21</f>
        <v>5.0133896506297084</v>
      </c>
      <c r="Q531" s="181">
        <f>Q459/RES_summary!Q$21</f>
        <v>4.9492832460481528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11.769113329734923</v>
      </c>
      <c r="D536" s="180">
        <f>D464/RES_summary!D$21</f>
        <v>12.190755890092339</v>
      </c>
      <c r="E536" s="180">
        <f>E464/RES_summary!E$21</f>
        <v>13.227629676786576</v>
      </c>
      <c r="F536" s="180">
        <f>F464/RES_summary!F$21</f>
        <v>13.585748388698953</v>
      </c>
      <c r="G536" s="180">
        <f>G464/RES_summary!G$21</f>
        <v>13.67321290675463</v>
      </c>
      <c r="H536" s="180">
        <f>H464/RES_summary!H$21</f>
        <v>12.759377322906587</v>
      </c>
      <c r="I536" s="180">
        <f>I464/RES_summary!I$21</f>
        <v>12.910908244549647</v>
      </c>
      <c r="J536" s="180">
        <f>J464/RES_summary!J$21</f>
        <v>12.161233896575698</v>
      </c>
      <c r="K536" s="180">
        <f>K464/RES_summary!K$21</f>
        <v>0</v>
      </c>
      <c r="L536" s="180">
        <f>L464/RES_summary!L$21</f>
        <v>0</v>
      </c>
      <c r="M536" s="180">
        <f>M464/RES_summary!M$21</f>
        <v>0</v>
      </c>
      <c r="N536" s="180">
        <f>N464/RES_summary!N$21</f>
        <v>0</v>
      </c>
      <c r="O536" s="180">
        <f>O464/RES_summary!O$21</f>
        <v>11.116409105438461</v>
      </c>
      <c r="P536" s="180">
        <f>P464/RES_summary!P$21</f>
        <v>11.065629165529373</v>
      </c>
      <c r="Q536" s="180">
        <f>Q464/RES_summary!Q$21</f>
        <v>10.917556936605093</v>
      </c>
    </row>
    <row r="537" spans="1:17" ht="12" customHeight="1" x14ac:dyDescent="0.25">
      <c r="A537" s="161" t="s">
        <v>141</v>
      </c>
      <c r="B537" s="160"/>
      <c r="C537" s="179">
        <f>C465/RES_summary!C$21</f>
        <v>9.2735673837592714</v>
      </c>
      <c r="D537" s="179">
        <f>D465/RES_summary!D$21</f>
        <v>9.4815810070339168</v>
      </c>
      <c r="E537" s="179">
        <f>E465/RES_summary!E$21</f>
        <v>10.047357663014887</v>
      </c>
      <c r="F537" s="179">
        <f>F465/RES_summary!F$21</f>
        <v>10.214290925727704</v>
      </c>
      <c r="G537" s="179">
        <f>G465/RES_summary!G$21</f>
        <v>10.295741216676069</v>
      </c>
      <c r="H537" s="179">
        <f>H465/RES_summary!H$21</f>
        <v>9.9187624802435046</v>
      </c>
      <c r="I537" s="179">
        <f>I465/RES_summary!I$21</f>
        <v>10.021478330430474</v>
      </c>
      <c r="J537" s="179">
        <f>J465/RES_summary!J$21</f>
        <v>9.7642813228496177</v>
      </c>
      <c r="K537" s="179">
        <f>K465/RES_summary!K$21</f>
        <v>9.6558310294426466</v>
      </c>
      <c r="L537" s="179">
        <f>L465/RES_summary!L$21</f>
        <v>0</v>
      </c>
      <c r="M537" s="179">
        <f>M465/RES_summary!M$21</f>
        <v>0</v>
      </c>
      <c r="N537" s="179">
        <f>N465/RES_summary!N$21</f>
        <v>8.6054407726115247</v>
      </c>
      <c r="O537" s="179">
        <f>O465/RES_summary!O$21</f>
        <v>8.4327292026342597</v>
      </c>
      <c r="P537" s="179">
        <f>P465/RES_summary!P$21</f>
        <v>8.4675019628495214</v>
      </c>
      <c r="Q537" s="179">
        <f>Q465/RES_summary!Q$21</f>
        <v>8.6600817077949728</v>
      </c>
    </row>
    <row r="538" spans="1:17" ht="12" customHeight="1" x14ac:dyDescent="0.25">
      <c r="A538" s="148" t="s">
        <v>60</v>
      </c>
      <c r="B538" s="156"/>
      <c r="C538" s="177">
        <f>C466/RES_summary!C$21</f>
        <v>4.2228933932464843</v>
      </c>
      <c r="D538" s="177">
        <f>D466/RES_summary!D$21</f>
        <v>4.3648407653540167</v>
      </c>
      <c r="E538" s="177">
        <f>E466/RES_summary!E$21</f>
        <v>4.7331275259110859</v>
      </c>
      <c r="F538" s="177">
        <f>F466/RES_summary!F$21</f>
        <v>4.8513444575696045</v>
      </c>
      <c r="G538" s="177">
        <f>G466/RES_summary!G$21</f>
        <v>4.8431151859618611</v>
      </c>
      <c r="H538" s="177">
        <f>H466/RES_summary!H$21</f>
        <v>4.4919430626123296</v>
      </c>
      <c r="I538" s="177">
        <f>I466/RES_summary!I$21</f>
        <v>4.5690712567961311</v>
      </c>
      <c r="J538" s="177">
        <f>J466/RES_summary!J$21</f>
        <v>4.3043803415524531</v>
      </c>
      <c r="K538" s="177">
        <f>K466/RES_summary!K$21</f>
        <v>4.2448639830628156</v>
      </c>
      <c r="L538" s="177">
        <f>L466/RES_summary!L$21</f>
        <v>0</v>
      </c>
      <c r="M538" s="177">
        <f>M466/RES_summary!M$21</f>
        <v>0</v>
      </c>
      <c r="N538" s="177">
        <f>N466/RES_summary!N$21</f>
        <v>3.7534313831486807</v>
      </c>
      <c r="O538" s="177">
        <f>O466/RES_summary!O$21</f>
        <v>3.6890048929144936</v>
      </c>
      <c r="P538" s="177">
        <f>P466/RES_summary!P$21</f>
        <v>3.6908989590981767</v>
      </c>
      <c r="Q538" s="177">
        <f>Q466/RES_summary!Q$21</f>
        <v>3.7757368433234739</v>
      </c>
    </row>
    <row r="539" spans="1:17" ht="12" customHeight="1" x14ac:dyDescent="0.25">
      <c r="A539" s="148" t="s">
        <v>59</v>
      </c>
      <c r="B539" s="156"/>
      <c r="C539" s="177">
        <f>C467/RES_summary!C$21</f>
        <v>5.0506739905127889</v>
      </c>
      <c r="D539" s="177">
        <f>D467/RES_summary!D$21</f>
        <v>5.1167402416799002</v>
      </c>
      <c r="E539" s="177">
        <f>E467/RES_summary!E$21</f>
        <v>5.3142301371037997</v>
      </c>
      <c r="F539" s="177">
        <f>F467/RES_summary!F$21</f>
        <v>5.3629464681580989</v>
      </c>
      <c r="G539" s="177">
        <f>G467/RES_summary!G$21</f>
        <v>5.4526260307142076</v>
      </c>
      <c r="H539" s="177">
        <f>H467/RES_summary!H$21</f>
        <v>5.4268194176311777</v>
      </c>
      <c r="I539" s="177">
        <f>I467/RES_summary!I$21</f>
        <v>5.4524070736343413</v>
      </c>
      <c r="J539" s="177">
        <f>J467/RES_summary!J$21</f>
        <v>5.4599009812971646</v>
      </c>
      <c r="K539" s="177">
        <f>K467/RES_summary!K$21</f>
        <v>5.4109670463798318</v>
      </c>
      <c r="L539" s="177">
        <f>L467/RES_summary!L$21</f>
        <v>0</v>
      </c>
      <c r="M539" s="177">
        <f>M467/RES_summary!M$21</f>
        <v>0</v>
      </c>
      <c r="N539" s="177">
        <f>N467/RES_summary!N$21</f>
        <v>4.8520093894628422</v>
      </c>
      <c r="O539" s="177">
        <f>O467/RES_summary!O$21</f>
        <v>4.7437243097197674</v>
      </c>
      <c r="P539" s="177">
        <f>P467/RES_summary!P$21</f>
        <v>4.7766030037513438</v>
      </c>
      <c r="Q539" s="177">
        <f>Q467/RES_summary!Q$21</f>
        <v>4.8843448644714993</v>
      </c>
    </row>
    <row r="540" spans="1:17" ht="12" customHeight="1" x14ac:dyDescent="0.25">
      <c r="A540" s="158" t="s">
        <v>62</v>
      </c>
      <c r="B540" s="157"/>
      <c r="C540" s="178">
        <f>C468/RES_summary!C$21</f>
        <v>16.887976117570076</v>
      </c>
      <c r="D540" s="178">
        <f>D468/RES_summary!D$21</f>
        <v>18.117825893496825</v>
      </c>
      <c r="E540" s="178">
        <f>E468/RES_summary!E$21</f>
        <v>19.997131552483737</v>
      </c>
      <c r="F540" s="178">
        <f>F468/RES_summary!F$21</f>
        <v>20.630904799522742</v>
      </c>
      <c r="G540" s="178">
        <f>G468/RES_summary!G$21</f>
        <v>20.671719939751583</v>
      </c>
      <c r="H540" s="178">
        <f>H468/RES_summary!H$21</f>
        <v>19.087314285117802</v>
      </c>
      <c r="I540" s="178">
        <f>I468/RES_summary!I$21</f>
        <v>19.385539393714243</v>
      </c>
      <c r="J540" s="178">
        <f>J468/RES_summary!J$21</f>
        <v>17.377000868281776</v>
      </c>
      <c r="K540" s="178">
        <f>K468/RES_summary!K$21</f>
        <v>17.694631221165569</v>
      </c>
      <c r="L540" s="178">
        <f>L468/RES_summary!L$21</f>
        <v>0</v>
      </c>
      <c r="M540" s="178">
        <f>M468/RES_summary!M$21</f>
        <v>16.615998342375164</v>
      </c>
      <c r="N540" s="178">
        <f>N468/RES_summary!N$21</f>
        <v>13.357892995984804</v>
      </c>
      <c r="O540" s="178">
        <f>O468/RES_summary!O$21</f>
        <v>12.535087181831983</v>
      </c>
      <c r="P540" s="178">
        <f>P468/RES_summary!P$21</f>
        <v>11.169190654195711</v>
      </c>
      <c r="Q540" s="178">
        <f>Q468/RES_summary!Q$21</f>
        <v>11.193343397686924</v>
      </c>
    </row>
    <row r="541" spans="1:17" ht="12" customHeight="1" x14ac:dyDescent="0.25">
      <c r="A541" s="23" t="s">
        <v>55</v>
      </c>
      <c r="B541" s="156"/>
      <c r="C541" s="177">
        <f>C469/RES_summary!C$21</f>
        <v>40.20643568201681</v>
      </c>
      <c r="D541" s="177">
        <f>D469/RES_summary!D$21</f>
        <v>41.749748969860107</v>
      </c>
      <c r="E541" s="177">
        <f>E469/RES_summary!E$21</f>
        <v>43.16177698886117</v>
      </c>
      <c r="F541" s="177">
        <f>F469/RES_summary!F$21</f>
        <v>44.2476195645188</v>
      </c>
      <c r="G541" s="177">
        <f>G469/RES_summary!G$21</f>
        <v>44.138120689949943</v>
      </c>
      <c r="H541" s="177">
        <f>H469/RES_summary!H$21</f>
        <v>43.204291109954596</v>
      </c>
      <c r="I541" s="177">
        <f>I469/RES_summary!I$21</f>
        <v>42.781095700117014</v>
      </c>
      <c r="J541" s="177">
        <f>J469/RES_summary!J$21</f>
        <v>40.548527242593799</v>
      </c>
      <c r="K541" s="177">
        <f>K469/RES_summary!K$21</f>
        <v>41.579024849395395</v>
      </c>
      <c r="L541" s="177">
        <f>L469/RES_summary!L$21</f>
        <v>0</v>
      </c>
      <c r="M541" s="177">
        <f>M469/RES_summary!M$21</f>
        <v>38.143208294718846</v>
      </c>
      <c r="N541" s="177">
        <f>N469/RES_summary!N$21</f>
        <v>32.120178498255463</v>
      </c>
      <c r="O541" s="177">
        <f>O469/RES_summary!O$21</f>
        <v>29.170946029937348</v>
      </c>
      <c r="P541" s="177">
        <f>P469/RES_summary!P$21</f>
        <v>26.473553048401488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16.608038253337693</v>
      </c>
      <c r="D543" s="176">
        <f>D471/RES_summary!D$21</f>
        <v>17.872871651463981</v>
      </c>
      <c r="E543" s="176">
        <f>E471/RES_summary!E$21</f>
        <v>19.806565708497935</v>
      </c>
      <c r="F543" s="176">
        <f>F471/RES_summary!F$21</f>
        <v>20.39556722151735</v>
      </c>
      <c r="G543" s="176">
        <f>G471/RES_summary!G$21</f>
        <v>20.310236699425815</v>
      </c>
      <c r="H543" s="176">
        <f>H471/RES_summary!H$21</f>
        <v>18.767737066675913</v>
      </c>
      <c r="I543" s="176">
        <f>I471/RES_summary!I$21</f>
        <v>18.957730736318368</v>
      </c>
      <c r="J543" s="176">
        <f>J471/RES_summary!J$21</f>
        <v>16.936716417487613</v>
      </c>
      <c r="K543" s="176">
        <f>K471/RES_summary!K$21</f>
        <v>17.435211886914185</v>
      </c>
      <c r="L543" s="176">
        <f>L471/RES_summary!L$21</f>
        <v>0</v>
      </c>
      <c r="M543" s="176">
        <f>M471/RES_summary!M$21</f>
        <v>15.604088440937517</v>
      </c>
      <c r="N543" s="176">
        <f>N471/RES_summary!N$21</f>
        <v>13.082950453104552</v>
      </c>
      <c r="O543" s="176">
        <f>O471/RES_summary!O$21</f>
        <v>12.156917524919599</v>
      </c>
      <c r="P543" s="176">
        <f>P471/RES_summary!P$21</f>
        <v>10.939444713710486</v>
      </c>
      <c r="Q543" s="176">
        <f>Q471/RES_summary!Q$21</f>
        <v>11.193343397686924</v>
      </c>
    </row>
    <row r="545" spans="1:17" ht="12" customHeight="1" x14ac:dyDescent="0.25">
      <c r="A545" s="152" t="s">
        <v>185</v>
      </c>
      <c r="B545" s="168"/>
      <c r="C545" s="184">
        <f>C473/RES_summary!C$21</f>
        <v>36.904589830891652</v>
      </c>
      <c r="D545" s="184">
        <f>D473/RES_summary!D$21</f>
        <v>38.743234514369149</v>
      </c>
      <c r="E545" s="184">
        <f>E473/RES_summary!E$21</f>
        <v>40.647176522996403</v>
      </c>
      <c r="F545" s="184">
        <f>F473/RES_summary!F$21</f>
        <v>41.747757553913623</v>
      </c>
      <c r="G545" s="184">
        <f>G473/RES_summary!G$21</f>
        <v>41.879873252526714</v>
      </c>
      <c r="H545" s="184">
        <f>H473/RES_summary!H$21</f>
        <v>40.315795002538849</v>
      </c>
      <c r="I545" s="184">
        <f>I473/RES_summary!I$21</f>
        <v>41.991380829815128</v>
      </c>
      <c r="J545" s="184">
        <f>J473/RES_summary!J$21</f>
        <v>39.557002895802732</v>
      </c>
      <c r="K545" s="184">
        <f>K473/RES_summary!K$21</f>
        <v>41.629495306908368</v>
      </c>
      <c r="L545" s="184">
        <f>L473/RES_summary!L$21</f>
        <v>0</v>
      </c>
      <c r="M545" s="184">
        <f>M473/RES_summary!M$21</f>
        <v>30.199736263712605</v>
      </c>
      <c r="N545" s="184">
        <f>N473/RES_summary!N$21</f>
        <v>27.855861089841628</v>
      </c>
      <c r="O545" s="184">
        <f>O473/RES_summary!O$21</f>
        <v>27.141284195919535</v>
      </c>
      <c r="P545" s="184">
        <f>P473/RES_summary!P$21</f>
        <v>26.54539471914994</v>
      </c>
      <c r="Q545" s="184">
        <f>Q473/RES_summary!Q$21</f>
        <v>27.539092257534637</v>
      </c>
    </row>
    <row r="546" spans="1:17" ht="12" customHeight="1" x14ac:dyDescent="0.25">
      <c r="A546" s="158" t="s">
        <v>65</v>
      </c>
      <c r="B546" s="157"/>
      <c r="C546" s="178">
        <f>C474/RES_summary!C$21</f>
        <v>14.604273026445217</v>
      </c>
      <c r="D546" s="178">
        <f>D474/RES_summary!D$21</f>
        <v>14.868473109282176</v>
      </c>
      <c r="E546" s="178">
        <f>E474/RES_summary!E$21</f>
        <v>14.812692070122186</v>
      </c>
      <c r="F546" s="178">
        <f>F474/RES_summary!F$21</f>
        <v>15.00019257445356</v>
      </c>
      <c r="G546" s="178">
        <f>G474/RES_summary!G$21</f>
        <v>15.139679226369255</v>
      </c>
      <c r="H546" s="178">
        <f>H474/RES_summary!H$21</f>
        <v>14.710296242707173</v>
      </c>
      <c r="I546" s="178">
        <f>I474/RES_summary!I$21</f>
        <v>14.922126754476288</v>
      </c>
      <c r="J546" s="178">
        <f>J474/RES_summary!J$21</f>
        <v>14.297312096393421</v>
      </c>
      <c r="K546" s="178">
        <f>K474/RES_summary!K$21</f>
        <v>14.771478424290494</v>
      </c>
      <c r="L546" s="178">
        <f>L474/RES_summary!L$21</f>
        <v>0</v>
      </c>
      <c r="M546" s="178">
        <f>M474/RES_summary!M$21</f>
        <v>7.33610224789195</v>
      </c>
      <c r="N546" s="178">
        <f>N474/RES_summary!N$21</f>
        <v>7.5817418327701942</v>
      </c>
      <c r="O546" s="178">
        <f>O474/RES_summary!O$21</f>
        <v>7.9389683346793269</v>
      </c>
      <c r="P546" s="178">
        <f>P474/RES_summary!P$21</f>
        <v>7.9451826955227087</v>
      </c>
      <c r="Q546" s="178">
        <f>Q474/RES_summary!Q$21</f>
        <v>7.9612975936149777</v>
      </c>
    </row>
    <row r="547" spans="1:17" ht="12" customHeight="1" x14ac:dyDescent="0.25">
      <c r="A547" s="23" t="s">
        <v>157</v>
      </c>
      <c r="B547" s="156"/>
      <c r="C547" s="177">
        <f>C475/RES_summary!C$21</f>
        <v>14.502820306120043</v>
      </c>
      <c r="D547" s="177">
        <f>D475/RES_summary!D$21</f>
        <v>14.664119455761981</v>
      </c>
      <c r="E547" s="177">
        <f>E475/RES_summary!E$21</f>
        <v>14.406956673652987</v>
      </c>
      <c r="F547" s="177">
        <f>F475/RES_summary!F$21</f>
        <v>14.576229492219561</v>
      </c>
      <c r="G547" s="177">
        <f>G475/RES_summary!G$21</f>
        <v>14.696575339052865</v>
      </c>
      <c r="H547" s="177">
        <f>H475/RES_summary!H$21</f>
        <v>14.478937620782318</v>
      </c>
      <c r="I547" s="177">
        <f>I475/RES_summary!I$21</f>
        <v>14.612458530386313</v>
      </c>
      <c r="J547" s="177">
        <f>J475/RES_summary!J$21</f>
        <v>14.211952355332619</v>
      </c>
      <c r="K547" s="177">
        <f>K475/RES_summary!K$21</f>
        <v>14.674220078326291</v>
      </c>
      <c r="L547" s="177">
        <f>L475/RES_summary!L$21</f>
        <v>0</v>
      </c>
      <c r="M547" s="177">
        <f>M475/RES_summary!M$21</f>
        <v>7.2875613349180801</v>
      </c>
      <c r="N547" s="177">
        <f>N475/RES_summary!N$21</f>
        <v>7.5276817296467735</v>
      </c>
      <c r="O547" s="177">
        <f>O475/RES_summary!O$21</f>
        <v>7.8766014876905226</v>
      </c>
      <c r="P547" s="177">
        <f>P475/RES_summary!P$21</f>
        <v>7.8893894201871433</v>
      </c>
      <c r="Q547" s="177">
        <f>Q475/RES_summary!Q$21</f>
        <v>7.8872071640760542</v>
      </c>
    </row>
    <row r="548" spans="1:17" ht="12" customHeight="1" x14ac:dyDescent="0.25">
      <c r="A548" s="23" t="s">
        <v>60</v>
      </c>
      <c r="B548" s="156"/>
      <c r="C548" s="177">
        <f>C476/RES_summary!C$21</f>
        <v>0.10145272032517538</v>
      </c>
      <c r="D548" s="177">
        <f>D476/RES_summary!D$21</f>
        <v>0.20435365352019599</v>
      </c>
      <c r="E548" s="177">
        <f>E476/RES_summary!E$21</f>
        <v>0.40573539646919859</v>
      </c>
      <c r="F548" s="177">
        <f>F476/RES_summary!F$21</f>
        <v>0.42396308223400081</v>
      </c>
      <c r="G548" s="177">
        <f>G476/RES_summary!G$21</f>
        <v>0.44310388731639022</v>
      </c>
      <c r="H548" s="177">
        <f>H476/RES_summary!H$21</f>
        <v>0.23135862192485307</v>
      </c>
      <c r="I548" s="177">
        <f>I476/RES_summary!I$21</f>
        <v>0.30966822408997502</v>
      </c>
      <c r="J548" s="177">
        <f>J476/RES_summary!J$21</f>
        <v>8.5359741060802297E-2</v>
      </c>
      <c r="K548" s="177">
        <f>K476/RES_summary!K$21</f>
        <v>9.7258345964203755E-2</v>
      </c>
      <c r="L548" s="177">
        <f>L476/RES_summary!L$21</f>
        <v>0</v>
      </c>
      <c r="M548" s="177">
        <f>M476/RES_summary!M$21</f>
        <v>4.8540912973870094E-2</v>
      </c>
      <c r="N548" s="177">
        <f>N476/RES_summary!N$21</f>
        <v>5.4060103123420418E-2</v>
      </c>
      <c r="O548" s="177">
        <f>O476/RES_summary!O$21</f>
        <v>6.2366846988804972E-2</v>
      </c>
      <c r="P548" s="177">
        <f>P476/RES_summary!P$21</f>
        <v>5.579327533556501E-2</v>
      </c>
      <c r="Q548" s="177">
        <f>Q476/RES_summary!Q$21</f>
        <v>7.4090429538923072E-2</v>
      </c>
    </row>
    <row r="549" spans="1:17" ht="12" customHeight="1" x14ac:dyDescent="0.25">
      <c r="A549" s="158" t="s">
        <v>112</v>
      </c>
      <c r="B549" s="157"/>
      <c r="C549" s="178">
        <f>C477/RES_summary!C$21</f>
        <v>0.82805104743384272</v>
      </c>
      <c r="D549" s="178">
        <f>D477/RES_summary!D$21</f>
        <v>1.1279203691326427</v>
      </c>
      <c r="E549" s="178">
        <f>E477/RES_summary!E$21</f>
        <v>0.89276369752638218</v>
      </c>
      <c r="F549" s="178">
        <f>F477/RES_summary!F$21</f>
        <v>1.1095311430423132</v>
      </c>
      <c r="G549" s="178">
        <f>G477/RES_summary!G$21</f>
        <v>1.2521006353621529</v>
      </c>
      <c r="H549" s="178">
        <f>H477/RES_summary!H$21</f>
        <v>1.3971986975453814</v>
      </c>
      <c r="I549" s="178">
        <f>I477/RES_summary!I$21</f>
        <v>2.8305418882345501</v>
      </c>
      <c r="J549" s="178">
        <f>J477/RES_summary!J$21</f>
        <v>2.4868155214120979</v>
      </c>
      <c r="K549" s="178">
        <f>K477/RES_summary!K$21</f>
        <v>3.7794953878791371</v>
      </c>
      <c r="L549" s="178">
        <f>L477/RES_summary!L$21</f>
        <v>0</v>
      </c>
      <c r="M549" s="178">
        <f>M477/RES_summary!M$21</f>
        <v>1.4996370350665549</v>
      </c>
      <c r="N549" s="178">
        <f>N477/RES_summary!N$21</f>
        <v>1.1837033310000973</v>
      </c>
      <c r="O549" s="178">
        <f>O477/RES_summary!O$21</f>
        <v>1.0799123659762577</v>
      </c>
      <c r="P549" s="178">
        <f>P477/RES_summary!P$21</f>
        <v>1.4226502939757721</v>
      </c>
      <c r="Q549" s="178">
        <f>Q477/RES_summary!Q$21</f>
        <v>2.2841908572985239</v>
      </c>
    </row>
    <row r="550" spans="1:17" ht="12" customHeight="1" x14ac:dyDescent="0.25">
      <c r="A550" s="23" t="s">
        <v>60</v>
      </c>
      <c r="B550" s="156"/>
      <c r="C550" s="177">
        <f>C478/RES_summary!C$21</f>
        <v>0.82805104743384272</v>
      </c>
      <c r="D550" s="177">
        <f>D478/RES_summary!D$21</f>
        <v>1.1279203691326427</v>
      </c>
      <c r="E550" s="177">
        <f>E478/RES_summary!E$21</f>
        <v>0.89276369752638218</v>
      </c>
      <c r="F550" s="177">
        <f>F478/RES_summary!F$21</f>
        <v>1.1095311430423132</v>
      </c>
      <c r="G550" s="177">
        <f>G478/RES_summary!G$21</f>
        <v>1.2521006353621529</v>
      </c>
      <c r="H550" s="177">
        <f>H478/RES_summary!H$21</f>
        <v>1.3971986975453814</v>
      </c>
      <c r="I550" s="177">
        <f>I478/RES_summary!I$21</f>
        <v>2.8305418882345501</v>
      </c>
      <c r="J550" s="177">
        <f>J478/RES_summary!J$21</f>
        <v>2.4868155214120979</v>
      </c>
      <c r="K550" s="177">
        <f>K478/RES_summary!K$21</f>
        <v>3.7794953878791371</v>
      </c>
      <c r="L550" s="177">
        <f>L478/RES_summary!L$21</f>
        <v>0</v>
      </c>
      <c r="M550" s="177">
        <f>M478/RES_summary!M$21</f>
        <v>1.4996370350665549</v>
      </c>
      <c r="N550" s="177">
        <f>N478/RES_summary!N$21</f>
        <v>1.1837033310000973</v>
      </c>
      <c r="O550" s="177">
        <f>O478/RES_summary!O$21</f>
        <v>1.0799123659762577</v>
      </c>
      <c r="P550" s="177">
        <f>P478/RES_summary!P$21</f>
        <v>1.4226502939757721</v>
      </c>
      <c r="Q550" s="177">
        <f>Q478/RES_summary!Q$21</f>
        <v>2.2841908572985239</v>
      </c>
    </row>
    <row r="551" spans="1:17" ht="12" customHeight="1" x14ac:dyDescent="0.25">
      <c r="A551" s="158" t="s">
        <v>63</v>
      </c>
      <c r="B551" s="157"/>
      <c r="C551" s="178">
        <f>C479/RES_summary!C$21</f>
        <v>8.0252565242742353</v>
      </c>
      <c r="D551" s="178">
        <f>D479/RES_summary!D$21</f>
        <v>8.2078112094465876</v>
      </c>
      <c r="E551" s="178">
        <f>E479/RES_summary!E$21</f>
        <v>8.792787577295984</v>
      </c>
      <c r="F551" s="178">
        <f>F479/RES_summary!F$21</f>
        <v>8.9412132936457258</v>
      </c>
      <c r="G551" s="178">
        <f>G479/RES_summary!G$21</f>
        <v>8.8096259922861613</v>
      </c>
      <c r="H551" s="178">
        <f>H479/RES_summary!H$21</f>
        <v>8.7120228330670724</v>
      </c>
      <c r="I551" s="178">
        <f>I479/RES_summary!I$21</f>
        <v>8.530154625986258</v>
      </c>
      <c r="J551" s="178">
        <f>J479/RES_summary!J$21</f>
        <v>8.6679831131733014</v>
      </c>
      <c r="K551" s="178">
        <f>K479/RES_summary!K$21</f>
        <v>8.5489702383657864</v>
      </c>
      <c r="L551" s="178">
        <f>L479/RES_summary!L$21</f>
        <v>0</v>
      </c>
      <c r="M551" s="178">
        <f>M479/RES_summary!M$21</f>
        <v>8.3815401524678776</v>
      </c>
      <c r="N551" s="178">
        <f>N479/RES_summary!N$21</f>
        <v>8.2220954319867818</v>
      </c>
      <c r="O551" s="178">
        <f>O479/RES_summary!O$21</f>
        <v>8.0074958901872222</v>
      </c>
      <c r="P551" s="178">
        <f>P479/RES_summary!P$21</f>
        <v>8.0524534090747029</v>
      </c>
      <c r="Q551" s="178">
        <f>Q479/RES_summary!Q$21</f>
        <v>7.935198397196924</v>
      </c>
    </row>
    <row r="552" spans="1:17" ht="12" customHeight="1" x14ac:dyDescent="0.25">
      <c r="A552" s="167" t="s">
        <v>156</v>
      </c>
      <c r="B552" s="132"/>
      <c r="C552" s="183">
        <f>C480/RES_summary!C$21</f>
        <v>7.9302171086693161</v>
      </c>
      <c r="D552" s="183">
        <f>D480/RES_summary!D$21</f>
        <v>7.9862207545746982</v>
      </c>
      <c r="E552" s="183">
        <f>E480/RES_summary!E$21</f>
        <v>8.2469533535401087</v>
      </c>
      <c r="F552" s="183">
        <f>F480/RES_summary!F$21</f>
        <v>8.242863523738599</v>
      </c>
      <c r="G552" s="183">
        <f>G480/RES_summary!G$21</f>
        <v>8.4222676026131786</v>
      </c>
      <c r="H552" s="183">
        <f>H480/RES_summary!H$21</f>
        <v>8.4317265369780312</v>
      </c>
      <c r="I552" s="183">
        <f>I480/RES_summary!I$21</f>
        <v>8.5136641123146664</v>
      </c>
      <c r="J552" s="183">
        <f>J480/RES_summary!J$21</f>
        <v>8.5983508444683991</v>
      </c>
      <c r="K552" s="183">
        <f>K480/RES_summary!K$21</f>
        <v>8.5174355040594811</v>
      </c>
      <c r="L552" s="183">
        <f>L480/RES_summary!L$21</f>
        <v>0</v>
      </c>
      <c r="M552" s="183">
        <f>M480/RES_summary!M$21</f>
        <v>0</v>
      </c>
      <c r="N552" s="183">
        <f>N480/RES_summary!N$21</f>
        <v>8.2474217094961961</v>
      </c>
      <c r="O552" s="183">
        <f>O480/RES_summary!O$21</f>
        <v>8.0455276660759605</v>
      </c>
      <c r="P552" s="183">
        <f>P480/RES_summary!P$21</f>
        <v>8.0057094485544358</v>
      </c>
      <c r="Q552" s="183">
        <f>Q480/RES_summary!Q$21</f>
        <v>7.8969057151933475</v>
      </c>
    </row>
    <row r="553" spans="1:17" ht="12" customHeight="1" x14ac:dyDescent="0.25">
      <c r="A553" s="167" t="s">
        <v>155</v>
      </c>
      <c r="B553" s="132"/>
      <c r="C553" s="183">
        <f>C481/RES_summary!C$21</f>
        <v>7.9337201728745228</v>
      </c>
      <c r="D553" s="183">
        <f>D481/RES_summary!D$21</f>
        <v>7.9965001545596985</v>
      </c>
      <c r="E553" s="183">
        <f>E481/RES_summary!E$21</f>
        <v>8.2411569049723958</v>
      </c>
      <c r="F553" s="183">
        <f>F481/RES_summary!F$21</f>
        <v>8.2644970308612198</v>
      </c>
      <c r="G553" s="183">
        <f>G481/RES_summary!G$21</f>
        <v>8.4362942615013807</v>
      </c>
      <c r="H553" s="183">
        <f>H481/RES_summary!H$21</f>
        <v>8.4508174482093743</v>
      </c>
      <c r="I553" s="183">
        <f>I481/RES_summary!I$21</f>
        <v>8.5381263188425631</v>
      </c>
      <c r="J553" s="183">
        <f>J481/RES_summary!J$21</f>
        <v>8.6435252273050924</v>
      </c>
      <c r="K553" s="183">
        <f>K481/RES_summary!K$21</f>
        <v>8.5788970831477815</v>
      </c>
      <c r="L553" s="183">
        <f>L481/RES_summary!L$21</f>
        <v>0</v>
      </c>
      <c r="M553" s="183">
        <f>M481/RES_summary!M$21</f>
        <v>8.3815401524678776</v>
      </c>
      <c r="N553" s="183">
        <f>N481/RES_summary!N$21</f>
        <v>8.217049773532688</v>
      </c>
      <c r="O553" s="183">
        <f>O481/RES_summary!O$21</f>
        <v>7.9989785617953029</v>
      </c>
      <c r="P553" s="183">
        <f>P481/RES_summary!P$21</f>
        <v>7.9479624002580032</v>
      </c>
      <c r="Q553" s="183">
        <f>Q481/RES_summary!Q$21</f>
        <v>7.8295943114540147</v>
      </c>
    </row>
    <row r="554" spans="1:17" ht="12" customHeight="1" x14ac:dyDescent="0.25">
      <c r="A554" s="166" t="s">
        <v>55</v>
      </c>
      <c r="B554" s="165"/>
      <c r="C554" s="182">
        <f>C482/RES_summary!C$21</f>
        <v>2.7787041008646307</v>
      </c>
      <c r="D554" s="182">
        <f>D482/RES_summary!D$21</f>
        <v>2.8053147969414969</v>
      </c>
      <c r="E554" s="182">
        <f>E482/RES_summary!E$21</f>
        <v>2.8973893146765866</v>
      </c>
      <c r="F554" s="182">
        <f>F482/RES_summary!F$21</f>
        <v>2.8975218803399856</v>
      </c>
      <c r="G554" s="182">
        <f>G482/RES_summary!G$21</f>
        <v>2.9806857765015287</v>
      </c>
      <c r="H554" s="182">
        <f>H482/RES_summary!H$21</f>
        <v>3.0016368184474156</v>
      </c>
      <c r="I554" s="182">
        <f>I482/RES_summary!I$21</f>
        <v>3.0603833972029495</v>
      </c>
      <c r="J554" s="182">
        <f>J482/RES_summary!J$21</f>
        <v>3.1319837401799391</v>
      </c>
      <c r="K554" s="182">
        <f>K482/RES_summary!K$21</f>
        <v>3.1153139139687416</v>
      </c>
      <c r="L554" s="182">
        <f>L482/RES_summary!L$21</f>
        <v>0</v>
      </c>
      <c r="M554" s="182">
        <f>M482/RES_summary!M$21</f>
        <v>3.0426615596069122</v>
      </c>
      <c r="N554" s="182">
        <f>N482/RES_summary!N$21</f>
        <v>3.0142931381100189</v>
      </c>
      <c r="O554" s="182">
        <f>O482/RES_summary!O$21</f>
        <v>2.929143783364236</v>
      </c>
      <c r="P554" s="182">
        <f>P482/RES_summary!P$21</f>
        <v>2.9009821927459183</v>
      </c>
      <c r="Q554" s="182">
        <f>Q482/RES_summary!Q$21</f>
        <v>2.8482664279169319</v>
      </c>
    </row>
    <row r="555" spans="1:17" ht="12" customHeight="1" x14ac:dyDescent="0.25">
      <c r="A555" s="147" t="s">
        <v>59</v>
      </c>
      <c r="B555" s="164"/>
      <c r="C555" s="181">
        <f>C483/RES_summary!C$21</f>
        <v>5.155016072009893</v>
      </c>
      <c r="D555" s="181">
        <f>D483/RES_summary!D$21</f>
        <v>5.1911853576182017</v>
      </c>
      <c r="E555" s="181">
        <f>E483/RES_summary!E$21</f>
        <v>5.3437675902958102</v>
      </c>
      <c r="F555" s="181">
        <f>F483/RES_summary!F$21</f>
        <v>5.3669751505212338</v>
      </c>
      <c r="G555" s="181">
        <f>G483/RES_summary!G$21</f>
        <v>5.4556084849998525</v>
      </c>
      <c r="H555" s="181">
        <f>H483/RES_summary!H$21</f>
        <v>5.4491806297619583</v>
      </c>
      <c r="I555" s="181">
        <f>I483/RES_summary!I$21</f>
        <v>5.4777429216396145</v>
      </c>
      <c r="J555" s="181">
        <f>J483/RES_summary!J$21</f>
        <v>5.511541487125152</v>
      </c>
      <c r="K555" s="181">
        <f>K483/RES_summary!K$21</f>
        <v>5.4635831691790413</v>
      </c>
      <c r="L555" s="181">
        <f>L483/RES_summary!L$21</f>
        <v>0</v>
      </c>
      <c r="M555" s="181">
        <f>M483/RES_summary!M$21</f>
        <v>5.3388785928609632</v>
      </c>
      <c r="N555" s="181">
        <f>N483/RES_summary!N$21</f>
        <v>5.2027566354226691</v>
      </c>
      <c r="O555" s="181">
        <f>O483/RES_summary!O$21</f>
        <v>5.0698347784310664</v>
      </c>
      <c r="P555" s="181">
        <f>P483/RES_summary!P$21</f>
        <v>5.0469802075120853</v>
      </c>
      <c r="Q555" s="181">
        <f>Q483/RES_summary!Q$21</f>
        <v>4.9813278835370829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8.1600190789321054</v>
      </c>
      <c r="D560" s="180">
        <f>D488/RES_summary!D$21</f>
        <v>8.4894768467090014</v>
      </c>
      <c r="E560" s="180">
        <f>E488/RES_summary!E$21</f>
        <v>9.2544337469949767</v>
      </c>
      <c r="F560" s="180">
        <f>F488/RES_summary!F$21</f>
        <v>9.5506845350910758</v>
      </c>
      <c r="G560" s="180">
        <f>G488/RES_summary!G$21</f>
        <v>9.6197072468328777</v>
      </c>
      <c r="H560" s="180">
        <f>H488/RES_summary!H$21</f>
        <v>9.0488407700664268</v>
      </c>
      <c r="I560" s="180">
        <f>I488/RES_summary!I$21</f>
        <v>9.2983556220786436</v>
      </c>
      <c r="J560" s="180">
        <f>J488/RES_summary!J$21</f>
        <v>8.8486607326173683</v>
      </c>
      <c r="K560" s="180">
        <f>K488/RES_summary!K$21</f>
        <v>0</v>
      </c>
      <c r="L560" s="180">
        <f>L488/RES_summary!L$21</f>
        <v>0</v>
      </c>
      <c r="M560" s="180">
        <f>M488/RES_summary!M$21</f>
        <v>0</v>
      </c>
      <c r="N560" s="180">
        <f>N488/RES_summary!N$21</f>
        <v>0</v>
      </c>
      <c r="O560" s="180">
        <f>O488/RES_summary!O$21</f>
        <v>8.1513184854939631</v>
      </c>
      <c r="P560" s="180">
        <f>P488/RES_summary!P$21</f>
        <v>8.1719508222325121</v>
      </c>
      <c r="Q560" s="180">
        <f>Q488/RES_summary!Q$21</f>
        <v>8.0917442971191402</v>
      </c>
    </row>
    <row r="561" spans="1:17" ht="12" customHeight="1" x14ac:dyDescent="0.25">
      <c r="A561" s="161" t="s">
        <v>141</v>
      </c>
      <c r="B561" s="160"/>
      <c r="C561" s="179">
        <f>C489/RES_summary!C$21</f>
        <v>8.0110938850147413</v>
      </c>
      <c r="D561" s="179">
        <f>D489/RES_summary!D$21</f>
        <v>8.1624361088307662</v>
      </c>
      <c r="E561" s="179">
        <f>E489/RES_summary!E$21</f>
        <v>8.5965236985024056</v>
      </c>
      <c r="F561" s="179">
        <f>F489/RES_summary!F$21</f>
        <v>8.7378599152610725</v>
      </c>
      <c r="G561" s="179">
        <f>G489/RES_summary!G$21</f>
        <v>8.8788768901386028</v>
      </c>
      <c r="H561" s="179">
        <f>H489/RES_summary!H$21</f>
        <v>8.6668964198545488</v>
      </c>
      <c r="I561" s="179">
        <f>I489/RES_summary!I$21</f>
        <v>8.7542733415284228</v>
      </c>
      <c r="J561" s="179">
        <f>J489/RES_summary!J$21</f>
        <v>8.6161130360817921</v>
      </c>
      <c r="K561" s="179">
        <f>K489/RES_summary!K$21</f>
        <v>8.5373184131491815</v>
      </c>
      <c r="L561" s="179">
        <f>L489/RES_summary!L$21</f>
        <v>0</v>
      </c>
      <c r="M561" s="179">
        <f>M489/RES_summary!M$21</f>
        <v>0</v>
      </c>
      <c r="N561" s="179">
        <f>N489/RES_summary!N$21</f>
        <v>8.1508007465181933</v>
      </c>
      <c r="O561" s="179">
        <f>O489/RES_summary!O$21</f>
        <v>7.9578928531183442</v>
      </c>
      <c r="P561" s="179">
        <f>P489/RES_summary!P$21</f>
        <v>7.9209698406283549</v>
      </c>
      <c r="Q561" s="179">
        <f>Q489/RES_summary!Q$21</f>
        <v>7.8283786645870572</v>
      </c>
    </row>
    <row r="562" spans="1:17" ht="12" customHeight="1" x14ac:dyDescent="0.25">
      <c r="A562" s="148" t="s">
        <v>60</v>
      </c>
      <c r="B562" s="156"/>
      <c r="C562" s="177">
        <f>C490/RES_summary!C$21</f>
        <v>2.8560066776262363</v>
      </c>
      <c r="D562" s="177">
        <f>D490/RES_summary!D$21</f>
        <v>2.970928974466426</v>
      </c>
      <c r="E562" s="177">
        <f>E490/RES_summary!E$21</f>
        <v>3.2518049113659497</v>
      </c>
      <c r="F562" s="177">
        <f>F490/RES_summary!F$21</f>
        <v>3.369337585101484</v>
      </c>
      <c r="G562" s="177">
        <f>G490/RES_summary!G$21</f>
        <v>3.4214231265787007</v>
      </c>
      <c r="H562" s="177">
        <f>H490/RES_summary!H$21</f>
        <v>3.2151248875462377</v>
      </c>
      <c r="I562" s="177">
        <f>I490/RES_summary!I$21</f>
        <v>3.2742119075799119</v>
      </c>
      <c r="J562" s="177">
        <f>J490/RES_summary!J$21</f>
        <v>3.102676677608641</v>
      </c>
      <c r="K562" s="177">
        <f>K490/RES_summary!K$21</f>
        <v>3.0725193796761587</v>
      </c>
      <c r="L562" s="177">
        <f>L490/RES_summary!L$21</f>
        <v>0</v>
      </c>
      <c r="M562" s="177">
        <f>M490/RES_summary!M$21</f>
        <v>0</v>
      </c>
      <c r="N562" s="177">
        <f>N490/RES_summary!N$21</f>
        <v>2.9487765179462757</v>
      </c>
      <c r="O562" s="177">
        <f>O490/RES_summary!O$21</f>
        <v>2.8889864478765683</v>
      </c>
      <c r="P562" s="177">
        <f>P490/RES_summary!P$21</f>
        <v>2.8729366845206967</v>
      </c>
      <c r="Q562" s="177">
        <f>Q490/RES_summary!Q$21</f>
        <v>2.8443042703950363</v>
      </c>
    </row>
    <row r="563" spans="1:17" ht="12" customHeight="1" x14ac:dyDescent="0.25">
      <c r="A563" s="148" t="s">
        <v>59</v>
      </c>
      <c r="B563" s="156"/>
      <c r="C563" s="177">
        <f>C491/RES_summary!C$21</f>
        <v>5.1550872073885055</v>
      </c>
      <c r="D563" s="177">
        <f>D491/RES_summary!D$21</f>
        <v>5.1915071343643406</v>
      </c>
      <c r="E563" s="177">
        <f>E491/RES_summary!E$21</f>
        <v>5.344718787136455</v>
      </c>
      <c r="F563" s="177">
        <f>F491/RES_summary!F$21</f>
        <v>5.3685223301595872</v>
      </c>
      <c r="G563" s="177">
        <f>G491/RES_summary!G$21</f>
        <v>5.4574537635598999</v>
      </c>
      <c r="H563" s="177">
        <f>H491/RES_summary!H$21</f>
        <v>5.4517715323083094</v>
      </c>
      <c r="I563" s="177">
        <f>I491/RES_summary!I$21</f>
        <v>5.4800614339485119</v>
      </c>
      <c r="J563" s="177">
        <f>J491/RES_summary!J$21</f>
        <v>5.5134363584731512</v>
      </c>
      <c r="K563" s="177">
        <f>K491/RES_summary!K$21</f>
        <v>5.4647990334730228</v>
      </c>
      <c r="L563" s="177">
        <f>L491/RES_summary!L$21</f>
        <v>0</v>
      </c>
      <c r="M563" s="177">
        <f>M491/RES_summary!M$21</f>
        <v>0</v>
      </c>
      <c r="N563" s="177">
        <f>N491/RES_summary!N$21</f>
        <v>5.2020242285719176</v>
      </c>
      <c r="O563" s="177">
        <f>O491/RES_summary!O$21</f>
        <v>5.0689064052417754</v>
      </c>
      <c r="P563" s="177">
        <f>P491/RES_summary!P$21</f>
        <v>5.0480331561076577</v>
      </c>
      <c r="Q563" s="177">
        <f>Q491/RES_summary!Q$21</f>
        <v>4.9840743941920218</v>
      </c>
    </row>
    <row r="564" spans="1:17" ht="12" customHeight="1" x14ac:dyDescent="0.25">
      <c r="A564" s="158" t="s">
        <v>62</v>
      </c>
      <c r="B564" s="157"/>
      <c r="C564" s="178">
        <f>C492/RES_summary!C$21</f>
        <v>13.447009232738356</v>
      </c>
      <c r="D564" s="178">
        <f>D492/RES_summary!D$21</f>
        <v>14.53902982650774</v>
      </c>
      <c r="E564" s="178">
        <f>E492/RES_summary!E$21</f>
        <v>16.148933178051855</v>
      </c>
      <c r="F564" s="178">
        <f>F492/RES_summary!F$21</f>
        <v>16.696820542772024</v>
      </c>
      <c r="G564" s="178">
        <f>G492/RES_summary!G$21</f>
        <v>16.678467398509142</v>
      </c>
      <c r="H564" s="178">
        <f>H492/RES_summary!H$21</f>
        <v>15.496277229219224</v>
      </c>
      <c r="I564" s="178">
        <f>I492/RES_summary!I$21</f>
        <v>15.708557561118027</v>
      </c>
      <c r="J564" s="178">
        <f>J492/RES_summary!J$21</f>
        <v>14.104892164823911</v>
      </c>
      <c r="K564" s="178">
        <f>K492/RES_summary!K$21</f>
        <v>14.529551256372946</v>
      </c>
      <c r="L564" s="178">
        <f>L492/RES_summary!L$21</f>
        <v>0</v>
      </c>
      <c r="M564" s="178">
        <f>M492/RES_summary!M$21</f>
        <v>12.982456828286221</v>
      </c>
      <c r="N564" s="178">
        <f>N492/RES_summary!N$21</f>
        <v>10.868320494084559</v>
      </c>
      <c r="O564" s="178">
        <f>O492/RES_summary!O$21</f>
        <v>10.114907605076731</v>
      </c>
      <c r="P564" s="178">
        <f>P492/RES_summary!P$21</f>
        <v>9.1251083205767571</v>
      </c>
      <c r="Q564" s="178">
        <f>Q492/RES_summary!Q$21</f>
        <v>9.3584054094242113</v>
      </c>
    </row>
    <row r="565" spans="1:17" ht="12" customHeight="1" x14ac:dyDescent="0.25">
      <c r="A565" s="23" t="s">
        <v>55</v>
      </c>
      <c r="B565" s="156"/>
      <c r="C565" s="177">
        <f>C493/RES_summary!C$21</f>
        <v>12.983411949927506</v>
      </c>
      <c r="D565" s="177">
        <f>D493/RES_summary!D$21</f>
        <v>13.613271075177508</v>
      </c>
      <c r="E565" s="177">
        <f>E493/RES_summary!E$21</f>
        <v>14.21487857614099</v>
      </c>
      <c r="F565" s="177">
        <f>F493/RES_summary!F$21</f>
        <v>14.720644750042418</v>
      </c>
      <c r="G565" s="177">
        <f>G493/RES_summary!G$21</f>
        <v>14.824380954464178</v>
      </c>
      <c r="H565" s="177">
        <f>H493/RES_summary!H$21</f>
        <v>14.657230379389725</v>
      </c>
      <c r="I565" s="177">
        <f>I493/RES_summary!I$21</f>
        <v>14.651525662382133</v>
      </c>
      <c r="J565" s="177">
        <f>J493/RES_summary!J$21</f>
        <v>14.006865829600981</v>
      </c>
      <c r="K565" s="177">
        <f>K493/RES_summary!K$21</f>
        <v>14.331539683832982</v>
      </c>
      <c r="L565" s="177">
        <f>L493/RES_summary!L$21</f>
        <v>0</v>
      </c>
      <c r="M565" s="177">
        <f>M493/RES_summary!M$21</f>
        <v>12.942589015672864</v>
      </c>
      <c r="N565" s="177">
        <f>N493/RES_summary!N$21</f>
        <v>10.909943672912904</v>
      </c>
      <c r="O565" s="177">
        <f>O493/RES_summary!O$21</f>
        <v>9.9165447079798703</v>
      </c>
      <c r="P565" s="177">
        <f>P493/RES_summary!P$21</f>
        <v>9.0309734366272423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13.452574713290591</v>
      </c>
      <c r="D567" s="176">
        <f>D495/RES_summary!D$21</f>
        <v>14.548625682609025</v>
      </c>
      <c r="E567" s="176">
        <f>E495/RES_summary!E$21</f>
        <v>16.164843835892057</v>
      </c>
      <c r="F567" s="176">
        <f>F495/RES_summary!F$21</f>
        <v>16.71651288480188</v>
      </c>
      <c r="G567" s="176">
        <f>G495/RES_summary!G$21</f>
        <v>16.707028283613429</v>
      </c>
      <c r="H567" s="176">
        <f>H495/RES_summary!H$21</f>
        <v>15.507395548914037</v>
      </c>
      <c r="I567" s="176">
        <f>I495/RES_summary!I$21</f>
        <v>15.727886334133743</v>
      </c>
      <c r="J567" s="176">
        <f>J495/RES_summary!J$21</f>
        <v>14.106754772857141</v>
      </c>
      <c r="K567" s="176">
        <f>K495/RES_summary!K$21</f>
        <v>14.531701950718466</v>
      </c>
      <c r="L567" s="176">
        <f>L495/RES_summary!L$21</f>
        <v>0</v>
      </c>
      <c r="M567" s="176">
        <f>M495/RES_summary!M$21</f>
        <v>12.984330858149887</v>
      </c>
      <c r="N567" s="176">
        <f>N495/RES_summary!N$21</f>
        <v>10.867710547997318</v>
      </c>
      <c r="O567" s="176">
        <f>O495/RES_summary!O$21</f>
        <v>10.119416829964017</v>
      </c>
      <c r="P567" s="176">
        <f>P495/RES_summary!P$21</f>
        <v>9.1265214540930959</v>
      </c>
      <c r="Q567" s="176">
        <f>Q495/RES_summary!Q$21</f>
        <v>9.3584054094242113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</v>
      </c>
      <c r="I569" s="184">
        <f>I497/RES_summary!I$21</f>
        <v>0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0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</v>
      </c>
      <c r="I575" s="178">
        <f>I503/RES_summary!I$21</f>
        <v>0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0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15593</v>
      </c>
      <c r="C5" s="151">
        <f>RES_hhdet_num!C$124</f>
        <v>18684.999999999996</v>
      </c>
      <c r="D5" s="151">
        <f>RES_hhdet_num!D$124</f>
        <v>30619</v>
      </c>
      <c r="E5" s="151">
        <f>RES_hhdet_num!E$124</f>
        <v>32825</v>
      </c>
      <c r="F5" s="151">
        <f>RES_hhdet_num!F$124</f>
        <v>38004</v>
      </c>
      <c r="G5" s="151">
        <f>RES_hhdet_num!G$124</f>
        <v>26122.000000000004</v>
      </c>
      <c r="H5" s="151">
        <f>RES_hhdet_num!H$124</f>
        <v>26088</v>
      </c>
      <c r="I5" s="151">
        <f>RES_hhdet_num!I$124</f>
        <v>25958.000000000004</v>
      </c>
      <c r="J5" s="151">
        <f>RES_hhdet_num!J$124</f>
        <v>3404.0000000000005</v>
      </c>
      <c r="K5" s="151">
        <f>RES_hhdet_num!K$124</f>
        <v>3327.0000000000005</v>
      </c>
      <c r="L5" s="151">
        <f>RES_hhdet_num!L$124</f>
        <v>5895.0000000000009</v>
      </c>
      <c r="M5" s="151">
        <f>RES_hhdet_num!M$124</f>
        <v>5903.0000000000009</v>
      </c>
      <c r="N5" s="151">
        <f>RES_hhdet_num!N$124</f>
        <v>6517.0000000000018</v>
      </c>
      <c r="O5" s="151">
        <f>RES_hhdet_num!O$124</f>
        <v>5868.0000000000018</v>
      </c>
      <c r="P5" s="151">
        <f>RES_hhdet_num!P$124</f>
        <v>5451.0000000000018</v>
      </c>
      <c r="Q5" s="151">
        <f>RES_hhdet_num!Q$124</f>
        <v>5155.0000000000036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15593</v>
      </c>
      <c r="C7" s="67">
        <f>RES_hhdet_num!C$126</f>
        <v>18684.999999999996</v>
      </c>
      <c r="D7" s="67">
        <f>RES_hhdet_num!D$126</f>
        <v>30619</v>
      </c>
      <c r="E7" s="67">
        <f>RES_hhdet_num!E$126</f>
        <v>32825</v>
      </c>
      <c r="F7" s="67">
        <f>RES_hhdet_num!F$126</f>
        <v>38004</v>
      </c>
      <c r="G7" s="67">
        <f>RES_hhdet_num!G$126</f>
        <v>26122.000000000004</v>
      </c>
      <c r="H7" s="67">
        <f>RES_hhdet_num!H$126</f>
        <v>26088</v>
      </c>
      <c r="I7" s="67">
        <f>RES_hhdet_num!I$126</f>
        <v>25958.000000000004</v>
      </c>
      <c r="J7" s="67">
        <f>RES_hhdet_num!J$126</f>
        <v>3404.0000000000005</v>
      </c>
      <c r="K7" s="67">
        <f>RES_hhdet_num!K$126</f>
        <v>3327.0000000000005</v>
      </c>
      <c r="L7" s="67">
        <f>RES_hhdet_num!L$126</f>
        <v>5895.0000000000009</v>
      </c>
      <c r="M7" s="67">
        <f>RES_hhdet_num!M$126</f>
        <v>5903.0000000000009</v>
      </c>
      <c r="N7" s="67">
        <f>RES_hhdet_num!N$126</f>
        <v>6517.0000000000018</v>
      </c>
      <c r="O7" s="67">
        <f>RES_hhdet_num!O$126</f>
        <v>5868.0000000000018</v>
      </c>
      <c r="P7" s="67">
        <f>RES_hhdet_num!P$126</f>
        <v>5451.0000000000018</v>
      </c>
      <c r="Q7" s="67">
        <f>RES_hhdet_num!Q$126</f>
        <v>5155.0000000000036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125</v>
      </c>
      <c r="C9" s="67">
        <f>RES_hhdet_num!C$129</f>
        <v>169.99999999999997</v>
      </c>
      <c r="D9" s="67">
        <f>RES_hhdet_num!D$129</f>
        <v>340</v>
      </c>
      <c r="E9" s="67">
        <f>RES_hhdet_num!E$129</f>
        <v>433</v>
      </c>
      <c r="F9" s="67">
        <f>RES_hhdet_num!F$129</f>
        <v>588</v>
      </c>
      <c r="G9" s="67">
        <f>RES_hhdet_num!G$129</f>
        <v>470</v>
      </c>
      <c r="H9" s="67">
        <f>RES_hhdet_num!H$129</f>
        <v>556.99999999999989</v>
      </c>
      <c r="I9" s="67">
        <f>RES_hhdet_num!I$129</f>
        <v>692</v>
      </c>
      <c r="J9" s="67">
        <f>RES_hhdet_num!J$129</f>
        <v>107.00000000000001</v>
      </c>
      <c r="K9" s="67">
        <f>RES_hhdet_num!K$129</f>
        <v>121.00000000000003</v>
      </c>
      <c r="L9" s="67">
        <f>RES_hhdet_num!L$129</f>
        <v>283.00000000000006</v>
      </c>
      <c r="M9" s="67">
        <f>RES_hhdet_num!M$129</f>
        <v>284.00000000000011</v>
      </c>
      <c r="N9" s="67">
        <f>RES_hhdet_num!N$129</f>
        <v>312.00000000000011</v>
      </c>
      <c r="O9" s="67">
        <f>RES_hhdet_num!O$129</f>
        <v>277.00000000000011</v>
      </c>
      <c r="P9" s="67">
        <f>RES_hhdet_num!P$129</f>
        <v>253.00000000000006</v>
      </c>
      <c r="Q9" s="67">
        <f>RES_hhdet_num!Q$129</f>
        <v>244.00000000000014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10090</v>
      </c>
      <c r="C11" s="67">
        <f>RES_hhdet_num!C$131</f>
        <v>12314.999999999998</v>
      </c>
      <c r="D11" s="67">
        <f>RES_hhdet_num!D$131</f>
        <v>20428</v>
      </c>
      <c r="E11" s="67">
        <f>RES_hhdet_num!E$131</f>
        <v>22102</v>
      </c>
      <c r="F11" s="67">
        <f>RES_hhdet_num!F$131</f>
        <v>25522</v>
      </c>
      <c r="G11" s="67">
        <f>RES_hhdet_num!G$131</f>
        <v>20354.000000000004</v>
      </c>
      <c r="H11" s="67">
        <f>RES_hhdet_num!H$131</f>
        <v>19898</v>
      </c>
      <c r="I11" s="67">
        <f>RES_hhdet_num!I$131</f>
        <v>19380.000000000004</v>
      </c>
      <c r="J11" s="67">
        <f>RES_hhdet_num!J$131</f>
        <v>2668.0000000000005</v>
      </c>
      <c r="K11" s="67">
        <f>RES_hhdet_num!K$131</f>
        <v>2582.0000000000005</v>
      </c>
      <c r="L11" s="67">
        <f>RES_hhdet_num!L$131</f>
        <v>4445.0000000000009</v>
      </c>
      <c r="M11" s="67">
        <f>RES_hhdet_num!M$131</f>
        <v>4391.0000000000009</v>
      </c>
      <c r="N11" s="67">
        <f>RES_hhdet_num!N$131</f>
        <v>5083.0000000000009</v>
      </c>
      <c r="O11" s="67">
        <f>RES_hhdet_num!O$131</f>
        <v>4439.0000000000009</v>
      </c>
      <c r="P11" s="67">
        <f>RES_hhdet_num!P$131</f>
        <v>4075.0000000000018</v>
      </c>
      <c r="Q11" s="67">
        <f>RES_hhdet_num!Q$131</f>
        <v>3782.0000000000027</v>
      </c>
    </row>
    <row r="12" spans="1:17" ht="12" customHeight="1" x14ac:dyDescent="0.25">
      <c r="A12" s="23" t="s">
        <v>147</v>
      </c>
      <c r="B12" s="67">
        <f>RES_hhdet_num!B$132</f>
        <v>723</v>
      </c>
      <c r="C12" s="67">
        <f>RES_hhdet_num!C$132</f>
        <v>881.99999999999989</v>
      </c>
      <c r="D12" s="67">
        <f>RES_hhdet_num!D$132</f>
        <v>1485</v>
      </c>
      <c r="E12" s="67">
        <f>RES_hhdet_num!E$132</f>
        <v>1589</v>
      </c>
      <c r="F12" s="67">
        <f>RES_hhdet_num!F$132</f>
        <v>1843</v>
      </c>
      <c r="G12" s="67">
        <f>RES_hhdet_num!G$132</f>
        <v>1543</v>
      </c>
      <c r="H12" s="67">
        <f>RES_hhdet_num!H$132</f>
        <v>1558.9999999999998</v>
      </c>
      <c r="I12" s="67">
        <f>RES_hhdet_num!I$132</f>
        <v>1627.0000000000005</v>
      </c>
      <c r="J12" s="67">
        <f>RES_hhdet_num!J$132</f>
        <v>262.00000000000006</v>
      </c>
      <c r="K12" s="67">
        <f>RES_hhdet_num!K$132</f>
        <v>292.00000000000006</v>
      </c>
      <c r="L12" s="67">
        <f>RES_hhdet_num!L$132</f>
        <v>722.00000000000011</v>
      </c>
      <c r="M12" s="67">
        <f>RES_hhdet_num!M$132</f>
        <v>881.00000000000023</v>
      </c>
      <c r="N12" s="67">
        <f>RES_hhdet_num!N$132</f>
        <v>1184.0000000000005</v>
      </c>
      <c r="O12" s="67">
        <f>RES_hhdet_num!O$132</f>
        <v>1160.0000000000005</v>
      </c>
      <c r="P12" s="67">
        <f>RES_hhdet_num!P$132</f>
        <v>1115.0000000000005</v>
      </c>
      <c r="Q12" s="67">
        <f>RES_hhdet_num!Q$132</f>
        <v>1096.0000000000007</v>
      </c>
    </row>
    <row r="13" spans="1:17" ht="12" customHeight="1" x14ac:dyDescent="0.25">
      <c r="A13" s="23" t="s">
        <v>142</v>
      </c>
      <c r="B13" s="67">
        <f>RES_hhdet_num!B$135</f>
        <v>4460</v>
      </c>
      <c r="C13" s="67">
        <f>RES_hhdet_num!C$135</f>
        <v>5120.9999999999991</v>
      </c>
      <c r="D13" s="67">
        <f>RES_hhdet_num!D$135</f>
        <v>8116.0000000000009</v>
      </c>
      <c r="E13" s="67">
        <f>RES_hhdet_num!E$135</f>
        <v>8521.0000000000018</v>
      </c>
      <c r="F13" s="67">
        <f>RES_hhdet_num!F$135</f>
        <v>9923</v>
      </c>
      <c r="G13" s="67">
        <f>RES_hhdet_num!G$135</f>
        <v>3927</v>
      </c>
      <c r="H13" s="67">
        <f>RES_hhdet_num!H$135</f>
        <v>4295.0000000000009</v>
      </c>
      <c r="I13" s="67">
        <f>RES_hhdet_num!I$135</f>
        <v>4567.0000000000009</v>
      </c>
      <c r="J13" s="67">
        <f>RES_hhdet_num!J$135</f>
        <v>432.00000000000011</v>
      </c>
      <c r="K13" s="67">
        <f>RES_hhdet_num!K$135</f>
        <v>407.00000000000011</v>
      </c>
      <c r="L13" s="67">
        <f>RES_hhdet_num!L$135</f>
        <v>626.00000000000011</v>
      </c>
      <c r="M13" s="67">
        <f>RES_hhdet_num!M$135</f>
        <v>526.00000000000011</v>
      </c>
      <c r="N13" s="67">
        <f>RES_hhdet_num!N$135</f>
        <v>203.00000000000009</v>
      </c>
      <c r="O13" s="67">
        <f>RES_hhdet_num!O$135</f>
        <v>213.00000000000009</v>
      </c>
      <c r="P13" s="67">
        <f>RES_hhdet_num!P$135</f>
        <v>205.00000000000009</v>
      </c>
      <c r="Q13" s="67">
        <f>RES_hhdet_num!Q$135</f>
        <v>215.00000000000009</v>
      </c>
    </row>
    <row r="14" spans="1:17" ht="12" customHeight="1" x14ac:dyDescent="0.25">
      <c r="A14" s="23" t="s">
        <v>141</v>
      </c>
      <c r="B14" s="67">
        <f>RES_hhdet_num!B$136</f>
        <v>320</v>
      </c>
      <c r="C14" s="67">
        <f>RES_hhdet_num!C$136</f>
        <v>366.99999999999994</v>
      </c>
      <c r="D14" s="67">
        <f>RES_hhdet_num!D$136</f>
        <v>590</v>
      </c>
      <c r="E14" s="67">
        <f>RES_hhdet_num!E$136</f>
        <v>613</v>
      </c>
      <c r="F14" s="67">
        <f>RES_hhdet_num!F$136</f>
        <v>716</v>
      </c>
      <c r="G14" s="67">
        <f>RES_hhdet_num!G$136</f>
        <v>298</v>
      </c>
      <c r="H14" s="67">
        <f>RES_hhdet_num!H$136</f>
        <v>336.00000000000011</v>
      </c>
      <c r="I14" s="67">
        <f>RES_hhdet_num!I$136</f>
        <v>384.00000000000023</v>
      </c>
      <c r="J14" s="67">
        <f>RES_hhdet_num!J$136</f>
        <v>42.000000000000007</v>
      </c>
      <c r="K14" s="67">
        <f>RES_hhdet_num!K$136</f>
        <v>46.000000000000007</v>
      </c>
      <c r="L14" s="67">
        <f>RES_hhdet_num!L$136</f>
        <v>102.00000000000003</v>
      </c>
      <c r="M14" s="67">
        <f>RES_hhdet_num!M$136</f>
        <v>105.00000000000003</v>
      </c>
      <c r="N14" s="67">
        <f>RES_hhdet_num!N$136</f>
        <v>47.000000000000021</v>
      </c>
      <c r="O14" s="67">
        <f>RES_hhdet_num!O$136</f>
        <v>56.000000000000028</v>
      </c>
      <c r="P14" s="67">
        <f>RES_hhdet_num!P$136</f>
        <v>56.000000000000028</v>
      </c>
      <c r="Q14" s="67">
        <f>RES_hhdet_num!Q$136</f>
        <v>61.999999999999993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7942</v>
      </c>
      <c r="C16" s="67">
        <f>RES_hhdet_num!C$140</f>
        <v>8867.9999999999982</v>
      </c>
      <c r="D16" s="67">
        <f>RES_hhdet_num!D$140</f>
        <v>13788</v>
      </c>
      <c r="E16" s="67">
        <f>RES_hhdet_num!E$140</f>
        <v>17176</v>
      </c>
      <c r="F16" s="67">
        <f>RES_hhdet_num!F$140</f>
        <v>19599</v>
      </c>
      <c r="G16" s="67">
        <f>RES_hhdet_num!G$140</f>
        <v>12061</v>
      </c>
      <c r="H16" s="67">
        <f>RES_hhdet_num!H$140</f>
        <v>11721.999999999998</v>
      </c>
      <c r="I16" s="67">
        <f>RES_hhdet_num!I$140</f>
        <v>11018</v>
      </c>
      <c r="J16" s="67">
        <f>RES_hhdet_num!J$140</f>
        <v>1313.0000000000002</v>
      </c>
      <c r="K16" s="67">
        <f>RES_hhdet_num!K$140</f>
        <v>1234.0000000000002</v>
      </c>
      <c r="L16" s="67">
        <f>RES_hhdet_num!L$140</f>
        <v>2410.0000000000005</v>
      </c>
      <c r="M16" s="67">
        <f>RES_hhdet_num!M$140</f>
        <v>2481</v>
      </c>
      <c r="N16" s="67">
        <f>RES_hhdet_num!N$140</f>
        <v>3074.0000000000018</v>
      </c>
      <c r="O16" s="67">
        <f>RES_hhdet_num!O$140</f>
        <v>2989.0000000000018</v>
      </c>
      <c r="P16" s="67">
        <f>RES_hhdet_num!P$140</f>
        <v>2765.0000000000018</v>
      </c>
      <c r="Q16" s="67">
        <f>RES_hhdet_num!Q$140</f>
        <v>2345.0000000000018</v>
      </c>
    </row>
    <row r="17" spans="1:17" ht="12" customHeight="1" x14ac:dyDescent="0.25">
      <c r="A17" s="29" t="s">
        <v>140</v>
      </c>
      <c r="B17" s="83">
        <f>RES_hhdet_num!B$141</f>
        <v>7651</v>
      </c>
      <c r="C17" s="83">
        <f>RES_hhdet_num!C$141</f>
        <v>9816.9999999999982</v>
      </c>
      <c r="D17" s="83">
        <f>RES_hhdet_num!D$141</f>
        <v>16831</v>
      </c>
      <c r="E17" s="83">
        <f>RES_hhdet_num!E$141</f>
        <v>15649.000000000002</v>
      </c>
      <c r="F17" s="83">
        <f>RES_hhdet_num!F$141</f>
        <v>18405</v>
      </c>
      <c r="G17" s="83">
        <f>RES_hhdet_num!G$141</f>
        <v>14061.000000000002</v>
      </c>
      <c r="H17" s="83">
        <f>RES_hhdet_num!H$141</f>
        <v>14366</v>
      </c>
      <c r="I17" s="83">
        <f>RES_hhdet_num!I$141</f>
        <v>14940.000000000002</v>
      </c>
      <c r="J17" s="83">
        <f>RES_hhdet_num!J$141</f>
        <v>2091.0000000000005</v>
      </c>
      <c r="K17" s="83">
        <f>RES_hhdet_num!K$141</f>
        <v>2093.0000000000005</v>
      </c>
      <c r="L17" s="83">
        <f>RES_hhdet_num!L$141</f>
        <v>3485.0000000000009</v>
      </c>
      <c r="M17" s="83">
        <f>RES_hhdet_num!M$141</f>
        <v>3422.0000000000005</v>
      </c>
      <c r="N17" s="83">
        <f>RES_hhdet_num!N$141</f>
        <v>3443.0000000000014</v>
      </c>
      <c r="O17" s="83">
        <f>RES_hhdet_num!O$141</f>
        <v>2879.0000000000014</v>
      </c>
      <c r="P17" s="83">
        <f>RES_hhdet_num!P$141</f>
        <v>2686.0000000000014</v>
      </c>
      <c r="Q17" s="83">
        <f>RES_hhdet_num!Q$141</f>
        <v>2810.0000000000018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974.56250000000364</v>
      </c>
      <c r="D21" s="67">
        <f t="shared" si="0"/>
        <v>974.56249999999636</v>
      </c>
      <c r="E21" s="67">
        <f t="shared" si="0"/>
        <v>974.5625</v>
      </c>
      <c r="F21" s="67">
        <f t="shared" si="0"/>
        <v>974.5625</v>
      </c>
      <c r="G21" s="67">
        <f t="shared" si="0"/>
        <v>11881.999999999996</v>
      </c>
      <c r="H21" s="67">
        <f t="shared" si="0"/>
        <v>34.000000000003638</v>
      </c>
      <c r="I21" s="67">
        <f t="shared" si="0"/>
        <v>129.99999999999636</v>
      </c>
      <c r="J21" s="67">
        <f t="shared" si="0"/>
        <v>22554.000000000004</v>
      </c>
      <c r="K21" s="67">
        <f t="shared" si="0"/>
        <v>77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649</v>
      </c>
      <c r="P21" s="67">
        <f t="shared" si="0"/>
        <v>417</v>
      </c>
      <c r="Q21" s="67">
        <f t="shared" si="0"/>
        <v>295.99999999999818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16.000000000000028</v>
      </c>
      <c r="D23" s="67">
        <f t="shared" si="1"/>
        <v>18</v>
      </c>
      <c r="E23" s="67">
        <f t="shared" si="1"/>
        <v>27</v>
      </c>
      <c r="F23" s="67">
        <f t="shared" si="1"/>
        <v>31</v>
      </c>
      <c r="G23" s="67">
        <f t="shared" si="1"/>
        <v>118</v>
      </c>
      <c r="H23" s="67">
        <f t="shared" si="1"/>
        <v>25.000000000000114</v>
      </c>
      <c r="I23" s="67">
        <f t="shared" si="1"/>
        <v>86.999999999999886</v>
      </c>
      <c r="J23" s="67">
        <f t="shared" si="1"/>
        <v>585</v>
      </c>
      <c r="K23" s="67">
        <f t="shared" si="1"/>
        <v>60.999999999999972</v>
      </c>
      <c r="L23" s="67">
        <f t="shared" si="1"/>
        <v>120.99999999999994</v>
      </c>
      <c r="M23" s="67">
        <f t="shared" si="1"/>
        <v>112.99999999999994</v>
      </c>
      <c r="N23" s="67">
        <f t="shared" si="1"/>
        <v>186</v>
      </c>
      <c r="O23" s="67">
        <f t="shared" si="1"/>
        <v>35</v>
      </c>
      <c r="P23" s="67">
        <f t="shared" si="1"/>
        <v>112.00000000000006</v>
      </c>
      <c r="Q23" s="67">
        <f t="shared" si="1"/>
        <v>159.99999999999991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473.25000000000182</v>
      </c>
      <c r="D25" s="67">
        <f t="shared" si="2"/>
        <v>473.25</v>
      </c>
      <c r="E25" s="67">
        <f t="shared" si="2"/>
        <v>473.25</v>
      </c>
      <c r="F25" s="67">
        <f t="shared" si="2"/>
        <v>473.25</v>
      </c>
      <c r="G25" s="67">
        <f t="shared" si="2"/>
        <v>9616.6045184740688</v>
      </c>
      <c r="H25" s="67">
        <f t="shared" si="2"/>
        <v>456.00000000000364</v>
      </c>
      <c r="I25" s="67">
        <f t="shared" si="2"/>
        <v>517.99999999999636</v>
      </c>
      <c r="J25" s="67">
        <f t="shared" si="2"/>
        <v>17564.131862939961</v>
      </c>
      <c r="K25" s="67">
        <f t="shared" si="2"/>
        <v>86</v>
      </c>
      <c r="L25" s="67">
        <f t="shared" si="2"/>
        <v>0</v>
      </c>
      <c r="M25" s="67">
        <f t="shared" si="2"/>
        <v>54</v>
      </c>
      <c r="N25" s="67">
        <f t="shared" si="2"/>
        <v>0</v>
      </c>
      <c r="O25" s="67">
        <f t="shared" si="2"/>
        <v>644</v>
      </c>
      <c r="P25" s="67">
        <f t="shared" si="2"/>
        <v>363.99999999999909</v>
      </c>
      <c r="Q25" s="67">
        <f t="shared" si="2"/>
        <v>292.99999999999909</v>
      </c>
    </row>
    <row r="26" spans="1:17" ht="12" customHeight="1" x14ac:dyDescent="0.25">
      <c r="A26" s="23" t="s">
        <v>147</v>
      </c>
      <c r="B26" s="67"/>
      <c r="C26" s="67">
        <f t="shared" si="2"/>
        <v>145.16386195916209</v>
      </c>
      <c r="D26" s="67">
        <f t="shared" si="2"/>
        <v>311.07362543170507</v>
      </c>
      <c r="E26" s="67">
        <f t="shared" si="2"/>
        <v>76.995486780995407</v>
      </c>
      <c r="F26" s="67">
        <f t="shared" si="2"/>
        <v>105.00315456791259</v>
      </c>
      <c r="G26" s="67">
        <f t="shared" si="2"/>
        <v>300</v>
      </c>
      <c r="H26" s="67">
        <f t="shared" si="2"/>
        <v>0</v>
      </c>
      <c r="I26" s="67">
        <f t="shared" si="2"/>
        <v>0</v>
      </c>
      <c r="J26" s="67">
        <f t="shared" si="2"/>
        <v>1434.4042593054585</v>
      </c>
      <c r="K26" s="67">
        <f t="shared" si="2"/>
        <v>0</v>
      </c>
      <c r="L26" s="67">
        <f t="shared" si="2"/>
        <v>32.304758864753353</v>
      </c>
      <c r="M26" s="67">
        <f t="shared" si="2"/>
        <v>0</v>
      </c>
      <c r="N26" s="67">
        <f t="shared" si="2"/>
        <v>14.668442487231005</v>
      </c>
      <c r="O26" s="67">
        <f t="shared" si="2"/>
        <v>24</v>
      </c>
      <c r="P26" s="67">
        <f t="shared" si="2"/>
        <v>45</v>
      </c>
      <c r="Q26" s="67">
        <f t="shared" si="2"/>
        <v>18.999999999999773</v>
      </c>
    </row>
    <row r="27" spans="1:17" ht="12" customHeight="1" x14ac:dyDescent="0.25">
      <c r="A27" s="23" t="s">
        <v>142</v>
      </c>
      <c r="B27" s="67"/>
      <c r="C27" s="67">
        <f t="shared" si="2"/>
        <v>657.91681387540757</v>
      </c>
      <c r="D27" s="67">
        <f t="shared" si="2"/>
        <v>912.39452043214715</v>
      </c>
      <c r="E27" s="67">
        <f t="shared" si="2"/>
        <v>418.5</v>
      </c>
      <c r="F27" s="67">
        <f t="shared" si="2"/>
        <v>418.5</v>
      </c>
      <c r="G27" s="67">
        <f t="shared" si="2"/>
        <v>5996</v>
      </c>
      <c r="H27" s="67">
        <f t="shared" si="2"/>
        <v>0</v>
      </c>
      <c r="I27" s="67">
        <f t="shared" si="2"/>
        <v>0</v>
      </c>
      <c r="J27" s="67">
        <f t="shared" si="2"/>
        <v>4135.0000000000009</v>
      </c>
      <c r="K27" s="67">
        <f t="shared" si="2"/>
        <v>25</v>
      </c>
      <c r="L27" s="67">
        <f t="shared" si="2"/>
        <v>0</v>
      </c>
      <c r="M27" s="67">
        <f t="shared" si="2"/>
        <v>100</v>
      </c>
      <c r="N27" s="67">
        <f t="shared" si="2"/>
        <v>323</v>
      </c>
      <c r="O27" s="67">
        <f t="shared" si="2"/>
        <v>0</v>
      </c>
      <c r="P27" s="67">
        <f t="shared" si="2"/>
        <v>8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88.571106366373158</v>
      </c>
      <c r="D28" s="67">
        <f t="shared" si="2"/>
        <v>196.54107956978964</v>
      </c>
      <c r="E28" s="67">
        <f t="shared" si="2"/>
        <v>33.339575183077159</v>
      </c>
      <c r="F28" s="67">
        <f t="shared" si="2"/>
        <v>82.832853823132382</v>
      </c>
      <c r="G28" s="67">
        <f t="shared" si="2"/>
        <v>418</v>
      </c>
      <c r="H28" s="67">
        <f t="shared" si="2"/>
        <v>26.700064780824732</v>
      </c>
      <c r="I28" s="67">
        <f t="shared" si="2"/>
        <v>21.096344172894248</v>
      </c>
      <c r="J28" s="67">
        <f t="shared" si="2"/>
        <v>342.00000000000023</v>
      </c>
      <c r="K28" s="67">
        <f t="shared" si="2"/>
        <v>0</v>
      </c>
      <c r="L28" s="67">
        <f t="shared" si="2"/>
        <v>2.8789726599157177</v>
      </c>
      <c r="M28" s="67">
        <f t="shared" si="2"/>
        <v>0</v>
      </c>
      <c r="N28" s="67">
        <f t="shared" si="2"/>
        <v>58.000000000000007</v>
      </c>
      <c r="O28" s="67">
        <f t="shared" si="2"/>
        <v>2.0817843866170946</v>
      </c>
      <c r="P28" s="67">
        <f t="shared" si="2"/>
        <v>0</v>
      </c>
      <c r="Q28" s="67">
        <f t="shared" si="2"/>
        <v>2.2382671480144793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744.75000000000182</v>
      </c>
      <c r="D30" s="67">
        <f t="shared" si="3"/>
        <v>744.74999999999636</v>
      </c>
      <c r="E30" s="67">
        <f t="shared" si="3"/>
        <v>744.75</v>
      </c>
      <c r="F30" s="67">
        <f t="shared" si="3"/>
        <v>744.75</v>
      </c>
      <c r="G30" s="67">
        <f t="shared" si="3"/>
        <v>10035.980896032495</v>
      </c>
      <c r="H30" s="67">
        <f t="shared" si="3"/>
        <v>339.00000000000182</v>
      </c>
      <c r="I30" s="67">
        <f t="shared" si="3"/>
        <v>703.99999999999818</v>
      </c>
      <c r="J30" s="67">
        <f t="shared" si="3"/>
        <v>10063.626356858662</v>
      </c>
      <c r="K30" s="67">
        <f t="shared" si="3"/>
        <v>79</v>
      </c>
      <c r="L30" s="67">
        <f t="shared" si="3"/>
        <v>0</v>
      </c>
      <c r="M30" s="67">
        <f t="shared" si="3"/>
        <v>0</v>
      </c>
      <c r="N30" s="67">
        <f t="shared" si="3"/>
        <v>1233.9999999999982</v>
      </c>
      <c r="O30" s="67">
        <f t="shared" si="3"/>
        <v>85</v>
      </c>
      <c r="P30" s="67">
        <f t="shared" si="3"/>
        <v>224</v>
      </c>
      <c r="Q30" s="67">
        <f t="shared" si="3"/>
        <v>420</v>
      </c>
    </row>
    <row r="31" spans="1:17" ht="12" customHeight="1" x14ac:dyDescent="0.25">
      <c r="A31" s="29" t="s">
        <v>140</v>
      </c>
      <c r="B31" s="83"/>
      <c r="C31" s="83">
        <f t="shared" si="3"/>
        <v>777.91567365704577</v>
      </c>
      <c r="D31" s="83">
        <f t="shared" si="3"/>
        <v>1675.344609054282</v>
      </c>
      <c r="E31" s="83">
        <f t="shared" si="3"/>
        <v>2877.3805633499123</v>
      </c>
      <c r="F31" s="83">
        <f t="shared" si="3"/>
        <v>717</v>
      </c>
      <c r="G31" s="83">
        <f t="shared" si="3"/>
        <v>4343.9999999999982</v>
      </c>
      <c r="H31" s="83">
        <f t="shared" si="3"/>
        <v>0</v>
      </c>
      <c r="I31" s="83">
        <f t="shared" si="3"/>
        <v>0</v>
      </c>
      <c r="J31" s="83">
        <f t="shared" si="3"/>
        <v>13207.626356858666</v>
      </c>
      <c r="K31" s="83">
        <f t="shared" si="3"/>
        <v>0</v>
      </c>
      <c r="L31" s="83">
        <f t="shared" si="3"/>
        <v>1.2321808677343142</v>
      </c>
      <c r="M31" s="83">
        <f t="shared" si="3"/>
        <v>67.423753377644971</v>
      </c>
      <c r="N31" s="83">
        <f t="shared" si="3"/>
        <v>2024.3440657546194</v>
      </c>
      <c r="O31" s="83">
        <f t="shared" si="3"/>
        <v>564</v>
      </c>
      <c r="P31" s="83">
        <f t="shared" si="3"/>
        <v>193</v>
      </c>
      <c r="Q31" s="83">
        <f t="shared" si="3"/>
        <v>121.99999999999955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4066.5624999999995</v>
      </c>
      <c r="D35" s="67">
        <f>RES_hhdet_in!D$126</f>
        <v>12908.5625</v>
      </c>
      <c r="E35" s="67">
        <f>RES_hhdet_in!E$126</f>
        <v>3180.5625</v>
      </c>
      <c r="F35" s="67">
        <f>RES_hhdet_in!F$126</f>
        <v>6153.5625</v>
      </c>
      <c r="G35" s="67">
        <f>RES_hhdet_in!G$126</f>
        <v>0</v>
      </c>
      <c r="H35" s="67">
        <f>RES_hhdet_in!H$126</f>
        <v>0</v>
      </c>
      <c r="I35" s="67">
        <f>RES_hhdet_in!I$126</f>
        <v>0</v>
      </c>
      <c r="J35" s="67">
        <f>RES_hhdet_in!J$126</f>
        <v>0</v>
      </c>
      <c r="K35" s="67">
        <f>RES_hhdet_in!K$126</f>
        <v>0</v>
      </c>
      <c r="L35" s="67">
        <f>RES_hhdet_in!L$126</f>
        <v>2568.0000000000005</v>
      </c>
      <c r="M35" s="67">
        <f>RES_hhdet_in!M$126</f>
        <v>8</v>
      </c>
      <c r="N35" s="67">
        <f>RES_hhdet_in!N$126</f>
        <v>614.00000000000091</v>
      </c>
      <c r="O35" s="67">
        <f>RES_hhdet_in!O$126</f>
        <v>0</v>
      </c>
      <c r="P35" s="67">
        <f>RES_hhdet_in!P$126</f>
        <v>0</v>
      </c>
      <c r="Q35" s="67">
        <f>RES_hhdet_in!Q$126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61</v>
      </c>
      <c r="D37" s="67">
        <f>RES_hhdet_in!D$129</f>
        <v>188</v>
      </c>
      <c r="E37" s="67">
        <f>RES_hhdet_in!E$129</f>
        <v>120</v>
      </c>
      <c r="F37" s="67">
        <f>RES_hhdet_in!F$129</f>
        <v>186</v>
      </c>
      <c r="G37" s="67">
        <f>RES_hhdet_in!G$129</f>
        <v>0</v>
      </c>
      <c r="H37" s="67">
        <f>RES_hhdet_in!H$129</f>
        <v>112</v>
      </c>
      <c r="I37" s="67">
        <f>RES_hhdet_in!I$129</f>
        <v>222</v>
      </c>
      <c r="J37" s="67">
        <f>RES_hhdet_in!J$129</f>
        <v>0</v>
      </c>
      <c r="K37" s="67">
        <f>RES_hhdet_in!K$129</f>
        <v>75</v>
      </c>
      <c r="L37" s="67">
        <f>RES_hhdet_in!L$129</f>
        <v>283</v>
      </c>
      <c r="M37" s="67">
        <f>RES_hhdet_in!M$129</f>
        <v>114</v>
      </c>
      <c r="N37" s="67">
        <f>RES_hhdet_in!N$129</f>
        <v>213.99999999999997</v>
      </c>
      <c r="O37" s="67">
        <f>RES_hhdet_in!O$129</f>
        <v>0</v>
      </c>
      <c r="P37" s="67">
        <f>RES_hhdet_in!P$129</f>
        <v>88</v>
      </c>
      <c r="Q37" s="67">
        <f>RES_hhdet_in!Q$129</f>
        <v>151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2698.2499999999991</v>
      </c>
      <c r="D39" s="67">
        <f>RES_hhdet_in!D$131</f>
        <v>8586.25</v>
      </c>
      <c r="E39" s="67">
        <f>RES_hhdet_in!E$131</f>
        <v>2147.2499999999995</v>
      </c>
      <c r="F39" s="67">
        <f>RES_hhdet_in!F$131</f>
        <v>3893.25</v>
      </c>
      <c r="G39" s="67">
        <f>RES_hhdet_in!G$131</f>
        <v>4448.6045184740715</v>
      </c>
      <c r="H39" s="67">
        <f>RES_hhdet_in!H$131</f>
        <v>0</v>
      </c>
      <c r="I39" s="67">
        <f>RES_hhdet_in!I$131</f>
        <v>0</v>
      </c>
      <c r="J39" s="67">
        <f>RES_hhdet_in!J$131</f>
        <v>852.13186293995784</v>
      </c>
      <c r="K39" s="67">
        <f>RES_hhdet_in!K$131</f>
        <v>0</v>
      </c>
      <c r="L39" s="67">
        <f>RES_hhdet_in!L$131</f>
        <v>1863.0000000000005</v>
      </c>
      <c r="M39" s="67">
        <f>RES_hhdet_in!M$131</f>
        <v>0</v>
      </c>
      <c r="N39" s="67">
        <f>RES_hhdet_in!N$131</f>
        <v>692</v>
      </c>
      <c r="O39" s="67">
        <f>RES_hhdet_in!O$131</f>
        <v>0</v>
      </c>
      <c r="P39" s="67">
        <f>RES_hhdet_in!P$131</f>
        <v>0</v>
      </c>
      <c r="Q39" s="67">
        <f>RES_hhdet_in!Q$131</f>
        <v>0</v>
      </c>
    </row>
    <row r="40" spans="1:17" ht="12" customHeight="1" x14ac:dyDescent="0.25">
      <c r="A40" s="23" t="s">
        <v>147</v>
      </c>
      <c r="B40" s="67"/>
      <c r="C40" s="67">
        <f>RES_hhdet_in!C$132</f>
        <v>304.16386195916192</v>
      </c>
      <c r="D40" s="67">
        <f>RES_hhdet_in!D$132</f>
        <v>914.07362543170518</v>
      </c>
      <c r="E40" s="67">
        <f>RES_hhdet_in!E$132</f>
        <v>180.99548678099546</v>
      </c>
      <c r="F40" s="67">
        <f>RES_hhdet_in!F$132</f>
        <v>359.00315456791265</v>
      </c>
      <c r="G40" s="67">
        <f>RES_hhdet_in!G$132</f>
        <v>0</v>
      </c>
      <c r="H40" s="67">
        <f>RES_hhdet_in!H$132</f>
        <v>16.000000000000071</v>
      </c>
      <c r="I40" s="67">
        <f>RES_hhdet_in!I$132</f>
        <v>68.000000000000682</v>
      </c>
      <c r="J40" s="67">
        <f>RES_hhdet_in!J$132</f>
        <v>69.404259305457941</v>
      </c>
      <c r="K40" s="67">
        <f>RES_hhdet_in!K$132</f>
        <v>30</v>
      </c>
      <c r="L40" s="67">
        <f>RES_hhdet_in!L$132</f>
        <v>462.30475886475341</v>
      </c>
      <c r="M40" s="67">
        <f>RES_hhdet_in!M$132</f>
        <v>159.00000000000011</v>
      </c>
      <c r="N40" s="67">
        <f>RES_hhdet_in!N$132</f>
        <v>317.66844248723123</v>
      </c>
      <c r="O40" s="67">
        <f>RES_hhdet_in!O$132</f>
        <v>0</v>
      </c>
      <c r="P40" s="67">
        <f>RES_hhdet_in!P$132</f>
        <v>0</v>
      </c>
      <c r="Q40" s="67">
        <f>RES_hhdet_in!Q$132</f>
        <v>0</v>
      </c>
    </row>
    <row r="41" spans="1:17" ht="12" customHeight="1" x14ac:dyDescent="0.25">
      <c r="A41" s="23" t="s">
        <v>142</v>
      </c>
      <c r="B41" s="67"/>
      <c r="C41" s="67">
        <f>RES_hhdet_in!C$135</f>
        <v>1318.9168138754067</v>
      </c>
      <c r="D41" s="67">
        <f>RES_hhdet_in!D$135</f>
        <v>3907.3945204321485</v>
      </c>
      <c r="E41" s="67">
        <f>RES_hhdet_in!E$135</f>
        <v>823.50000000000091</v>
      </c>
      <c r="F41" s="67">
        <f>RES_hhdet_in!F$135</f>
        <v>1820.4999999999991</v>
      </c>
      <c r="G41" s="67">
        <f>RES_hhdet_in!G$135</f>
        <v>0</v>
      </c>
      <c r="H41" s="67">
        <f>RES_hhdet_in!H$135</f>
        <v>368.00000000000159</v>
      </c>
      <c r="I41" s="67">
        <f>RES_hhdet_in!I$135</f>
        <v>272</v>
      </c>
      <c r="J41" s="67">
        <f>RES_hhdet_in!J$135</f>
        <v>0</v>
      </c>
      <c r="K41" s="67">
        <f>RES_hhdet_in!K$135</f>
        <v>0</v>
      </c>
      <c r="L41" s="67">
        <f>RES_hhdet_in!L$135</f>
        <v>219</v>
      </c>
      <c r="M41" s="67">
        <f>RES_hhdet_in!M$135</f>
        <v>0</v>
      </c>
      <c r="N41" s="67">
        <f>RES_hhdet_in!N$135</f>
        <v>0</v>
      </c>
      <c r="O41" s="67">
        <f>RES_hhdet_in!O$135</f>
        <v>10</v>
      </c>
      <c r="P41" s="67">
        <f>RES_hhdet_in!P$135</f>
        <v>0</v>
      </c>
      <c r="Q41" s="67">
        <f>RES_hhdet_in!Q$135</f>
        <v>10.000000000000004</v>
      </c>
    </row>
    <row r="42" spans="1:17" ht="12" customHeight="1" x14ac:dyDescent="0.25">
      <c r="A42" s="23" t="s">
        <v>141</v>
      </c>
      <c r="B42" s="67"/>
      <c r="C42" s="67">
        <f>RES_hhdet_in!C$136</f>
        <v>135.5711063663731</v>
      </c>
      <c r="D42" s="67">
        <f>RES_hhdet_in!D$136</f>
        <v>419.54107956978976</v>
      </c>
      <c r="E42" s="67">
        <f>RES_hhdet_in!E$136</f>
        <v>56.33957518307713</v>
      </c>
      <c r="F42" s="67">
        <f>RES_hhdet_in!F$136</f>
        <v>185.83285382313244</v>
      </c>
      <c r="G42" s="67">
        <f>RES_hhdet_in!G$136</f>
        <v>0</v>
      </c>
      <c r="H42" s="67">
        <f>RES_hhdet_in!H$136</f>
        <v>64.700064780824874</v>
      </c>
      <c r="I42" s="67">
        <f>RES_hhdet_in!I$136</f>
        <v>69.096344172894376</v>
      </c>
      <c r="J42" s="67">
        <f>RES_hhdet_in!J$136</f>
        <v>0</v>
      </c>
      <c r="K42" s="67">
        <f>RES_hhdet_in!K$136</f>
        <v>4.0000000000000036</v>
      </c>
      <c r="L42" s="67">
        <f>RES_hhdet_in!L$136</f>
        <v>58.878972659915739</v>
      </c>
      <c r="M42" s="67">
        <f>RES_hhdet_in!M$136</f>
        <v>3.0000000000000062</v>
      </c>
      <c r="N42" s="67">
        <f>RES_hhdet_in!N$136</f>
        <v>0</v>
      </c>
      <c r="O42" s="67">
        <f>RES_hhdet_in!O$136</f>
        <v>11.0817843866171</v>
      </c>
      <c r="P42" s="67">
        <f>RES_hhdet_in!P$136</f>
        <v>0</v>
      </c>
      <c r="Q42" s="67">
        <f>RES_hhdet_in!Q$136</f>
        <v>8.2382671480144438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1670.7500000000005</v>
      </c>
      <c r="D44" s="67">
        <f>RES_hhdet_in!D$140</f>
        <v>5664.7499999999991</v>
      </c>
      <c r="E44" s="67">
        <f>RES_hhdet_in!E$140</f>
        <v>4132.75</v>
      </c>
      <c r="F44" s="67">
        <f>RES_hhdet_in!F$140</f>
        <v>3167.75</v>
      </c>
      <c r="G44" s="67">
        <f>RES_hhdet_in!G$140</f>
        <v>2497.9808960324935</v>
      </c>
      <c r="H44" s="67">
        <f>RES_hhdet_in!H$140</f>
        <v>0</v>
      </c>
      <c r="I44" s="67">
        <f>RES_hhdet_in!I$140</f>
        <v>0</v>
      </c>
      <c r="J44" s="67">
        <f>RES_hhdet_in!J$140</f>
        <v>358.6263568586628</v>
      </c>
      <c r="K44" s="67">
        <f>RES_hhdet_in!K$140</f>
        <v>0</v>
      </c>
      <c r="L44" s="67">
        <f>RES_hhdet_in!L$140</f>
        <v>1176.0000000000002</v>
      </c>
      <c r="M44" s="67">
        <f>RES_hhdet_in!M$140</f>
        <v>70.999999999999545</v>
      </c>
      <c r="N44" s="67">
        <f>RES_hhdet_in!N$140</f>
        <v>1827.0000000000005</v>
      </c>
      <c r="O44" s="67">
        <f>RES_hhdet_in!O$140</f>
        <v>0</v>
      </c>
      <c r="P44" s="67">
        <f>RES_hhdet_in!P$140</f>
        <v>0</v>
      </c>
      <c r="Q44" s="67">
        <f>RES_hhdet_in!Q$140</f>
        <v>0</v>
      </c>
    </row>
    <row r="45" spans="1:17" ht="12" customHeight="1" x14ac:dyDescent="0.25">
      <c r="A45" s="29" t="s">
        <v>140</v>
      </c>
      <c r="B45" s="83"/>
      <c r="C45" s="83">
        <f>RES_hhdet_in!C$141</f>
        <v>2943.915673657043</v>
      </c>
      <c r="D45" s="83">
        <f>RES_hhdet_in!D$141</f>
        <v>8689.3446090542839</v>
      </c>
      <c r="E45" s="83">
        <f>RES_hhdet_in!E$141</f>
        <v>1695.3805633499146</v>
      </c>
      <c r="F45" s="83">
        <f>RES_hhdet_in!F$141</f>
        <v>3473</v>
      </c>
      <c r="G45" s="83">
        <f>RES_hhdet_in!G$141</f>
        <v>0</v>
      </c>
      <c r="H45" s="83">
        <f>RES_hhdet_in!H$141</f>
        <v>305</v>
      </c>
      <c r="I45" s="83">
        <f>RES_hhdet_in!I$141</f>
        <v>574.00000000000182</v>
      </c>
      <c r="J45" s="83">
        <f>RES_hhdet_in!J$141</f>
        <v>358.6263568586628</v>
      </c>
      <c r="K45" s="83">
        <f>RES_hhdet_in!K$141</f>
        <v>2</v>
      </c>
      <c r="L45" s="83">
        <f>RES_hhdet_in!L$141</f>
        <v>1393.232180867735</v>
      </c>
      <c r="M45" s="83">
        <f>RES_hhdet_in!M$141</f>
        <v>4.4237533776446067</v>
      </c>
      <c r="N45" s="83">
        <f>RES_hhdet_in!N$141</f>
        <v>2045.3440657546205</v>
      </c>
      <c r="O45" s="83">
        <f>RES_hhdet_in!O$141</f>
        <v>0</v>
      </c>
      <c r="P45" s="83">
        <f>RES_hhdet_in!P$141</f>
        <v>0</v>
      </c>
      <c r="Q45" s="83">
        <f>RES_hhdet_in!Q$141</f>
        <v>246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1947.6994736779748</v>
      </c>
      <c r="D49" s="67">
        <f>RES_hhdet_in_new!D$126</f>
        <v>6092.8438813719376</v>
      </c>
      <c r="E49" s="67">
        <f>RES_hhdet_in_new!E$126</f>
        <v>1362.3850045978684</v>
      </c>
      <c r="F49" s="67">
        <f>RES_hhdet_in_new!F$126</f>
        <v>2787.1083650166274</v>
      </c>
      <c r="G49" s="67">
        <f>RES_hhdet_in_new!G$126</f>
        <v>0</v>
      </c>
      <c r="H49" s="67">
        <f>RES_hhdet_in_new!H$126</f>
        <v>0</v>
      </c>
      <c r="I49" s="67">
        <f>RES_hhdet_in_new!I$126</f>
        <v>0</v>
      </c>
      <c r="J49" s="67">
        <f>RES_hhdet_in_new!J$126</f>
        <v>0</v>
      </c>
      <c r="K49" s="67">
        <f>RES_hhdet_in_new!K$126</f>
        <v>0</v>
      </c>
      <c r="L49" s="67">
        <f>RES_hhdet_in_new!L$126</f>
        <v>661.18932001964049</v>
      </c>
      <c r="M49" s="67">
        <f>RES_hhdet_in_new!M$126</f>
        <v>4.4237533776446067</v>
      </c>
      <c r="N49" s="67">
        <f>RES_hhdet_in_new!N$126</f>
        <v>215.51341956223294</v>
      </c>
      <c r="O49" s="67">
        <f>RES_hhdet_in_new!O$126</f>
        <v>0</v>
      </c>
      <c r="P49" s="67">
        <f>RES_hhdet_in_new!P$126</f>
        <v>0</v>
      </c>
      <c r="Q49" s="67">
        <f>RES_hhdet_in_new!Q$126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28.999999999999996</v>
      </c>
      <c r="D51" s="67">
        <f>RES_hhdet_in_new!D$129</f>
        <v>89</v>
      </c>
      <c r="E51" s="67">
        <f>RES_hhdet_in_new!E$129</f>
        <v>51</v>
      </c>
      <c r="F51" s="67">
        <f>RES_hhdet_in_new!F$129</f>
        <v>84</v>
      </c>
      <c r="G51" s="67">
        <f>RES_hhdet_in_new!G$129</f>
        <v>0</v>
      </c>
      <c r="H51" s="67">
        <f>RES_hhdet_in_new!H$129</f>
        <v>0</v>
      </c>
      <c r="I51" s="67">
        <f>RES_hhdet_in_new!I$129</f>
        <v>0</v>
      </c>
      <c r="J51" s="67">
        <f>RES_hhdet_in_new!J$129</f>
        <v>0</v>
      </c>
      <c r="K51" s="67">
        <f>RES_hhdet_in_new!K$129</f>
        <v>0</v>
      </c>
      <c r="L51" s="67">
        <f>RES_hhdet_in_new!L$129</f>
        <v>73.000000000000014</v>
      </c>
      <c r="M51" s="67">
        <f>RES_hhdet_in_new!M$129</f>
        <v>4.4237533776446067</v>
      </c>
      <c r="N51" s="67">
        <f>RES_hhdet_in_new!N$129</f>
        <v>75.000000000000028</v>
      </c>
      <c r="O51" s="67">
        <f>RES_hhdet_in_new!O$129</f>
        <v>0</v>
      </c>
      <c r="P51" s="67">
        <f>RES_hhdet_in_new!P$129</f>
        <v>0</v>
      </c>
      <c r="Q51" s="67">
        <f>RES_hhdet_in_new!Q$129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857.43754095242264</v>
      </c>
      <c r="D53" s="67">
        <f>RES_hhdet_in_new!D$131</f>
        <v>2446.0495390722049</v>
      </c>
      <c r="E53" s="67">
        <f>RES_hhdet_in_new!E$131</f>
        <v>692.15777848603432</v>
      </c>
      <c r="F53" s="67">
        <f>RES_hhdet_in_new!F$131</f>
        <v>1118.5286552379214</v>
      </c>
      <c r="G53" s="67">
        <f>RES_hhdet_in_new!G$131</f>
        <v>0</v>
      </c>
      <c r="H53" s="67">
        <f>RES_hhdet_in_new!H$131</f>
        <v>0</v>
      </c>
      <c r="I53" s="67">
        <f>RES_hhdet_in_new!I$131</f>
        <v>0</v>
      </c>
      <c r="J53" s="67">
        <f>RES_hhdet_in_new!J$131</f>
        <v>0</v>
      </c>
      <c r="K53" s="67">
        <f>RES_hhdet_in_new!K$131</f>
        <v>0</v>
      </c>
      <c r="L53" s="67">
        <f>RES_hhdet_in_new!L$131</f>
        <v>198.88456115488702</v>
      </c>
      <c r="M53" s="67">
        <f>RES_hhdet_in_new!M$131</f>
        <v>0</v>
      </c>
      <c r="N53" s="67">
        <f>RES_hhdet_in_new!N$131</f>
        <v>0</v>
      </c>
      <c r="O53" s="67">
        <f>RES_hhdet_in_new!O$131</f>
        <v>0</v>
      </c>
      <c r="P53" s="67">
        <f>RES_hhdet_in_new!P$131</f>
        <v>0</v>
      </c>
      <c r="Q53" s="67">
        <f>RES_hhdet_in_new!Q$131</f>
        <v>0</v>
      </c>
    </row>
    <row r="54" spans="1:17" ht="12" customHeight="1" x14ac:dyDescent="0.25">
      <c r="A54" s="148" t="s">
        <v>147</v>
      </c>
      <c r="B54" s="67"/>
      <c r="C54" s="67">
        <f>RES_hhdet_in_new!C$132</f>
        <v>220.40965579537445</v>
      </c>
      <c r="D54" s="67">
        <f>RES_hhdet_in_new!D$132</f>
        <v>780.8139595419143</v>
      </c>
      <c r="E54" s="67">
        <f>RES_hhdet_in_new!E$132</f>
        <v>153.76195412244633</v>
      </c>
      <c r="F54" s="67">
        <f>RES_hhdet_in_new!F$132</f>
        <v>334.7714251078869</v>
      </c>
      <c r="G54" s="67">
        <f>RES_hhdet_in_new!G$132</f>
        <v>0</v>
      </c>
      <c r="H54" s="67">
        <f>RES_hhdet_in_new!H$132</f>
        <v>0</v>
      </c>
      <c r="I54" s="67">
        <f>RES_hhdet_in_new!I$132</f>
        <v>0</v>
      </c>
      <c r="J54" s="67">
        <f>RES_hhdet_in_new!J$132</f>
        <v>0</v>
      </c>
      <c r="K54" s="67">
        <f>RES_hhdet_in_new!K$132</f>
        <v>0</v>
      </c>
      <c r="L54" s="67">
        <f>RES_hhdet_in_new!L$132</f>
        <v>462.30475886475341</v>
      </c>
      <c r="M54" s="67">
        <f>RES_hhdet_in_new!M$132</f>
        <v>4.4237533776446067</v>
      </c>
      <c r="N54" s="67">
        <f>RES_hhdet_in_new!N$132</f>
        <v>215.51341956223294</v>
      </c>
      <c r="O54" s="67">
        <f>RES_hhdet_in_new!O$132</f>
        <v>0</v>
      </c>
      <c r="P54" s="67">
        <f>RES_hhdet_in_new!P$132</f>
        <v>0</v>
      </c>
      <c r="Q54" s="67">
        <f>RES_hhdet_in_new!Q$132</f>
        <v>0</v>
      </c>
    </row>
    <row r="55" spans="1:17" ht="12" customHeight="1" x14ac:dyDescent="0.25">
      <c r="A55" s="148" t="s">
        <v>142</v>
      </c>
      <c r="B55" s="67"/>
      <c r="C55" s="67">
        <f>RES_hhdet_in_new!C$135</f>
        <v>767.82553027686572</v>
      </c>
      <c r="D55" s="67">
        <f>RES_hhdet_in_new!D$135</f>
        <v>2463.8673083462509</v>
      </c>
      <c r="E55" s="67">
        <f>RES_hhdet_in_new!E$135</f>
        <v>460.34788511293766</v>
      </c>
      <c r="F55" s="67">
        <f>RES_hhdet_in_new!F$135</f>
        <v>1147.9754308476863</v>
      </c>
      <c r="G55" s="67">
        <f>RES_hhdet_in_new!G$135</f>
        <v>0</v>
      </c>
      <c r="H55" s="67">
        <f>RES_hhdet_in_new!H$135</f>
        <v>0</v>
      </c>
      <c r="I55" s="67">
        <f>RES_hhdet_in_new!I$135</f>
        <v>0</v>
      </c>
      <c r="J55" s="67">
        <f>RES_hhdet_in_new!J$135</f>
        <v>0</v>
      </c>
      <c r="K55" s="67">
        <f>RES_hhdet_in_new!K$135</f>
        <v>0</v>
      </c>
      <c r="L55" s="67">
        <f>RES_hhdet_in_new!L$135</f>
        <v>0</v>
      </c>
      <c r="M55" s="67">
        <f>RES_hhdet_in_new!M$135</f>
        <v>0</v>
      </c>
      <c r="N55" s="67">
        <f>RES_hhdet_in_new!N$135</f>
        <v>0</v>
      </c>
      <c r="O55" s="67">
        <f>RES_hhdet_in_new!O$135</f>
        <v>0</v>
      </c>
      <c r="P55" s="67">
        <f>RES_hhdet_in_new!P$135</f>
        <v>0</v>
      </c>
      <c r="Q55" s="67">
        <f>RES_hhdet_in_new!Q$135</f>
        <v>0</v>
      </c>
    </row>
    <row r="56" spans="1:17" ht="12" customHeight="1" x14ac:dyDescent="0.25">
      <c r="A56" s="148" t="s">
        <v>141</v>
      </c>
      <c r="B56" s="67"/>
      <c r="C56" s="67">
        <f>RES_hhdet_in_new!C$136</f>
        <v>102.02674665331178</v>
      </c>
      <c r="D56" s="67">
        <f>RES_hhdet_in_new!D$136</f>
        <v>402.11307441156828</v>
      </c>
      <c r="E56" s="67">
        <f>RES_hhdet_in_new!E$136</f>
        <v>56.117386876450041</v>
      </c>
      <c r="F56" s="67">
        <f>RES_hhdet_in_new!F$136</f>
        <v>185.83285382313244</v>
      </c>
      <c r="G56" s="67">
        <f>RES_hhdet_in_new!G$136</f>
        <v>0</v>
      </c>
      <c r="H56" s="67">
        <f>RES_hhdet_in_new!H$136</f>
        <v>0</v>
      </c>
      <c r="I56" s="67">
        <f>RES_hhdet_in_new!I$136</f>
        <v>0</v>
      </c>
      <c r="J56" s="67">
        <f>RES_hhdet_in_new!J$136</f>
        <v>0</v>
      </c>
      <c r="K56" s="67">
        <f>RES_hhdet_in_new!K$136</f>
        <v>0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0</v>
      </c>
      <c r="P56" s="67">
        <f>RES_hhdet_in_new!P$136</f>
        <v>0</v>
      </c>
      <c r="Q56" s="67">
        <f>RES_hhdet_in_new!Q$136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1947.6994736779748</v>
      </c>
      <c r="D59" s="83">
        <f>RES_hhdet_in_new!D$141</f>
        <v>6092.8438813719386</v>
      </c>
      <c r="E59" s="83">
        <f>RES_hhdet_in_new!E$141</f>
        <v>1362.3850045978684</v>
      </c>
      <c r="F59" s="83">
        <f>RES_hhdet_in_new!F$141</f>
        <v>2787.108365016627</v>
      </c>
      <c r="G59" s="83">
        <f>RES_hhdet_in_new!G$141</f>
        <v>0</v>
      </c>
      <c r="H59" s="83">
        <f>RES_hhdet_in_new!H$141</f>
        <v>0</v>
      </c>
      <c r="I59" s="83">
        <f>RES_hhdet_in_new!I$141</f>
        <v>0</v>
      </c>
      <c r="J59" s="83">
        <f>RES_hhdet_in_new!J$141</f>
        <v>0</v>
      </c>
      <c r="K59" s="83">
        <f>RES_hhdet_in_new!K$141</f>
        <v>0</v>
      </c>
      <c r="L59" s="83">
        <f>RES_hhdet_in_new!L$141</f>
        <v>661.18932001964038</v>
      </c>
      <c r="M59" s="83">
        <f>RES_hhdet_in_new!M$141</f>
        <v>4.4237533776446067</v>
      </c>
      <c r="N59" s="83">
        <f>RES_hhdet_in_new!N$141</f>
        <v>215.51341956223294</v>
      </c>
      <c r="O59" s="83">
        <f>RES_hhdet_in_new!O$141</f>
        <v>0</v>
      </c>
      <c r="P59" s="83">
        <f>RES_hhdet_in_new!P$141</f>
        <v>0</v>
      </c>
      <c r="Q59" s="83">
        <f>RES_hhdet_in_new!Q$141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2118.8630263220248</v>
      </c>
      <c r="D63" s="67">
        <f t="shared" ref="D63:Q63" si="4">D35-D49</f>
        <v>6815.7186186280624</v>
      </c>
      <c r="E63" s="67">
        <f t="shared" si="4"/>
        <v>1818.1774954021316</v>
      </c>
      <c r="F63" s="67">
        <f t="shared" si="4"/>
        <v>3366.4541349833726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1906.81067998036</v>
      </c>
      <c r="M63" s="67">
        <f t="shared" si="4"/>
        <v>3.5762466223553933</v>
      </c>
      <c r="N63" s="67">
        <f t="shared" si="4"/>
        <v>398.486580437768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32</v>
      </c>
      <c r="D65" s="67">
        <f t="shared" ref="D65:Q65" si="5">D37-D51</f>
        <v>99</v>
      </c>
      <c r="E65" s="67">
        <f t="shared" si="5"/>
        <v>69</v>
      </c>
      <c r="F65" s="67">
        <f t="shared" si="5"/>
        <v>102</v>
      </c>
      <c r="G65" s="67">
        <f t="shared" si="5"/>
        <v>0</v>
      </c>
      <c r="H65" s="67">
        <f t="shared" si="5"/>
        <v>112</v>
      </c>
      <c r="I65" s="67">
        <f t="shared" si="5"/>
        <v>222</v>
      </c>
      <c r="J65" s="67">
        <f t="shared" si="5"/>
        <v>0</v>
      </c>
      <c r="K65" s="67">
        <f t="shared" si="5"/>
        <v>75</v>
      </c>
      <c r="L65" s="67">
        <f t="shared" si="5"/>
        <v>210</v>
      </c>
      <c r="M65" s="67">
        <f t="shared" si="5"/>
        <v>109.5762466223554</v>
      </c>
      <c r="N65" s="67">
        <f t="shared" si="5"/>
        <v>138.99999999999994</v>
      </c>
      <c r="O65" s="67">
        <f t="shared" si="5"/>
        <v>0</v>
      </c>
      <c r="P65" s="67">
        <f t="shared" si="5"/>
        <v>88</v>
      </c>
      <c r="Q65" s="67">
        <f t="shared" si="5"/>
        <v>151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1840.8124590475763</v>
      </c>
      <c r="D67" s="67">
        <f t="shared" si="6"/>
        <v>6140.2004609277956</v>
      </c>
      <c r="E67" s="67">
        <f t="shared" si="6"/>
        <v>1455.0922215139653</v>
      </c>
      <c r="F67" s="67">
        <f t="shared" si="6"/>
        <v>2774.7213447620788</v>
      </c>
      <c r="G67" s="67">
        <f t="shared" si="6"/>
        <v>4448.6045184740715</v>
      </c>
      <c r="H67" s="67">
        <f t="shared" si="6"/>
        <v>0</v>
      </c>
      <c r="I67" s="67">
        <f t="shared" si="6"/>
        <v>0</v>
      </c>
      <c r="J67" s="67">
        <f t="shared" si="6"/>
        <v>852.13186293995784</v>
      </c>
      <c r="K67" s="67">
        <f t="shared" si="6"/>
        <v>0</v>
      </c>
      <c r="L67" s="67">
        <f t="shared" si="6"/>
        <v>1664.1154388451134</v>
      </c>
      <c r="M67" s="67">
        <f t="shared" si="6"/>
        <v>0</v>
      </c>
      <c r="N67" s="67">
        <f t="shared" si="6"/>
        <v>692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147</v>
      </c>
      <c r="B68" s="67"/>
      <c r="C68" s="67">
        <f t="shared" si="6"/>
        <v>83.754206163787472</v>
      </c>
      <c r="D68" s="67">
        <f t="shared" si="6"/>
        <v>133.25966588979088</v>
      </c>
      <c r="E68" s="67">
        <f t="shared" si="6"/>
        <v>27.233532658549137</v>
      </c>
      <c r="F68" s="67">
        <f t="shared" si="6"/>
        <v>24.231729460025747</v>
      </c>
      <c r="G68" s="67">
        <f t="shared" si="6"/>
        <v>0</v>
      </c>
      <c r="H68" s="67">
        <f t="shared" si="6"/>
        <v>16.000000000000071</v>
      </c>
      <c r="I68" s="67">
        <f t="shared" si="6"/>
        <v>68.000000000000682</v>
      </c>
      <c r="J68" s="67">
        <f t="shared" si="6"/>
        <v>69.404259305457941</v>
      </c>
      <c r="K68" s="67">
        <f t="shared" si="6"/>
        <v>30</v>
      </c>
      <c r="L68" s="67">
        <f t="shared" si="6"/>
        <v>0</v>
      </c>
      <c r="M68" s="67">
        <f t="shared" si="6"/>
        <v>154.57624662235551</v>
      </c>
      <c r="N68" s="67">
        <f t="shared" si="6"/>
        <v>102.15502292499829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551.09128359854094</v>
      </c>
      <c r="D69" s="67">
        <f t="shared" si="6"/>
        <v>1443.5272120858976</v>
      </c>
      <c r="E69" s="67">
        <f t="shared" si="6"/>
        <v>363.15211488706325</v>
      </c>
      <c r="F69" s="67">
        <f t="shared" si="6"/>
        <v>672.52456915231278</v>
      </c>
      <c r="G69" s="67">
        <f t="shared" si="6"/>
        <v>0</v>
      </c>
      <c r="H69" s="67">
        <f t="shared" si="6"/>
        <v>368.00000000000159</v>
      </c>
      <c r="I69" s="67">
        <f t="shared" si="6"/>
        <v>272</v>
      </c>
      <c r="J69" s="67">
        <f t="shared" si="6"/>
        <v>0</v>
      </c>
      <c r="K69" s="67">
        <f t="shared" si="6"/>
        <v>0</v>
      </c>
      <c r="L69" s="67">
        <f t="shared" si="6"/>
        <v>219</v>
      </c>
      <c r="M69" s="67">
        <f t="shared" si="6"/>
        <v>0</v>
      </c>
      <c r="N69" s="67">
        <f t="shared" si="6"/>
        <v>0</v>
      </c>
      <c r="O69" s="67">
        <f t="shared" si="6"/>
        <v>10</v>
      </c>
      <c r="P69" s="67">
        <f t="shared" si="6"/>
        <v>0</v>
      </c>
      <c r="Q69" s="67">
        <f t="shared" si="6"/>
        <v>10.000000000000004</v>
      </c>
    </row>
    <row r="70" spans="1:17" ht="12" customHeight="1" x14ac:dyDescent="0.25">
      <c r="A70" s="148" t="s">
        <v>141</v>
      </c>
      <c r="B70" s="67"/>
      <c r="C70" s="67">
        <f t="shared" si="6"/>
        <v>33.544359713061326</v>
      </c>
      <c r="D70" s="67">
        <f t="shared" si="6"/>
        <v>17.428005158221481</v>
      </c>
      <c r="E70" s="67">
        <f t="shared" si="6"/>
        <v>0.2221883066270891</v>
      </c>
      <c r="F70" s="67">
        <f t="shared" si="6"/>
        <v>0</v>
      </c>
      <c r="G70" s="67">
        <f t="shared" si="6"/>
        <v>0</v>
      </c>
      <c r="H70" s="67">
        <f t="shared" si="6"/>
        <v>64.700064780824874</v>
      </c>
      <c r="I70" s="67">
        <f t="shared" si="6"/>
        <v>69.096344172894376</v>
      </c>
      <c r="J70" s="67">
        <f t="shared" si="6"/>
        <v>0</v>
      </c>
      <c r="K70" s="67">
        <f t="shared" si="6"/>
        <v>4.0000000000000036</v>
      </c>
      <c r="L70" s="67">
        <f t="shared" si="6"/>
        <v>58.878972659915739</v>
      </c>
      <c r="M70" s="67">
        <f t="shared" si="6"/>
        <v>3.0000000000000062</v>
      </c>
      <c r="N70" s="67">
        <f t="shared" si="6"/>
        <v>0</v>
      </c>
      <c r="O70" s="67">
        <f t="shared" si="6"/>
        <v>11.0817843866171</v>
      </c>
      <c r="P70" s="67">
        <f t="shared" si="6"/>
        <v>0</v>
      </c>
      <c r="Q70" s="67">
        <f t="shared" si="6"/>
        <v>8.2382671480144438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1670.7500000000005</v>
      </c>
      <c r="D72" s="67">
        <f t="shared" si="7"/>
        <v>5664.7499999999991</v>
      </c>
      <c r="E72" s="67">
        <f t="shared" si="7"/>
        <v>4132.75</v>
      </c>
      <c r="F72" s="67">
        <f t="shared" si="7"/>
        <v>3167.75</v>
      </c>
      <c r="G72" s="67">
        <f t="shared" si="7"/>
        <v>2497.9808960324935</v>
      </c>
      <c r="H72" s="67">
        <f t="shared" si="7"/>
        <v>0</v>
      </c>
      <c r="I72" s="67">
        <f t="shared" si="7"/>
        <v>0</v>
      </c>
      <c r="J72" s="67">
        <f t="shared" si="7"/>
        <v>358.6263568586628</v>
      </c>
      <c r="K72" s="67">
        <f t="shared" si="7"/>
        <v>0</v>
      </c>
      <c r="L72" s="67">
        <f t="shared" si="7"/>
        <v>1176.0000000000002</v>
      </c>
      <c r="M72" s="67">
        <f t="shared" si="7"/>
        <v>70.999999999999545</v>
      </c>
      <c r="N72" s="67">
        <f t="shared" si="7"/>
        <v>1827.0000000000005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996.21619997906828</v>
      </c>
      <c r="D73" s="83">
        <f t="shared" si="7"/>
        <v>2596.5007276823453</v>
      </c>
      <c r="E73" s="83">
        <f t="shared" si="7"/>
        <v>332.99555875204624</v>
      </c>
      <c r="F73" s="83">
        <f t="shared" si="7"/>
        <v>685.89163498337302</v>
      </c>
      <c r="G73" s="83">
        <f t="shared" si="7"/>
        <v>0</v>
      </c>
      <c r="H73" s="83">
        <f t="shared" si="7"/>
        <v>305</v>
      </c>
      <c r="I73" s="83">
        <f t="shared" si="7"/>
        <v>574.00000000000182</v>
      </c>
      <c r="J73" s="83">
        <f t="shared" si="7"/>
        <v>358.6263568586628</v>
      </c>
      <c r="K73" s="83">
        <f t="shared" si="7"/>
        <v>2</v>
      </c>
      <c r="L73" s="83">
        <f t="shared" si="7"/>
        <v>732.04286084809462</v>
      </c>
      <c r="M73" s="83">
        <f t="shared" si="7"/>
        <v>0</v>
      </c>
      <c r="N73" s="83">
        <f t="shared" si="7"/>
        <v>1829.8306461923876</v>
      </c>
      <c r="O73" s="83">
        <f t="shared" si="7"/>
        <v>0</v>
      </c>
      <c r="P73" s="83">
        <f t="shared" si="7"/>
        <v>0</v>
      </c>
      <c r="Q73" s="83">
        <f t="shared" si="7"/>
        <v>246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0</v>
      </c>
      <c r="C79" s="80">
        <f>RES_hhdet_numvin!C126</f>
        <v>0</v>
      </c>
      <c r="D79" s="80">
        <f>RES_hhdet_numvin!D126</f>
        <v>0</v>
      </c>
      <c r="E79" s="80">
        <f>RES_hhdet_numvin!E126</f>
        <v>0</v>
      </c>
      <c r="F79" s="80">
        <f>RES_hhdet_numvin!F126</f>
        <v>1965.0000000000014</v>
      </c>
      <c r="G79" s="80">
        <f>RES_hhdet_numvin!G126</f>
        <v>0</v>
      </c>
      <c r="H79" s="80">
        <f>RES_hhdet_numvin!H126</f>
        <v>0</v>
      </c>
      <c r="I79" s="80">
        <f>RES_hhdet_numvin!I126</f>
        <v>0</v>
      </c>
      <c r="J79" s="80">
        <f>RES_hhdet_numvin!J126</f>
        <v>0</v>
      </c>
      <c r="K79" s="80">
        <f>RES_hhdet_numvin!K126</f>
        <v>0</v>
      </c>
      <c r="L79" s="80">
        <f>RES_hhdet_numvin!L126</f>
        <v>2568.0000000000014</v>
      </c>
      <c r="M79" s="80">
        <f>RES_hhdet_numvin!M126</f>
        <v>8.0000000000000053</v>
      </c>
      <c r="N79" s="80">
        <f>RES_hhdet_numvin!N126</f>
        <v>614.00000000000045</v>
      </c>
      <c r="O79" s="80">
        <f>RES_hhdet_numvin!O126</f>
        <v>0</v>
      </c>
      <c r="P79" s="80">
        <f>RES_hhdet_numvin!P126</f>
        <v>0</v>
      </c>
      <c r="Q79" s="80">
        <f>RES_hhdet_numvin!Q126</f>
        <v>0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0</v>
      </c>
      <c r="J81" s="80">
        <f>RES_hhdet_numvin!J129</f>
        <v>0</v>
      </c>
      <c r="K81" s="80">
        <f>RES_hhdet_numvin!K129</f>
        <v>0</v>
      </c>
      <c r="L81" s="80">
        <f>RES_hhdet_numvin!L129</f>
        <v>22.000000000000014</v>
      </c>
      <c r="M81" s="80">
        <f>RES_hhdet_numvin!M129</f>
        <v>8.0000000000000053</v>
      </c>
      <c r="N81" s="80">
        <f>RES_hhdet_numvin!N129</f>
        <v>214.00000000000011</v>
      </c>
      <c r="O81" s="80">
        <f>RES_hhdet_numvin!O129</f>
        <v>0</v>
      </c>
      <c r="P81" s="80">
        <f>RES_hhdet_numvin!P129</f>
        <v>0</v>
      </c>
      <c r="Q81" s="80">
        <f>RES_hhdet_numvin!Q129</f>
        <v>0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0</v>
      </c>
      <c r="C83" s="80">
        <f>RES_hhdet_numvin!C131</f>
        <v>0</v>
      </c>
      <c r="D83" s="80">
        <f>RES_hhdet_numvin!D131</f>
        <v>0</v>
      </c>
      <c r="E83" s="80">
        <f>RES_hhdet_numvin!E131</f>
        <v>0</v>
      </c>
      <c r="F83" s="80">
        <f>RES_hhdet_numvin!F131</f>
        <v>1629.9051153295234</v>
      </c>
      <c r="G83" s="80">
        <f>RES_hhdet_numvin!G131</f>
        <v>0</v>
      </c>
      <c r="H83" s="80">
        <f>RES_hhdet_numvin!H131</f>
        <v>0</v>
      </c>
      <c r="I83" s="80">
        <f>RES_hhdet_numvin!I131</f>
        <v>0</v>
      </c>
      <c r="J83" s="80">
        <f>RES_hhdet_numvin!J131</f>
        <v>0</v>
      </c>
      <c r="K83" s="80">
        <f>RES_hhdet_numvin!K131</f>
        <v>0</v>
      </c>
      <c r="L83" s="80">
        <f>RES_hhdet_numvin!L131</f>
        <v>1855.7633271577101</v>
      </c>
      <c r="M83" s="80">
        <f>RES_hhdet_numvin!M131</f>
        <v>0</v>
      </c>
      <c r="N83" s="80">
        <f>RES_hhdet_numvin!N131</f>
        <v>296.331557512769</v>
      </c>
      <c r="O83" s="80">
        <f>RES_hhdet_numvin!O131</f>
        <v>0</v>
      </c>
      <c r="P83" s="80">
        <f>RES_hhdet_numvin!P131</f>
        <v>0</v>
      </c>
      <c r="Q83" s="80">
        <f>RES_hhdet_numvin!Q131</f>
        <v>0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0</v>
      </c>
      <c r="D84" s="80">
        <f>RES_hhdet_numvin!D132</f>
        <v>0</v>
      </c>
      <c r="E84" s="80">
        <f>RES_hhdet_numvin!E132</f>
        <v>0</v>
      </c>
      <c r="F84" s="80">
        <f>RES_hhdet_numvin!F132</f>
        <v>308.094884670478</v>
      </c>
      <c r="G84" s="80">
        <f>RES_hhdet_numvin!G132</f>
        <v>0</v>
      </c>
      <c r="H84" s="80">
        <f>RES_hhdet_numvin!H132</f>
        <v>0</v>
      </c>
      <c r="I84" s="80">
        <f>RES_hhdet_numvin!I132</f>
        <v>0</v>
      </c>
      <c r="J84" s="80">
        <f>RES_hhdet_numvin!J132</f>
        <v>0</v>
      </c>
      <c r="K84" s="80">
        <f>RES_hhdet_numvin!K132</f>
        <v>0</v>
      </c>
      <c r="L84" s="80">
        <f>RES_hhdet_numvin!L132</f>
        <v>462.30475886475358</v>
      </c>
      <c r="M84" s="80">
        <f>RES_hhdet_numvin!M132</f>
        <v>7.9319139775376311</v>
      </c>
      <c r="N84" s="80">
        <f>RES_hhdet_numvin!N132</f>
        <v>317.66844248723146</v>
      </c>
      <c r="O84" s="80">
        <f>RES_hhdet_numvin!O132</f>
        <v>0</v>
      </c>
      <c r="P84" s="80">
        <f>RES_hhdet_numvin!P132</f>
        <v>0</v>
      </c>
      <c r="Q84" s="80">
        <f>RES_hhdet_numvin!Q132</f>
        <v>0</v>
      </c>
    </row>
    <row r="85" spans="1:17" ht="12" customHeight="1" x14ac:dyDescent="0.25">
      <c r="A85" s="23" t="s">
        <v>142</v>
      </c>
      <c r="B85" s="80">
        <f>RES_hhdet_numvin!B135</f>
        <v>0</v>
      </c>
      <c r="C85" s="80">
        <f>RES_hhdet_numvin!C135</f>
        <v>0</v>
      </c>
      <c r="D85" s="80">
        <f>RES_hhdet_numvin!D135</f>
        <v>0</v>
      </c>
      <c r="E85" s="80">
        <f>RES_hhdet_numvin!E135</f>
        <v>0</v>
      </c>
      <c r="F85" s="80">
        <f>RES_hhdet_numvin!F135</f>
        <v>11.99999999999995</v>
      </c>
      <c r="G85" s="80">
        <f>RES_hhdet_numvin!G135</f>
        <v>0</v>
      </c>
      <c r="H85" s="80">
        <f>RES_hhdet_numvin!H135</f>
        <v>0</v>
      </c>
      <c r="I85" s="80">
        <f>RES_hhdet_numvin!I135</f>
        <v>0</v>
      </c>
      <c r="J85" s="80">
        <f>RES_hhdet_numvin!J135</f>
        <v>0</v>
      </c>
      <c r="K85" s="80">
        <f>RES_hhdet_numvin!K135</f>
        <v>0</v>
      </c>
      <c r="L85" s="80">
        <f>RES_hhdet_numvin!L135</f>
        <v>203.00000000000014</v>
      </c>
      <c r="M85" s="80">
        <f>RES_hhdet_numvin!M135</f>
        <v>0</v>
      </c>
      <c r="N85" s="80">
        <f>RES_hhdet_numvin!N135</f>
        <v>0</v>
      </c>
      <c r="O85" s="80">
        <f>RES_hhdet_numvin!O135</f>
        <v>0</v>
      </c>
      <c r="P85" s="80">
        <f>RES_hhdet_numvin!P135</f>
        <v>0</v>
      </c>
      <c r="Q85" s="80">
        <f>RES_hhdet_numvin!Q135</f>
        <v>0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14.999999999999961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46.931913977537654</v>
      </c>
      <c r="M86" s="80">
        <f>RES_hhdet_numvin!M136</f>
        <v>6.8086022462373455E-2</v>
      </c>
      <c r="N86" s="80">
        <f>RES_hhdet_numvin!N136</f>
        <v>0</v>
      </c>
      <c r="O86" s="80">
        <f>RES_hhdet_numvin!O136</f>
        <v>0</v>
      </c>
      <c r="P86" s="80">
        <f>RES_hhdet_numvin!P136</f>
        <v>0</v>
      </c>
      <c r="Q86" s="80">
        <f>RES_hhdet_numvin!Q136</f>
        <v>0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0</v>
      </c>
      <c r="C88" s="80">
        <f>RES_hhdet_numvin!C140</f>
        <v>0</v>
      </c>
      <c r="D88" s="80">
        <f>RES_hhdet_numvin!D140</f>
        <v>0</v>
      </c>
      <c r="E88" s="80">
        <f>RES_hhdet_numvin!E140</f>
        <v>0</v>
      </c>
      <c r="F88" s="80">
        <f>RES_hhdet_numvin!F140</f>
        <v>768.16935380761299</v>
      </c>
      <c r="G88" s="80">
        <f>RES_hhdet_numvin!G140</f>
        <v>0</v>
      </c>
      <c r="H88" s="80">
        <f>RES_hhdet_numvin!H140</f>
        <v>0</v>
      </c>
      <c r="I88" s="80">
        <f>RES_hhdet_numvin!I140</f>
        <v>0</v>
      </c>
      <c r="J88" s="80">
        <f>RES_hhdet_numvin!J140</f>
        <v>0</v>
      </c>
      <c r="K88" s="80">
        <f>RES_hhdet_numvin!K140</f>
        <v>0</v>
      </c>
      <c r="L88" s="80">
        <f>RES_hhdet_numvin!L140</f>
        <v>1174.7678191322657</v>
      </c>
      <c r="M88" s="80">
        <f>RES_hhdet_numvin!M140</f>
        <v>3.5762466223553964</v>
      </c>
      <c r="N88" s="80">
        <f>RES_hhdet_numvin!N140</f>
        <v>398.48658043776737</v>
      </c>
      <c r="O88" s="80">
        <f>RES_hhdet_numvin!O140</f>
        <v>0</v>
      </c>
      <c r="P88" s="80">
        <f>RES_hhdet_numvin!P140</f>
        <v>0</v>
      </c>
      <c r="Q88" s="80">
        <f>RES_hhdet_numvin!Q140</f>
        <v>0</v>
      </c>
    </row>
    <row r="89" spans="1:17" ht="12" customHeight="1" x14ac:dyDescent="0.25">
      <c r="A89" s="29" t="s">
        <v>140</v>
      </c>
      <c r="B89" s="78">
        <f>RES_hhdet_numvin!B141</f>
        <v>0</v>
      </c>
      <c r="C89" s="78">
        <f>RES_hhdet_numvin!C141</f>
        <v>0</v>
      </c>
      <c r="D89" s="78">
        <f>RES_hhdet_numvin!D141</f>
        <v>0</v>
      </c>
      <c r="E89" s="78">
        <f>RES_hhdet_numvin!E141</f>
        <v>0</v>
      </c>
      <c r="F89" s="78">
        <f>RES_hhdet_numvin!F141</f>
        <v>1196.8306461923883</v>
      </c>
      <c r="G89" s="78">
        <f>RES_hhdet_numvin!G141</f>
        <v>0</v>
      </c>
      <c r="H89" s="78">
        <f>RES_hhdet_numvin!H141</f>
        <v>0</v>
      </c>
      <c r="I89" s="78">
        <f>RES_hhdet_numvin!I141</f>
        <v>0</v>
      </c>
      <c r="J89" s="78">
        <f>RES_hhdet_numvin!J141</f>
        <v>0</v>
      </c>
      <c r="K89" s="78">
        <f>RES_hhdet_numvin!K141</f>
        <v>0</v>
      </c>
      <c r="L89" s="78">
        <f>RES_hhdet_numvin!L141</f>
        <v>1393.2321808677359</v>
      </c>
      <c r="M89" s="78">
        <f>RES_hhdet_numvin!M141</f>
        <v>4.4237533776446085</v>
      </c>
      <c r="N89" s="78">
        <f>RES_hhdet_numvin!N141</f>
        <v>215.513419562233</v>
      </c>
      <c r="O89" s="78">
        <f>RES_hhdet_numvin!O141</f>
        <v>0</v>
      </c>
      <c r="P89" s="78">
        <f>RES_hhdet_numvin!P141</f>
        <v>0</v>
      </c>
      <c r="Q89" s="78">
        <f>RES_hhdet_numvin!Q141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7.6730305209364422</v>
      </c>
      <c r="C93" s="168">
        <f t="shared" ref="C93:Q93" si="8">SUM(C94,C97,C99,C108)</f>
        <v>9.1647840861523342</v>
      </c>
      <c r="D93" s="168">
        <f t="shared" si="8"/>
        <v>15.152630471217892</v>
      </c>
      <c r="E93" s="168">
        <f t="shared" si="8"/>
        <v>17.145280148324083</v>
      </c>
      <c r="F93" s="168">
        <f t="shared" si="8"/>
        <v>20.360528835240427</v>
      </c>
      <c r="G93" s="168">
        <f t="shared" si="8"/>
        <v>13.267088789378532</v>
      </c>
      <c r="H93" s="168">
        <f t="shared" si="8"/>
        <v>13.493825350346739</v>
      </c>
      <c r="I93" s="168">
        <f t="shared" si="8"/>
        <v>13.641313267192233</v>
      </c>
      <c r="J93" s="168">
        <f t="shared" si="8"/>
        <v>1.6406938926389179</v>
      </c>
      <c r="K93" s="168">
        <f t="shared" si="8"/>
        <v>1.6358578870561178</v>
      </c>
      <c r="L93" s="168">
        <f t="shared" si="8"/>
        <v>2.6065948545473736</v>
      </c>
      <c r="M93" s="168">
        <f t="shared" si="8"/>
        <v>2.3272361364496081</v>
      </c>
      <c r="N93" s="168">
        <f t="shared" si="8"/>
        <v>2.4184688673404242</v>
      </c>
      <c r="O93" s="168">
        <f t="shared" si="8"/>
        <v>2.1385184741544885</v>
      </c>
      <c r="P93" s="168">
        <f t="shared" si="8"/>
        <v>1.8978757660318828</v>
      </c>
      <c r="Q93" s="168">
        <f t="shared" si="8"/>
        <v>1.7949127924368549</v>
      </c>
    </row>
    <row r="94" spans="1:17" ht="12" customHeight="1" x14ac:dyDescent="0.25">
      <c r="A94" s="158" t="s">
        <v>65</v>
      </c>
      <c r="B94" s="157">
        <f>SUM(B95:B96)</f>
        <v>2.6702274637711554</v>
      </c>
      <c r="C94" s="157">
        <f t="shared" ref="C94:Q94" si="9">SUM(C95:C96)</f>
        <v>3.2026796787030971</v>
      </c>
      <c r="D94" s="157">
        <f t="shared" si="9"/>
        <v>5.2872828717176699</v>
      </c>
      <c r="E94" s="157">
        <f t="shared" si="9"/>
        <v>5.5560016444751259</v>
      </c>
      <c r="F94" s="157">
        <f t="shared" si="9"/>
        <v>6.473678552953082</v>
      </c>
      <c r="G94" s="157">
        <f t="shared" si="9"/>
        <v>4.2766013052985468</v>
      </c>
      <c r="H94" s="157">
        <f t="shared" si="9"/>
        <v>4.4772324697689152</v>
      </c>
      <c r="I94" s="157">
        <f t="shared" si="9"/>
        <v>4.5227881501181235</v>
      </c>
      <c r="J94" s="157">
        <f t="shared" si="9"/>
        <v>0.54502970495668923</v>
      </c>
      <c r="K94" s="157">
        <f t="shared" si="9"/>
        <v>0.5468807366724916</v>
      </c>
      <c r="L94" s="157">
        <f t="shared" si="9"/>
        <v>0.57663606178086957</v>
      </c>
      <c r="M94" s="157">
        <f t="shared" si="9"/>
        <v>0.4710850498962178</v>
      </c>
      <c r="N94" s="157">
        <f t="shared" si="9"/>
        <v>0.55452180798662798</v>
      </c>
      <c r="O94" s="157">
        <f t="shared" si="9"/>
        <v>0.5276536218955864</v>
      </c>
      <c r="P94" s="157">
        <f t="shared" si="9"/>
        <v>0.49050846010289667</v>
      </c>
      <c r="Q94" s="157">
        <f t="shared" si="9"/>
        <v>0.47368491705441562</v>
      </c>
    </row>
    <row r="95" spans="1:17" ht="12" customHeight="1" x14ac:dyDescent="0.25">
      <c r="A95" s="23" t="s">
        <v>149</v>
      </c>
      <c r="B95" s="156">
        <f>RES_hhdet_fec!B$126</f>
        <v>2.6637228013905592</v>
      </c>
      <c r="C95" s="156">
        <f>RES_hhdet_fec!C$126</f>
        <v>3.1941822343992818</v>
      </c>
      <c r="D95" s="156">
        <f>RES_hhdet_fec!D$126</f>
        <v>5.2590692843743838</v>
      </c>
      <c r="E95" s="156">
        <f>RES_hhdet_fec!E$126</f>
        <v>5.4962546265603907</v>
      </c>
      <c r="F95" s="156">
        <f>RES_hhdet_fec!F$126</f>
        <v>6.4014843980808296</v>
      </c>
      <c r="G95" s="156">
        <f>RES_hhdet_fec!G$126</f>
        <v>4.2266291289920259</v>
      </c>
      <c r="H95" s="156">
        <f>RES_hhdet_fec!H$126</f>
        <v>4.4493523214616593</v>
      </c>
      <c r="I95" s="156">
        <f>RES_hhdet_fec!I$126</f>
        <v>4.4855101908779815</v>
      </c>
      <c r="J95" s="156">
        <f>RES_hhdet_fec!J$126</f>
        <v>0.54373811845534692</v>
      </c>
      <c r="K95" s="156">
        <f>RES_hhdet_fec!K$126</f>
        <v>0.54545098060116992</v>
      </c>
      <c r="L95" s="156">
        <f>RES_hhdet_fec!L$126</f>
        <v>0.570423571111214</v>
      </c>
      <c r="M95" s="156">
        <f>RES_hhdet_fec!M$126</f>
        <v>0.46983029836685841</v>
      </c>
      <c r="N95" s="156">
        <f>RES_hhdet_fec!N$126</f>
        <v>0.55292602155480663</v>
      </c>
      <c r="O95" s="156">
        <f>RES_hhdet_fec!O$126</f>
        <v>0.52597699469695891</v>
      </c>
      <c r="P95" s="156">
        <f>RES_hhdet_fec!P$126</f>
        <v>0.48911405664309598</v>
      </c>
      <c r="Q95" s="156">
        <f>RES_hhdet_fec!Q$126</f>
        <v>0.47189597163631142</v>
      </c>
    </row>
    <row r="96" spans="1:17" ht="12" customHeight="1" x14ac:dyDescent="0.25">
      <c r="A96" s="23" t="s">
        <v>60</v>
      </c>
      <c r="B96" s="156">
        <f>RES_hhdet_fec!B$127</f>
        <v>6.5046623805960629E-3</v>
      </c>
      <c r="C96" s="156">
        <f>RES_hhdet_fec!C$127</f>
        <v>8.4974443038152627E-3</v>
      </c>
      <c r="D96" s="156">
        <f>RES_hhdet_fec!D$127</f>
        <v>2.8213587343286325E-2</v>
      </c>
      <c r="E96" s="156">
        <f>RES_hhdet_fec!E$127</f>
        <v>5.9747017914735655E-2</v>
      </c>
      <c r="F96" s="156">
        <f>RES_hhdet_fec!F$127</f>
        <v>7.2194154872252683E-2</v>
      </c>
      <c r="G96" s="156">
        <f>RES_hhdet_fec!G$127</f>
        <v>4.9972176306520483E-2</v>
      </c>
      <c r="H96" s="156">
        <f>RES_hhdet_fec!H$127</f>
        <v>2.7880148307255607E-2</v>
      </c>
      <c r="I96" s="156">
        <f>RES_hhdet_fec!I$127</f>
        <v>3.7277959240142135E-2</v>
      </c>
      <c r="J96" s="156">
        <f>RES_hhdet_fec!J$127</f>
        <v>1.291586501342302E-3</v>
      </c>
      <c r="K96" s="156">
        <f>RES_hhdet_fec!K$127</f>
        <v>1.4297560713217206E-3</v>
      </c>
      <c r="L96" s="156">
        <f>RES_hhdet_fec!L$127</f>
        <v>6.2124906696555526E-3</v>
      </c>
      <c r="M96" s="156">
        <f>RES_hhdet_fec!M$127</f>
        <v>1.2547515293593956E-3</v>
      </c>
      <c r="N96" s="156">
        <f>RES_hhdet_fec!N$127</f>
        <v>1.5957864318213927E-3</v>
      </c>
      <c r="O96" s="156">
        <f>RES_hhdet_fec!O$127</f>
        <v>1.6766271986275278E-3</v>
      </c>
      <c r="P96" s="156">
        <f>RES_hhdet_fec!P$127</f>
        <v>1.39440345980068E-3</v>
      </c>
      <c r="Q96" s="156">
        <f>RES_hhdet_fec!Q$127</f>
        <v>1.7889454181041935E-3</v>
      </c>
    </row>
    <row r="97" spans="1:17" ht="12" customHeight="1" x14ac:dyDescent="0.25">
      <c r="A97" s="158" t="s">
        <v>112</v>
      </c>
      <c r="B97" s="157">
        <f>B98</f>
        <v>1.6706758738797813E-2</v>
      </c>
      <c r="C97" s="157">
        <f t="shared" ref="C97:Q97" si="10">C98</f>
        <v>2.1564636819058517E-2</v>
      </c>
      <c r="D97" s="157">
        <f t="shared" si="10"/>
        <v>4.043510192171796E-2</v>
      </c>
      <c r="E97" s="157">
        <f t="shared" si="10"/>
        <v>5.0384033476545048E-2</v>
      </c>
      <c r="F97" s="157">
        <f t="shared" si="10"/>
        <v>6.6670624708287926E-2</v>
      </c>
      <c r="G97" s="157">
        <f t="shared" si="10"/>
        <v>5.2428053533908309E-2</v>
      </c>
      <c r="H97" s="157">
        <f t="shared" si="10"/>
        <v>6.1413989266958964E-2</v>
      </c>
      <c r="I97" s="157">
        <f t="shared" si="10"/>
        <v>7.5022467183080796E-2</v>
      </c>
      <c r="J97" s="157">
        <f t="shared" si="10"/>
        <v>1.0625861863904417E-2</v>
      </c>
      <c r="K97" s="157">
        <f t="shared" si="10"/>
        <v>1.1368335527993914E-2</v>
      </c>
      <c r="L97" s="157">
        <f t="shared" si="10"/>
        <v>2.4722422258317178E-2</v>
      </c>
      <c r="M97" s="157">
        <f t="shared" si="10"/>
        <v>2.2732211965000901E-2</v>
      </c>
      <c r="N97" s="157">
        <f t="shared" si="10"/>
        <v>2.3464228212783343E-2</v>
      </c>
      <c r="O97" s="157">
        <f t="shared" si="10"/>
        <v>2.0896819309932379E-2</v>
      </c>
      <c r="P97" s="157">
        <f t="shared" si="10"/>
        <v>1.7571409261708252E-2</v>
      </c>
      <c r="Q97" s="157">
        <f t="shared" si="10"/>
        <v>1.5498062971174743E-2</v>
      </c>
    </row>
    <row r="98" spans="1:17" ht="12" customHeight="1" x14ac:dyDescent="0.25">
      <c r="A98" s="23" t="s">
        <v>60</v>
      </c>
      <c r="B98" s="156">
        <f>RES_hhdet_fec!B$129</f>
        <v>1.6706758738797813E-2</v>
      </c>
      <c r="C98" s="156">
        <f>RES_hhdet_fec!C$129</f>
        <v>2.1564636819058517E-2</v>
      </c>
      <c r="D98" s="156">
        <f>RES_hhdet_fec!D$129</f>
        <v>4.043510192171796E-2</v>
      </c>
      <c r="E98" s="156">
        <f>RES_hhdet_fec!E$129</f>
        <v>5.0384033476545048E-2</v>
      </c>
      <c r="F98" s="156">
        <f>RES_hhdet_fec!F$129</f>
        <v>6.6670624708287926E-2</v>
      </c>
      <c r="G98" s="156">
        <f>RES_hhdet_fec!G$129</f>
        <v>5.2428053533908309E-2</v>
      </c>
      <c r="H98" s="156">
        <f>RES_hhdet_fec!H$129</f>
        <v>6.1413989266958964E-2</v>
      </c>
      <c r="I98" s="156">
        <f>RES_hhdet_fec!I$129</f>
        <v>7.5022467183080796E-2</v>
      </c>
      <c r="J98" s="156">
        <f>RES_hhdet_fec!J$129</f>
        <v>1.0625861863904417E-2</v>
      </c>
      <c r="K98" s="156">
        <f>RES_hhdet_fec!K$129</f>
        <v>1.1368335527993914E-2</v>
      </c>
      <c r="L98" s="156">
        <f>RES_hhdet_fec!L$129</f>
        <v>2.4722422258317178E-2</v>
      </c>
      <c r="M98" s="156">
        <f>RES_hhdet_fec!M$129</f>
        <v>2.2732211965000901E-2</v>
      </c>
      <c r="N98" s="156">
        <f>RES_hhdet_fec!N$129</f>
        <v>2.3464228212783343E-2</v>
      </c>
      <c r="O98" s="156">
        <f>RES_hhdet_fec!O$129</f>
        <v>2.0896819309932379E-2</v>
      </c>
      <c r="P98" s="156">
        <f>RES_hhdet_fec!P$129</f>
        <v>1.7571409261708252E-2</v>
      </c>
      <c r="Q98" s="156">
        <f>RES_hhdet_fec!Q$129</f>
        <v>1.5498062971174743E-2</v>
      </c>
    </row>
    <row r="99" spans="1:17" ht="12" customHeight="1" x14ac:dyDescent="0.25">
      <c r="A99" s="158" t="s">
        <v>63</v>
      </c>
      <c r="B99" s="157">
        <f>SUM(B100:B101,B104:B105)</f>
        <v>1.4494305580563922</v>
      </c>
      <c r="C99" s="157">
        <f t="shared" ref="C99:Q99" si="11">SUM(C100:C101,C104:C105)</f>
        <v>1.751481351602153</v>
      </c>
      <c r="D99" s="157">
        <f t="shared" si="11"/>
        <v>2.8965813704967625</v>
      </c>
      <c r="E99" s="157">
        <f t="shared" si="11"/>
        <v>3.2408314275114183</v>
      </c>
      <c r="F99" s="157">
        <f t="shared" si="11"/>
        <v>3.8381408999892068</v>
      </c>
      <c r="G99" s="157">
        <f t="shared" si="11"/>
        <v>2.3806834609151752</v>
      </c>
      <c r="H99" s="157">
        <f t="shared" si="11"/>
        <v>2.6263017099331405</v>
      </c>
      <c r="I99" s="157">
        <f t="shared" si="11"/>
        <v>2.7433274248508437</v>
      </c>
      <c r="J99" s="157">
        <f t="shared" si="11"/>
        <v>0.33137645977897695</v>
      </c>
      <c r="K99" s="157">
        <f t="shared" si="11"/>
        <v>0.32215164904805238</v>
      </c>
      <c r="L99" s="157">
        <f t="shared" si="11"/>
        <v>0.5806461337462776</v>
      </c>
      <c r="M99" s="157">
        <f t="shared" si="11"/>
        <v>0.55487664442816609</v>
      </c>
      <c r="N99" s="157">
        <f t="shared" si="11"/>
        <v>0.61260134564758706</v>
      </c>
      <c r="O99" s="157">
        <f t="shared" si="11"/>
        <v>0.54364682960824373</v>
      </c>
      <c r="P99" s="157">
        <f t="shared" si="11"/>
        <v>0.50563341626959335</v>
      </c>
      <c r="Q99" s="157">
        <f t="shared" si="11"/>
        <v>0.47534118999188746</v>
      </c>
    </row>
    <row r="100" spans="1:17" ht="12" customHeight="1" x14ac:dyDescent="0.25">
      <c r="A100" s="167" t="s">
        <v>148</v>
      </c>
      <c r="B100" s="132">
        <f>RES_hhdet_fec!B$131</f>
        <v>0.87319810566325862</v>
      </c>
      <c r="C100" s="132">
        <f>RES_hhdet_fec!C$131</f>
        <v>1.0787760944392562</v>
      </c>
      <c r="D100" s="132">
        <f>RES_hhdet_fec!D$131</f>
        <v>1.7953515513026497</v>
      </c>
      <c r="E100" s="132">
        <f>RES_hhdet_fec!E$131</f>
        <v>1.9983218384449892</v>
      </c>
      <c r="F100" s="132">
        <f>RES_hhdet_fec!F$131</f>
        <v>2.3428224668879754</v>
      </c>
      <c r="G100" s="132">
        <f>RES_hhdet_fec!G$131</f>
        <v>1.7226725945447456</v>
      </c>
      <c r="H100" s="132">
        <f>RES_hhdet_fec!H$131</f>
        <v>1.9433465417161755</v>
      </c>
      <c r="I100" s="132">
        <f>RES_hhdet_fec!I$131</f>
        <v>1.9982543328655566</v>
      </c>
      <c r="J100" s="132">
        <f>RES_hhdet_fec!J$131</f>
        <v>0.25384707756681318</v>
      </c>
      <c r="K100" s="132">
        <f>RES_hhdet_fec!K$131</f>
        <v>0.24481867524319351</v>
      </c>
      <c r="L100" s="132">
        <f>RES_hhdet_fec!L$131</f>
        <v>0.43204737951998484</v>
      </c>
      <c r="M100" s="132">
        <f>RES_hhdet_fec!M$131</f>
        <v>0.40907238982928029</v>
      </c>
      <c r="N100" s="132">
        <f>RES_hhdet_fec!N$131</f>
        <v>0.48251681833998911</v>
      </c>
      <c r="O100" s="132">
        <f>RES_hhdet_fec!O$131</f>
        <v>0.41531366309107987</v>
      </c>
      <c r="P100" s="132">
        <f>RES_hhdet_fec!P$131</f>
        <v>0.38192100275955931</v>
      </c>
      <c r="Q100" s="132">
        <f>RES_hhdet_fec!Q$131</f>
        <v>0.352238558529052</v>
      </c>
    </row>
    <row r="101" spans="1:17" ht="12" customHeight="1" x14ac:dyDescent="0.25">
      <c r="A101" s="167" t="s">
        <v>147</v>
      </c>
      <c r="B101" s="132">
        <f>SUM(B102:B103)</f>
        <v>5.5173876093368927E-2</v>
      </c>
      <c r="C101" s="132">
        <f t="shared" ref="C101:Q101" si="12">SUM(C102:C103)</f>
        <v>6.8340137040915142E-2</v>
      </c>
      <c r="D101" s="132">
        <f t="shared" si="12"/>
        <v>0.11578378315435532</v>
      </c>
      <c r="E101" s="132">
        <f t="shared" si="12"/>
        <v>0.12782465031000889</v>
      </c>
      <c r="F101" s="132">
        <f t="shared" si="12"/>
        <v>0.15094343251927383</v>
      </c>
      <c r="G101" s="132">
        <f t="shared" si="12"/>
        <v>0.1239732337648055</v>
      </c>
      <c r="H101" s="132">
        <f t="shared" si="12"/>
        <v>0.13290203316307989</v>
      </c>
      <c r="I101" s="132">
        <f t="shared" si="12"/>
        <v>0.14288459518794783</v>
      </c>
      <c r="J101" s="132">
        <f t="shared" si="12"/>
        <v>2.2483875292468682E-2</v>
      </c>
      <c r="K101" s="132">
        <f t="shared" si="12"/>
        <v>2.5045269373421691E-2</v>
      </c>
      <c r="L101" s="132">
        <f t="shared" si="12"/>
        <v>6.2540178850032394E-2</v>
      </c>
      <c r="M101" s="132">
        <f t="shared" si="12"/>
        <v>7.5768212721060296E-2</v>
      </c>
      <c r="N101" s="132">
        <f t="shared" si="12"/>
        <v>0.10194965292691881</v>
      </c>
      <c r="O101" s="132">
        <f t="shared" si="12"/>
        <v>9.8467155043800964E-2</v>
      </c>
      <c r="P101" s="132">
        <f t="shared" si="12"/>
        <v>9.4863467906069573E-2</v>
      </c>
      <c r="Q101" s="132">
        <f t="shared" si="12"/>
        <v>9.2702399556316262E-2</v>
      </c>
    </row>
    <row r="102" spans="1:17" ht="12" customHeight="1" x14ac:dyDescent="0.25">
      <c r="A102" s="166" t="s">
        <v>61</v>
      </c>
      <c r="B102" s="165">
        <f>RES_hhdet_fec!B$133</f>
        <v>2.189918539525159E-2</v>
      </c>
      <c r="C102" s="165">
        <f>RES_hhdet_fec!C$133</f>
        <v>2.7041671161461393E-2</v>
      </c>
      <c r="D102" s="165">
        <f>RES_hhdet_fec!D$133</f>
        <v>4.567916432296569E-2</v>
      </c>
      <c r="E102" s="165">
        <f>RES_hhdet_fec!E$133</f>
        <v>5.0283534994621543E-2</v>
      </c>
      <c r="F102" s="165">
        <f>RES_hhdet_fec!F$133</f>
        <v>5.9213135031193506E-2</v>
      </c>
      <c r="G102" s="165">
        <f>RES_hhdet_fec!G$133</f>
        <v>4.5707444958429808E-2</v>
      </c>
      <c r="H102" s="165">
        <f>RES_hhdet_fec!H$133</f>
        <v>5.3291136822164679E-2</v>
      </c>
      <c r="I102" s="165">
        <f>RES_hhdet_fec!I$133</f>
        <v>5.8715476256463436E-2</v>
      </c>
      <c r="J102" s="165">
        <f>RES_hhdet_fec!J$133</f>
        <v>8.7248039778395348E-3</v>
      </c>
      <c r="K102" s="165">
        <f>RES_hhdet_fec!K$133</f>
        <v>9.6903441556368819E-3</v>
      </c>
      <c r="L102" s="165">
        <f>RES_hhdet_fec!L$133</f>
        <v>2.4562063623104629E-2</v>
      </c>
      <c r="M102" s="165">
        <f>RES_hhdet_fec!M$133</f>
        <v>2.8726365612356697E-2</v>
      </c>
      <c r="N102" s="165">
        <f>RES_hhdet_fec!N$133</f>
        <v>3.933798337991172E-2</v>
      </c>
      <c r="O102" s="165">
        <f>RES_hhdet_fec!O$133</f>
        <v>3.7985435281589985E-2</v>
      </c>
      <c r="P102" s="165">
        <f>RES_hhdet_fec!P$133</f>
        <v>3.6575379466728217E-2</v>
      </c>
      <c r="Q102" s="165">
        <f>RES_hhdet_fec!Q$133</f>
        <v>3.5726787692158701E-2</v>
      </c>
    </row>
    <row r="103" spans="1:17" ht="12" customHeight="1" x14ac:dyDescent="0.25">
      <c r="A103" s="147" t="s">
        <v>59</v>
      </c>
      <c r="B103" s="164">
        <f>RES_hhdet_fec!B$134</f>
        <v>3.3274690698117337E-2</v>
      </c>
      <c r="C103" s="164">
        <f>RES_hhdet_fec!C$134</f>
        <v>4.1298465879453752E-2</v>
      </c>
      <c r="D103" s="164">
        <f>RES_hhdet_fec!D$134</f>
        <v>7.0104618831389631E-2</v>
      </c>
      <c r="E103" s="164">
        <f>RES_hhdet_fec!E$134</f>
        <v>7.7541115315387363E-2</v>
      </c>
      <c r="F103" s="164">
        <f>RES_hhdet_fec!F$134</f>
        <v>9.1730297488080342E-2</v>
      </c>
      <c r="G103" s="164">
        <f>RES_hhdet_fec!G$134</f>
        <v>7.8265788806375691E-2</v>
      </c>
      <c r="H103" s="164">
        <f>RES_hhdet_fec!H$134</f>
        <v>7.9610896340915199E-2</v>
      </c>
      <c r="I103" s="164">
        <f>RES_hhdet_fec!I$134</f>
        <v>8.4169118931484391E-2</v>
      </c>
      <c r="J103" s="164">
        <f>RES_hhdet_fec!J$134</f>
        <v>1.3759071314629149E-2</v>
      </c>
      <c r="K103" s="164">
        <f>RES_hhdet_fec!K$134</f>
        <v>1.5354925217784811E-2</v>
      </c>
      <c r="L103" s="164">
        <f>RES_hhdet_fec!L$134</f>
        <v>3.7978115226927761E-2</v>
      </c>
      <c r="M103" s="164">
        <f>RES_hhdet_fec!M$134</f>
        <v>4.7041847108703599E-2</v>
      </c>
      <c r="N103" s="164">
        <f>RES_hhdet_fec!N$134</f>
        <v>6.2611669547007087E-2</v>
      </c>
      <c r="O103" s="164">
        <f>RES_hhdet_fec!O$134</f>
        <v>6.0481719762210985E-2</v>
      </c>
      <c r="P103" s="164">
        <f>RES_hhdet_fec!P$134</f>
        <v>5.8288088439341357E-2</v>
      </c>
      <c r="Q103" s="164">
        <f>RES_hhdet_fec!Q$134</f>
        <v>5.6975611864157567E-2</v>
      </c>
    </row>
    <row r="104" spans="1:17" ht="12" customHeight="1" x14ac:dyDescent="0.25">
      <c r="A104" s="163" t="s">
        <v>142</v>
      </c>
      <c r="B104" s="162">
        <f>RES_hhdet_fec!B$135</f>
        <v>0.49392762530731371</v>
      </c>
      <c r="C104" s="162">
        <f>RES_hhdet_fec!C$135</f>
        <v>0.57281297479722815</v>
      </c>
      <c r="D104" s="162">
        <f>RES_hhdet_fec!D$135</f>
        <v>0.9338329793437371</v>
      </c>
      <c r="E104" s="162">
        <f>RES_hhdet_fec!E$135</f>
        <v>1.0581287513132811</v>
      </c>
      <c r="F104" s="162">
        <f>RES_hhdet_fec!F$135</f>
        <v>1.2765007182722123</v>
      </c>
      <c r="G104" s="162">
        <f>RES_hhdet_fec!G$135</f>
        <v>0.50549630239541221</v>
      </c>
      <c r="H104" s="162">
        <f>RES_hhdet_fec!H$135</f>
        <v>0.51869300925527417</v>
      </c>
      <c r="I104" s="162">
        <f>RES_hhdet_fec!I$135</f>
        <v>0.56567613117106885</v>
      </c>
      <c r="J104" s="162">
        <f>RES_hhdet_fec!J$135</f>
        <v>5.1101000767854322E-2</v>
      </c>
      <c r="K104" s="162">
        <f>RES_hhdet_fec!K$135</f>
        <v>4.7971147689447637E-2</v>
      </c>
      <c r="L104" s="162">
        <f>RES_hhdet_fec!L$135</f>
        <v>7.6339688748676401E-2</v>
      </c>
      <c r="M104" s="162">
        <f>RES_hhdet_fec!M$135</f>
        <v>6.0221943596508593E-2</v>
      </c>
      <c r="N104" s="162">
        <f>RES_hhdet_fec!N$135</f>
        <v>2.3726759266089869E-2</v>
      </c>
      <c r="O104" s="162">
        <f>RES_hhdet_fec!O$135</f>
        <v>2.4675586924107033E-2</v>
      </c>
      <c r="P104" s="162">
        <f>RES_hhdet_fec!P$135</f>
        <v>2.3659402410034541E-2</v>
      </c>
      <c r="Q104" s="162">
        <f>RES_hhdet_fec!Q$135</f>
        <v>2.4685632357873036E-2</v>
      </c>
    </row>
    <row r="105" spans="1:17" ht="12" customHeight="1" x14ac:dyDescent="0.25">
      <c r="A105" s="161" t="s">
        <v>141</v>
      </c>
      <c r="B105" s="160">
        <f>SUM(B106:B107)</f>
        <v>2.7130950992451205E-2</v>
      </c>
      <c r="C105" s="160">
        <f t="shared" ref="C105:Q105" si="13">SUM(C106:C107)</f>
        <v>3.1552145324753533E-2</v>
      </c>
      <c r="D105" s="160">
        <f t="shared" si="13"/>
        <v>5.1613056696020655E-2</v>
      </c>
      <c r="E105" s="160">
        <f t="shared" si="13"/>
        <v>5.6556187443139005E-2</v>
      </c>
      <c r="F105" s="160">
        <f t="shared" si="13"/>
        <v>6.7874282309744932E-2</v>
      </c>
      <c r="G105" s="160">
        <f t="shared" si="13"/>
        <v>2.8541330210212087E-2</v>
      </c>
      <c r="H105" s="160">
        <f t="shared" si="13"/>
        <v>3.1360125798611097E-2</v>
      </c>
      <c r="I105" s="160">
        <f t="shared" si="13"/>
        <v>3.6512365626270249E-2</v>
      </c>
      <c r="J105" s="160">
        <f t="shared" si="13"/>
        <v>3.9445061518407053E-3</v>
      </c>
      <c r="K105" s="160">
        <f t="shared" si="13"/>
        <v>4.3165567419894846E-3</v>
      </c>
      <c r="L105" s="160">
        <f t="shared" si="13"/>
        <v>9.7188866275840537E-3</v>
      </c>
      <c r="M105" s="160">
        <f t="shared" si="13"/>
        <v>9.8140982813169422E-3</v>
      </c>
      <c r="N105" s="160">
        <f t="shared" si="13"/>
        <v>4.4081151145893222E-3</v>
      </c>
      <c r="O105" s="160">
        <f t="shared" si="13"/>
        <v>5.1904245492559054E-3</v>
      </c>
      <c r="P105" s="160">
        <f t="shared" si="13"/>
        <v>5.1895431939299273E-3</v>
      </c>
      <c r="Q105" s="160">
        <f t="shared" si="13"/>
        <v>5.7145995486461796E-3</v>
      </c>
    </row>
    <row r="106" spans="1:17" ht="12" customHeight="1" x14ac:dyDescent="0.25">
      <c r="A106" s="148" t="s">
        <v>60</v>
      </c>
      <c r="B106" s="156">
        <f>RES_hhdet_fec!B$137</f>
        <v>1.2403563684847404E-2</v>
      </c>
      <c r="C106" s="156">
        <f>RES_hhdet_fec!C$137</f>
        <v>1.4367863037044317E-2</v>
      </c>
      <c r="D106" s="156">
        <f>RES_hhdet_fec!D$137</f>
        <v>2.3760043153583019E-2</v>
      </c>
      <c r="E106" s="156">
        <f>RES_hhdet_fec!E$137</f>
        <v>2.6642591666970063E-2</v>
      </c>
      <c r="F106" s="156">
        <f>RES_hhdet_fec!F$137</f>
        <v>3.2237335483122284E-2</v>
      </c>
      <c r="G106" s="156">
        <f>RES_hhdet_fec!G$137</f>
        <v>1.342583762155366E-2</v>
      </c>
      <c r="H106" s="156">
        <f>RES_hhdet_fec!H$137</f>
        <v>1.4202164816861582E-2</v>
      </c>
      <c r="I106" s="156">
        <f>RES_hhdet_fec!I$137</f>
        <v>1.6647005042564049E-2</v>
      </c>
      <c r="J106" s="156">
        <f>RES_hhdet_fec!J$137</f>
        <v>1.7388534983505345E-3</v>
      </c>
      <c r="K106" s="156">
        <f>RES_hhdet_fec!K$137</f>
        <v>1.8976301665850281E-3</v>
      </c>
      <c r="L106" s="156">
        <f>RES_hhdet_fec!L$137</f>
        <v>4.3535573295970268E-3</v>
      </c>
      <c r="M106" s="156">
        <f>RES_hhdet_fec!M$137</f>
        <v>4.2075217246610062E-3</v>
      </c>
      <c r="N106" s="156">
        <f>RES_hhdet_fec!N$137</f>
        <v>1.922685664665898E-3</v>
      </c>
      <c r="O106" s="156">
        <f>RES_hhdet_fec!O$137</f>
        <v>2.2706173883215819E-3</v>
      </c>
      <c r="P106" s="156">
        <f>RES_hhdet_fec!P$137</f>
        <v>2.2620696938374469E-3</v>
      </c>
      <c r="Q106" s="156">
        <f>RES_hhdet_fec!Q$137</f>
        <v>2.4915266147248574E-3</v>
      </c>
    </row>
    <row r="107" spans="1:17" ht="12" customHeight="1" x14ac:dyDescent="0.25">
      <c r="A107" s="148" t="s">
        <v>59</v>
      </c>
      <c r="B107" s="156">
        <f>RES_hhdet_fec!B$138</f>
        <v>1.47273873076038E-2</v>
      </c>
      <c r="C107" s="156">
        <f>RES_hhdet_fec!C$138</f>
        <v>1.7184282287709213E-2</v>
      </c>
      <c r="D107" s="156">
        <f>RES_hhdet_fec!D$138</f>
        <v>2.7853013542437636E-2</v>
      </c>
      <c r="E107" s="156">
        <f>RES_hhdet_fec!E$138</f>
        <v>2.9913595776168946E-2</v>
      </c>
      <c r="F107" s="156">
        <f>RES_hhdet_fec!F$138</f>
        <v>3.5636946826622641E-2</v>
      </c>
      <c r="G107" s="156">
        <f>RES_hhdet_fec!G$138</f>
        <v>1.5115492588658429E-2</v>
      </c>
      <c r="H107" s="156">
        <f>RES_hhdet_fec!H$138</f>
        <v>1.7157960981749518E-2</v>
      </c>
      <c r="I107" s="156">
        <f>RES_hhdet_fec!I$138</f>
        <v>1.9865360583706203E-2</v>
      </c>
      <c r="J107" s="156">
        <f>RES_hhdet_fec!J$138</f>
        <v>2.2056526534901706E-3</v>
      </c>
      <c r="K107" s="156">
        <f>RES_hhdet_fec!K$138</f>
        <v>2.4189265754044568E-3</v>
      </c>
      <c r="L107" s="156">
        <f>RES_hhdet_fec!L$138</f>
        <v>5.3653292979870268E-3</v>
      </c>
      <c r="M107" s="156">
        <f>RES_hhdet_fec!M$138</f>
        <v>5.6065765566559352E-3</v>
      </c>
      <c r="N107" s="156">
        <f>RES_hhdet_fec!N$138</f>
        <v>2.4854294499234244E-3</v>
      </c>
      <c r="O107" s="156">
        <f>RES_hhdet_fec!O$138</f>
        <v>2.9198071609343236E-3</v>
      </c>
      <c r="P107" s="156">
        <f>RES_hhdet_fec!P$138</f>
        <v>2.9274735000924808E-3</v>
      </c>
      <c r="Q107" s="156">
        <f>RES_hhdet_fec!Q$138</f>
        <v>3.2230729339213218E-3</v>
      </c>
    </row>
    <row r="108" spans="1:17" ht="12" customHeight="1" x14ac:dyDescent="0.25">
      <c r="A108" s="158" t="s">
        <v>62</v>
      </c>
      <c r="B108" s="157">
        <f>SUM(B109:B110)</f>
        <v>3.536665740370097</v>
      </c>
      <c r="C108" s="157">
        <f t="shared" ref="C108:Q108" si="14">SUM(C109:C110)</f>
        <v>4.1890584190280258</v>
      </c>
      <c r="D108" s="157">
        <f t="shared" si="14"/>
        <v>6.9283311270817425</v>
      </c>
      <c r="E108" s="157">
        <f t="shared" si="14"/>
        <v>8.2980630428609956</v>
      </c>
      <c r="F108" s="157">
        <f t="shared" si="14"/>
        <v>9.9820387575898497</v>
      </c>
      <c r="G108" s="157">
        <f t="shared" si="14"/>
        <v>6.5573759696309022</v>
      </c>
      <c r="H108" s="157">
        <f t="shared" si="14"/>
        <v>6.3288771813777256</v>
      </c>
      <c r="I108" s="157">
        <f t="shared" si="14"/>
        <v>6.300175225040185</v>
      </c>
      <c r="J108" s="157">
        <f t="shared" si="14"/>
        <v>0.75366186603934726</v>
      </c>
      <c r="K108" s="157">
        <f t="shared" si="14"/>
        <v>0.75545716580757993</v>
      </c>
      <c r="L108" s="157">
        <f t="shared" si="14"/>
        <v>1.424590236761909</v>
      </c>
      <c r="M108" s="157">
        <f t="shared" si="14"/>
        <v>1.2785422301602236</v>
      </c>
      <c r="N108" s="157">
        <f t="shared" si="14"/>
        <v>1.2278814854934259</v>
      </c>
      <c r="O108" s="157">
        <f t="shared" si="14"/>
        <v>1.0463212033407261</v>
      </c>
      <c r="P108" s="157">
        <f t="shared" si="14"/>
        <v>0.88416248039768464</v>
      </c>
      <c r="Q108" s="157">
        <f t="shared" si="14"/>
        <v>0.83038862241937716</v>
      </c>
    </row>
    <row r="109" spans="1:17" ht="12" customHeight="1" x14ac:dyDescent="0.25">
      <c r="A109" s="23" t="s">
        <v>57</v>
      </c>
      <c r="B109" s="156">
        <f>RES_hhdet_fec!B$140</f>
        <v>2.3663104184623975</v>
      </c>
      <c r="C109" s="156">
        <f>RES_hhdet_fec!C$140</f>
        <v>2.6515684688028478</v>
      </c>
      <c r="D109" s="156">
        <f>RES_hhdet_fec!D$140</f>
        <v>4.1292336392928499</v>
      </c>
      <c r="E109" s="156">
        <f>RES_hhdet_fec!E$140</f>
        <v>5.4169926117449441</v>
      </c>
      <c r="F109" s="156">
        <f>RES_hhdet_fec!F$140</f>
        <v>6.4401821039539184</v>
      </c>
      <c r="G109" s="156">
        <f>RES_hhdet_fec!G$140</f>
        <v>3.8680614334922754</v>
      </c>
      <c r="H109" s="156">
        <f>RES_hhdet_fec!H$140</f>
        <v>3.7590830886891369</v>
      </c>
      <c r="I109" s="156">
        <f>RES_hhdet_fec!I$140</f>
        <v>3.5695682616160109</v>
      </c>
      <c r="J109" s="156">
        <f>RES_hhdet_fec!J$140</f>
        <v>0.41001147420422418</v>
      </c>
      <c r="K109" s="156">
        <f>RES_hhdet_fec!K$140</f>
        <v>0.39755888695312835</v>
      </c>
      <c r="L109" s="156">
        <f>RES_hhdet_fec!L$140</f>
        <v>0.78793244329440437</v>
      </c>
      <c r="M109" s="156">
        <f>RES_hhdet_fec!M$140</f>
        <v>0.73814681293377715</v>
      </c>
      <c r="N109" s="156">
        <f>RES_hhdet_fec!N$140</f>
        <v>0.76844468806065303</v>
      </c>
      <c r="O109" s="156">
        <f>RES_hhdet_fec!O$140</f>
        <v>0.68490485861075989</v>
      </c>
      <c r="P109" s="156">
        <f>RES_hhdet_fec!P$140</f>
        <v>0.57815131062023939</v>
      </c>
      <c r="Q109" s="156">
        <f>RES_hhdet_fec!Q$140</f>
        <v>0.49997945734714305</v>
      </c>
    </row>
    <row r="110" spans="1:17" ht="12" customHeight="1" x14ac:dyDescent="0.25">
      <c r="A110" s="29" t="s">
        <v>140</v>
      </c>
      <c r="B110" s="57">
        <f>RES_hhdet_fec!B$141</f>
        <v>1.1703553219076996</v>
      </c>
      <c r="C110" s="57">
        <f>RES_hhdet_fec!C$141</f>
        <v>1.537489950225178</v>
      </c>
      <c r="D110" s="57">
        <f>RES_hhdet_fec!D$141</f>
        <v>2.7990974877888926</v>
      </c>
      <c r="E110" s="57">
        <f>RES_hhdet_fec!E$141</f>
        <v>2.881070431116052</v>
      </c>
      <c r="F110" s="57">
        <f>RES_hhdet_fec!F$141</f>
        <v>3.5418566536359308</v>
      </c>
      <c r="G110" s="57">
        <f>RES_hhdet_fec!G$141</f>
        <v>2.6893145361386273</v>
      </c>
      <c r="H110" s="57">
        <f>RES_hhdet_fec!H$141</f>
        <v>2.5697940926885883</v>
      </c>
      <c r="I110" s="57">
        <f>RES_hhdet_fec!I$141</f>
        <v>2.7306069634241736</v>
      </c>
      <c r="J110" s="57">
        <f>RES_hhdet_fec!J$141</f>
        <v>0.34365039183512303</v>
      </c>
      <c r="K110" s="57">
        <f>RES_hhdet_fec!K$141</f>
        <v>0.35789827885445152</v>
      </c>
      <c r="L110" s="57">
        <f>RES_hhdet_fec!L$141</f>
        <v>0.63665779346750462</v>
      </c>
      <c r="M110" s="57">
        <f>RES_hhdet_fec!M$141</f>
        <v>0.54039541722644646</v>
      </c>
      <c r="N110" s="57">
        <f>RES_hhdet_fec!N$141</f>
        <v>0.45943679743277283</v>
      </c>
      <c r="O110" s="57">
        <f>RES_hhdet_fec!O$141</f>
        <v>0.36141634472996625</v>
      </c>
      <c r="P110" s="57">
        <f>RES_hhdet_fec!P$141</f>
        <v>0.30601116977744525</v>
      </c>
      <c r="Q110" s="57">
        <f>RES_hhdet_fec!Q$141</f>
        <v>0.33040916507223411</v>
      </c>
    </row>
    <row r="112" spans="1:17" ht="12" customHeight="1" x14ac:dyDescent="0.25">
      <c r="A112" s="152" t="s">
        <v>119</v>
      </c>
      <c r="B112" s="168">
        <f>SUM(B113,B116,B118,B127)</f>
        <v>4.9618961044579866</v>
      </c>
      <c r="C112" s="168">
        <f t="shared" ref="C112:Q112" si="15">SUM(C113,C116,C118,C127)</f>
        <v>6.0770238303829114</v>
      </c>
      <c r="D112" s="168">
        <f t="shared" si="15"/>
        <v>10.360955011386567</v>
      </c>
      <c r="E112" s="168">
        <f t="shared" si="15"/>
        <v>11.546671457443638</v>
      </c>
      <c r="F112" s="168">
        <f t="shared" si="15"/>
        <v>13.805759024818968</v>
      </c>
      <c r="G112" s="168">
        <f t="shared" si="15"/>
        <v>9.2932892436776093</v>
      </c>
      <c r="H112" s="168">
        <f t="shared" si="15"/>
        <v>9.5264678207152631</v>
      </c>
      <c r="I112" s="168">
        <f t="shared" si="15"/>
        <v>9.7387132391875433</v>
      </c>
      <c r="J112" s="168">
        <f t="shared" si="15"/>
        <v>1.193499898657935</v>
      </c>
      <c r="K112" s="168">
        <f t="shared" si="15"/>
        <v>1.197761577350956</v>
      </c>
      <c r="L112" s="168">
        <f t="shared" si="15"/>
        <v>1.8995116268294057</v>
      </c>
      <c r="M112" s="168">
        <f t="shared" si="15"/>
        <v>1.6906855984542217</v>
      </c>
      <c r="N112" s="168">
        <f t="shared" si="15"/>
        <v>1.7795735389836196</v>
      </c>
      <c r="O112" s="168">
        <f t="shared" si="15"/>
        <v>1.5736446516231821</v>
      </c>
      <c r="P112" s="168">
        <f t="shared" si="15"/>
        <v>1.4095701967731791</v>
      </c>
      <c r="Q112" s="168">
        <f t="shared" si="15"/>
        <v>1.3532641795321816</v>
      </c>
    </row>
    <row r="113" spans="1:17" ht="12" customHeight="1" x14ac:dyDescent="0.25">
      <c r="A113" s="158" t="s">
        <v>65</v>
      </c>
      <c r="B113" s="157">
        <f>SUM(B114:B115)</f>
        <v>2.019634449189518</v>
      </c>
      <c r="C113" s="157">
        <f t="shared" ref="C113:Q113" si="16">SUM(C114:C115)</f>
        <v>2.4379425573475686</v>
      </c>
      <c r="D113" s="157">
        <f t="shared" si="16"/>
        <v>4.0773451585254641</v>
      </c>
      <c r="E113" s="157">
        <f t="shared" si="16"/>
        <v>4.3027719349823839</v>
      </c>
      <c r="F113" s="157">
        <f t="shared" si="16"/>
        <v>5.0363932255544626</v>
      </c>
      <c r="G113" s="157">
        <f t="shared" si="16"/>
        <v>3.3648600613717758</v>
      </c>
      <c r="H113" s="157">
        <f t="shared" si="16"/>
        <v>3.5174836464645889</v>
      </c>
      <c r="I113" s="157">
        <f t="shared" si="16"/>
        <v>3.5553827637921112</v>
      </c>
      <c r="J113" s="157">
        <f t="shared" si="16"/>
        <v>0.43137643895637678</v>
      </c>
      <c r="K113" s="157">
        <f t="shared" si="16"/>
        <v>0.43286944468416461</v>
      </c>
      <c r="L113" s="157">
        <f t="shared" si="16"/>
        <v>0.46362267749262209</v>
      </c>
      <c r="M113" s="157">
        <f t="shared" si="16"/>
        <v>0.37801234301558362</v>
      </c>
      <c r="N113" s="157">
        <f t="shared" si="16"/>
        <v>0.4460112304725084</v>
      </c>
      <c r="O113" s="157">
        <f t="shared" si="16"/>
        <v>0.42517484539081912</v>
      </c>
      <c r="P113" s="157">
        <f t="shared" si="16"/>
        <v>0.39574271289526913</v>
      </c>
      <c r="Q113" s="157">
        <f t="shared" si="16"/>
        <v>0.38266899175121161</v>
      </c>
    </row>
    <row r="114" spans="1:17" ht="12" customHeight="1" x14ac:dyDescent="0.25">
      <c r="A114" s="23" t="s">
        <v>149</v>
      </c>
      <c r="B114" s="156">
        <f>RES_hhdet_tes!B$126</f>
        <v>2.0131297868089217</v>
      </c>
      <c r="C114" s="156">
        <f>RES_hhdet_tes!C$126</f>
        <v>2.4294451130437533</v>
      </c>
      <c r="D114" s="156">
        <f>RES_hhdet_tes!D$126</f>
        <v>4.049131571182178</v>
      </c>
      <c r="E114" s="156">
        <f>RES_hhdet_tes!E$126</f>
        <v>4.2430249170676486</v>
      </c>
      <c r="F114" s="156">
        <f>RES_hhdet_tes!F$126</f>
        <v>4.9641990706822101</v>
      </c>
      <c r="G114" s="156">
        <f>RES_hhdet_tes!G$126</f>
        <v>3.3148878850652554</v>
      </c>
      <c r="H114" s="156">
        <f>RES_hhdet_tes!H$126</f>
        <v>3.4896034981573334</v>
      </c>
      <c r="I114" s="156">
        <f>RES_hhdet_tes!I$126</f>
        <v>3.5181048045519692</v>
      </c>
      <c r="J114" s="156">
        <f>RES_hhdet_tes!J$126</f>
        <v>0.43008485245503447</v>
      </c>
      <c r="K114" s="156">
        <f>RES_hhdet_tes!K$126</f>
        <v>0.43143968861284288</v>
      </c>
      <c r="L114" s="156">
        <f>RES_hhdet_tes!L$126</f>
        <v>0.45741018682296652</v>
      </c>
      <c r="M114" s="156">
        <f>RES_hhdet_tes!M$126</f>
        <v>0.37675759148622423</v>
      </c>
      <c r="N114" s="156">
        <f>RES_hhdet_tes!N$126</f>
        <v>0.444415444040687</v>
      </c>
      <c r="O114" s="156">
        <f>RES_hhdet_tes!O$126</f>
        <v>0.42349821819219158</v>
      </c>
      <c r="P114" s="156">
        <f>RES_hhdet_tes!P$126</f>
        <v>0.39434830943546845</v>
      </c>
      <c r="Q114" s="156">
        <f>RES_hhdet_tes!Q$126</f>
        <v>0.3808800463331074</v>
      </c>
    </row>
    <row r="115" spans="1:17" ht="12" customHeight="1" x14ac:dyDescent="0.25">
      <c r="A115" s="23" t="s">
        <v>60</v>
      </c>
      <c r="B115" s="156">
        <f>RES_hhdet_tes!B$127</f>
        <v>6.5046623805960612E-3</v>
      </c>
      <c r="C115" s="156">
        <f>RES_hhdet_tes!C$127</f>
        <v>8.4974443038152627E-3</v>
      </c>
      <c r="D115" s="156">
        <f>RES_hhdet_tes!D$127</f>
        <v>2.8213587343286318E-2</v>
      </c>
      <c r="E115" s="156">
        <f>RES_hhdet_tes!E$127</f>
        <v>5.9747017914735641E-2</v>
      </c>
      <c r="F115" s="156">
        <f>RES_hhdet_tes!F$127</f>
        <v>7.2194154872252683E-2</v>
      </c>
      <c r="G115" s="156">
        <f>RES_hhdet_tes!G$127</f>
        <v>4.9972176306520504E-2</v>
      </c>
      <c r="H115" s="156">
        <f>RES_hhdet_tes!H$127</f>
        <v>2.7880148307255607E-2</v>
      </c>
      <c r="I115" s="156">
        <f>RES_hhdet_tes!I$127</f>
        <v>3.7277959240142135E-2</v>
      </c>
      <c r="J115" s="156">
        <f>RES_hhdet_tes!J$127</f>
        <v>1.2915865013423023E-3</v>
      </c>
      <c r="K115" s="156">
        <f>RES_hhdet_tes!K$127</f>
        <v>1.4297560713217204E-3</v>
      </c>
      <c r="L115" s="156">
        <f>RES_hhdet_tes!L$127</f>
        <v>6.2124906696555534E-3</v>
      </c>
      <c r="M115" s="156">
        <f>RES_hhdet_tes!M$127</f>
        <v>1.2547515293593956E-3</v>
      </c>
      <c r="N115" s="156">
        <f>RES_hhdet_tes!N$127</f>
        <v>1.5957864318213923E-3</v>
      </c>
      <c r="O115" s="156">
        <f>RES_hhdet_tes!O$127</f>
        <v>1.6766271986275276E-3</v>
      </c>
      <c r="P115" s="156">
        <f>RES_hhdet_tes!P$127</f>
        <v>1.39440345980068E-3</v>
      </c>
      <c r="Q115" s="156">
        <f>RES_hhdet_tes!Q$127</f>
        <v>1.7889454181041929E-3</v>
      </c>
    </row>
    <row r="116" spans="1:17" ht="12" customHeight="1" x14ac:dyDescent="0.25">
      <c r="A116" s="158" t="s">
        <v>112</v>
      </c>
      <c r="B116" s="157">
        <f>B117</f>
        <v>2.6361247310266261E-2</v>
      </c>
      <c r="C116" s="157">
        <f t="shared" ref="C116:Q116" si="17">C117</f>
        <v>3.6135567107570134E-2</v>
      </c>
      <c r="D116" s="157">
        <f t="shared" si="17"/>
        <v>7.2839122250144717E-2</v>
      </c>
      <c r="E116" s="157">
        <f t="shared" si="17"/>
        <v>9.3477068598115817E-2</v>
      </c>
      <c r="F116" s="157">
        <f t="shared" si="17"/>
        <v>0.12789207670026634</v>
      </c>
      <c r="G116" s="157">
        <f t="shared" si="17"/>
        <v>0.10307093847877057</v>
      </c>
      <c r="H116" s="157">
        <f t="shared" si="17"/>
        <v>0.12350408604754859</v>
      </c>
      <c r="I116" s="157">
        <f t="shared" si="17"/>
        <v>0.15581942566875528</v>
      </c>
      <c r="J116" s="157">
        <f t="shared" si="17"/>
        <v>2.4256905465450358E-2</v>
      </c>
      <c r="K116" s="157">
        <f t="shared" si="17"/>
        <v>2.7986440292581245E-2</v>
      </c>
      <c r="L116" s="157">
        <f t="shared" si="17"/>
        <v>6.8265743256171893E-2</v>
      </c>
      <c r="M116" s="157">
        <f t="shared" si="17"/>
        <v>6.4554286351930654E-2</v>
      </c>
      <c r="N116" s="157">
        <f t="shared" si="17"/>
        <v>7.1890654993837316E-2</v>
      </c>
      <c r="O116" s="157">
        <f t="shared" si="17"/>
        <v>6.4340985639942117E-2</v>
      </c>
      <c r="P116" s="157">
        <f t="shared" si="17"/>
        <v>5.6775608832138856E-2</v>
      </c>
      <c r="Q116" s="157">
        <f t="shared" si="17"/>
        <v>5.4657367114457983E-2</v>
      </c>
    </row>
    <row r="117" spans="1:17" ht="12" customHeight="1" x14ac:dyDescent="0.25">
      <c r="A117" s="23" t="s">
        <v>60</v>
      </c>
      <c r="B117" s="156">
        <f>RES_hhdet_tes!B$129</f>
        <v>2.6361247310266261E-2</v>
      </c>
      <c r="C117" s="156">
        <f>RES_hhdet_tes!C$129</f>
        <v>3.6135567107570134E-2</v>
      </c>
      <c r="D117" s="156">
        <f>RES_hhdet_tes!D$129</f>
        <v>7.2839122250144717E-2</v>
      </c>
      <c r="E117" s="156">
        <f>RES_hhdet_tes!E$129</f>
        <v>9.3477068598115817E-2</v>
      </c>
      <c r="F117" s="156">
        <f>RES_hhdet_tes!F$129</f>
        <v>0.12789207670026634</v>
      </c>
      <c r="G117" s="156">
        <f>RES_hhdet_tes!G$129</f>
        <v>0.10307093847877057</v>
      </c>
      <c r="H117" s="156">
        <f>RES_hhdet_tes!H$129</f>
        <v>0.12350408604754859</v>
      </c>
      <c r="I117" s="156">
        <f>RES_hhdet_tes!I$129</f>
        <v>0.15581942566875528</v>
      </c>
      <c r="J117" s="156">
        <f>RES_hhdet_tes!J$129</f>
        <v>2.4256905465450358E-2</v>
      </c>
      <c r="K117" s="156">
        <f>RES_hhdet_tes!K$129</f>
        <v>2.7986440292581245E-2</v>
      </c>
      <c r="L117" s="156">
        <f>RES_hhdet_tes!L$129</f>
        <v>6.8265743256171893E-2</v>
      </c>
      <c r="M117" s="156">
        <f>RES_hhdet_tes!M$129</f>
        <v>6.4554286351930654E-2</v>
      </c>
      <c r="N117" s="156">
        <f>RES_hhdet_tes!N$129</f>
        <v>7.1890654993837316E-2</v>
      </c>
      <c r="O117" s="156">
        <f>RES_hhdet_tes!O$129</f>
        <v>6.4340985639942117E-2</v>
      </c>
      <c r="P117" s="156">
        <f>RES_hhdet_tes!P$129</f>
        <v>5.6775608832138856E-2</v>
      </c>
      <c r="Q117" s="156">
        <f>RES_hhdet_tes!Q$129</f>
        <v>5.4657367114457983E-2</v>
      </c>
    </row>
    <row r="118" spans="1:17" ht="12" customHeight="1" x14ac:dyDescent="0.25">
      <c r="A118" s="158" t="s">
        <v>63</v>
      </c>
      <c r="B118" s="157">
        <f>SUM(B119:B120,B123:B124)</f>
        <v>1.1137772726522959</v>
      </c>
      <c r="C118" s="157">
        <f t="shared" ref="C118:Q118" si="18">SUM(C119:C120,C123:C124)</f>
        <v>1.3583165783807951</v>
      </c>
      <c r="D118" s="157">
        <f t="shared" si="18"/>
        <v>2.2723620674181948</v>
      </c>
      <c r="E118" s="157">
        <f t="shared" si="18"/>
        <v>2.5467486511763675</v>
      </c>
      <c r="F118" s="157">
        <f t="shared" si="18"/>
        <v>3.0244371614449412</v>
      </c>
      <c r="G118" s="157">
        <f t="shared" si="18"/>
        <v>1.9320259155038884</v>
      </c>
      <c r="H118" s="157">
        <f t="shared" si="18"/>
        <v>2.1366874734194776</v>
      </c>
      <c r="I118" s="157">
        <f t="shared" si="18"/>
        <v>2.2304014512420718</v>
      </c>
      <c r="J118" s="157">
        <f t="shared" si="18"/>
        <v>0.27458379381939807</v>
      </c>
      <c r="K118" s="157">
        <f t="shared" si="18"/>
        <v>0.26750841083231125</v>
      </c>
      <c r="L118" s="157">
        <f t="shared" si="18"/>
        <v>0.48867640814998214</v>
      </c>
      <c r="M118" s="157">
        <f t="shared" si="18"/>
        <v>0.47048650154493549</v>
      </c>
      <c r="N118" s="157">
        <f t="shared" si="18"/>
        <v>0.52733986996624238</v>
      </c>
      <c r="O118" s="157">
        <f t="shared" si="18"/>
        <v>0.4688749745267185</v>
      </c>
      <c r="P118" s="157">
        <f t="shared" si="18"/>
        <v>0.43666334181224659</v>
      </c>
      <c r="Q118" s="157">
        <f t="shared" si="18"/>
        <v>0.41086797752482607</v>
      </c>
    </row>
    <row r="119" spans="1:17" ht="12" customHeight="1" x14ac:dyDescent="0.25">
      <c r="A119" s="167" t="s">
        <v>148</v>
      </c>
      <c r="B119" s="132">
        <f>RES_hhdet_tes!B$131</f>
        <v>0.71444467822538138</v>
      </c>
      <c r="C119" s="132">
        <f>RES_hhdet_tes!C$131</f>
        <v>0.88604316410401174</v>
      </c>
      <c r="D119" s="132">
        <f>RES_hhdet_tes!D$131</f>
        <v>1.4847242128776392</v>
      </c>
      <c r="E119" s="132">
        <f>RES_hhdet_tes!E$131</f>
        <v>1.655206593969782</v>
      </c>
      <c r="F119" s="132">
        <f>RES_hhdet_tes!F$131</f>
        <v>1.9453325026329809</v>
      </c>
      <c r="G119" s="132">
        <f>RES_hhdet_tes!G$131</f>
        <v>1.4357107876890005</v>
      </c>
      <c r="H119" s="132">
        <f>RES_hhdet_tes!H$131</f>
        <v>1.6203031576525728</v>
      </c>
      <c r="I119" s="132">
        <f>RES_hhdet_tes!I$131</f>
        <v>1.6669155465718102</v>
      </c>
      <c r="J119" s="132">
        <f>RES_hhdet_tes!J$131</f>
        <v>0.21345039405482175</v>
      </c>
      <c r="K119" s="132">
        <f>RES_hhdet_tes!K$131</f>
        <v>0.20585875245652582</v>
      </c>
      <c r="L119" s="132">
        <f>RES_hhdet_tes!L$131</f>
        <v>0.366164322408781</v>
      </c>
      <c r="M119" s="132">
        <f>RES_hhdet_tes!M$131</f>
        <v>0.34672623882239173</v>
      </c>
      <c r="N119" s="132">
        <f>RES_hhdet_tes!N$131</f>
        <v>0.40980605321629254</v>
      </c>
      <c r="O119" s="132">
        <f>RES_hhdet_tes!O$131</f>
        <v>0.3532387533819239</v>
      </c>
      <c r="P119" s="132">
        <f>RES_hhdet_tes!P$131</f>
        <v>0.32516711840425544</v>
      </c>
      <c r="Q119" s="132">
        <f>RES_hhdet_tes!Q$131</f>
        <v>0.30018305293861125</v>
      </c>
    </row>
    <row r="120" spans="1:17" ht="12" customHeight="1" x14ac:dyDescent="0.25">
      <c r="A120" s="167" t="s">
        <v>147</v>
      </c>
      <c r="B120" s="132">
        <f>SUM(B121:B122)</f>
        <v>5.119245341614842E-2</v>
      </c>
      <c r="C120" s="132">
        <f t="shared" ref="C120:Q120" si="19">SUM(C121:C122)</f>
        <v>6.357871797503406E-2</v>
      </c>
      <c r="D120" s="132">
        <f t="shared" si="19"/>
        <v>0.10823867863612222</v>
      </c>
      <c r="E120" s="132">
        <f t="shared" si="19"/>
        <v>0.11955824307999662</v>
      </c>
      <c r="F120" s="132">
        <f t="shared" si="19"/>
        <v>0.14131240760310312</v>
      </c>
      <c r="G120" s="132">
        <f t="shared" si="19"/>
        <v>0.1165564548986982</v>
      </c>
      <c r="H120" s="132">
        <f t="shared" si="19"/>
        <v>0.12425937429264253</v>
      </c>
      <c r="I120" s="132">
        <f t="shared" si="19"/>
        <v>0.13338908603446781</v>
      </c>
      <c r="J120" s="132">
        <f t="shared" si="19"/>
        <v>2.1116238187289416E-2</v>
      </c>
      <c r="K120" s="132">
        <f t="shared" si="19"/>
        <v>2.3537293990250212E-2</v>
      </c>
      <c r="L120" s="132">
        <f t="shared" si="19"/>
        <v>5.9018074885069299E-2</v>
      </c>
      <c r="M120" s="132">
        <f t="shared" si="19"/>
        <v>7.165961667263282E-2</v>
      </c>
      <c r="N120" s="132">
        <f t="shared" si="19"/>
        <v>9.6373901695785871E-2</v>
      </c>
      <c r="O120" s="132">
        <f t="shared" si="19"/>
        <v>9.3084321953031096E-2</v>
      </c>
      <c r="P120" s="132">
        <f t="shared" si="19"/>
        <v>8.9682767535777211E-2</v>
      </c>
      <c r="Q120" s="132">
        <f t="shared" si="19"/>
        <v>8.7642908821887369E-2</v>
      </c>
    </row>
    <row r="121" spans="1:17" ht="12" customHeight="1" x14ac:dyDescent="0.25">
      <c r="A121" s="166" t="s">
        <v>61</v>
      </c>
      <c r="B121" s="165">
        <f>RES_hhdet_tes!B$133</f>
        <v>1.7917762718031083E-2</v>
      </c>
      <c r="C121" s="165">
        <f>RES_hhdet_tes!C$133</f>
        <v>2.2280252095580322E-2</v>
      </c>
      <c r="D121" s="165">
        <f>RES_hhdet_tes!D$133</f>
        <v>3.8134059804732556E-2</v>
      </c>
      <c r="E121" s="165">
        <f>RES_hhdet_tes!E$133</f>
        <v>4.2017127764609211E-2</v>
      </c>
      <c r="F121" s="165">
        <f>RES_hhdet_tes!F$133</f>
        <v>4.9582110115022816E-2</v>
      </c>
      <c r="G121" s="165">
        <f>RES_hhdet_tes!G$133</f>
        <v>3.8290666092322505E-2</v>
      </c>
      <c r="H121" s="165">
        <f>RES_hhdet_tes!H$133</f>
        <v>4.4648477951727321E-2</v>
      </c>
      <c r="I121" s="165">
        <f>RES_hhdet_tes!I$133</f>
        <v>4.9219967102983445E-2</v>
      </c>
      <c r="J121" s="165">
        <f>RES_hhdet_tes!J$133</f>
        <v>7.357166872660267E-3</v>
      </c>
      <c r="K121" s="165">
        <f>RES_hhdet_tes!K$133</f>
        <v>8.1823687724653996E-3</v>
      </c>
      <c r="L121" s="165">
        <f>RES_hhdet_tes!L$133</f>
        <v>2.1039959658141535E-2</v>
      </c>
      <c r="M121" s="165">
        <f>RES_hhdet_tes!M$133</f>
        <v>2.4617769563929207E-2</v>
      </c>
      <c r="N121" s="165">
        <f>RES_hhdet_tes!N$133</f>
        <v>3.3762232148778784E-2</v>
      </c>
      <c r="O121" s="165">
        <f>RES_hhdet_tes!O$133</f>
        <v>3.2602602190820111E-2</v>
      </c>
      <c r="P121" s="165">
        <f>RES_hhdet_tes!P$133</f>
        <v>3.1394679096435861E-2</v>
      </c>
      <c r="Q121" s="165">
        <f>RES_hhdet_tes!Q$133</f>
        <v>3.0667296957729816E-2</v>
      </c>
    </row>
    <row r="122" spans="1:17" ht="12" customHeight="1" x14ac:dyDescent="0.25">
      <c r="A122" s="147" t="s">
        <v>59</v>
      </c>
      <c r="B122" s="164">
        <f>RES_hhdet_tes!B$134</f>
        <v>3.3274690698117337E-2</v>
      </c>
      <c r="C122" s="164">
        <f>RES_hhdet_tes!C$134</f>
        <v>4.1298465879453732E-2</v>
      </c>
      <c r="D122" s="164">
        <f>RES_hhdet_tes!D$134</f>
        <v>7.0104618831389659E-2</v>
      </c>
      <c r="E122" s="164">
        <f>RES_hhdet_tes!E$134</f>
        <v>7.7541115315387404E-2</v>
      </c>
      <c r="F122" s="164">
        <f>RES_hhdet_tes!F$134</f>
        <v>9.1730297488080315E-2</v>
      </c>
      <c r="G122" s="164">
        <f>RES_hhdet_tes!G$134</f>
        <v>7.8265788806375691E-2</v>
      </c>
      <c r="H122" s="164">
        <f>RES_hhdet_tes!H$134</f>
        <v>7.9610896340915213E-2</v>
      </c>
      <c r="I122" s="164">
        <f>RES_hhdet_tes!I$134</f>
        <v>8.4169118931484377E-2</v>
      </c>
      <c r="J122" s="164">
        <f>RES_hhdet_tes!J$134</f>
        <v>1.3759071314629149E-2</v>
      </c>
      <c r="K122" s="164">
        <f>RES_hhdet_tes!K$134</f>
        <v>1.5354925217784813E-2</v>
      </c>
      <c r="L122" s="164">
        <f>RES_hhdet_tes!L$134</f>
        <v>3.7978115226927761E-2</v>
      </c>
      <c r="M122" s="164">
        <f>RES_hhdet_tes!M$134</f>
        <v>4.7041847108703606E-2</v>
      </c>
      <c r="N122" s="164">
        <f>RES_hhdet_tes!N$134</f>
        <v>6.2611669547007087E-2</v>
      </c>
      <c r="O122" s="164">
        <f>RES_hhdet_tes!O$134</f>
        <v>6.0481719762210992E-2</v>
      </c>
      <c r="P122" s="164">
        <f>RES_hhdet_tes!P$134</f>
        <v>5.828808843934135E-2</v>
      </c>
      <c r="Q122" s="164">
        <f>RES_hhdet_tes!Q$134</f>
        <v>5.6975611864157553E-2</v>
      </c>
    </row>
    <row r="123" spans="1:17" ht="12" customHeight="1" x14ac:dyDescent="0.25">
      <c r="A123" s="163" t="s">
        <v>142</v>
      </c>
      <c r="B123" s="162">
        <f>RES_hhdet_tes!B$135</f>
        <v>0.32524516218637439</v>
      </c>
      <c r="C123" s="162">
        <f>RES_hhdet_tes!C$135</f>
        <v>0.38186655245345086</v>
      </c>
      <c r="D123" s="162">
        <f>RES_hhdet_tes!D$135</f>
        <v>0.63497983374854128</v>
      </c>
      <c r="E123" s="162">
        <f>RES_hhdet_tes!E$135</f>
        <v>0.72346631045377374</v>
      </c>
      <c r="F123" s="162">
        <f>RES_hhdet_tes!F$135</f>
        <v>0.87955369355555235</v>
      </c>
      <c r="G123" s="162">
        <f>RES_hhdet_tes!G$135</f>
        <v>0.35517845571250062</v>
      </c>
      <c r="H123" s="162">
        <f>RES_hhdet_tes!H$135</f>
        <v>0.3649285700663033</v>
      </c>
      <c r="I123" s="162">
        <f>RES_hhdet_tes!I$135</f>
        <v>0.39843059769047096</v>
      </c>
      <c r="J123" s="162">
        <f>RES_hhdet_tes!J$135</f>
        <v>3.6565067720607122E-2</v>
      </c>
      <c r="K123" s="162">
        <f>RES_hhdet_tes!K$135</f>
        <v>3.4331892646913116E-2</v>
      </c>
      <c r="L123" s="162">
        <f>RES_hhdet_tes!L$135</f>
        <v>5.4965077982584168E-2</v>
      </c>
      <c r="M123" s="162">
        <f>RES_hhdet_tes!M$135</f>
        <v>4.3436048636487291E-2</v>
      </c>
      <c r="N123" s="162">
        <f>RES_hhdet_tes!N$135</f>
        <v>1.7274293242820548E-2</v>
      </c>
      <c r="O123" s="162">
        <f>RES_hhdet_tes!O$135</f>
        <v>1.7974817383226246E-2</v>
      </c>
      <c r="P123" s="162">
        <f>RES_hhdet_tes!P$135</f>
        <v>1.7234946502322719E-2</v>
      </c>
      <c r="Q123" s="162">
        <f>RES_hhdet_tes!Q$135</f>
        <v>1.7996658172581167E-2</v>
      </c>
    </row>
    <row r="124" spans="1:17" ht="12" customHeight="1" x14ac:dyDescent="0.25">
      <c r="A124" s="161" t="s">
        <v>141</v>
      </c>
      <c r="B124" s="160">
        <f>SUM(B125:B126)</f>
        <v>2.2894978824391718E-2</v>
      </c>
      <c r="C124" s="160">
        <f t="shared" ref="C124:Q124" si="20">SUM(C125:C126)</f>
        <v>2.6828143848298347E-2</v>
      </c>
      <c r="D124" s="160">
        <f t="shared" si="20"/>
        <v>4.4419342155892244E-2</v>
      </c>
      <c r="E124" s="160">
        <f t="shared" si="20"/>
        <v>4.8517503672815418E-2</v>
      </c>
      <c r="F124" s="160">
        <f t="shared" si="20"/>
        <v>5.8238557653304518E-2</v>
      </c>
      <c r="G124" s="160">
        <f t="shared" si="20"/>
        <v>2.4580217203689088E-2</v>
      </c>
      <c r="H124" s="160">
        <f t="shared" si="20"/>
        <v>2.7196371407959042E-2</v>
      </c>
      <c r="I124" s="160">
        <f t="shared" si="20"/>
        <v>3.1666220945322725E-2</v>
      </c>
      <c r="J124" s="160">
        <f t="shared" si="20"/>
        <v>3.4520938566797894E-3</v>
      </c>
      <c r="K124" s="160">
        <f t="shared" si="20"/>
        <v>3.7804717386220928E-3</v>
      </c>
      <c r="L124" s="160">
        <f t="shared" si="20"/>
        <v>8.5289328735476677E-3</v>
      </c>
      <c r="M124" s="160">
        <f t="shared" si="20"/>
        <v>8.6645974134236126E-3</v>
      </c>
      <c r="N124" s="160">
        <f t="shared" si="20"/>
        <v>3.8856218113433576E-3</v>
      </c>
      <c r="O124" s="160">
        <f t="shared" si="20"/>
        <v>4.5770818085372703E-3</v>
      </c>
      <c r="P124" s="160">
        <f t="shared" si="20"/>
        <v>4.578509369891264E-3</v>
      </c>
      <c r="Q124" s="160">
        <f t="shared" si="20"/>
        <v>5.0453575917462773E-3</v>
      </c>
    </row>
    <row r="125" spans="1:17" ht="12" customHeight="1" x14ac:dyDescent="0.25">
      <c r="A125" s="148" t="s">
        <v>60</v>
      </c>
      <c r="B125" s="156">
        <f>RES_hhdet_tes!B$137</f>
        <v>8.1675915167879198E-3</v>
      </c>
      <c r="C125" s="156">
        <f>RES_hhdet_tes!C$137</f>
        <v>9.6438615605891394E-3</v>
      </c>
      <c r="D125" s="156">
        <f>RES_hhdet_tes!D$137</f>
        <v>1.6566328613454612E-2</v>
      </c>
      <c r="E125" s="156">
        <f>RES_hhdet_tes!E$137</f>
        <v>1.8603907896646468E-2</v>
      </c>
      <c r="F125" s="156">
        <f>RES_hhdet_tes!F$137</f>
        <v>2.260161082668188E-2</v>
      </c>
      <c r="G125" s="156">
        <f>RES_hhdet_tes!G$137</f>
        <v>9.4647246150306556E-3</v>
      </c>
      <c r="H125" s="156">
        <f>RES_hhdet_tes!H$137</f>
        <v>1.003841042620952E-2</v>
      </c>
      <c r="I125" s="156">
        <f>RES_hhdet_tes!I$137</f>
        <v>1.180086036161652E-2</v>
      </c>
      <c r="J125" s="156">
        <f>RES_hhdet_tes!J$137</f>
        <v>1.246441203189619E-3</v>
      </c>
      <c r="K125" s="156">
        <f>RES_hhdet_tes!K$137</f>
        <v>1.361545163217635E-3</v>
      </c>
      <c r="L125" s="156">
        <f>RES_hhdet_tes!L$137</f>
        <v>3.1636035755606409E-3</v>
      </c>
      <c r="M125" s="156">
        <f>RES_hhdet_tes!M$137</f>
        <v>3.0580208567676775E-3</v>
      </c>
      <c r="N125" s="156">
        <f>RES_hhdet_tes!N$137</f>
        <v>1.4001923614199343E-3</v>
      </c>
      <c r="O125" s="156">
        <f>RES_hhdet_tes!O$137</f>
        <v>1.6572746476029479E-3</v>
      </c>
      <c r="P125" s="156">
        <f>RES_hhdet_tes!P$137</f>
        <v>1.651035869798783E-3</v>
      </c>
      <c r="Q125" s="156">
        <f>RES_hhdet_tes!Q$137</f>
        <v>1.8222846578249553E-3</v>
      </c>
    </row>
    <row r="126" spans="1:17" ht="12" customHeight="1" x14ac:dyDescent="0.25">
      <c r="A126" s="148" t="s">
        <v>59</v>
      </c>
      <c r="B126" s="156">
        <f>RES_hhdet_tes!B$138</f>
        <v>1.47273873076038E-2</v>
      </c>
      <c r="C126" s="156">
        <f>RES_hhdet_tes!C$138</f>
        <v>1.7184282287709209E-2</v>
      </c>
      <c r="D126" s="156">
        <f>RES_hhdet_tes!D$138</f>
        <v>2.7853013542437636E-2</v>
      </c>
      <c r="E126" s="156">
        <f>RES_hhdet_tes!E$138</f>
        <v>2.9913595776168946E-2</v>
      </c>
      <c r="F126" s="156">
        <f>RES_hhdet_tes!F$138</f>
        <v>3.5636946826622634E-2</v>
      </c>
      <c r="G126" s="156">
        <f>RES_hhdet_tes!G$138</f>
        <v>1.511549258865843E-2</v>
      </c>
      <c r="H126" s="156">
        <f>RES_hhdet_tes!H$138</f>
        <v>1.7157960981749522E-2</v>
      </c>
      <c r="I126" s="156">
        <f>RES_hhdet_tes!I$138</f>
        <v>1.9865360583706207E-2</v>
      </c>
      <c r="J126" s="156">
        <f>RES_hhdet_tes!J$138</f>
        <v>2.2056526534901706E-3</v>
      </c>
      <c r="K126" s="156">
        <f>RES_hhdet_tes!K$138</f>
        <v>2.4189265754044581E-3</v>
      </c>
      <c r="L126" s="156">
        <f>RES_hhdet_tes!L$138</f>
        <v>5.3653292979870268E-3</v>
      </c>
      <c r="M126" s="156">
        <f>RES_hhdet_tes!M$138</f>
        <v>5.6065765566559352E-3</v>
      </c>
      <c r="N126" s="156">
        <f>RES_hhdet_tes!N$138</f>
        <v>2.4854294499234235E-3</v>
      </c>
      <c r="O126" s="156">
        <f>RES_hhdet_tes!O$138</f>
        <v>2.9198071609343227E-3</v>
      </c>
      <c r="P126" s="156">
        <f>RES_hhdet_tes!P$138</f>
        <v>2.9274735000924808E-3</v>
      </c>
      <c r="Q126" s="156">
        <f>RES_hhdet_tes!Q$138</f>
        <v>3.2230729339213222E-3</v>
      </c>
    </row>
    <row r="127" spans="1:17" ht="12" customHeight="1" x14ac:dyDescent="0.25">
      <c r="A127" s="158" t="s">
        <v>62</v>
      </c>
      <c r="B127" s="157">
        <f>SUM(B128:B129)</f>
        <v>1.8021231353059068</v>
      </c>
      <c r="C127" s="157">
        <f t="shared" ref="C127:Q127" si="21">SUM(C128:C129)</f>
        <v>2.2446291275469772</v>
      </c>
      <c r="D127" s="157">
        <f t="shared" si="21"/>
        <v>3.9384086631927637</v>
      </c>
      <c r="E127" s="157">
        <f t="shared" si="21"/>
        <v>4.603673802686771</v>
      </c>
      <c r="F127" s="157">
        <f t="shared" si="21"/>
        <v>5.6170365611192965</v>
      </c>
      <c r="G127" s="157">
        <f t="shared" si="21"/>
        <v>3.8933323283231749</v>
      </c>
      <c r="H127" s="157">
        <f t="shared" si="21"/>
        <v>3.7487926147836474</v>
      </c>
      <c r="I127" s="157">
        <f t="shared" si="21"/>
        <v>3.7971095984846057</v>
      </c>
      <c r="J127" s="157">
        <f t="shared" si="21"/>
        <v>0.46328276041670979</v>
      </c>
      <c r="K127" s="157">
        <f t="shared" si="21"/>
        <v>0.46939728154189897</v>
      </c>
      <c r="L127" s="157">
        <f t="shared" si="21"/>
        <v>0.87894679793062958</v>
      </c>
      <c r="M127" s="157">
        <f t="shared" si="21"/>
        <v>0.77763246754177195</v>
      </c>
      <c r="N127" s="157">
        <f t="shared" si="21"/>
        <v>0.73433178355103157</v>
      </c>
      <c r="O127" s="157">
        <f t="shared" si="21"/>
        <v>0.61525384606570244</v>
      </c>
      <c r="P127" s="157">
        <f t="shared" si="21"/>
        <v>0.52038853323352463</v>
      </c>
      <c r="Q127" s="157">
        <f t="shared" si="21"/>
        <v>0.5050698431416859</v>
      </c>
    </row>
    <row r="128" spans="1:17" ht="12" customHeight="1" x14ac:dyDescent="0.25">
      <c r="A128" s="23" t="s">
        <v>57</v>
      </c>
      <c r="B128" s="156">
        <f>RES_hhdet_tes!B$140</f>
        <v>0.90458917343347101</v>
      </c>
      <c r="C128" s="156">
        <f>RES_hhdet_tes!C$140</f>
        <v>1.0452235957592038</v>
      </c>
      <c r="D128" s="156">
        <f>RES_hhdet_tes!D$140</f>
        <v>1.7120845790095409</v>
      </c>
      <c r="E128" s="156">
        <f>RES_hhdet_tes!E$140</f>
        <v>2.2943828288229278</v>
      </c>
      <c r="F128" s="156">
        <f>RES_hhdet_tes!F$140</f>
        <v>2.7649209620069453</v>
      </c>
      <c r="G128" s="156">
        <f>RES_hhdet_tes!G$140</f>
        <v>1.7100728411434769</v>
      </c>
      <c r="H128" s="156">
        <f>RES_hhdet_tes!H$140</f>
        <v>1.6621389672196085</v>
      </c>
      <c r="I128" s="156">
        <f>RES_hhdet_tes!I$140</f>
        <v>1.5788719694160116</v>
      </c>
      <c r="J128" s="156">
        <f>RES_hhdet_tes!J$140</f>
        <v>0.18231866606306127</v>
      </c>
      <c r="K128" s="156">
        <f>RES_hhdet_tes!K$140</f>
        <v>0.17678140859713257</v>
      </c>
      <c r="L128" s="156">
        <f>RES_hhdet_tes!L$140</f>
        <v>0.35577619113699532</v>
      </c>
      <c r="M128" s="156">
        <f>RES_hhdet_tes!M$140</f>
        <v>0.33348966442336747</v>
      </c>
      <c r="N128" s="156">
        <f>RES_hhdet_tes!N$140</f>
        <v>0.35423771970032514</v>
      </c>
      <c r="O128" s="156">
        <f>RES_hhdet_tes!O$140</f>
        <v>0.31577126758786012</v>
      </c>
      <c r="P128" s="156">
        <f>RES_hhdet_tes!P$140</f>
        <v>0.26666138100945863</v>
      </c>
      <c r="Q128" s="156">
        <f>RES_hhdet_tes!Q$140</f>
        <v>0.23082970449799556</v>
      </c>
    </row>
    <row r="129" spans="1:17" ht="12" customHeight="1" x14ac:dyDescent="0.25">
      <c r="A129" s="29" t="s">
        <v>140</v>
      </c>
      <c r="B129" s="57">
        <f>RES_hhdet_tes!B$141</f>
        <v>0.89753396187243573</v>
      </c>
      <c r="C129" s="57">
        <f>RES_hhdet_tes!C$141</f>
        <v>1.1994055317877736</v>
      </c>
      <c r="D129" s="57">
        <f>RES_hhdet_tes!D$141</f>
        <v>2.2263240841832226</v>
      </c>
      <c r="E129" s="57">
        <f>RES_hhdet_tes!E$141</f>
        <v>2.3092909738638432</v>
      </c>
      <c r="F129" s="57">
        <f>RES_hhdet_tes!F$141</f>
        <v>2.8521155991123512</v>
      </c>
      <c r="G129" s="57">
        <f>RES_hhdet_tes!G$141</f>
        <v>2.183259487179698</v>
      </c>
      <c r="H129" s="57">
        <f>RES_hhdet_tes!H$141</f>
        <v>2.0866536475640389</v>
      </c>
      <c r="I129" s="57">
        <f>RES_hhdet_tes!I$141</f>
        <v>2.2182376290685943</v>
      </c>
      <c r="J129" s="57">
        <f>RES_hhdet_tes!J$141</f>
        <v>0.2809640943536485</v>
      </c>
      <c r="K129" s="57">
        <f>RES_hhdet_tes!K$141</f>
        <v>0.29261587294476638</v>
      </c>
      <c r="L129" s="57">
        <f>RES_hhdet_tes!L$141</f>
        <v>0.52317060679363425</v>
      </c>
      <c r="M129" s="57">
        <f>RES_hhdet_tes!M$141</f>
        <v>0.44414280311840448</v>
      </c>
      <c r="N129" s="57">
        <f>RES_hhdet_tes!N$141</f>
        <v>0.38009406385070643</v>
      </c>
      <c r="O129" s="57">
        <f>RES_hhdet_tes!O$141</f>
        <v>0.29948257847784232</v>
      </c>
      <c r="P129" s="57">
        <f>RES_hhdet_tes!P$141</f>
        <v>0.253727152224066</v>
      </c>
      <c r="Q129" s="57">
        <f>RES_hhdet_tes!Q$141</f>
        <v>0.27424013864369035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0.64666706211047631</v>
      </c>
      <c r="C131" s="175">
        <f t="shared" si="22"/>
        <v>0.66308423343710632</v>
      </c>
      <c r="D131" s="175">
        <f t="shared" si="22"/>
        <v>0.68377269749084069</v>
      </c>
      <c r="E131" s="175">
        <f t="shared" si="22"/>
        <v>0.67346064675252926</v>
      </c>
      <c r="F131" s="175">
        <f t="shared" si="22"/>
        <v>0.67806485462812116</v>
      </c>
      <c r="G131" s="175">
        <f t="shared" si="22"/>
        <v>0.7004769012413411</v>
      </c>
      <c r="H131" s="175">
        <f t="shared" si="22"/>
        <v>0.70598718846397912</v>
      </c>
      <c r="I131" s="175">
        <f t="shared" si="22"/>
        <v>0.71391317305273239</v>
      </c>
      <c r="J131" s="175">
        <f t="shared" si="22"/>
        <v>0.72743605861681548</v>
      </c>
      <c r="K131" s="175">
        <f t="shared" si="22"/>
        <v>0.73219170615513685</v>
      </c>
      <c r="L131" s="175">
        <f t="shared" si="22"/>
        <v>0.72873297647909674</v>
      </c>
      <c r="M131" s="175">
        <f t="shared" si="22"/>
        <v>0.72647789022110276</v>
      </c>
      <c r="N131" s="175">
        <f t="shared" si="22"/>
        <v>0.73582652355604061</v>
      </c>
      <c r="O131" s="175">
        <f t="shared" si="22"/>
        <v>0.7358574034509372</v>
      </c>
      <c r="P131" s="175">
        <f t="shared" si="22"/>
        <v>0.74270941333548779</v>
      </c>
      <c r="Q131" s="175">
        <f t="shared" si="22"/>
        <v>0.75394425023565015</v>
      </c>
    </row>
    <row r="132" spans="1:17" ht="12" customHeight="1" x14ac:dyDescent="0.25">
      <c r="A132" s="158" t="s">
        <v>65</v>
      </c>
      <c r="B132" s="169">
        <f t="shared" si="22"/>
        <v>0.75635296115829531</v>
      </c>
      <c r="C132" s="169">
        <f t="shared" si="22"/>
        <v>0.76121960418308099</v>
      </c>
      <c r="D132" s="169">
        <f t="shared" si="22"/>
        <v>0.77116077528888949</v>
      </c>
      <c r="E132" s="169">
        <f t="shared" si="22"/>
        <v>0.77443676411814055</v>
      </c>
      <c r="F132" s="169">
        <f t="shared" si="22"/>
        <v>0.77798012124915028</v>
      </c>
      <c r="G132" s="169">
        <f t="shared" si="22"/>
        <v>0.78680705101100767</v>
      </c>
      <c r="H132" s="169">
        <f t="shared" si="22"/>
        <v>0.78563792928226883</v>
      </c>
      <c r="I132" s="169">
        <f t="shared" si="22"/>
        <v>0.78610420072389497</v>
      </c>
      <c r="J132" s="169">
        <f t="shared" si="22"/>
        <v>0.79147326289427855</v>
      </c>
      <c r="K132" s="169">
        <f t="shared" si="22"/>
        <v>0.79152439582708412</v>
      </c>
      <c r="L132" s="169">
        <f t="shared" si="22"/>
        <v>0.80401263157351011</v>
      </c>
      <c r="M132" s="169">
        <f t="shared" si="22"/>
        <v>0.8024290796298067</v>
      </c>
      <c r="N132" s="169">
        <f t="shared" si="22"/>
        <v>0.80431684389816416</v>
      </c>
      <c r="O132" s="169">
        <f t="shared" si="22"/>
        <v>0.80578399872133144</v>
      </c>
      <c r="P132" s="169">
        <f t="shared" si="22"/>
        <v>0.80680099342680445</v>
      </c>
      <c r="Q132" s="169">
        <f t="shared" si="22"/>
        <v>0.80785555539918452</v>
      </c>
    </row>
    <row r="133" spans="1:17" ht="12" customHeight="1" x14ac:dyDescent="0.25">
      <c r="A133" s="23" t="s">
        <v>149</v>
      </c>
      <c r="B133" s="73">
        <f t="shared" si="22"/>
        <v>0.75575798869086364</v>
      </c>
      <c r="C133" s="73">
        <f t="shared" si="22"/>
        <v>0.76058437958867742</v>
      </c>
      <c r="D133" s="73">
        <f t="shared" si="22"/>
        <v>0.76993311025828415</v>
      </c>
      <c r="E133" s="73">
        <f t="shared" si="22"/>
        <v>0.77198477970133172</v>
      </c>
      <c r="F133" s="73">
        <f t="shared" si="22"/>
        <v>0.77547624300552565</v>
      </c>
      <c r="G133" s="73">
        <f t="shared" si="22"/>
        <v>0.7842864334434273</v>
      </c>
      <c r="H133" s="73">
        <f t="shared" si="22"/>
        <v>0.78429471213710533</v>
      </c>
      <c r="I133" s="73">
        <f t="shared" si="22"/>
        <v>0.78432656595154115</v>
      </c>
      <c r="J133" s="73">
        <f t="shared" si="22"/>
        <v>0.79097793194418842</v>
      </c>
      <c r="K133" s="73">
        <f t="shared" si="22"/>
        <v>0.7909779319441882</v>
      </c>
      <c r="L133" s="73">
        <f t="shared" si="22"/>
        <v>0.80187813054763557</v>
      </c>
      <c r="M133" s="73">
        <f t="shared" si="22"/>
        <v>0.80190143716963935</v>
      </c>
      <c r="N133" s="73">
        <f t="shared" si="22"/>
        <v>0.80375208746914806</v>
      </c>
      <c r="O133" s="73">
        <f t="shared" si="22"/>
        <v>0.80516490732867441</v>
      </c>
      <c r="P133" s="73">
        <f t="shared" si="22"/>
        <v>0.80625020704163153</v>
      </c>
      <c r="Q133" s="73">
        <f t="shared" si="22"/>
        <v>0.80712714078146508</v>
      </c>
    </row>
    <row r="134" spans="1:17" ht="12" customHeight="1" x14ac:dyDescent="0.25">
      <c r="A134" s="23" t="s">
        <v>60</v>
      </c>
      <c r="B134" s="73">
        <f t="shared" si="22"/>
        <v>0.99999999999999978</v>
      </c>
      <c r="C134" s="73">
        <f t="shared" si="22"/>
        <v>1</v>
      </c>
      <c r="D134" s="73">
        <f t="shared" si="22"/>
        <v>0.99999999999999978</v>
      </c>
      <c r="E134" s="73">
        <f t="shared" si="22"/>
        <v>0.99999999999999978</v>
      </c>
      <c r="F134" s="73">
        <f t="shared" si="22"/>
        <v>1</v>
      </c>
      <c r="G134" s="73">
        <f t="shared" si="22"/>
        <v>1.0000000000000004</v>
      </c>
      <c r="H134" s="73">
        <f t="shared" si="22"/>
        <v>1</v>
      </c>
      <c r="I134" s="73">
        <f t="shared" si="22"/>
        <v>1</v>
      </c>
      <c r="J134" s="73">
        <f t="shared" si="22"/>
        <v>1.0000000000000002</v>
      </c>
      <c r="K134" s="73">
        <f t="shared" si="22"/>
        <v>0.99999999999999989</v>
      </c>
      <c r="L134" s="73">
        <f t="shared" si="22"/>
        <v>1.0000000000000002</v>
      </c>
      <c r="M134" s="73">
        <f t="shared" si="22"/>
        <v>1</v>
      </c>
      <c r="N134" s="73">
        <f t="shared" si="22"/>
        <v>0.99999999999999978</v>
      </c>
      <c r="O134" s="73">
        <f t="shared" si="22"/>
        <v>0.99999999999999989</v>
      </c>
      <c r="P134" s="73">
        <f t="shared" si="22"/>
        <v>1</v>
      </c>
      <c r="Q134" s="73">
        <f t="shared" si="22"/>
        <v>0.99999999999999967</v>
      </c>
    </row>
    <row r="135" spans="1:17" ht="12" customHeight="1" x14ac:dyDescent="0.25">
      <c r="A135" s="158" t="s">
        <v>112</v>
      </c>
      <c r="B135" s="169">
        <f t="shared" si="22"/>
        <v>1.5778792117855871</v>
      </c>
      <c r="C135" s="169">
        <f t="shared" si="22"/>
        <v>1.6756863290011004</v>
      </c>
      <c r="D135" s="169">
        <f t="shared" si="22"/>
        <v>1.8013834215420228</v>
      </c>
      <c r="E135" s="169">
        <f t="shared" si="22"/>
        <v>1.8552914911354128</v>
      </c>
      <c r="F135" s="169">
        <f t="shared" si="22"/>
        <v>1.9182672617790528</v>
      </c>
      <c r="G135" s="169">
        <f t="shared" si="22"/>
        <v>1.965950126531181</v>
      </c>
      <c r="H135" s="169">
        <f t="shared" si="22"/>
        <v>2.0110090147489315</v>
      </c>
      <c r="I135" s="169">
        <f t="shared" si="22"/>
        <v>2.0769701599988966</v>
      </c>
      <c r="J135" s="169">
        <f t="shared" si="22"/>
        <v>2.2828176929205144</v>
      </c>
      <c r="K135" s="169">
        <f t="shared" si="22"/>
        <v>2.4617887309594391</v>
      </c>
      <c r="L135" s="169">
        <f t="shared" si="22"/>
        <v>2.761288620624776</v>
      </c>
      <c r="M135" s="169">
        <f t="shared" si="22"/>
        <v>2.839771442010135</v>
      </c>
      <c r="N135" s="169">
        <f t="shared" si="22"/>
        <v>3.0638405977773089</v>
      </c>
      <c r="O135" s="169">
        <f t="shared" si="22"/>
        <v>3.078984638076498</v>
      </c>
      <c r="P135" s="169">
        <f t="shared" si="22"/>
        <v>3.2311357607420077</v>
      </c>
      <c r="Q135" s="169">
        <f t="shared" si="22"/>
        <v>3.5267224824235561</v>
      </c>
    </row>
    <row r="136" spans="1:17" ht="12" customHeight="1" x14ac:dyDescent="0.25">
      <c r="A136" s="23" t="s">
        <v>60</v>
      </c>
      <c r="B136" s="73">
        <f t="shared" si="22"/>
        <v>1.5778792117855871</v>
      </c>
      <c r="C136" s="73">
        <f t="shared" si="22"/>
        <v>1.6756863290011004</v>
      </c>
      <c r="D136" s="73">
        <f t="shared" si="22"/>
        <v>1.8013834215420228</v>
      </c>
      <c r="E136" s="73">
        <f t="shared" si="22"/>
        <v>1.8552914911354128</v>
      </c>
      <c r="F136" s="73">
        <f t="shared" si="22"/>
        <v>1.9182672617790528</v>
      </c>
      <c r="G136" s="73">
        <f t="shared" si="22"/>
        <v>1.965950126531181</v>
      </c>
      <c r="H136" s="73">
        <f t="shared" si="22"/>
        <v>2.0110090147489315</v>
      </c>
      <c r="I136" s="73">
        <f t="shared" si="22"/>
        <v>2.0769701599988966</v>
      </c>
      <c r="J136" s="73">
        <f t="shared" si="22"/>
        <v>2.2828176929205144</v>
      </c>
      <c r="K136" s="73">
        <f t="shared" si="22"/>
        <v>2.4617887309594391</v>
      </c>
      <c r="L136" s="73">
        <f t="shared" si="22"/>
        <v>2.761288620624776</v>
      </c>
      <c r="M136" s="73">
        <f t="shared" si="22"/>
        <v>2.839771442010135</v>
      </c>
      <c r="N136" s="73">
        <f t="shared" si="22"/>
        <v>3.0638405977773089</v>
      </c>
      <c r="O136" s="73">
        <f t="shared" si="22"/>
        <v>3.078984638076498</v>
      </c>
      <c r="P136" s="73">
        <f t="shared" si="22"/>
        <v>3.2311357607420077</v>
      </c>
      <c r="Q136" s="73">
        <f t="shared" si="22"/>
        <v>3.5267224824235561</v>
      </c>
    </row>
    <row r="137" spans="1:17" ht="12" customHeight="1" x14ac:dyDescent="0.25">
      <c r="A137" s="158" t="s">
        <v>63</v>
      </c>
      <c r="B137" s="169">
        <f t="shared" si="22"/>
        <v>0.76842403139741366</v>
      </c>
      <c r="C137" s="169">
        <f t="shared" si="22"/>
        <v>0.77552443087006684</v>
      </c>
      <c r="D137" s="169">
        <f t="shared" si="22"/>
        <v>0.78449792246937144</v>
      </c>
      <c r="E137" s="169">
        <f t="shared" si="22"/>
        <v>0.78583187930017528</v>
      </c>
      <c r="F137" s="169">
        <f t="shared" si="22"/>
        <v>0.78799534468717558</v>
      </c>
      <c r="G137" s="169">
        <f t="shared" si="22"/>
        <v>0.81154254533325687</v>
      </c>
      <c r="H137" s="169">
        <f t="shared" si="22"/>
        <v>0.81357273817328202</v>
      </c>
      <c r="I137" s="169">
        <f t="shared" si="22"/>
        <v>0.81302779647724333</v>
      </c>
      <c r="J137" s="169">
        <f t="shared" si="22"/>
        <v>0.82861587091171551</v>
      </c>
      <c r="K137" s="169">
        <f t="shared" si="22"/>
        <v>0.83038038645088386</v>
      </c>
      <c r="L137" s="169">
        <f t="shared" si="22"/>
        <v>0.84160796007903316</v>
      </c>
      <c r="M137" s="169">
        <f t="shared" si="22"/>
        <v>0.8479118850457299</v>
      </c>
      <c r="N137" s="169">
        <f t="shared" si="22"/>
        <v>0.86082061966218193</v>
      </c>
      <c r="O137" s="169">
        <f t="shared" si="22"/>
        <v>0.86246244618881263</v>
      </c>
      <c r="P137" s="169">
        <f t="shared" si="22"/>
        <v>0.86359668439996196</v>
      </c>
      <c r="Q137" s="169">
        <f t="shared" si="22"/>
        <v>0.86436434749498203</v>
      </c>
    </row>
    <row r="138" spans="1:17" ht="12" customHeight="1" x14ac:dyDescent="0.25">
      <c r="A138" s="167" t="s">
        <v>148</v>
      </c>
      <c r="B138" s="174">
        <f t="shared" si="22"/>
        <v>0.81819311516108673</v>
      </c>
      <c r="C138" s="174">
        <f t="shared" si="22"/>
        <v>0.82134111857991599</v>
      </c>
      <c r="D138" s="174">
        <f t="shared" si="22"/>
        <v>0.82698244352220085</v>
      </c>
      <c r="E138" s="174">
        <f t="shared" si="22"/>
        <v>0.82829830617163991</v>
      </c>
      <c r="F138" s="174">
        <f t="shared" si="22"/>
        <v>0.83033713827109168</v>
      </c>
      <c r="G138" s="174">
        <f t="shared" si="22"/>
        <v>0.83342057697761129</v>
      </c>
      <c r="H138" s="174">
        <f t="shared" si="22"/>
        <v>0.83376954283288973</v>
      </c>
      <c r="I138" s="174">
        <f t="shared" si="22"/>
        <v>0.8341858787221561</v>
      </c>
      <c r="J138" s="174">
        <f t="shared" si="22"/>
        <v>0.84086212888797618</v>
      </c>
      <c r="K138" s="174">
        <f t="shared" si="22"/>
        <v>0.8408621288879764</v>
      </c>
      <c r="L138" s="174">
        <f t="shared" si="22"/>
        <v>0.8475096477048385</v>
      </c>
      <c r="M138" s="174">
        <f t="shared" si="22"/>
        <v>0.84759139810704964</v>
      </c>
      <c r="N138" s="174">
        <f t="shared" si="22"/>
        <v>0.8493093663059359</v>
      </c>
      <c r="O138" s="174">
        <f t="shared" si="22"/>
        <v>0.85053487225258295</v>
      </c>
      <c r="P138" s="174">
        <f t="shared" si="22"/>
        <v>0.85139889153717574</v>
      </c>
      <c r="Q138" s="174">
        <f t="shared" si="22"/>
        <v>0.85221519810941626</v>
      </c>
    </row>
    <row r="139" spans="1:17" ht="12" customHeight="1" x14ac:dyDescent="0.25">
      <c r="A139" s="167" t="s">
        <v>147</v>
      </c>
      <c r="B139" s="174">
        <f t="shared" si="22"/>
        <v>0.92783862655429761</v>
      </c>
      <c r="C139" s="174">
        <f t="shared" si="22"/>
        <v>0.93032763362721349</v>
      </c>
      <c r="D139" s="174">
        <f t="shared" si="22"/>
        <v>0.93483453111758774</v>
      </c>
      <c r="E139" s="174">
        <f t="shared" si="22"/>
        <v>0.93533010096281088</v>
      </c>
      <c r="F139" s="174">
        <f t="shared" si="22"/>
        <v>0.93619447527178146</v>
      </c>
      <c r="G139" s="174">
        <f t="shared" si="22"/>
        <v>0.94017435344005018</v>
      </c>
      <c r="H139" s="174">
        <f t="shared" si="22"/>
        <v>0.93496970163103355</v>
      </c>
      <c r="I139" s="174">
        <f t="shared" si="22"/>
        <v>0.93354420649063119</v>
      </c>
      <c r="J139" s="174">
        <f t="shared" si="22"/>
        <v>0.93917253643381593</v>
      </c>
      <c r="K139" s="174">
        <f t="shared" si="22"/>
        <v>0.93979001141142615</v>
      </c>
      <c r="L139" s="174">
        <f t="shared" si="22"/>
        <v>0.94368254089248949</v>
      </c>
      <c r="M139" s="174">
        <f t="shared" si="22"/>
        <v>0.94577414590003306</v>
      </c>
      <c r="N139" s="174">
        <f t="shared" si="22"/>
        <v>0.94530877672403812</v>
      </c>
      <c r="O139" s="174">
        <f t="shared" si="22"/>
        <v>0.94533371977310166</v>
      </c>
      <c r="P139" s="174">
        <f t="shared" si="22"/>
        <v>0.9453878243685746</v>
      </c>
      <c r="Q139" s="174">
        <f t="shared" si="22"/>
        <v>0.94542222468194825</v>
      </c>
    </row>
    <row r="140" spans="1:17" ht="12" customHeight="1" x14ac:dyDescent="0.25">
      <c r="A140" s="166" t="s">
        <v>61</v>
      </c>
      <c r="B140" s="173">
        <f t="shared" si="22"/>
        <v>0.81819311516108717</v>
      </c>
      <c r="C140" s="173">
        <f t="shared" si="22"/>
        <v>0.82392289894173265</v>
      </c>
      <c r="D140" s="173">
        <f t="shared" si="22"/>
        <v>0.83482393712619318</v>
      </c>
      <c r="E140" s="173">
        <f t="shared" si="22"/>
        <v>0.83560409523919654</v>
      </c>
      <c r="F140" s="173">
        <f t="shared" si="22"/>
        <v>0.8373498563942432</v>
      </c>
      <c r="G140" s="173">
        <f t="shared" si="22"/>
        <v>0.83773368052288322</v>
      </c>
      <c r="H140" s="173">
        <f t="shared" si="22"/>
        <v>0.83782183331388926</v>
      </c>
      <c r="I140" s="173">
        <f t="shared" si="22"/>
        <v>0.83827927900977006</v>
      </c>
      <c r="J140" s="173">
        <f t="shared" si="22"/>
        <v>0.84324723986315542</v>
      </c>
      <c r="K140" s="173">
        <f t="shared" si="22"/>
        <v>0.84438371238917331</v>
      </c>
      <c r="L140" s="173">
        <f t="shared" si="22"/>
        <v>0.8566039067804555</v>
      </c>
      <c r="M140" s="173">
        <f t="shared" si="22"/>
        <v>0.85697473520074641</v>
      </c>
      <c r="N140" s="173">
        <f t="shared" si="22"/>
        <v>0.85826036944282602</v>
      </c>
      <c r="O140" s="173">
        <f t="shared" si="22"/>
        <v>0.85829218354702608</v>
      </c>
      <c r="P140" s="173">
        <f t="shared" si="22"/>
        <v>0.85835552642713875</v>
      </c>
      <c r="Q140" s="173">
        <f t="shared" si="22"/>
        <v>0.85838383293722931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0.99999999999999944</v>
      </c>
      <c r="D141" s="172">
        <f t="shared" si="22"/>
        <v>1.0000000000000004</v>
      </c>
      <c r="E141" s="172">
        <f t="shared" si="22"/>
        <v>1.0000000000000004</v>
      </c>
      <c r="F141" s="172">
        <f t="shared" si="22"/>
        <v>0.99999999999999967</v>
      </c>
      <c r="G141" s="172">
        <f t="shared" si="22"/>
        <v>1</v>
      </c>
      <c r="H141" s="172">
        <f t="shared" si="22"/>
        <v>1.0000000000000002</v>
      </c>
      <c r="I141" s="172">
        <f t="shared" si="22"/>
        <v>0.99999999999999989</v>
      </c>
      <c r="J141" s="172">
        <f t="shared" si="22"/>
        <v>1</v>
      </c>
      <c r="K141" s="172">
        <f t="shared" si="22"/>
        <v>1.0000000000000002</v>
      </c>
      <c r="L141" s="172">
        <f t="shared" si="22"/>
        <v>1</v>
      </c>
      <c r="M141" s="172">
        <f t="shared" si="22"/>
        <v>1.0000000000000002</v>
      </c>
      <c r="N141" s="172">
        <f t="shared" si="22"/>
        <v>1</v>
      </c>
      <c r="O141" s="172">
        <f t="shared" si="22"/>
        <v>1.0000000000000002</v>
      </c>
      <c r="P141" s="172">
        <f t="shared" si="22"/>
        <v>0.99999999999999989</v>
      </c>
      <c r="Q141" s="172">
        <f t="shared" si="22"/>
        <v>0.99999999999999978</v>
      </c>
    </row>
    <row r="142" spans="1:17" ht="12" customHeight="1" x14ac:dyDescent="0.25">
      <c r="A142" s="163" t="s">
        <v>142</v>
      </c>
      <c r="B142" s="171">
        <f t="shared" si="22"/>
        <v>0.65848748991112238</v>
      </c>
      <c r="C142" s="171">
        <f t="shared" si="22"/>
        <v>0.66665136659767354</v>
      </c>
      <c r="D142" s="171">
        <f t="shared" si="22"/>
        <v>0.67997152359598756</v>
      </c>
      <c r="E142" s="171">
        <f t="shared" si="22"/>
        <v>0.68372238213530634</v>
      </c>
      <c r="F142" s="171">
        <f t="shared" si="22"/>
        <v>0.68903501656157196</v>
      </c>
      <c r="G142" s="171">
        <f t="shared" si="22"/>
        <v>0.70263314297138202</v>
      </c>
      <c r="H142" s="171">
        <f t="shared" si="22"/>
        <v>0.70355405520166581</v>
      </c>
      <c r="I142" s="171">
        <f t="shared" si="22"/>
        <v>0.70434401548044046</v>
      </c>
      <c r="J142" s="171">
        <f t="shared" si="22"/>
        <v>0.7155450416072634</v>
      </c>
      <c r="K142" s="171">
        <f t="shared" si="22"/>
        <v>0.71567795019557578</v>
      </c>
      <c r="L142" s="171">
        <f t="shared" si="22"/>
        <v>0.72000657696599746</v>
      </c>
      <c r="M142" s="171">
        <f t="shared" si="22"/>
        <v>0.72126613726571132</v>
      </c>
      <c r="N142" s="171">
        <f t="shared" si="22"/>
        <v>0.72805110251650995</v>
      </c>
      <c r="O142" s="171">
        <f t="shared" si="22"/>
        <v>0.72844538362998734</v>
      </c>
      <c r="P142" s="171">
        <f t="shared" si="22"/>
        <v>0.72846077021002653</v>
      </c>
      <c r="Q142" s="171">
        <f t="shared" si="22"/>
        <v>0.7290337112568015</v>
      </c>
    </row>
    <row r="143" spans="1:17" ht="12" customHeight="1" x14ac:dyDescent="0.25">
      <c r="A143" s="161" t="s">
        <v>141</v>
      </c>
      <c r="B143" s="170">
        <f t="shared" si="22"/>
        <v>0.84386938116404087</v>
      </c>
      <c r="C143" s="170">
        <f t="shared" si="22"/>
        <v>0.85027954746553869</v>
      </c>
      <c r="D143" s="170">
        <f t="shared" si="22"/>
        <v>0.86062219522287964</v>
      </c>
      <c r="E143" s="170">
        <f t="shared" si="22"/>
        <v>0.85786376108881812</v>
      </c>
      <c r="F143" s="170">
        <f t="shared" si="22"/>
        <v>0.85803570470966173</v>
      </c>
      <c r="G143" s="170">
        <f t="shared" si="22"/>
        <v>0.86121484256870018</v>
      </c>
      <c r="H143" s="170">
        <f t="shared" si="22"/>
        <v>0.86722775229312177</v>
      </c>
      <c r="I143" s="170">
        <f t="shared" si="22"/>
        <v>0.86727387837448755</v>
      </c>
      <c r="J143" s="170">
        <f t="shared" si="22"/>
        <v>0.87516503303433013</v>
      </c>
      <c r="K143" s="170">
        <f t="shared" si="22"/>
        <v>0.87580726134036357</v>
      </c>
      <c r="L143" s="170">
        <f t="shared" si="22"/>
        <v>0.87756274976404491</v>
      </c>
      <c r="M143" s="170">
        <f t="shared" si="22"/>
        <v>0.88287249271982227</v>
      </c>
      <c r="N143" s="170">
        <f t="shared" si="22"/>
        <v>0.88147013186731582</v>
      </c>
      <c r="O143" s="170">
        <f t="shared" si="22"/>
        <v>0.88183187427191034</v>
      </c>
      <c r="P143" s="170">
        <f t="shared" si="22"/>
        <v>0.8822567225659913</v>
      </c>
      <c r="Q143" s="170">
        <f t="shared" si="22"/>
        <v>0.88288908939237054</v>
      </c>
    </row>
    <row r="144" spans="1:17" ht="12" customHeight="1" x14ac:dyDescent="0.25">
      <c r="A144" s="148" t="s">
        <v>60</v>
      </c>
      <c r="B144" s="73">
        <f t="shared" si="22"/>
        <v>0.65848748991112249</v>
      </c>
      <c r="C144" s="73">
        <f t="shared" si="22"/>
        <v>0.67121057151815844</v>
      </c>
      <c r="D144" s="73">
        <f t="shared" si="22"/>
        <v>0.69723478641731362</v>
      </c>
      <c r="E144" s="73">
        <f t="shared" si="22"/>
        <v>0.69827695928360123</v>
      </c>
      <c r="F144" s="73">
        <f t="shared" si="22"/>
        <v>0.70110046280080607</v>
      </c>
      <c r="G144" s="73">
        <f t="shared" si="22"/>
        <v>0.70496343556517571</v>
      </c>
      <c r="H144" s="73">
        <f t="shared" si="22"/>
        <v>0.70682255526927651</v>
      </c>
      <c r="I144" s="73">
        <f t="shared" si="22"/>
        <v>0.70888789493625914</v>
      </c>
      <c r="J144" s="73">
        <f t="shared" si="22"/>
        <v>0.7168178367941781</v>
      </c>
      <c r="K144" s="73">
        <f t="shared" si="22"/>
        <v>0.71749763847181525</v>
      </c>
      <c r="L144" s="73">
        <f t="shared" si="22"/>
        <v>0.72667093506575453</v>
      </c>
      <c r="M144" s="73">
        <f t="shared" si="22"/>
        <v>0.72679858997378266</v>
      </c>
      <c r="N144" s="73">
        <f t="shared" si="22"/>
        <v>0.72824819321843937</v>
      </c>
      <c r="O144" s="73">
        <f t="shared" si="22"/>
        <v>0.7298784269541726</v>
      </c>
      <c r="P144" s="73">
        <f t="shared" si="22"/>
        <v>0.72987842695417282</v>
      </c>
      <c r="Q144" s="73">
        <f t="shared" si="22"/>
        <v>0.73139281236463638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0.99999999999999978</v>
      </c>
      <c r="D145" s="73">
        <f t="shared" si="22"/>
        <v>1</v>
      </c>
      <c r="E145" s="73">
        <f t="shared" si="22"/>
        <v>1</v>
      </c>
      <c r="F145" s="73">
        <f t="shared" si="22"/>
        <v>0.99999999999999978</v>
      </c>
      <c r="G145" s="73">
        <f t="shared" si="22"/>
        <v>1.0000000000000002</v>
      </c>
      <c r="H145" s="73">
        <f t="shared" si="22"/>
        <v>1.0000000000000002</v>
      </c>
      <c r="I145" s="73">
        <f t="shared" si="22"/>
        <v>1.0000000000000002</v>
      </c>
      <c r="J145" s="73">
        <f t="shared" si="22"/>
        <v>1</v>
      </c>
      <c r="K145" s="73">
        <f t="shared" si="22"/>
        <v>1.0000000000000004</v>
      </c>
      <c r="L145" s="73">
        <f t="shared" si="22"/>
        <v>1</v>
      </c>
      <c r="M145" s="73">
        <f t="shared" si="22"/>
        <v>1</v>
      </c>
      <c r="N145" s="73">
        <f t="shared" si="22"/>
        <v>0.99999999999999967</v>
      </c>
      <c r="O145" s="73">
        <f t="shared" si="22"/>
        <v>0.99999999999999967</v>
      </c>
      <c r="P145" s="73">
        <f t="shared" si="22"/>
        <v>1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0.50955427162232259</v>
      </c>
      <c r="C146" s="169">
        <f t="shared" si="22"/>
        <v>0.53583142153166519</v>
      </c>
      <c r="D146" s="169">
        <f t="shared" si="22"/>
        <v>0.56844983170595753</v>
      </c>
      <c r="E146" s="169">
        <f t="shared" si="22"/>
        <v>0.55478896447375292</v>
      </c>
      <c r="F146" s="169">
        <f t="shared" si="22"/>
        <v>0.56271436101651873</v>
      </c>
      <c r="G146" s="169">
        <f t="shared" si="22"/>
        <v>0.5937332778163581</v>
      </c>
      <c r="H146" s="169">
        <f t="shared" si="22"/>
        <v>0.59233138949420683</v>
      </c>
      <c r="I146" s="169">
        <f t="shared" si="22"/>
        <v>0.60269904611429059</v>
      </c>
      <c r="J146" s="169">
        <f t="shared" si="22"/>
        <v>0.61470903769001717</v>
      </c>
      <c r="K146" s="169">
        <f t="shared" si="22"/>
        <v>0.6213420201529436</v>
      </c>
      <c r="L146" s="169">
        <f t="shared" si="22"/>
        <v>0.61698218564832652</v>
      </c>
      <c r="M146" s="169">
        <f t="shared" si="22"/>
        <v>0.60821805427914655</v>
      </c>
      <c r="N146" s="169">
        <f t="shared" si="22"/>
        <v>0.59804776945222793</v>
      </c>
      <c r="O146" s="169">
        <f t="shared" si="22"/>
        <v>0.58801622685395394</v>
      </c>
      <c r="P146" s="169">
        <f t="shared" si="22"/>
        <v>0.58856663200576065</v>
      </c>
      <c r="Q146" s="169">
        <f t="shared" ref="Q146" si="23">IF(Q127=0,"",Q127/Q108)</f>
        <v>0.60823309653513868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0.38227832087273789</v>
      </c>
      <c r="C147" s="73">
        <f t="shared" si="24"/>
        <v>0.39419068677910096</v>
      </c>
      <c r="D147" s="73">
        <f t="shared" si="24"/>
        <v>0.414625261868869</v>
      </c>
      <c r="E147" s="73">
        <f t="shared" si="24"/>
        <v>0.42355288132539132</v>
      </c>
      <c r="F147" s="73">
        <f t="shared" si="24"/>
        <v>0.42932341312358785</v>
      </c>
      <c r="G147" s="73">
        <f t="shared" si="24"/>
        <v>0.44210074492005658</v>
      </c>
      <c r="H147" s="73">
        <f t="shared" si="24"/>
        <v>0.44216606230942018</v>
      </c>
      <c r="I147" s="73">
        <f t="shared" si="24"/>
        <v>0.44231454722236535</v>
      </c>
      <c r="J147" s="73">
        <f t="shared" si="24"/>
        <v>0.44466722892796279</v>
      </c>
      <c r="K147" s="73">
        <f t="shared" si="24"/>
        <v>0.44466722892796218</v>
      </c>
      <c r="L147" s="73">
        <f t="shared" si="24"/>
        <v>0.45153133896793041</v>
      </c>
      <c r="M147" s="73">
        <f t="shared" si="24"/>
        <v>0.45179313732712206</v>
      </c>
      <c r="N147" s="73">
        <f t="shared" si="24"/>
        <v>0.46098011373378811</v>
      </c>
      <c r="O147" s="73">
        <f t="shared" si="24"/>
        <v>0.46104398825314352</v>
      </c>
      <c r="P147" s="73">
        <f t="shared" si="24"/>
        <v>0.46123112775336428</v>
      </c>
      <c r="Q147" s="73">
        <f t="shared" si="24"/>
        <v>0.4616783771932596</v>
      </c>
    </row>
    <row r="148" spans="1:17" ht="12" customHeight="1" x14ac:dyDescent="0.25">
      <c r="A148" s="29" t="s">
        <v>140</v>
      </c>
      <c r="B148" s="65">
        <f t="shared" si="24"/>
        <v>0.76689014444727754</v>
      </c>
      <c r="C148" s="65">
        <f t="shared" si="24"/>
        <v>0.7801062580032545</v>
      </c>
      <c r="D148" s="65">
        <f t="shared" si="24"/>
        <v>0.79537211329565938</v>
      </c>
      <c r="E148" s="65">
        <f t="shared" si="24"/>
        <v>0.80153922962906665</v>
      </c>
      <c r="F148" s="65">
        <f t="shared" si="24"/>
        <v>0.80526003111517275</v>
      </c>
      <c r="G148" s="65">
        <f t="shared" si="24"/>
        <v>0.81182749650194008</v>
      </c>
      <c r="H148" s="65">
        <f t="shared" si="24"/>
        <v>0.81199254582336022</v>
      </c>
      <c r="I148" s="65">
        <f t="shared" si="24"/>
        <v>0.81236064317617152</v>
      </c>
      <c r="J148" s="65">
        <f t="shared" si="24"/>
        <v>0.81758700420295105</v>
      </c>
      <c r="K148" s="65">
        <f t="shared" si="24"/>
        <v>0.81759508283013038</v>
      </c>
      <c r="L148" s="65">
        <f t="shared" si="24"/>
        <v>0.82174539000650304</v>
      </c>
      <c r="M148" s="65">
        <f t="shared" si="24"/>
        <v>0.82188484387589023</v>
      </c>
      <c r="N148" s="65">
        <f t="shared" si="24"/>
        <v>0.82730435606069141</v>
      </c>
      <c r="O148" s="65">
        <f t="shared" si="24"/>
        <v>0.82863595641088672</v>
      </c>
      <c r="P148" s="65">
        <f t="shared" si="24"/>
        <v>0.82914343423671699</v>
      </c>
      <c r="Q148" s="65">
        <f t="shared" si="24"/>
        <v>0.83000160901631137</v>
      </c>
    </row>
    <row r="150" spans="1:17" ht="12" customHeight="1" x14ac:dyDescent="0.25">
      <c r="A150" s="152" t="s">
        <v>121</v>
      </c>
      <c r="B150" s="168">
        <f>SUM(B151,B154,B156,B165)</f>
        <v>6.2514863982715907</v>
      </c>
      <c r="C150" s="168">
        <f t="shared" ref="C150:Q150" si="25">SUM(C151,C154,C156,C165)</f>
        <v>7.0051013119309564</v>
      </c>
      <c r="D150" s="168">
        <f t="shared" si="25"/>
        <v>10.908901778025516</v>
      </c>
      <c r="E150" s="168">
        <f t="shared" si="25"/>
        <v>14.31099460478471</v>
      </c>
      <c r="F150" s="168">
        <f t="shared" si="25"/>
        <v>17.014129047118427</v>
      </c>
      <c r="G150" s="168">
        <f t="shared" si="25"/>
        <v>10.218918553749386</v>
      </c>
      <c r="H150" s="168">
        <f t="shared" si="25"/>
        <v>9.9310118467816437</v>
      </c>
      <c r="I150" s="168">
        <f t="shared" si="25"/>
        <v>9.4303381589701019</v>
      </c>
      <c r="J150" s="168">
        <f t="shared" si="25"/>
        <v>1.0831973413650933</v>
      </c>
      <c r="K150" s="168">
        <f t="shared" si="25"/>
        <v>1.0502992147219712</v>
      </c>
      <c r="L150" s="168">
        <f t="shared" si="25"/>
        <v>2.0816157143121439</v>
      </c>
      <c r="M150" s="168">
        <f t="shared" si="25"/>
        <v>1.9500885112028086</v>
      </c>
      <c r="N150" s="168">
        <f t="shared" si="25"/>
        <v>2.0301315828025484</v>
      </c>
      <c r="O150" s="168">
        <f t="shared" si="25"/>
        <v>1.8094301467418956</v>
      </c>
      <c r="P150" s="168">
        <f t="shared" si="25"/>
        <v>1.5274010655093406</v>
      </c>
      <c r="Q150" s="168">
        <f t="shared" si="25"/>
        <v>1.3208811289652631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6.2514863982715907</v>
      </c>
      <c r="C165" s="157">
        <f t="shared" ref="C165:Q165" si="31">SUM(C166:C167)</f>
        <v>7.0051013119309564</v>
      </c>
      <c r="D165" s="157">
        <f t="shared" si="31"/>
        <v>10.908901778025516</v>
      </c>
      <c r="E165" s="157">
        <f t="shared" si="31"/>
        <v>14.31099460478471</v>
      </c>
      <c r="F165" s="157">
        <f t="shared" si="31"/>
        <v>17.014129047118427</v>
      </c>
      <c r="G165" s="157">
        <f t="shared" si="31"/>
        <v>10.218918553749386</v>
      </c>
      <c r="H165" s="157">
        <f t="shared" si="31"/>
        <v>9.9310118467816437</v>
      </c>
      <c r="I165" s="157">
        <f t="shared" si="31"/>
        <v>9.4303381589701019</v>
      </c>
      <c r="J165" s="157">
        <f t="shared" si="31"/>
        <v>1.0831973413650933</v>
      </c>
      <c r="K165" s="157">
        <f t="shared" si="31"/>
        <v>1.0502992147219712</v>
      </c>
      <c r="L165" s="157">
        <f t="shared" si="31"/>
        <v>2.0816157143121439</v>
      </c>
      <c r="M165" s="157">
        <f t="shared" si="31"/>
        <v>1.9500885112028086</v>
      </c>
      <c r="N165" s="157">
        <f t="shared" si="31"/>
        <v>2.0301315828025484</v>
      </c>
      <c r="O165" s="157">
        <f t="shared" si="31"/>
        <v>1.8094301467418956</v>
      </c>
      <c r="P165" s="157">
        <f t="shared" si="31"/>
        <v>1.5274010655093406</v>
      </c>
      <c r="Q165" s="157">
        <f t="shared" si="31"/>
        <v>1.3208811289652631</v>
      </c>
    </row>
    <row r="166" spans="1:17" ht="12" customHeight="1" x14ac:dyDescent="0.25">
      <c r="A166" s="23" t="s">
        <v>57</v>
      </c>
      <c r="B166" s="156">
        <f>RES_hhdet_emi!B$140</f>
        <v>6.2514863982715907</v>
      </c>
      <c r="C166" s="156">
        <f>RES_hhdet_emi!C$140</f>
        <v>7.0051013119309564</v>
      </c>
      <c r="D166" s="156">
        <f>RES_hhdet_emi!D$140</f>
        <v>10.908901778025516</v>
      </c>
      <c r="E166" s="156">
        <f>RES_hhdet_emi!E$140</f>
        <v>14.31099460478471</v>
      </c>
      <c r="F166" s="156">
        <f>RES_hhdet_emi!F$140</f>
        <v>17.014129047118427</v>
      </c>
      <c r="G166" s="156">
        <f>RES_hhdet_emi!G$140</f>
        <v>10.218918553749386</v>
      </c>
      <c r="H166" s="156">
        <f>RES_hhdet_emi!H$140</f>
        <v>9.9310118467816437</v>
      </c>
      <c r="I166" s="156">
        <f>RES_hhdet_emi!I$140</f>
        <v>9.4303381589701019</v>
      </c>
      <c r="J166" s="156">
        <f>RES_hhdet_emi!J$140</f>
        <v>1.0831973413650933</v>
      </c>
      <c r="K166" s="156">
        <f>RES_hhdet_emi!K$140</f>
        <v>1.0502992147219712</v>
      </c>
      <c r="L166" s="156">
        <f>RES_hhdet_emi!L$140</f>
        <v>2.0816157143121439</v>
      </c>
      <c r="M166" s="156">
        <f>RES_hhdet_emi!M$140</f>
        <v>1.9500885112028086</v>
      </c>
      <c r="N166" s="156">
        <f>RES_hhdet_emi!N$140</f>
        <v>2.0301315828025484</v>
      </c>
      <c r="O166" s="156">
        <f>RES_hhdet_emi!O$140</f>
        <v>1.8094301467418956</v>
      </c>
      <c r="P166" s="156">
        <f>RES_hhdet_emi!P$140</f>
        <v>1.5274010655093406</v>
      </c>
      <c r="Q166" s="156">
        <f>RES_hhdet_emi!Q$140</f>
        <v>1.3208811289652631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5721.8806597298753</v>
      </c>
      <c r="C169" s="168">
        <f t="shared" ref="C169:Q169" si="32">SUM(C170,C173,C175,C184)</f>
        <v>5703.3586735737144</v>
      </c>
      <c r="D169" s="168">
        <f t="shared" si="32"/>
        <v>5754.3805340573208</v>
      </c>
      <c r="E169" s="168">
        <f t="shared" si="32"/>
        <v>6073.5330587945546</v>
      </c>
      <c r="F169" s="168">
        <f t="shared" si="32"/>
        <v>6229.6162323306326</v>
      </c>
      <c r="G169" s="168">
        <f t="shared" si="32"/>
        <v>5905.6915356825357</v>
      </c>
      <c r="H169" s="168">
        <f t="shared" si="32"/>
        <v>6014.4490161861559</v>
      </c>
      <c r="I169" s="168">
        <f t="shared" si="32"/>
        <v>6110.6372490768781</v>
      </c>
      <c r="J169" s="168">
        <f t="shared" si="32"/>
        <v>5604.5346536185807</v>
      </c>
      <c r="K169" s="168">
        <f t="shared" si="32"/>
        <v>5717.3439548728093</v>
      </c>
      <c r="L169" s="168">
        <f t="shared" si="32"/>
        <v>5141.5169626356055</v>
      </c>
      <c r="M169" s="168">
        <f t="shared" si="32"/>
        <v>4584.2597505596459</v>
      </c>
      <c r="N169" s="168">
        <f t="shared" si="32"/>
        <v>4315.1344200684853</v>
      </c>
      <c r="O169" s="168">
        <f t="shared" si="32"/>
        <v>4237.6438114378498</v>
      </c>
      <c r="P169" s="168">
        <f t="shared" si="32"/>
        <v>4048.4907101148128</v>
      </c>
      <c r="Q169" s="168">
        <f t="shared" si="32"/>
        <v>4048.7059130599182</v>
      </c>
    </row>
    <row r="170" spans="1:17" ht="12" customHeight="1" x14ac:dyDescent="0.25">
      <c r="A170" s="158" t="s">
        <v>65</v>
      </c>
      <c r="B170" s="157">
        <f>SUM(B171:B172)</f>
        <v>1991.2240463976498</v>
      </c>
      <c r="C170" s="157">
        <f t="shared" ref="C170:Q170" si="33">SUM(C171:C172)</f>
        <v>1993.0672400464855</v>
      </c>
      <c r="D170" s="157">
        <f t="shared" si="33"/>
        <v>2007.9046798414688</v>
      </c>
      <c r="E170" s="157">
        <f t="shared" si="33"/>
        <v>1968.1544641155979</v>
      </c>
      <c r="F170" s="157">
        <f t="shared" si="33"/>
        <v>1980.7212927871371</v>
      </c>
      <c r="G170" s="157">
        <f t="shared" si="33"/>
        <v>1903.6797394776149</v>
      </c>
      <c r="H170" s="157">
        <f t="shared" si="33"/>
        <v>1995.5858123172175</v>
      </c>
      <c r="I170" s="157">
        <f t="shared" si="33"/>
        <v>2025.9865893017361</v>
      </c>
      <c r="J170" s="157">
        <f t="shared" si="33"/>
        <v>1861.7963304344039</v>
      </c>
      <c r="K170" s="157">
        <f t="shared" si="33"/>
        <v>1911.3550746621777</v>
      </c>
      <c r="L170" s="157">
        <f t="shared" si="33"/>
        <v>1137.4165370354647</v>
      </c>
      <c r="M170" s="157">
        <f t="shared" si="33"/>
        <v>927.95750268136783</v>
      </c>
      <c r="N170" s="157">
        <f t="shared" si="33"/>
        <v>989.40125822380094</v>
      </c>
      <c r="O170" s="157">
        <f t="shared" si="33"/>
        <v>1045.5874627375642</v>
      </c>
      <c r="P170" s="157">
        <f t="shared" si="33"/>
        <v>1046.3376894849603</v>
      </c>
      <c r="Q170" s="157">
        <f t="shared" si="33"/>
        <v>1068.470252530655</v>
      </c>
    </row>
    <row r="171" spans="1:17" ht="12" customHeight="1" x14ac:dyDescent="0.25">
      <c r="A171" s="23" t="s">
        <v>149</v>
      </c>
      <c r="B171" s="156">
        <f>IF(B95=0,0,B95/0.086*1000000/B$7)</f>
        <v>1986.3734333612424</v>
      </c>
      <c r="C171" s="156">
        <f t="shared" ref="C171:Q172" si="34">IF(C95=0,0,C95/0.086*1000000/C$7)</f>
        <v>1987.7791751867142</v>
      </c>
      <c r="D171" s="156">
        <f t="shared" si="34"/>
        <v>1997.1902551669864</v>
      </c>
      <c r="E171" s="156">
        <f t="shared" si="34"/>
        <v>1946.9897187553415</v>
      </c>
      <c r="F171" s="156">
        <f t="shared" si="34"/>
        <v>1958.6323832744749</v>
      </c>
      <c r="G171" s="156">
        <f t="shared" si="34"/>
        <v>1881.4352016352721</v>
      </c>
      <c r="H171" s="156">
        <f t="shared" si="34"/>
        <v>1983.1591114963574</v>
      </c>
      <c r="I171" s="156">
        <f t="shared" si="34"/>
        <v>2009.2878974792832</v>
      </c>
      <c r="J171" s="156">
        <f t="shared" si="34"/>
        <v>1857.3843305254654</v>
      </c>
      <c r="K171" s="156">
        <f t="shared" si="34"/>
        <v>1906.3580591536822</v>
      </c>
      <c r="L171" s="156">
        <f t="shared" si="34"/>
        <v>1125.1623786638538</v>
      </c>
      <c r="M171" s="156">
        <f t="shared" si="34"/>
        <v>925.48585537282668</v>
      </c>
      <c r="N171" s="156">
        <f t="shared" si="34"/>
        <v>986.55398859299385</v>
      </c>
      <c r="O171" s="156">
        <f t="shared" si="34"/>
        <v>1042.2650930885663</v>
      </c>
      <c r="P171" s="156">
        <f t="shared" si="34"/>
        <v>1043.3631905455707</v>
      </c>
      <c r="Q171" s="156">
        <f t="shared" si="34"/>
        <v>1064.4350069616562</v>
      </c>
    </row>
    <row r="172" spans="1:17" ht="12" customHeight="1" x14ac:dyDescent="0.25">
      <c r="A172" s="23" t="s">
        <v>60</v>
      </c>
      <c r="B172" s="156">
        <f>IF(B96=0,0,B96/0.086*1000000/B$7)</f>
        <v>4.8506130364072604</v>
      </c>
      <c r="C172" s="156">
        <f t="shared" si="34"/>
        <v>5.2880648597714028</v>
      </c>
      <c r="D172" s="156">
        <f t="shared" si="34"/>
        <v>10.71442467448253</v>
      </c>
      <c r="E172" s="156">
        <f t="shared" si="34"/>
        <v>21.164745360256347</v>
      </c>
      <c r="F172" s="156">
        <f t="shared" si="34"/>
        <v>22.08890951266228</v>
      </c>
      <c r="G172" s="156">
        <f t="shared" si="34"/>
        <v>22.244537842342854</v>
      </c>
      <c r="H172" s="156">
        <f t="shared" si="34"/>
        <v>12.426700820860169</v>
      </c>
      <c r="I172" s="156">
        <f t="shared" si="34"/>
        <v>16.698691822452965</v>
      </c>
      <c r="J172" s="156">
        <f t="shared" si="34"/>
        <v>4.4119999089385331</v>
      </c>
      <c r="K172" s="156">
        <f t="shared" si="34"/>
        <v>4.997015508495398</v>
      </c>
      <c r="L172" s="156">
        <f t="shared" si="34"/>
        <v>12.254158371610849</v>
      </c>
      <c r="M172" s="156">
        <f t="shared" si="34"/>
        <v>2.4716473085411743</v>
      </c>
      <c r="N172" s="156">
        <f t="shared" si="34"/>
        <v>2.8472696308070704</v>
      </c>
      <c r="O172" s="156">
        <f t="shared" si="34"/>
        <v>3.3223696489979693</v>
      </c>
      <c r="P172" s="156">
        <f t="shared" si="34"/>
        <v>2.9744989393895711</v>
      </c>
      <c r="Q172" s="156">
        <f t="shared" si="34"/>
        <v>4.0352455689986968</v>
      </c>
    </row>
    <row r="173" spans="1:17" ht="12" customHeight="1" x14ac:dyDescent="0.25">
      <c r="A173" s="158" t="s">
        <v>112</v>
      </c>
      <c r="B173" s="157">
        <f>B174</f>
        <v>12.458451644818123</v>
      </c>
      <c r="C173" s="157">
        <f t="shared" ref="C173:Q173" si="35">C174</f>
        <v>13.419940643258505</v>
      </c>
      <c r="D173" s="157">
        <f t="shared" si="35"/>
        <v>15.355681235210378</v>
      </c>
      <c r="E173" s="157">
        <f t="shared" si="35"/>
        <v>17.848007749533309</v>
      </c>
      <c r="F173" s="157">
        <f t="shared" si="35"/>
        <v>20.398900699647264</v>
      </c>
      <c r="G173" s="157">
        <f t="shared" si="35"/>
        <v>23.337743261007962</v>
      </c>
      <c r="H173" s="157">
        <f t="shared" si="35"/>
        <v>27.373357645927811</v>
      </c>
      <c r="I173" s="157">
        <f t="shared" si="35"/>
        <v>33.606374511545845</v>
      </c>
      <c r="J173" s="157">
        <f t="shared" si="35"/>
        <v>36.297453966279129</v>
      </c>
      <c r="K173" s="157">
        <f t="shared" si="35"/>
        <v>39.732476104577465</v>
      </c>
      <c r="L173" s="157">
        <f t="shared" si="35"/>
        <v>48.765059586005435</v>
      </c>
      <c r="M173" s="157">
        <f t="shared" si="35"/>
        <v>44.778594969449706</v>
      </c>
      <c r="N173" s="157">
        <f t="shared" si="35"/>
        <v>41.865868181577589</v>
      </c>
      <c r="O173" s="157">
        <f t="shared" si="35"/>
        <v>41.408703313859114</v>
      </c>
      <c r="P173" s="157">
        <f t="shared" si="35"/>
        <v>37.482794413033339</v>
      </c>
      <c r="Q173" s="157">
        <f t="shared" si="35"/>
        <v>34.958299621443921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12.458451644818123</v>
      </c>
      <c r="C174" s="156">
        <f t="shared" si="36"/>
        <v>13.419940643258505</v>
      </c>
      <c r="D174" s="156">
        <f t="shared" si="36"/>
        <v>15.355681235210378</v>
      </c>
      <c r="E174" s="156">
        <f t="shared" si="36"/>
        <v>17.848007749533309</v>
      </c>
      <c r="F174" s="156">
        <f t="shared" si="36"/>
        <v>20.398900699647264</v>
      </c>
      <c r="G174" s="156">
        <f t="shared" si="36"/>
        <v>23.337743261007962</v>
      </c>
      <c r="H174" s="156">
        <f t="shared" si="36"/>
        <v>27.373357645927811</v>
      </c>
      <c r="I174" s="156">
        <f t="shared" si="36"/>
        <v>33.606374511545845</v>
      </c>
      <c r="J174" s="156">
        <f t="shared" si="36"/>
        <v>36.297453966279129</v>
      </c>
      <c r="K174" s="156">
        <f t="shared" si="36"/>
        <v>39.732476104577465</v>
      </c>
      <c r="L174" s="156">
        <f t="shared" si="36"/>
        <v>48.765059586005435</v>
      </c>
      <c r="M174" s="156">
        <f t="shared" si="36"/>
        <v>44.778594969449706</v>
      </c>
      <c r="N174" s="156">
        <f t="shared" si="36"/>
        <v>41.865868181577589</v>
      </c>
      <c r="O174" s="156">
        <f t="shared" si="36"/>
        <v>41.408703313859114</v>
      </c>
      <c r="P174" s="156">
        <f t="shared" si="36"/>
        <v>37.482794413033339</v>
      </c>
      <c r="Q174" s="156">
        <f t="shared" si="36"/>
        <v>34.958299621443921</v>
      </c>
    </row>
    <row r="175" spans="1:17" ht="12" customHeight="1" x14ac:dyDescent="0.25">
      <c r="A175" s="158" t="s">
        <v>63</v>
      </c>
      <c r="B175" s="157">
        <f t="shared" si="36"/>
        <v>1080.8595971480884</v>
      </c>
      <c r="C175" s="157">
        <f t="shared" si="36"/>
        <v>1089.9685431058078</v>
      </c>
      <c r="D175" s="157">
        <f t="shared" si="36"/>
        <v>1100.0091030636711</v>
      </c>
      <c r="E175" s="157">
        <f t="shared" si="36"/>
        <v>1148.0300492433159</v>
      </c>
      <c r="F175" s="157">
        <f t="shared" si="36"/>
        <v>1174.3381051655538</v>
      </c>
      <c r="G175" s="157">
        <f t="shared" si="36"/>
        <v>1059.7337808971388</v>
      </c>
      <c r="H175" s="157">
        <f t="shared" si="36"/>
        <v>1170.5915354173089</v>
      </c>
      <c r="I175" s="157">
        <f t="shared" si="36"/>
        <v>1228.8757262854144</v>
      </c>
      <c r="J175" s="157">
        <f t="shared" si="36"/>
        <v>1131.9667005266613</v>
      </c>
      <c r="K175" s="157">
        <f t="shared" si="36"/>
        <v>1125.9240780088646</v>
      </c>
      <c r="L175" s="157">
        <f t="shared" si="36"/>
        <v>1145.3264172362815</v>
      </c>
      <c r="M175" s="157">
        <f t="shared" si="36"/>
        <v>1093.0127062474462</v>
      </c>
      <c r="N175" s="157">
        <f t="shared" si="36"/>
        <v>1093.0292252598515</v>
      </c>
      <c r="O175" s="157">
        <f t="shared" si="36"/>
        <v>1077.2792711122279</v>
      </c>
      <c r="P175" s="157">
        <f t="shared" si="36"/>
        <v>1078.6017847580629</v>
      </c>
      <c r="Q175" s="157">
        <f t="shared" si="36"/>
        <v>1072.2062346150433</v>
      </c>
    </row>
    <row r="176" spans="1:17" ht="12" customHeight="1" x14ac:dyDescent="0.25">
      <c r="A176" s="167" t="s">
        <v>148</v>
      </c>
      <c r="B176" s="132">
        <f>IF(B100=0,0,B100/0.086*1000000/B$11)</f>
        <v>1006.290024273698</v>
      </c>
      <c r="C176" s="132">
        <f t="shared" ref="C176:Q176" si="37">IF(C100=0,0,C100/0.086*1000000/C$11)</f>
        <v>1018.5877446102376</v>
      </c>
      <c r="D176" s="132">
        <f t="shared" si="37"/>
        <v>1021.939535397522</v>
      </c>
      <c r="E176" s="132">
        <f t="shared" si="37"/>
        <v>1051.3211676334613</v>
      </c>
      <c r="F176" s="132">
        <f t="shared" si="37"/>
        <v>1067.3976063004354</v>
      </c>
      <c r="G176" s="132">
        <f t="shared" si="37"/>
        <v>984.13465071990049</v>
      </c>
      <c r="H176" s="132">
        <f t="shared" si="37"/>
        <v>1135.644427110926</v>
      </c>
      <c r="I176" s="132">
        <f t="shared" si="37"/>
        <v>1198.9430081752685</v>
      </c>
      <c r="J176" s="132">
        <f t="shared" si="37"/>
        <v>1106.3381575207156</v>
      </c>
      <c r="K176" s="132">
        <f t="shared" si="37"/>
        <v>1102.5285754831909</v>
      </c>
      <c r="L176" s="132">
        <f t="shared" si="37"/>
        <v>1130.2152392810965</v>
      </c>
      <c r="M176" s="132">
        <f t="shared" si="37"/>
        <v>1083.2739001797554</v>
      </c>
      <c r="N176" s="132">
        <f t="shared" si="37"/>
        <v>1103.8089078048329</v>
      </c>
      <c r="O176" s="132">
        <f t="shared" si="37"/>
        <v>1087.9091328213453</v>
      </c>
      <c r="P176" s="132">
        <f t="shared" si="37"/>
        <v>1089.8016914240525</v>
      </c>
      <c r="Q176" s="132">
        <f t="shared" si="37"/>
        <v>1082.9712300894439</v>
      </c>
    </row>
    <row r="177" spans="1:17" ht="12" customHeight="1" x14ac:dyDescent="0.25">
      <c r="A177" s="167" t="s">
        <v>147</v>
      </c>
      <c r="B177" s="132">
        <f>IF(B101=0,0,B101/0.086*1000000/B$12)</f>
        <v>887.35366356860845</v>
      </c>
      <c r="C177" s="132">
        <f t="shared" ref="C177:Q177" si="38">IF(C101=0,0,C101/0.086*1000000/C$12)</f>
        <v>900.96684386588561</v>
      </c>
      <c r="D177" s="132">
        <f t="shared" si="38"/>
        <v>906.61485517465621</v>
      </c>
      <c r="E177" s="132">
        <f t="shared" si="38"/>
        <v>935.38901393306389</v>
      </c>
      <c r="F177" s="132">
        <f t="shared" si="38"/>
        <v>952.33651225424819</v>
      </c>
      <c r="G177" s="132">
        <f t="shared" si="38"/>
        <v>934.25095905594299</v>
      </c>
      <c r="H177" s="132">
        <f t="shared" si="38"/>
        <v>991.25880605546126</v>
      </c>
      <c r="I177" s="132">
        <f t="shared" si="38"/>
        <v>1021.173190691584</v>
      </c>
      <c r="J177" s="132">
        <f t="shared" si="38"/>
        <v>997.86416174634644</v>
      </c>
      <c r="K177" s="132">
        <f t="shared" si="38"/>
        <v>997.34267973166959</v>
      </c>
      <c r="L177" s="132">
        <f t="shared" si="38"/>
        <v>1007.2179805777296</v>
      </c>
      <c r="M177" s="132">
        <f t="shared" si="38"/>
        <v>1000.0292046704365</v>
      </c>
      <c r="N177" s="132">
        <f t="shared" si="38"/>
        <v>1001.2340207310534</v>
      </c>
      <c r="O177" s="132">
        <f t="shared" si="38"/>
        <v>987.04044751203821</v>
      </c>
      <c r="P177" s="132">
        <f t="shared" si="38"/>
        <v>989.2946908548289</v>
      </c>
      <c r="Q177" s="132">
        <f t="shared" si="38"/>
        <v>983.51722496516095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352.20150849579585</v>
      </c>
      <c r="C178" s="165">
        <f t="shared" si="39"/>
        <v>356.50571061358164</v>
      </c>
      <c r="D178" s="165">
        <f t="shared" si="39"/>
        <v>357.67883738912923</v>
      </c>
      <c r="E178" s="165">
        <f t="shared" si="39"/>
        <v>367.96240867169308</v>
      </c>
      <c r="F178" s="165">
        <f t="shared" si="39"/>
        <v>373.58916220516033</v>
      </c>
      <c r="G178" s="165">
        <f t="shared" si="39"/>
        <v>344.44712775196172</v>
      </c>
      <c r="H178" s="165">
        <f t="shared" si="39"/>
        <v>397.47554948882475</v>
      </c>
      <c r="I178" s="165">
        <f t="shared" si="39"/>
        <v>419.63005286133284</v>
      </c>
      <c r="J178" s="165">
        <f t="shared" si="39"/>
        <v>387.21835513223562</v>
      </c>
      <c r="K178" s="165">
        <f t="shared" si="39"/>
        <v>385.8850014191176</v>
      </c>
      <c r="L178" s="165">
        <f t="shared" si="39"/>
        <v>395.57533374838351</v>
      </c>
      <c r="M178" s="165">
        <f t="shared" si="39"/>
        <v>379.14586506291334</v>
      </c>
      <c r="N178" s="165">
        <f t="shared" si="39"/>
        <v>386.333117731691</v>
      </c>
      <c r="O178" s="165">
        <f t="shared" si="39"/>
        <v>380.76819648746965</v>
      </c>
      <c r="P178" s="165">
        <f t="shared" si="39"/>
        <v>381.43059199841696</v>
      </c>
      <c r="Q178" s="165">
        <f t="shared" si="39"/>
        <v>379.03993053130495</v>
      </c>
    </row>
    <row r="179" spans="1:17" ht="12" customHeight="1" x14ac:dyDescent="0.25">
      <c r="A179" s="147" t="s">
        <v>59</v>
      </c>
      <c r="B179" s="164">
        <f t="shared" si="39"/>
        <v>535.15215507281266</v>
      </c>
      <c r="C179" s="164">
        <f t="shared" si="39"/>
        <v>544.46113325230397</v>
      </c>
      <c r="D179" s="164">
        <f t="shared" si="39"/>
        <v>548.93601778552681</v>
      </c>
      <c r="E179" s="164">
        <f t="shared" si="39"/>
        <v>567.42660526137081</v>
      </c>
      <c r="F179" s="164">
        <f t="shared" si="39"/>
        <v>578.74735004908803</v>
      </c>
      <c r="G179" s="164">
        <f t="shared" si="39"/>
        <v>589.80383130398127</v>
      </c>
      <c r="H179" s="164">
        <f t="shared" si="39"/>
        <v>593.78325656663651</v>
      </c>
      <c r="I179" s="164">
        <f t="shared" si="39"/>
        <v>601.54313783025088</v>
      </c>
      <c r="J179" s="164">
        <f t="shared" si="39"/>
        <v>610.64580661411094</v>
      </c>
      <c r="K179" s="164">
        <f t="shared" si="39"/>
        <v>611.45767831255216</v>
      </c>
      <c r="L179" s="164">
        <f t="shared" si="39"/>
        <v>611.64264682934606</v>
      </c>
      <c r="M179" s="164">
        <f t="shared" si="39"/>
        <v>620.883339607523</v>
      </c>
      <c r="N179" s="164">
        <f t="shared" si="39"/>
        <v>614.9009029993623</v>
      </c>
      <c r="O179" s="164">
        <f t="shared" si="39"/>
        <v>606.27225102456862</v>
      </c>
      <c r="P179" s="164">
        <f t="shared" si="39"/>
        <v>607.86409885641183</v>
      </c>
      <c r="Q179" s="164">
        <f t="shared" si="39"/>
        <v>604.47729443385606</v>
      </c>
    </row>
    <row r="180" spans="1:17" ht="12" customHeight="1" x14ac:dyDescent="0.25">
      <c r="A180" s="163" t="s">
        <v>142</v>
      </c>
      <c r="B180" s="162">
        <f>IF(B104=0,0,B104/0.086*1000000/B$13)</f>
        <v>1287.7453991743503</v>
      </c>
      <c r="C180" s="162">
        <f t="shared" ref="C180:Q180" si="40">IF(C104=0,0,C104/0.086*1000000/C$13)</f>
        <v>1300.6475270482879</v>
      </c>
      <c r="D180" s="162">
        <f t="shared" si="40"/>
        <v>1337.9156007423423</v>
      </c>
      <c r="E180" s="162">
        <f t="shared" si="40"/>
        <v>1443.9411676668599</v>
      </c>
      <c r="F180" s="162">
        <f t="shared" si="40"/>
        <v>1495.8209823457044</v>
      </c>
      <c r="G180" s="162">
        <f t="shared" si="40"/>
        <v>1496.7822717957736</v>
      </c>
      <c r="H180" s="162">
        <f t="shared" si="40"/>
        <v>1404.2640421671335</v>
      </c>
      <c r="I180" s="162">
        <f t="shared" si="40"/>
        <v>1440.2516821155527</v>
      </c>
      <c r="J180" s="162">
        <f t="shared" si="40"/>
        <v>1375.4576003406089</v>
      </c>
      <c r="K180" s="162">
        <f t="shared" si="40"/>
        <v>1370.5259039325647</v>
      </c>
      <c r="L180" s="162">
        <f t="shared" si="40"/>
        <v>1418.0044718901179</v>
      </c>
      <c r="M180" s="162">
        <f t="shared" si="40"/>
        <v>1331.2835705302984</v>
      </c>
      <c r="N180" s="162">
        <f t="shared" si="40"/>
        <v>1359.0765990428376</v>
      </c>
      <c r="O180" s="162">
        <f t="shared" si="40"/>
        <v>1347.0677434276138</v>
      </c>
      <c r="P180" s="162">
        <f t="shared" si="40"/>
        <v>1341.9967334109206</v>
      </c>
      <c r="Q180" s="162">
        <f t="shared" si="40"/>
        <v>1335.0801707881574</v>
      </c>
    </row>
    <row r="181" spans="1:17" ht="12" customHeight="1" x14ac:dyDescent="0.25">
      <c r="A181" s="161" t="s">
        <v>141</v>
      </c>
      <c r="B181" s="160">
        <f>IF(B105=0,0,B105/0.086*1000000/B$14)</f>
        <v>985.86304478383738</v>
      </c>
      <c r="C181" s="160">
        <f t="shared" ref="C181:Q181" si="41">IF(C105=0,0,C105/0.086*1000000/C$14)</f>
        <v>999.68776771920488</v>
      </c>
      <c r="D181" s="160">
        <f t="shared" si="41"/>
        <v>1017.2064780453421</v>
      </c>
      <c r="E181" s="160">
        <f t="shared" si="41"/>
        <v>1072.8060139447439</v>
      </c>
      <c r="F181" s="160">
        <f t="shared" si="41"/>
        <v>1102.2846938700945</v>
      </c>
      <c r="G181" s="160">
        <f t="shared" si="41"/>
        <v>1113.6776264324992</v>
      </c>
      <c r="H181" s="160">
        <f t="shared" si="41"/>
        <v>1085.2756713251347</v>
      </c>
      <c r="I181" s="160">
        <f t="shared" si="41"/>
        <v>1105.6312265706829</v>
      </c>
      <c r="J181" s="160">
        <f t="shared" si="41"/>
        <v>1092.0559667333068</v>
      </c>
      <c r="K181" s="160">
        <f t="shared" si="41"/>
        <v>1091.1417446889495</v>
      </c>
      <c r="L181" s="160">
        <f t="shared" si="41"/>
        <v>1107.9442119908861</v>
      </c>
      <c r="M181" s="160">
        <f t="shared" si="41"/>
        <v>1086.8325892931275</v>
      </c>
      <c r="N181" s="160">
        <f t="shared" si="41"/>
        <v>1090.5777126643545</v>
      </c>
      <c r="O181" s="160">
        <f t="shared" si="41"/>
        <v>1077.7459612242324</v>
      </c>
      <c r="P181" s="160">
        <f t="shared" si="41"/>
        <v>1077.5629555502335</v>
      </c>
      <c r="Q181" s="160">
        <f t="shared" si="41"/>
        <v>1071.7553542097114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450.71088971102489</v>
      </c>
      <c r="C182" s="156">
        <f t="shared" si="42"/>
        <v>455.22663446690069</v>
      </c>
      <c r="D182" s="156">
        <f t="shared" si="42"/>
        <v>468.27046025981525</v>
      </c>
      <c r="E182" s="156">
        <f t="shared" si="42"/>
        <v>505.37940868337307</v>
      </c>
      <c r="F182" s="156">
        <f t="shared" si="42"/>
        <v>523.53734382100629</v>
      </c>
      <c r="G182" s="156">
        <f t="shared" si="42"/>
        <v>523.87379512851817</v>
      </c>
      <c r="H182" s="156">
        <f t="shared" si="42"/>
        <v>491.49241475849868</v>
      </c>
      <c r="I182" s="156">
        <f t="shared" si="42"/>
        <v>504.0880887404324</v>
      </c>
      <c r="J182" s="156">
        <f t="shared" si="42"/>
        <v>481.41016011919555</v>
      </c>
      <c r="K182" s="156">
        <f t="shared" si="42"/>
        <v>479.68406637639737</v>
      </c>
      <c r="L182" s="156">
        <f t="shared" si="42"/>
        <v>496.30156516153966</v>
      </c>
      <c r="M182" s="156">
        <f t="shared" si="42"/>
        <v>465.94924968560417</v>
      </c>
      <c r="N182" s="156">
        <f t="shared" si="42"/>
        <v>475.67680966499194</v>
      </c>
      <c r="O182" s="156">
        <f t="shared" si="42"/>
        <v>471.4737101996638</v>
      </c>
      <c r="P182" s="156">
        <f t="shared" si="42"/>
        <v>469.69885669382182</v>
      </c>
      <c r="Q182" s="156">
        <f t="shared" si="42"/>
        <v>467.27805977585479</v>
      </c>
    </row>
    <row r="183" spans="1:17" ht="12" customHeight="1" x14ac:dyDescent="0.25">
      <c r="A183" s="148" t="s">
        <v>59</v>
      </c>
      <c r="B183" s="156">
        <f t="shared" si="42"/>
        <v>535.15215507281255</v>
      </c>
      <c r="C183" s="156">
        <f t="shared" si="42"/>
        <v>544.46113325230397</v>
      </c>
      <c r="D183" s="156">
        <f t="shared" si="42"/>
        <v>548.93601778552693</v>
      </c>
      <c r="E183" s="156">
        <f t="shared" si="42"/>
        <v>567.42660526137092</v>
      </c>
      <c r="F183" s="156">
        <f t="shared" si="42"/>
        <v>578.74735004908803</v>
      </c>
      <c r="G183" s="156">
        <f t="shared" si="42"/>
        <v>589.80383130398116</v>
      </c>
      <c r="H183" s="156">
        <f t="shared" si="42"/>
        <v>593.78325656663594</v>
      </c>
      <c r="I183" s="156">
        <f t="shared" si="42"/>
        <v>601.54313783025054</v>
      </c>
      <c r="J183" s="156">
        <f t="shared" si="42"/>
        <v>610.64580661411139</v>
      </c>
      <c r="K183" s="156">
        <f t="shared" si="42"/>
        <v>611.45767831255228</v>
      </c>
      <c r="L183" s="156">
        <f t="shared" si="42"/>
        <v>611.64264682934629</v>
      </c>
      <c r="M183" s="156">
        <f t="shared" si="42"/>
        <v>620.88333960752311</v>
      </c>
      <c r="N183" s="156">
        <f t="shared" si="42"/>
        <v>614.90090299936253</v>
      </c>
      <c r="O183" s="156">
        <f t="shared" si="42"/>
        <v>606.27225102456862</v>
      </c>
      <c r="P183" s="156">
        <f t="shared" si="42"/>
        <v>607.86409885641183</v>
      </c>
      <c r="Q183" s="156">
        <f t="shared" si="42"/>
        <v>604.4772944338564</v>
      </c>
    </row>
    <row r="184" spans="1:17" ht="12" customHeight="1" x14ac:dyDescent="0.25">
      <c r="A184" s="158" t="s">
        <v>62</v>
      </c>
      <c r="B184" s="157">
        <f t="shared" si="36"/>
        <v>2637.3385645393187</v>
      </c>
      <c r="C184" s="157">
        <f t="shared" si="36"/>
        <v>2606.9029497781626</v>
      </c>
      <c r="D184" s="157">
        <f t="shared" si="36"/>
        <v>2631.1110699169703</v>
      </c>
      <c r="E184" s="157">
        <f t="shared" si="36"/>
        <v>2939.5005376861072</v>
      </c>
      <c r="F184" s="157">
        <f t="shared" si="36"/>
        <v>3054.1579336782943</v>
      </c>
      <c r="G184" s="157">
        <f t="shared" si="36"/>
        <v>2918.9402720467742</v>
      </c>
      <c r="H184" s="157">
        <f t="shared" si="36"/>
        <v>2820.8983108057014</v>
      </c>
      <c r="I184" s="157">
        <f t="shared" si="36"/>
        <v>2822.1685589781819</v>
      </c>
      <c r="J184" s="157">
        <f t="shared" si="36"/>
        <v>2574.4741686912362</v>
      </c>
      <c r="K184" s="157">
        <f t="shared" si="36"/>
        <v>2640.3323260971893</v>
      </c>
      <c r="L184" s="157">
        <f t="shared" si="36"/>
        <v>2810.0089487778546</v>
      </c>
      <c r="M184" s="157">
        <f t="shared" si="36"/>
        <v>2518.5109466613817</v>
      </c>
      <c r="N184" s="157">
        <f t="shared" si="36"/>
        <v>2190.8380684032559</v>
      </c>
      <c r="O184" s="157">
        <f t="shared" si="36"/>
        <v>2073.3683742741987</v>
      </c>
      <c r="P184" s="157">
        <f t="shared" si="36"/>
        <v>1886.0684414587563</v>
      </c>
      <c r="Q184" s="157">
        <f t="shared" si="36"/>
        <v>1873.0711262927764</v>
      </c>
    </row>
    <row r="185" spans="1:17" ht="12" customHeight="1" x14ac:dyDescent="0.25">
      <c r="A185" s="23" t="s">
        <v>57</v>
      </c>
      <c r="B185" s="156">
        <f>IF(B109=0,0,B109/0.086*1000000/B$16)</f>
        <v>3464.5224658752668</v>
      </c>
      <c r="C185" s="156">
        <f t="shared" ref="C185:Q185" si="43">IF(C109=0,0,C109/0.086*1000000/C$16)</f>
        <v>3476.7920047031507</v>
      </c>
      <c r="D185" s="156">
        <f t="shared" si="43"/>
        <v>3482.3284481389701</v>
      </c>
      <c r="E185" s="156">
        <f t="shared" si="43"/>
        <v>3667.2267223498343</v>
      </c>
      <c r="F185" s="156">
        <f t="shared" si="43"/>
        <v>3820.9009856660455</v>
      </c>
      <c r="G185" s="156">
        <f t="shared" si="43"/>
        <v>3729.1649555575782</v>
      </c>
      <c r="H185" s="156">
        <f t="shared" si="43"/>
        <v>3728.908759011219</v>
      </c>
      <c r="I185" s="156">
        <f t="shared" si="43"/>
        <v>3767.1635227091515</v>
      </c>
      <c r="J185" s="156">
        <f t="shared" si="43"/>
        <v>3631.0550506050777</v>
      </c>
      <c r="K185" s="156">
        <f t="shared" si="43"/>
        <v>3746.1732214497029</v>
      </c>
      <c r="L185" s="156">
        <f t="shared" si="43"/>
        <v>3801.6618898697493</v>
      </c>
      <c r="M185" s="156">
        <f t="shared" si="43"/>
        <v>3459.5334445683802</v>
      </c>
      <c r="N185" s="156">
        <f t="shared" si="43"/>
        <v>2906.7675177431597</v>
      </c>
      <c r="O185" s="156">
        <f t="shared" si="43"/>
        <v>2664.4396065058686</v>
      </c>
      <c r="P185" s="156">
        <f t="shared" si="43"/>
        <v>2431.3524985080917</v>
      </c>
      <c r="Q185" s="156">
        <f t="shared" si="43"/>
        <v>2479.1960001345901</v>
      </c>
    </row>
    <row r="186" spans="1:17" ht="12" customHeight="1" x14ac:dyDescent="0.25">
      <c r="A186" s="29" t="s">
        <v>140</v>
      </c>
      <c r="B186" s="57">
        <f>IF(B110=0,0,B110/0.086*1000000/B$17)</f>
        <v>1778.6933489583362</v>
      </c>
      <c r="C186" s="57">
        <f t="shared" ref="C186:Q186" si="44">IF(C110=0,0,C110/0.086*1000000/C$17)</f>
        <v>1821.1052377403914</v>
      </c>
      <c r="D186" s="57">
        <f t="shared" si="44"/>
        <v>1933.7915279453146</v>
      </c>
      <c r="E186" s="57">
        <f t="shared" si="44"/>
        <v>2140.7642000425408</v>
      </c>
      <c r="F186" s="57">
        <f t="shared" si="44"/>
        <v>2237.6734416430891</v>
      </c>
      <c r="G186" s="57">
        <f t="shared" si="44"/>
        <v>2223.9598362439297</v>
      </c>
      <c r="H186" s="57">
        <f t="shared" si="44"/>
        <v>2080.0032478887397</v>
      </c>
      <c r="I186" s="57">
        <f t="shared" si="44"/>
        <v>2125.2505863953284</v>
      </c>
      <c r="J186" s="57">
        <f t="shared" si="44"/>
        <v>1911.0161591489716</v>
      </c>
      <c r="K186" s="57">
        <f t="shared" si="44"/>
        <v>1988.3458641454433</v>
      </c>
      <c r="L186" s="57">
        <f t="shared" si="44"/>
        <v>2124.2460827716941</v>
      </c>
      <c r="M186" s="57">
        <f t="shared" si="44"/>
        <v>1836.2558860806494</v>
      </c>
      <c r="N186" s="57">
        <f t="shared" si="44"/>
        <v>1551.6376248160161</v>
      </c>
      <c r="O186" s="57">
        <f t="shared" si="44"/>
        <v>1459.7136632146423</v>
      </c>
      <c r="P186" s="57">
        <f t="shared" si="44"/>
        <v>1324.7466180256156</v>
      </c>
      <c r="Q186" s="57">
        <f t="shared" si="44"/>
        <v>1367.2480554176691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3700.1517559742724</v>
      </c>
      <c r="C188" s="168">
        <f t="shared" ref="C188:Q188" si="45">SUM(C189,C192,C194,C203)</f>
        <v>3781.8072140834975</v>
      </c>
      <c r="D188" s="168">
        <f t="shared" si="45"/>
        <v>3934.6883001611586</v>
      </c>
      <c r="E188" s="168">
        <f t="shared" si="45"/>
        <v>4090.2855018486475</v>
      </c>
      <c r="F188" s="168">
        <f t="shared" si="45"/>
        <v>4224.0838249642538</v>
      </c>
      <c r="G188" s="168">
        <f t="shared" si="45"/>
        <v>4136.8005066021196</v>
      </c>
      <c r="H188" s="168">
        <f t="shared" si="45"/>
        <v>4246.1239510972091</v>
      </c>
      <c r="I188" s="168">
        <f t="shared" si="45"/>
        <v>4362.4644278626938</v>
      </c>
      <c r="J188" s="168">
        <f t="shared" si="45"/>
        <v>4076.9405988096596</v>
      </c>
      <c r="K188" s="168">
        <f t="shared" si="45"/>
        <v>4186.1918249940791</v>
      </c>
      <c r="L188" s="168">
        <f t="shared" si="45"/>
        <v>3746.7929597992097</v>
      </c>
      <c r="M188" s="168">
        <f t="shared" si="45"/>
        <v>3330.3633518120891</v>
      </c>
      <c r="N188" s="168">
        <f t="shared" si="45"/>
        <v>3175.1903589960057</v>
      </c>
      <c r="O188" s="168">
        <f t="shared" si="45"/>
        <v>3118.3015718345896</v>
      </c>
      <c r="P188" s="168">
        <f t="shared" si="45"/>
        <v>3006.8521602035444</v>
      </c>
      <c r="Q188" s="168">
        <f t="shared" si="45"/>
        <v>3052.4985440466035</v>
      </c>
    </row>
    <row r="189" spans="1:17" ht="12" customHeight="1" x14ac:dyDescent="0.25">
      <c r="A189" s="158" t="s">
        <v>65</v>
      </c>
      <c r="B189" s="157">
        <f>SUM(B190:B191)</f>
        <v>1506.0682038224654</v>
      </c>
      <c r="C189" s="157">
        <f t="shared" ref="C189:Q189" si="46">SUM(C190:C191)</f>
        <v>1517.1618555784512</v>
      </c>
      <c r="D189" s="157">
        <f t="shared" si="46"/>
        <v>1548.4173296127365</v>
      </c>
      <c r="E189" s="157">
        <f t="shared" si="46"/>
        <v>1524.2111744743563</v>
      </c>
      <c r="F189" s="157">
        <f t="shared" si="46"/>
        <v>1540.9617915233107</v>
      </c>
      <c r="G189" s="157">
        <f t="shared" si="46"/>
        <v>1497.8286418877858</v>
      </c>
      <c r="H189" s="157">
        <f t="shared" si="46"/>
        <v>1567.8079052939734</v>
      </c>
      <c r="I189" s="157">
        <f t="shared" si="46"/>
        <v>1592.6365684603713</v>
      </c>
      <c r="J189" s="157">
        <f t="shared" si="46"/>
        <v>1473.5620164935121</v>
      </c>
      <c r="K189" s="157">
        <f t="shared" si="46"/>
        <v>1512.8841706830115</v>
      </c>
      <c r="L189" s="157">
        <f t="shared" si="46"/>
        <v>914.49726313711267</v>
      </c>
      <c r="M189" s="157">
        <f t="shared" si="46"/>
        <v>744.62008481218379</v>
      </c>
      <c r="N189" s="157">
        <f t="shared" si="46"/>
        <v>795.79209736344012</v>
      </c>
      <c r="O189" s="157">
        <f t="shared" si="46"/>
        <v>842.51764673756566</v>
      </c>
      <c r="P189" s="157">
        <f t="shared" si="46"/>
        <v>844.1862873363732</v>
      </c>
      <c r="Q189" s="157">
        <f t="shared" si="46"/>
        <v>863.1696292856592</v>
      </c>
    </row>
    <row r="190" spans="1:17" ht="12" customHeight="1" x14ac:dyDescent="0.25">
      <c r="A190" s="23" t="s">
        <v>149</v>
      </c>
      <c r="B190" s="156">
        <f>IF(B114=0,0,B114/0.086*1000000/B$7)</f>
        <v>1501.2175907860581</v>
      </c>
      <c r="C190" s="156">
        <f t="shared" ref="C190:Q191" si="47">IF(C114=0,0,C114/0.086*1000000/C$7)</f>
        <v>1511.8737907186799</v>
      </c>
      <c r="D190" s="156">
        <f t="shared" si="47"/>
        <v>1537.7029049382541</v>
      </c>
      <c r="E190" s="156">
        <f t="shared" si="47"/>
        <v>1503.0464291141</v>
      </c>
      <c r="F190" s="156">
        <f t="shared" si="47"/>
        <v>1518.8728820106485</v>
      </c>
      <c r="G190" s="156">
        <f t="shared" si="47"/>
        <v>1475.5841040454429</v>
      </c>
      <c r="H190" s="156">
        <f t="shared" si="47"/>
        <v>1555.3812044731133</v>
      </c>
      <c r="I190" s="156">
        <f t="shared" si="47"/>
        <v>1575.9378766379184</v>
      </c>
      <c r="J190" s="156">
        <f t="shared" si="47"/>
        <v>1469.1500165845737</v>
      </c>
      <c r="K190" s="156">
        <f t="shared" si="47"/>
        <v>1507.887155174516</v>
      </c>
      <c r="L190" s="156">
        <f t="shared" si="47"/>
        <v>902.24310476550181</v>
      </c>
      <c r="M190" s="156">
        <f t="shared" si="47"/>
        <v>742.14843750364264</v>
      </c>
      <c r="N190" s="156">
        <f t="shared" si="47"/>
        <v>792.94482773263303</v>
      </c>
      <c r="O190" s="156">
        <f t="shared" si="47"/>
        <v>839.19527708856765</v>
      </c>
      <c r="P190" s="156">
        <f t="shared" si="47"/>
        <v>841.21178839698359</v>
      </c>
      <c r="Q190" s="156">
        <f t="shared" si="47"/>
        <v>859.13438371666052</v>
      </c>
    </row>
    <row r="191" spans="1:17" ht="12" customHeight="1" x14ac:dyDescent="0.25">
      <c r="A191" s="23" t="s">
        <v>60</v>
      </c>
      <c r="B191" s="156">
        <f>IF(B115=0,0,B115/0.086*1000000/B$7)</f>
        <v>4.8506130364072586</v>
      </c>
      <c r="C191" s="156">
        <f t="shared" si="47"/>
        <v>5.2880648597714028</v>
      </c>
      <c r="D191" s="156">
        <f t="shared" si="47"/>
        <v>10.714424674482524</v>
      </c>
      <c r="E191" s="156">
        <f t="shared" si="47"/>
        <v>21.164745360256344</v>
      </c>
      <c r="F191" s="156">
        <f t="shared" si="47"/>
        <v>22.08890951266228</v>
      </c>
      <c r="G191" s="156">
        <f t="shared" si="47"/>
        <v>22.244537842342861</v>
      </c>
      <c r="H191" s="156">
        <f t="shared" si="47"/>
        <v>12.426700820860169</v>
      </c>
      <c r="I191" s="156">
        <f t="shared" si="47"/>
        <v>16.698691822452965</v>
      </c>
      <c r="J191" s="156">
        <f t="shared" si="47"/>
        <v>4.411999908938534</v>
      </c>
      <c r="K191" s="156">
        <f t="shared" si="47"/>
        <v>4.997015508495398</v>
      </c>
      <c r="L191" s="156">
        <f t="shared" si="47"/>
        <v>12.254158371610851</v>
      </c>
      <c r="M191" s="156">
        <f t="shared" si="47"/>
        <v>2.4716473085411743</v>
      </c>
      <c r="N191" s="156">
        <f t="shared" si="47"/>
        <v>2.84726963080707</v>
      </c>
      <c r="O191" s="156">
        <f t="shared" si="47"/>
        <v>3.3223696489979693</v>
      </c>
      <c r="P191" s="156">
        <f t="shared" si="47"/>
        <v>2.9744989393895711</v>
      </c>
      <c r="Q191" s="156">
        <f t="shared" si="47"/>
        <v>4.0352455689986959</v>
      </c>
    </row>
    <row r="192" spans="1:17" ht="12" customHeight="1" x14ac:dyDescent="0.25">
      <c r="A192" s="158" t="s">
        <v>112</v>
      </c>
      <c r="B192" s="157">
        <f>B193</f>
        <v>19.65793186139447</v>
      </c>
      <c r="C192" s="157">
        <f t="shared" ref="C192:Q192" si="48">C193</f>
        <v>22.487611071914507</v>
      </c>
      <c r="D192" s="157">
        <f t="shared" si="48"/>
        <v>27.661469603591904</v>
      </c>
      <c r="E192" s="157">
        <f t="shared" si="48"/>
        <v>33.113256911428053</v>
      </c>
      <c r="F192" s="157">
        <f t="shared" si="48"/>
        <v>39.130543388415163</v>
      </c>
      <c r="G192" s="157">
        <f t="shared" si="48"/>
        <v>45.880839316930825</v>
      </c>
      <c r="H192" s="157">
        <f t="shared" si="48"/>
        <v>55.048068989907406</v>
      </c>
      <c r="I192" s="157">
        <f t="shared" si="48"/>
        <v>69.799437046228206</v>
      </c>
      <c r="J192" s="157">
        <f t="shared" si="48"/>
        <v>82.860470122189895</v>
      </c>
      <c r="K192" s="157">
        <f t="shared" si="48"/>
        <v>97.812961927364</v>
      </c>
      <c r="L192" s="157">
        <f t="shared" si="48"/>
        <v>134.65440411892595</v>
      </c>
      <c r="M192" s="157">
        <f t="shared" si="48"/>
        <v>127.16097520758196</v>
      </c>
      <c r="N192" s="157">
        <f t="shared" si="48"/>
        <v>128.27034659591069</v>
      </c>
      <c r="O192" s="157">
        <f t="shared" si="48"/>
        <v>127.49676138603958</v>
      </c>
      <c r="P192" s="157">
        <f t="shared" si="48"/>
        <v>121.11199744049277</v>
      </c>
      <c r="Q192" s="157">
        <f t="shared" si="48"/>
        <v>123.28822122224516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19.65793186139447</v>
      </c>
      <c r="C193" s="156">
        <f t="shared" si="49"/>
        <v>22.487611071914507</v>
      </c>
      <c r="D193" s="156">
        <f t="shared" si="49"/>
        <v>27.661469603591904</v>
      </c>
      <c r="E193" s="156">
        <f t="shared" si="49"/>
        <v>33.113256911428053</v>
      </c>
      <c r="F193" s="156">
        <f t="shared" si="49"/>
        <v>39.130543388415163</v>
      </c>
      <c r="G193" s="156">
        <f t="shared" si="49"/>
        <v>45.880839316930825</v>
      </c>
      <c r="H193" s="156">
        <f t="shared" si="49"/>
        <v>55.048068989907406</v>
      </c>
      <c r="I193" s="156">
        <f t="shared" si="49"/>
        <v>69.799437046228206</v>
      </c>
      <c r="J193" s="156">
        <f t="shared" si="49"/>
        <v>82.860470122189895</v>
      </c>
      <c r="K193" s="156">
        <f t="shared" si="49"/>
        <v>97.812961927364</v>
      </c>
      <c r="L193" s="156">
        <f t="shared" si="49"/>
        <v>134.65440411892595</v>
      </c>
      <c r="M193" s="156">
        <f t="shared" si="49"/>
        <v>127.16097520758196</v>
      </c>
      <c r="N193" s="156">
        <f t="shared" si="49"/>
        <v>128.27034659591069</v>
      </c>
      <c r="O193" s="156">
        <f t="shared" si="49"/>
        <v>127.49676138603958</v>
      </c>
      <c r="P193" s="156">
        <f t="shared" si="49"/>
        <v>121.11199744049277</v>
      </c>
      <c r="Q193" s="156">
        <f t="shared" si="49"/>
        <v>123.28822122224516</v>
      </c>
    </row>
    <row r="194" spans="1:17" ht="12" customHeight="1" x14ac:dyDescent="0.25">
      <c r="A194" s="158" t="s">
        <v>63</v>
      </c>
      <c r="B194" s="157">
        <f t="shared" si="49"/>
        <v>830.55848901511865</v>
      </c>
      <c r="C194" s="157">
        <f t="shared" si="49"/>
        <v>845.29723405840741</v>
      </c>
      <c r="D194" s="157">
        <f t="shared" si="49"/>
        <v>862.95485605084662</v>
      </c>
      <c r="E194" s="157">
        <f t="shared" si="49"/>
        <v>902.15861108994761</v>
      </c>
      <c r="F194" s="157">
        <f t="shared" si="49"/>
        <v>925.37295995921534</v>
      </c>
      <c r="G194" s="157">
        <f t="shared" si="49"/>
        <v>860.01904992489995</v>
      </c>
      <c r="H194" s="157">
        <f t="shared" si="49"/>
        <v>952.36136075192621</v>
      </c>
      <c r="I194" s="157">
        <f t="shared" si="49"/>
        <v>999.11012388620236</v>
      </c>
      <c r="J194" s="157">
        <f t="shared" si="49"/>
        <v>937.96557339996059</v>
      </c>
      <c r="K194" s="157">
        <f t="shared" si="49"/>
        <v>934.945271011356</v>
      </c>
      <c r="L194" s="157">
        <f t="shared" si="49"/>
        <v>963.91582963485428</v>
      </c>
      <c r="M194" s="157">
        <f t="shared" si="49"/>
        <v>926.77846413320674</v>
      </c>
      <c r="N194" s="157">
        <f t="shared" si="49"/>
        <v>940.90209499706009</v>
      </c>
      <c r="O194" s="157">
        <f t="shared" si="49"/>
        <v>929.11291539195315</v>
      </c>
      <c r="P194" s="157">
        <f t="shared" si="49"/>
        <v>931.47692510494437</v>
      </c>
      <c r="Q194" s="157">
        <f t="shared" si="49"/>
        <v>926.77684236308357</v>
      </c>
    </row>
    <row r="195" spans="1:17" ht="12" customHeight="1" x14ac:dyDescent="0.25">
      <c r="A195" s="167" t="s">
        <v>148</v>
      </c>
      <c r="B195" s="132">
        <f>IF(B119=0,0,B119/0.086*1000000/B$11)</f>
        <v>823.33956971602265</v>
      </c>
      <c r="C195" s="132">
        <f t="shared" ref="C195:Q195" si="50">IF(C119=0,0,C119/0.086*1000000/C$11)</f>
        <v>836.60799752996627</v>
      </c>
      <c r="D195" s="132">
        <f t="shared" si="50"/>
        <v>845.12605411498544</v>
      </c>
      <c r="E195" s="132">
        <f t="shared" si="50"/>
        <v>870.80754239318662</v>
      </c>
      <c r="F195" s="132">
        <f t="shared" si="50"/>
        <v>886.29987381291699</v>
      </c>
      <c r="G195" s="132">
        <f t="shared" si="50"/>
        <v>820.19806842663945</v>
      </c>
      <c r="H195" s="132">
        <f t="shared" si="50"/>
        <v>946.8657348129957</v>
      </c>
      <c r="I195" s="132">
        <f t="shared" si="50"/>
        <v>1000.1413268124716</v>
      </c>
      <c r="J195" s="132">
        <f t="shared" si="50"/>
        <v>930.27785840287015</v>
      </c>
      <c r="K195" s="132">
        <f t="shared" si="50"/>
        <v>927.07452514062379</v>
      </c>
      <c r="L195" s="132">
        <f t="shared" si="50"/>
        <v>957.86831927376181</v>
      </c>
      <c r="M195" s="132">
        <f t="shared" si="50"/>
        <v>918.17363958623525</v>
      </c>
      <c r="N195" s="132">
        <f t="shared" si="50"/>
        <v>937.47524401057001</v>
      </c>
      <c r="O195" s="132">
        <f t="shared" si="50"/>
        <v>925.30465530662116</v>
      </c>
      <c r="P195" s="132">
        <f t="shared" si="50"/>
        <v>927.85595207377742</v>
      </c>
      <c r="Q195" s="132">
        <f t="shared" si="50"/>
        <v>922.92454139747349</v>
      </c>
    </row>
    <row r="196" spans="1:17" ht="12" customHeight="1" x14ac:dyDescent="0.25">
      <c r="A196" s="167" t="s">
        <v>147</v>
      </c>
      <c r="B196" s="132">
        <f>IF(B120=0,0,B120/0.086*1000000/B$12)</f>
        <v>823.32100447342179</v>
      </c>
      <c r="C196" s="132">
        <f t="shared" ref="C196:Q196" si="51">IF(C120=0,0,C120/0.086*1000000/C$12)</f>
        <v>838.19435183032851</v>
      </c>
      <c r="D196" s="132">
        <f t="shared" si="51"/>
        <v>847.53487304143937</v>
      </c>
      <c r="E196" s="132">
        <f t="shared" si="51"/>
        <v>874.89750084151672</v>
      </c>
      <c r="F196" s="132">
        <f t="shared" si="51"/>
        <v>891.57218137202437</v>
      </c>
      <c r="G196" s="132">
        <f t="shared" si="51"/>
        <v>878.35879138116786</v>
      </c>
      <c r="H196" s="132">
        <f t="shared" si="51"/>
        <v>926.7969501368093</v>
      </c>
      <c r="I196" s="132">
        <f t="shared" si="51"/>
        <v>953.31031599368066</v>
      </c>
      <c r="J196" s="132">
        <f t="shared" si="51"/>
        <v>937.16661580371965</v>
      </c>
      <c r="K196" s="132">
        <f t="shared" si="51"/>
        <v>937.29268836612812</v>
      </c>
      <c r="L196" s="132">
        <f t="shared" si="51"/>
        <v>950.49402314419387</v>
      </c>
      <c r="M196" s="132">
        <f t="shared" si="51"/>
        <v>945.80176692227133</v>
      </c>
      <c r="N196" s="132">
        <f t="shared" si="51"/>
        <v>946.47530735176235</v>
      </c>
      <c r="O196" s="132">
        <f t="shared" si="51"/>
        <v>933.08261781306203</v>
      </c>
      <c r="P196" s="132">
        <f t="shared" si="51"/>
        <v>935.26715544662829</v>
      </c>
      <c r="Q196" s="132">
        <f t="shared" si="51"/>
        <v>929.83904283957861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288.1688494006093</v>
      </c>
      <c r="C197" s="165">
        <f t="shared" si="52"/>
        <v>293.73321857802472</v>
      </c>
      <c r="D197" s="165">
        <f t="shared" si="52"/>
        <v>298.59885525591233</v>
      </c>
      <c r="E197" s="165">
        <f t="shared" si="52"/>
        <v>307.47089558014562</v>
      </c>
      <c r="F197" s="165">
        <f t="shared" si="52"/>
        <v>312.82483132293669</v>
      </c>
      <c r="G197" s="165">
        <f t="shared" si="52"/>
        <v>288.55496007718659</v>
      </c>
      <c r="H197" s="165">
        <f t="shared" si="52"/>
        <v>333.01369357017262</v>
      </c>
      <c r="I197" s="165">
        <f t="shared" si="52"/>
        <v>351.76717816342989</v>
      </c>
      <c r="J197" s="165">
        <f t="shared" si="52"/>
        <v>326.52080918960883</v>
      </c>
      <c r="K197" s="165">
        <f t="shared" si="52"/>
        <v>325.8350100535759</v>
      </c>
      <c r="L197" s="165">
        <f t="shared" si="52"/>
        <v>338.85137631484787</v>
      </c>
      <c r="M197" s="165">
        <f t="shared" si="52"/>
        <v>324.9184273147481</v>
      </c>
      <c r="N197" s="165">
        <f t="shared" si="52"/>
        <v>331.57440435239994</v>
      </c>
      <c r="O197" s="165">
        <f t="shared" si="52"/>
        <v>326.81036678849341</v>
      </c>
      <c r="P197" s="165">
        <f t="shared" si="52"/>
        <v>327.40305659021641</v>
      </c>
      <c r="Q197" s="165">
        <f t="shared" si="52"/>
        <v>325.36174840572272</v>
      </c>
    </row>
    <row r="198" spans="1:17" ht="12" customHeight="1" x14ac:dyDescent="0.25">
      <c r="A198" s="147" t="s">
        <v>59</v>
      </c>
      <c r="B198" s="164">
        <f t="shared" si="52"/>
        <v>535.15215507281266</v>
      </c>
      <c r="C198" s="164">
        <f t="shared" si="52"/>
        <v>544.46113325230363</v>
      </c>
      <c r="D198" s="164">
        <f t="shared" si="52"/>
        <v>548.93601778552704</v>
      </c>
      <c r="E198" s="164">
        <f t="shared" si="52"/>
        <v>567.42660526137115</v>
      </c>
      <c r="F198" s="164">
        <f t="shared" si="52"/>
        <v>578.74735004908791</v>
      </c>
      <c r="G198" s="164">
        <f t="shared" si="52"/>
        <v>589.80383130398127</v>
      </c>
      <c r="H198" s="164">
        <f t="shared" si="52"/>
        <v>593.78325656663662</v>
      </c>
      <c r="I198" s="164">
        <f t="shared" si="52"/>
        <v>601.54313783025088</v>
      </c>
      <c r="J198" s="164">
        <f t="shared" si="52"/>
        <v>610.64580661411094</v>
      </c>
      <c r="K198" s="164">
        <f t="shared" si="52"/>
        <v>611.45767831255228</v>
      </c>
      <c r="L198" s="164">
        <f t="shared" si="52"/>
        <v>611.64264682934606</v>
      </c>
      <c r="M198" s="164">
        <f t="shared" si="52"/>
        <v>620.88333960752311</v>
      </c>
      <c r="N198" s="164">
        <f t="shared" si="52"/>
        <v>614.9009029993623</v>
      </c>
      <c r="O198" s="164">
        <f t="shared" si="52"/>
        <v>606.27225102456862</v>
      </c>
      <c r="P198" s="164">
        <f t="shared" si="52"/>
        <v>607.86409885641183</v>
      </c>
      <c r="Q198" s="164">
        <f t="shared" si="52"/>
        <v>604.47729443385595</v>
      </c>
    </row>
    <row r="199" spans="1:17" ht="12" customHeight="1" x14ac:dyDescent="0.25">
      <c r="A199" s="163" t="s">
        <v>142</v>
      </c>
      <c r="B199" s="162">
        <f>IF(B123=0,0,B123/0.086*1000000/B$13)</f>
        <v>847.96423554691421</v>
      </c>
      <c r="C199" s="162">
        <f t="shared" ref="C199:Q199" si="53">IF(C123=0,0,C123/0.086*1000000/C$13)</f>
        <v>867.07845136862568</v>
      </c>
      <c r="D199" s="162">
        <f t="shared" si="53"/>
        <v>909.74450947961134</v>
      </c>
      <c r="E199" s="162">
        <f t="shared" si="53"/>
        <v>987.25489482042133</v>
      </c>
      <c r="F199" s="162">
        <f t="shared" si="53"/>
        <v>1030.6730353437192</v>
      </c>
      <c r="G199" s="162">
        <f t="shared" si="53"/>
        <v>1051.6888319757097</v>
      </c>
      <c r="H199" s="162">
        <f t="shared" si="53"/>
        <v>987.97566144056987</v>
      </c>
      <c r="I199" s="162">
        <f t="shared" si="53"/>
        <v>1014.4326530837275</v>
      </c>
      <c r="J199" s="162">
        <f t="shared" si="53"/>
        <v>984.20186586474802</v>
      </c>
      <c r="K199" s="162">
        <f t="shared" si="53"/>
        <v>980.85516961639655</v>
      </c>
      <c r="L199" s="162">
        <f t="shared" si="53"/>
        <v>1020.972545928081</v>
      </c>
      <c r="M199" s="162">
        <f t="shared" si="53"/>
        <v>960.20975852169261</v>
      </c>
      <c r="N199" s="162">
        <f t="shared" si="53"/>
        <v>989.47721633752678</v>
      </c>
      <c r="O199" s="162">
        <f t="shared" si="53"/>
        <v>981.26527913670918</v>
      </c>
      <c r="P199" s="162">
        <f t="shared" si="53"/>
        <v>977.59197403985888</v>
      </c>
      <c r="Q199" s="162">
        <f t="shared" si="53"/>
        <v>973.31845173505462</v>
      </c>
    </row>
    <row r="200" spans="1:17" ht="12" customHeight="1" x14ac:dyDescent="0.25">
      <c r="A200" s="161" t="s">
        <v>141</v>
      </c>
      <c r="B200" s="160">
        <f>IF(B124=0,0,B124/0.086*1000000/B$14)</f>
        <v>831.93963751423394</v>
      </c>
      <c r="C200" s="160">
        <f t="shared" ref="C200:Q200" si="54">IF(C124=0,0,C124/0.086*1000000/C$14)</f>
        <v>850.01406274311989</v>
      </c>
      <c r="D200" s="160">
        <f t="shared" si="54"/>
        <v>875.43047213031616</v>
      </c>
      <c r="E200" s="160">
        <f t="shared" si="54"/>
        <v>920.321402041341</v>
      </c>
      <c r="F200" s="160">
        <f t="shared" si="54"/>
        <v>945.79962409550035</v>
      </c>
      <c r="G200" s="160">
        <f t="shared" si="54"/>
        <v>959.1157017203484</v>
      </c>
      <c r="H200" s="160">
        <f t="shared" si="54"/>
        <v>941.18118106170527</v>
      </c>
      <c r="I200" s="160">
        <f t="shared" si="54"/>
        <v>958.88508191989786</v>
      </c>
      <c r="J200" s="160">
        <f t="shared" si="54"/>
        <v>955.72919620149196</v>
      </c>
      <c r="K200" s="160">
        <f t="shared" si="54"/>
        <v>955.62986315017497</v>
      </c>
      <c r="L200" s="160">
        <f t="shared" si="54"/>
        <v>972.29056925987982</v>
      </c>
      <c r="M200" s="160">
        <f t="shared" si="54"/>
        <v>959.5345972783623</v>
      </c>
      <c r="N200" s="160">
        <f t="shared" si="54"/>
        <v>961.31168019380414</v>
      </c>
      <c r="O200" s="160">
        <f t="shared" si="54"/>
        <v>950.39074097534638</v>
      </c>
      <c r="P200" s="160">
        <f t="shared" si="54"/>
        <v>950.68716152227205</v>
      </c>
      <c r="Q200" s="160">
        <f t="shared" si="54"/>
        <v>946.24110872960955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296.7874824414215</v>
      </c>
      <c r="C201" s="156">
        <f t="shared" si="55"/>
        <v>305.55292949081621</v>
      </c>
      <c r="D201" s="156">
        <f t="shared" si="55"/>
        <v>326.4944543447894</v>
      </c>
      <c r="E201" s="156">
        <f t="shared" si="55"/>
        <v>352.89479677997019</v>
      </c>
      <c r="F201" s="156">
        <f t="shared" si="55"/>
        <v>367.05227404641226</v>
      </c>
      <c r="G201" s="156">
        <f t="shared" si="55"/>
        <v>369.31187041636713</v>
      </c>
      <c r="H201" s="156">
        <f t="shared" si="55"/>
        <v>347.39792449506911</v>
      </c>
      <c r="I201" s="156">
        <f t="shared" si="55"/>
        <v>357.34194408964731</v>
      </c>
      <c r="J201" s="156">
        <f t="shared" si="55"/>
        <v>345.08338958738062</v>
      </c>
      <c r="K201" s="156">
        <f t="shared" si="55"/>
        <v>344.17218483762258</v>
      </c>
      <c r="L201" s="156">
        <f t="shared" si="55"/>
        <v>360.64792243053353</v>
      </c>
      <c r="M201" s="156">
        <f t="shared" si="55"/>
        <v>338.65125767083902</v>
      </c>
      <c r="N201" s="156">
        <f t="shared" si="55"/>
        <v>346.41077719444178</v>
      </c>
      <c r="O201" s="156">
        <f t="shared" si="55"/>
        <v>344.11848995077804</v>
      </c>
      <c r="P201" s="156">
        <f t="shared" si="55"/>
        <v>342.82306266586011</v>
      </c>
      <c r="Q201" s="156">
        <f t="shared" si="55"/>
        <v>341.76381429575315</v>
      </c>
    </row>
    <row r="202" spans="1:17" ht="12" customHeight="1" x14ac:dyDescent="0.25">
      <c r="A202" s="148" t="s">
        <v>59</v>
      </c>
      <c r="B202" s="156">
        <f t="shared" si="55"/>
        <v>535.15215507281255</v>
      </c>
      <c r="C202" s="156">
        <f t="shared" si="55"/>
        <v>544.46113325230385</v>
      </c>
      <c r="D202" s="156">
        <f t="shared" si="55"/>
        <v>548.93601778552693</v>
      </c>
      <c r="E202" s="156">
        <f t="shared" si="55"/>
        <v>567.42660526137092</v>
      </c>
      <c r="F202" s="156">
        <f t="shared" si="55"/>
        <v>578.74735004908791</v>
      </c>
      <c r="G202" s="156">
        <f t="shared" si="55"/>
        <v>589.80383130398116</v>
      </c>
      <c r="H202" s="156">
        <f t="shared" si="55"/>
        <v>593.78325656663617</v>
      </c>
      <c r="I202" s="156">
        <f t="shared" si="55"/>
        <v>601.54313783025066</v>
      </c>
      <c r="J202" s="156">
        <f t="shared" si="55"/>
        <v>610.64580661411139</v>
      </c>
      <c r="K202" s="156">
        <f t="shared" si="55"/>
        <v>611.4576783125525</v>
      </c>
      <c r="L202" s="156">
        <f t="shared" si="55"/>
        <v>611.64264682934629</v>
      </c>
      <c r="M202" s="156">
        <f t="shared" si="55"/>
        <v>620.88333960752311</v>
      </c>
      <c r="N202" s="156">
        <f t="shared" si="55"/>
        <v>614.90090299936242</v>
      </c>
      <c r="O202" s="156">
        <f t="shared" si="55"/>
        <v>606.27225102456828</v>
      </c>
      <c r="P202" s="156">
        <f t="shared" si="55"/>
        <v>607.86409885641183</v>
      </c>
      <c r="Q202" s="156">
        <f t="shared" si="55"/>
        <v>604.47729443385651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1343.8671312752942</v>
      </c>
      <c r="C203" s="157">
        <f t="shared" si="56"/>
        <v>1396.860513374724</v>
      </c>
      <c r="D203" s="157">
        <f t="shared" si="56"/>
        <v>1495.6546448939837</v>
      </c>
      <c r="E203" s="157">
        <f t="shared" si="56"/>
        <v>1630.8024593729156</v>
      </c>
      <c r="F203" s="157">
        <f t="shared" si="56"/>
        <v>1718.6185300933125</v>
      </c>
      <c r="G203" s="157">
        <f t="shared" si="56"/>
        <v>1733.071975472503</v>
      </c>
      <c r="H203" s="157">
        <f t="shared" si="56"/>
        <v>1670.906616061402</v>
      </c>
      <c r="I203" s="157">
        <f t="shared" si="56"/>
        <v>1700.9182984698921</v>
      </c>
      <c r="J203" s="157">
        <f t="shared" si="56"/>
        <v>1582.5525387939967</v>
      </c>
      <c r="K203" s="157">
        <f t="shared" si="56"/>
        <v>1640.5494213723482</v>
      </c>
      <c r="L203" s="157">
        <f t="shared" si="56"/>
        <v>1733.725462908317</v>
      </c>
      <c r="M203" s="157">
        <f t="shared" si="56"/>
        <v>1531.8038276591167</v>
      </c>
      <c r="N203" s="157">
        <f t="shared" si="56"/>
        <v>1310.2258200395947</v>
      </c>
      <c r="O203" s="157">
        <f t="shared" si="56"/>
        <v>1219.174248319031</v>
      </c>
      <c r="P203" s="157">
        <f t="shared" si="56"/>
        <v>1110.0769503217341</v>
      </c>
      <c r="Q203" s="157">
        <f t="shared" si="56"/>
        <v>1139.2638511756154</v>
      </c>
    </row>
    <row r="204" spans="1:17" ht="12" customHeight="1" x14ac:dyDescent="0.25">
      <c r="A204" s="23" t="s">
        <v>57</v>
      </c>
      <c r="B204" s="156">
        <f>IF(B128=0,0,B128/0.086*1000000/B$16)</f>
        <v>1324.4118308806742</v>
      </c>
      <c r="C204" s="156">
        <f t="shared" ref="C204:Q204" si="57">IF(C128=0,0,C128/0.086*1000000/C$16)</f>
        <v>1370.5190281220223</v>
      </c>
      <c r="D204" s="156">
        <f t="shared" si="57"/>
        <v>1443.8613447230327</v>
      </c>
      <c r="E204" s="156">
        <f t="shared" si="57"/>
        <v>1553.264444724743</v>
      </c>
      <c r="F204" s="156">
        <f t="shared" si="57"/>
        <v>1640.4022523734277</v>
      </c>
      <c r="G204" s="156">
        <f t="shared" si="57"/>
        <v>1648.6666047817748</v>
      </c>
      <c r="H204" s="156">
        <f t="shared" si="57"/>
        <v>1648.7969026830974</v>
      </c>
      <c r="I204" s="156">
        <f t="shared" si="57"/>
        <v>1666.2712278597091</v>
      </c>
      <c r="J204" s="156">
        <f t="shared" si="57"/>
        <v>1614.6111874374437</v>
      </c>
      <c r="K204" s="156">
        <f t="shared" si="57"/>
        <v>1665.800465466177</v>
      </c>
      <c r="L204" s="156">
        <f t="shared" si="57"/>
        <v>1716.5694834362409</v>
      </c>
      <c r="M204" s="156">
        <f t="shared" si="57"/>
        <v>1562.9934686096544</v>
      </c>
      <c r="N204" s="156">
        <f t="shared" si="57"/>
        <v>1339.9620209269224</v>
      </c>
      <c r="O204" s="156">
        <f t="shared" si="57"/>
        <v>1228.423862643102</v>
      </c>
      <c r="P204" s="156">
        <f t="shared" si="57"/>
        <v>1121.4154548528468</v>
      </c>
      <c r="Q204" s="156">
        <f t="shared" si="57"/>
        <v>1144.5911860861574</v>
      </c>
    </row>
    <row r="205" spans="1:17" ht="12" customHeight="1" x14ac:dyDescent="0.25">
      <c r="A205" s="29" t="s">
        <v>140</v>
      </c>
      <c r="B205" s="57">
        <f>IF(B129=0,0,B129/0.086*1000000/B$17)</f>
        <v>1364.0623993100698</v>
      </c>
      <c r="C205" s="57">
        <f t="shared" ref="C205:Q205" si="58">IF(C129=0,0,C129/0.086*1000000/C$17)</f>
        <v>1420.6555924437839</v>
      </c>
      <c r="D205" s="57">
        <f t="shared" si="58"/>
        <v>1538.0838542551069</v>
      </c>
      <c r="E205" s="57">
        <f t="shared" si="58"/>
        <v>1715.9064877195831</v>
      </c>
      <c r="F205" s="57">
        <f t="shared" si="58"/>
        <v>1801.9089852431096</v>
      </c>
      <c r="G205" s="57">
        <f t="shared" si="58"/>
        <v>1805.4717461787741</v>
      </c>
      <c r="H205" s="57">
        <f t="shared" si="58"/>
        <v>1688.9471325740355</v>
      </c>
      <c r="I205" s="57">
        <f t="shared" si="58"/>
        <v>1726.4699332746445</v>
      </c>
      <c r="J205" s="57">
        <f t="shared" si="58"/>
        <v>1562.4219765420376</v>
      </c>
      <c r="K205" s="57">
        <f t="shared" si="58"/>
        <v>1625.6618014909407</v>
      </c>
      <c r="L205" s="57">
        <f t="shared" si="58"/>
        <v>1745.5894257570121</v>
      </c>
      <c r="M205" s="57">
        <f t="shared" si="58"/>
        <v>1509.1908822475789</v>
      </c>
      <c r="N205" s="57">
        <f t="shared" si="58"/>
        <v>1283.6765660379544</v>
      </c>
      <c r="O205" s="57">
        <f t="shared" si="58"/>
        <v>1209.571227403904</v>
      </c>
      <c r="P205" s="57">
        <f t="shared" si="58"/>
        <v>1098.4049603632352</v>
      </c>
      <c r="Q205" s="57">
        <f t="shared" si="58"/>
        <v>1134.8180859210881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400.91620587902202</v>
      </c>
      <c r="C207" s="168">
        <f t="shared" ref="C207:Q207" si="59">SUM(C208,C211,C213,C222)</f>
        <v>374.90507422697124</v>
      </c>
      <c r="D207" s="168">
        <f t="shared" si="59"/>
        <v>356.27883921831267</v>
      </c>
      <c r="E207" s="168">
        <f t="shared" si="59"/>
        <v>435.97851042756162</v>
      </c>
      <c r="F207" s="168">
        <f t="shared" si="59"/>
        <v>447.69311249127526</v>
      </c>
      <c r="G207" s="168">
        <f t="shared" si="59"/>
        <v>391.19969963055604</v>
      </c>
      <c r="H207" s="168">
        <f t="shared" si="59"/>
        <v>380.67356051754228</v>
      </c>
      <c r="I207" s="168">
        <f t="shared" si="59"/>
        <v>363.29217038947922</v>
      </c>
      <c r="J207" s="168">
        <f t="shared" si="59"/>
        <v>318.21308500737166</v>
      </c>
      <c r="K207" s="168">
        <f t="shared" si="59"/>
        <v>315.68957460834719</v>
      </c>
      <c r="L207" s="168">
        <f t="shared" si="59"/>
        <v>353.11547316575803</v>
      </c>
      <c r="M207" s="168">
        <f t="shared" si="59"/>
        <v>330.35549910262716</v>
      </c>
      <c r="N207" s="168">
        <f t="shared" si="59"/>
        <v>311.51320896156938</v>
      </c>
      <c r="O207" s="168">
        <f t="shared" si="59"/>
        <v>308.35551239636931</v>
      </c>
      <c r="P207" s="168">
        <f t="shared" si="59"/>
        <v>280.20566235724459</v>
      </c>
      <c r="Q207" s="168">
        <f t="shared" si="59"/>
        <v>256.23300270907123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400.91620587902202</v>
      </c>
      <c r="C222" s="157">
        <f t="shared" ref="C222:Q222" si="68">IF(C165=0,0,C165*1000000/C$5)</f>
        <v>374.90507422697124</v>
      </c>
      <c r="D222" s="157">
        <f t="shared" si="68"/>
        <v>356.27883921831267</v>
      </c>
      <c r="E222" s="157">
        <f t="shared" si="68"/>
        <v>435.97851042756162</v>
      </c>
      <c r="F222" s="157">
        <f t="shared" si="68"/>
        <v>447.69311249127526</v>
      </c>
      <c r="G222" s="157">
        <f t="shared" si="68"/>
        <v>391.19969963055604</v>
      </c>
      <c r="H222" s="157">
        <f t="shared" si="68"/>
        <v>380.67356051754228</v>
      </c>
      <c r="I222" s="157">
        <f t="shared" si="68"/>
        <v>363.29217038947922</v>
      </c>
      <c r="J222" s="157">
        <f t="shared" si="68"/>
        <v>318.21308500737166</v>
      </c>
      <c r="K222" s="157">
        <f t="shared" si="68"/>
        <v>315.68957460834719</v>
      </c>
      <c r="L222" s="157">
        <f t="shared" si="68"/>
        <v>353.11547316575803</v>
      </c>
      <c r="M222" s="157">
        <f t="shared" si="68"/>
        <v>330.35549910262716</v>
      </c>
      <c r="N222" s="157">
        <f t="shared" si="68"/>
        <v>311.51320896156938</v>
      </c>
      <c r="O222" s="157">
        <f t="shared" si="68"/>
        <v>308.35551239636931</v>
      </c>
      <c r="P222" s="157">
        <f t="shared" si="68"/>
        <v>280.20566235724459</v>
      </c>
      <c r="Q222" s="157">
        <f t="shared" si="68"/>
        <v>256.23300270907123</v>
      </c>
    </row>
    <row r="223" spans="1:17" ht="12" customHeight="1" x14ac:dyDescent="0.25">
      <c r="A223" s="23" t="s">
        <v>57</v>
      </c>
      <c r="B223" s="156">
        <f>IF(B166=0,0,B166*1000000/B$16)</f>
        <v>787.14258351442845</v>
      </c>
      <c r="C223" s="156">
        <f t="shared" ref="C223:Q223" si="69">IF(C166=0,0,C166*1000000/C$16)</f>
        <v>789.93023364128976</v>
      </c>
      <c r="D223" s="156">
        <f t="shared" si="69"/>
        <v>791.18811851069881</v>
      </c>
      <c r="E223" s="156">
        <f t="shared" si="69"/>
        <v>833.19717074899336</v>
      </c>
      <c r="F223" s="156">
        <f t="shared" si="69"/>
        <v>868.11209996012167</v>
      </c>
      <c r="G223" s="156">
        <f t="shared" si="69"/>
        <v>847.26959238449433</v>
      </c>
      <c r="H223" s="156">
        <f t="shared" si="69"/>
        <v>847.21138430145402</v>
      </c>
      <c r="I223" s="156">
        <f t="shared" si="69"/>
        <v>855.90290061445842</v>
      </c>
      <c r="J223" s="156">
        <f t="shared" si="69"/>
        <v>824.97893477920275</v>
      </c>
      <c r="K223" s="156">
        <f t="shared" si="69"/>
        <v>851.13388551213211</v>
      </c>
      <c r="L223" s="156">
        <f t="shared" si="69"/>
        <v>863.74096029549526</v>
      </c>
      <c r="M223" s="156">
        <f t="shared" si="69"/>
        <v>786.00907343926178</v>
      </c>
      <c r="N223" s="156">
        <f t="shared" si="69"/>
        <v>660.42016356621571</v>
      </c>
      <c r="O223" s="156">
        <f t="shared" si="69"/>
        <v>605.36304675205577</v>
      </c>
      <c r="P223" s="156">
        <f t="shared" si="69"/>
        <v>552.40544864713911</v>
      </c>
      <c r="Q223" s="156">
        <f t="shared" si="69"/>
        <v>563.27553473998375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54.848874656827157</v>
      </c>
      <c r="C226" s="184">
        <f>C169/RES_summary!C$19</f>
        <v>54.647153535684033</v>
      </c>
      <c r="D226" s="184">
        <f>D169/RES_summary!D$19</f>
        <v>55.111597077281886</v>
      </c>
      <c r="E226" s="184">
        <f>E169/RES_summary!E$19</f>
        <v>58.136415521602473</v>
      </c>
      <c r="F226" s="184">
        <f>F169/RES_summary!F$19</f>
        <v>59.571746899966598</v>
      </c>
      <c r="G226" s="184">
        <f>G169/RES_summary!G$19</f>
        <v>56.419813714924466</v>
      </c>
      <c r="H226" s="184">
        <f>H169/RES_summary!H$19</f>
        <v>57.379717362057143</v>
      </c>
      <c r="I226" s="184">
        <f>I169/RES_summary!I$19</f>
        <v>58.224928468935808</v>
      </c>
      <c r="J226" s="184">
        <f>J169/RES_summary!J$19</f>
        <v>53.315350979420117</v>
      </c>
      <c r="K226" s="184">
        <f>K169/RES_summary!K$19</f>
        <v>54.270336572414678</v>
      </c>
      <c r="L226" s="184">
        <f>L169/RES_summary!L$19</f>
        <v>48.709128791479777</v>
      </c>
      <c r="M226" s="184">
        <f>M169/RES_summary!M$19</f>
        <v>43.248649338108855</v>
      </c>
      <c r="N226" s="184">
        <f>N169/RES_summary!N$19</f>
        <v>40.555774624703808</v>
      </c>
      <c r="O226" s="184">
        <f>O169/RES_summary!O$19</f>
        <v>39.71622204350993</v>
      </c>
      <c r="P226" s="184">
        <f>P169/RES_summary!P$19</f>
        <v>37.762394785192811</v>
      </c>
      <c r="Q226" s="184">
        <f>Q169/RES_summary!Q$19</f>
        <v>37.631260963058665</v>
      </c>
    </row>
    <row r="227" spans="1:17" ht="12" customHeight="1" x14ac:dyDescent="0.25">
      <c r="A227" s="158" t="s">
        <v>65</v>
      </c>
      <c r="B227" s="178">
        <f>B170/RES_summary!B$19</f>
        <v>19.087500182095877</v>
      </c>
      <c r="C227" s="178">
        <f>C170/RES_summary!C$19</f>
        <v>19.096721371990462</v>
      </c>
      <c r="D227" s="178">
        <f>D170/RES_summary!D$19</f>
        <v>19.230364246868454</v>
      </c>
      <c r="E227" s="178">
        <f>E170/RES_summary!E$19</f>
        <v>18.839355055594456</v>
      </c>
      <c r="F227" s="178">
        <f>F170/RES_summary!F$19</f>
        <v>18.940978566370774</v>
      </c>
      <c r="G227" s="178">
        <f>G170/RES_summary!G$19</f>
        <v>18.186736578646901</v>
      </c>
      <c r="H227" s="178">
        <f>H170/RES_summary!H$19</f>
        <v>19.038510356365624</v>
      </c>
      <c r="I227" s="178">
        <f>I170/RES_summary!I$19</f>
        <v>19.304520859741306</v>
      </c>
      <c r="J227" s="178">
        <f>J170/RES_summary!J$19</f>
        <v>17.711073433227455</v>
      </c>
      <c r="K227" s="178">
        <f>K170/RES_summary!K$19</f>
        <v>18.143019561190069</v>
      </c>
      <c r="L227" s="178">
        <f>L170/RES_summary!L$19</f>
        <v>10.775529672398344</v>
      </c>
      <c r="M227" s="178">
        <f>M170/RES_summary!M$19</f>
        <v>8.754501450148906</v>
      </c>
      <c r="N227" s="178">
        <f>N170/RES_summary!N$19</f>
        <v>9.2988840058627904</v>
      </c>
      <c r="O227" s="178">
        <f>O170/RES_summary!O$19</f>
        <v>9.7994984203037738</v>
      </c>
      <c r="P227" s="178">
        <f>P170/RES_summary!P$19</f>
        <v>9.7597400458989867</v>
      </c>
      <c r="Q227" s="178">
        <f>Q170/RES_summary!Q$19</f>
        <v>9.931045565583716</v>
      </c>
    </row>
    <row r="228" spans="1:17" ht="12" customHeight="1" x14ac:dyDescent="0.25">
      <c r="A228" s="23" t="s">
        <v>149</v>
      </c>
      <c r="B228" s="177">
        <f>B171/RES_summary!B$19</f>
        <v>19.041003115438212</v>
      </c>
      <c r="C228" s="177">
        <f>C171/RES_summary!C$19</f>
        <v>19.046053386889412</v>
      </c>
      <c r="D228" s="177">
        <f>D171/RES_summary!D$19</f>
        <v>19.127748673901017</v>
      </c>
      <c r="E228" s="177">
        <f>E171/RES_summary!E$19</f>
        <v>18.636764171711626</v>
      </c>
      <c r="F228" s="177">
        <f>F171/RES_summary!F$19</f>
        <v>18.729749675583665</v>
      </c>
      <c r="G228" s="177">
        <f>G171/RES_summary!G$19</f>
        <v>17.974224178760014</v>
      </c>
      <c r="H228" s="177">
        <f>H171/RES_summary!H$19</f>
        <v>18.919955759107445</v>
      </c>
      <c r="I228" s="177">
        <f>I171/RES_summary!I$19</f>
        <v>19.145408135935945</v>
      </c>
      <c r="J228" s="177">
        <f>J171/RES_summary!J$19</f>
        <v>17.669102540333725</v>
      </c>
      <c r="K228" s="177">
        <f>K171/RES_summary!K$19</f>
        <v>18.095586746994503</v>
      </c>
      <c r="L228" s="177">
        <f>L171/RES_summary!L$19</f>
        <v>10.659437596325914</v>
      </c>
      <c r="M228" s="177">
        <f>M171/RES_summary!M$19</f>
        <v>8.7311835289247597</v>
      </c>
      <c r="N228" s="177">
        <f>N171/RES_summary!N$19</f>
        <v>9.272123952941671</v>
      </c>
      <c r="O228" s="177">
        <f>O171/RES_summary!O$19</f>
        <v>9.7683603689333243</v>
      </c>
      <c r="P228" s="177">
        <f>P171/RES_summary!P$19</f>
        <v>9.7319953352697297</v>
      </c>
      <c r="Q228" s="177">
        <f>Q171/RES_summary!Q$19</f>
        <v>9.8935394136631238</v>
      </c>
    </row>
    <row r="229" spans="1:17" ht="12" customHeight="1" x14ac:dyDescent="0.25">
      <c r="A229" s="23" t="s">
        <v>60</v>
      </c>
      <c r="B229" s="177">
        <f>B172/RES_summary!B$19</f>
        <v>4.6497066657666647E-2</v>
      </c>
      <c r="C229" s="177">
        <f>C172/RES_summary!C$19</f>
        <v>5.0667985101051062E-2</v>
      </c>
      <c r="D229" s="177">
        <f>D172/RES_summary!D$19</f>
        <v>0.10261557296743877</v>
      </c>
      <c r="E229" s="177">
        <f>E172/RES_summary!E$19</f>
        <v>0.20259088388282903</v>
      </c>
      <c r="F229" s="177">
        <f>F172/RES_summary!F$19</f>
        <v>0.21122889078711113</v>
      </c>
      <c r="G229" s="177">
        <f>G172/RES_summary!G$19</f>
        <v>0.21251239988688714</v>
      </c>
      <c r="H229" s="177">
        <f>H172/RES_summary!H$19</f>
        <v>0.11855459725817891</v>
      </c>
      <c r="I229" s="177">
        <f>I172/RES_summary!I$19</f>
        <v>0.15911272380536215</v>
      </c>
      <c r="J229" s="177">
        <f>J172/RES_summary!J$19</f>
        <v>4.1970892893730689E-2</v>
      </c>
      <c r="K229" s="177">
        <f>K172/RES_summary!K$19</f>
        <v>4.7432814195565422E-2</v>
      </c>
      <c r="L229" s="177">
        <f>L172/RES_summary!L$19</f>
        <v>0.11609207607243019</v>
      </c>
      <c r="M229" s="177">
        <f>M172/RES_summary!M$19</f>
        <v>2.331792122414704E-2</v>
      </c>
      <c r="N229" s="177">
        <f>N172/RES_summary!N$19</f>
        <v>2.676005292111908E-2</v>
      </c>
      <c r="O229" s="177">
        <f>O172/RES_summary!O$19</f>
        <v>3.1138051370450049E-2</v>
      </c>
      <c r="P229" s="177">
        <f>P172/RES_summary!P$19</f>
        <v>2.774471062925592E-2</v>
      </c>
      <c r="Q229" s="177">
        <f>Q172/RES_summary!Q$19</f>
        <v>3.7506151920589939E-2</v>
      </c>
    </row>
    <row r="230" spans="1:17" ht="12" customHeight="1" x14ac:dyDescent="0.25">
      <c r="A230" s="158" t="s">
        <v>112</v>
      </c>
      <c r="B230" s="178">
        <f>B173/RES_summary!B$19</f>
        <v>0.11942438043037248</v>
      </c>
      <c r="C230" s="178">
        <f>C173/RES_summary!C$19</f>
        <v>0.12858415518734873</v>
      </c>
      <c r="D230" s="178">
        <f>D173/RES_summary!D$19</f>
        <v>0.14706641524198905</v>
      </c>
      <c r="E230" s="178">
        <f>E173/RES_summary!E$19</f>
        <v>0.1708427672517833</v>
      </c>
      <c r="F230" s="178">
        <f>F173/RES_summary!F$19</f>
        <v>0.19506789891972315</v>
      </c>
      <c r="G230" s="178">
        <f>G173/RES_summary!G$19</f>
        <v>0.22295629891218613</v>
      </c>
      <c r="H230" s="178">
        <f>H173/RES_summary!H$19</f>
        <v>0.26115035986618612</v>
      </c>
      <c r="I230" s="178">
        <f>I173/RES_summary!I$19</f>
        <v>0.32021680755646614</v>
      </c>
      <c r="J230" s="178">
        <f>J173/RES_summary!J$19</f>
        <v>0.34529387673997924</v>
      </c>
      <c r="K230" s="178">
        <f>K173/RES_summary!K$19</f>
        <v>0.37714975136541573</v>
      </c>
      <c r="L230" s="178">
        <f>L173/RES_summary!L$19</f>
        <v>0.46198497158731805</v>
      </c>
      <c r="M230" s="178">
        <f>M173/RES_summary!M$19</f>
        <v>0.42244852103995933</v>
      </c>
      <c r="N230" s="178">
        <f>N173/RES_summary!N$19</f>
        <v>0.39347620471407507</v>
      </c>
      <c r="O230" s="178">
        <f>O173/RES_summary!O$19</f>
        <v>0.38809237598217006</v>
      </c>
      <c r="P230" s="178">
        <f>P173/RES_summary!P$19</f>
        <v>0.34962166931514177</v>
      </c>
      <c r="Q230" s="178">
        <f>Q173/RES_summary!Q$19</f>
        <v>0.32492478439490008</v>
      </c>
    </row>
    <row r="231" spans="1:17" ht="12" customHeight="1" x14ac:dyDescent="0.25">
      <c r="A231" s="23" t="s">
        <v>60</v>
      </c>
      <c r="B231" s="177">
        <f>B174/RES_summary!B$19</f>
        <v>0.11942438043037248</v>
      </c>
      <c r="C231" s="177">
        <f>C174/RES_summary!C$19</f>
        <v>0.12858415518734873</v>
      </c>
      <c r="D231" s="177">
        <f>D174/RES_summary!D$19</f>
        <v>0.14706641524198905</v>
      </c>
      <c r="E231" s="177">
        <f>E174/RES_summary!E$19</f>
        <v>0.1708427672517833</v>
      </c>
      <c r="F231" s="177">
        <f>F174/RES_summary!F$19</f>
        <v>0.19506789891972315</v>
      </c>
      <c r="G231" s="177">
        <f>G174/RES_summary!G$19</f>
        <v>0.22295629891218613</v>
      </c>
      <c r="H231" s="177">
        <f>H174/RES_summary!H$19</f>
        <v>0.26115035986618612</v>
      </c>
      <c r="I231" s="177">
        <f>I174/RES_summary!I$19</f>
        <v>0.32021680755646614</v>
      </c>
      <c r="J231" s="177">
        <f>J174/RES_summary!J$19</f>
        <v>0.34529387673997924</v>
      </c>
      <c r="K231" s="177">
        <f>K174/RES_summary!K$19</f>
        <v>0.37714975136541573</v>
      </c>
      <c r="L231" s="177">
        <f>L174/RES_summary!L$19</f>
        <v>0.46198497158731805</v>
      </c>
      <c r="M231" s="177">
        <f>M174/RES_summary!M$19</f>
        <v>0.42244852103995933</v>
      </c>
      <c r="N231" s="177">
        <f>N174/RES_summary!N$19</f>
        <v>0.39347620471407507</v>
      </c>
      <c r="O231" s="177">
        <f>O174/RES_summary!O$19</f>
        <v>0.38809237598217006</v>
      </c>
      <c r="P231" s="177">
        <f>P174/RES_summary!P$19</f>
        <v>0.34962166931514177</v>
      </c>
      <c r="Q231" s="177">
        <f>Q174/RES_summary!Q$19</f>
        <v>0.32492478439490008</v>
      </c>
    </row>
    <row r="232" spans="1:17" ht="12" customHeight="1" x14ac:dyDescent="0.25">
      <c r="A232" s="158" t="s">
        <v>63</v>
      </c>
      <c r="B232" s="178">
        <f>B175/RES_summary!B$19</f>
        <v>10.36091734363487</v>
      </c>
      <c r="C232" s="178">
        <f>C175/RES_summary!C$19</f>
        <v>10.443614321532127</v>
      </c>
      <c r="D232" s="178">
        <f>D175/RES_summary!D$19</f>
        <v>10.535149371959037</v>
      </c>
      <c r="E232" s="178">
        <f>E175/RES_summary!E$19</f>
        <v>10.989048932145248</v>
      </c>
      <c r="F232" s="178">
        <f>F175/RES_summary!F$19</f>
        <v>11.229804496277321</v>
      </c>
      <c r="G232" s="178">
        <f>G175/RES_summary!G$19</f>
        <v>10.124128926201877</v>
      </c>
      <c r="H232" s="178">
        <f>H175/RES_summary!H$19</f>
        <v>11.167807935173748</v>
      </c>
      <c r="I232" s="178">
        <f>I175/RES_summary!I$19</f>
        <v>11.709286338505676</v>
      </c>
      <c r="J232" s="178">
        <f>J175/RES_summary!J$19</f>
        <v>10.768280627300465</v>
      </c>
      <c r="K232" s="178">
        <f>K175/RES_summary!K$19</f>
        <v>10.687528885934608</v>
      </c>
      <c r="L232" s="178">
        <f>L175/RES_summary!L$19</f>
        <v>10.85046541144709</v>
      </c>
      <c r="M232" s="178">
        <f>M175/RES_summary!M$19</f>
        <v>10.311658986780211</v>
      </c>
      <c r="N232" s="178">
        <f>N175/RES_summary!N$19</f>
        <v>10.272831064472287</v>
      </c>
      <c r="O232" s="178">
        <f>O175/RES_summary!O$19</f>
        <v>10.096521708332654</v>
      </c>
      <c r="P232" s="178">
        <f>P175/RES_summary!P$19</f>
        <v>10.060684173063704</v>
      </c>
      <c r="Q232" s="178">
        <f>Q175/RES_summary!Q$19</f>
        <v>9.9657701713688454</v>
      </c>
    </row>
    <row r="233" spans="1:17" ht="12" customHeight="1" x14ac:dyDescent="0.25">
      <c r="A233" s="167" t="s">
        <v>148</v>
      </c>
      <c r="B233" s="183">
        <f>B176/RES_summary!B$19</f>
        <v>9.6461074063032406</v>
      </c>
      <c r="C233" s="183">
        <f>C176/RES_summary!C$19</f>
        <v>9.7596739141084878</v>
      </c>
      <c r="D233" s="183">
        <f>D176/RES_summary!D$19</f>
        <v>9.7874514170271691</v>
      </c>
      <c r="E233" s="183">
        <f>E176/RES_summary!E$19</f>
        <v>10.063342646944612</v>
      </c>
      <c r="F233" s="183">
        <f>F176/RES_summary!F$19</f>
        <v>10.207168093943817</v>
      </c>
      <c r="G233" s="183">
        <f>G176/RES_summary!G$19</f>
        <v>9.401895329028882</v>
      </c>
      <c r="H233" s="183">
        <f>H176/RES_summary!H$19</f>
        <v>10.834401634472739</v>
      </c>
      <c r="I233" s="183">
        <f>I176/RES_summary!I$19</f>
        <v>11.424073798503018</v>
      </c>
      <c r="J233" s="183">
        <f>J176/RES_summary!J$19</f>
        <v>10.524478982756982</v>
      </c>
      <c r="K233" s="183">
        <f>K176/RES_summary!K$19</f>
        <v>10.465453424606633</v>
      </c>
      <c r="L233" s="183">
        <f>L176/RES_summary!L$19</f>
        <v>10.707306822540525</v>
      </c>
      <c r="M233" s="183">
        <f>M176/RES_summary!M$19</f>
        <v>10.219781512223499</v>
      </c>
      <c r="N233" s="183">
        <f>N176/RES_summary!N$19</f>
        <v>10.374143870346174</v>
      </c>
      <c r="O233" s="183">
        <f>O176/RES_summary!O$19</f>
        <v>10.196147341518627</v>
      </c>
      <c r="P233" s="183">
        <f>P176/RES_summary!P$19</f>
        <v>10.165151572734832</v>
      </c>
      <c r="Q233" s="183">
        <f>Q176/RES_summary!Q$19</f>
        <v>10.065826921022254</v>
      </c>
    </row>
    <row r="234" spans="1:17" ht="12" customHeight="1" x14ac:dyDescent="0.25">
      <c r="A234" s="167" t="s">
        <v>147</v>
      </c>
      <c r="B234" s="183">
        <f>B177/RES_summary!B$19</f>
        <v>8.5060057634352439</v>
      </c>
      <c r="C234" s="183">
        <f>C177/RES_summary!C$19</f>
        <v>8.6326805423319062</v>
      </c>
      <c r="D234" s="183">
        <f>D177/RES_summary!D$19</f>
        <v>8.6829489824223387</v>
      </c>
      <c r="E234" s="183">
        <f>E177/RES_summary!E$19</f>
        <v>8.9536294380766446</v>
      </c>
      <c r="F234" s="183">
        <f>F177/RES_summary!F$19</f>
        <v>9.1068771423151098</v>
      </c>
      <c r="G234" s="183">
        <f>G177/RES_summary!G$19</f>
        <v>8.9253332576629347</v>
      </c>
      <c r="H234" s="183">
        <f>H177/RES_summary!H$19</f>
        <v>9.4569178275585077</v>
      </c>
      <c r="I234" s="183">
        <f>I177/RES_summary!I$19</f>
        <v>9.7302021964066974</v>
      </c>
      <c r="J234" s="183">
        <f>J177/RES_summary!J$19</f>
        <v>9.4925772256473859</v>
      </c>
      <c r="K234" s="183">
        <f>K177/RES_summary!K$19</f>
        <v>9.4670048425092173</v>
      </c>
      <c r="L234" s="183">
        <f>L177/RES_summary!L$19</f>
        <v>9.5420691390475696</v>
      </c>
      <c r="M234" s="183">
        <f>M177/RES_summary!M$19</f>
        <v>9.4344375654934574</v>
      </c>
      <c r="N234" s="183">
        <f>N177/RES_summary!N$19</f>
        <v>9.4100941798031332</v>
      </c>
      <c r="O234" s="183">
        <f>O177/RES_summary!O$19</f>
        <v>9.250781642738465</v>
      </c>
      <c r="P234" s="183">
        <f>P177/RES_summary!P$19</f>
        <v>9.227670099777967</v>
      </c>
      <c r="Q234" s="183">
        <f>Q177/RES_summary!Q$19</f>
        <v>9.1414378196600588</v>
      </c>
    </row>
    <row r="235" spans="1:17" ht="12" customHeight="1" x14ac:dyDescent="0.25">
      <c r="A235" s="166" t="s">
        <v>61</v>
      </c>
      <c r="B235" s="182">
        <f>B178/RES_summary!B$19</f>
        <v>3.376137592206149</v>
      </c>
      <c r="C235" s="182">
        <f>C178/RES_summary!C$19</f>
        <v>3.4158858699379566</v>
      </c>
      <c r="D235" s="182">
        <f>D178/RES_summary!D$19</f>
        <v>3.4256079959594761</v>
      </c>
      <c r="E235" s="182">
        <f>E178/RES_summary!E$19</f>
        <v>3.522169926430438</v>
      </c>
      <c r="F235" s="182">
        <f>F178/RES_summary!F$19</f>
        <v>3.5725088328804122</v>
      </c>
      <c r="G235" s="182">
        <f>G178/RES_summary!G$19</f>
        <v>3.2906633651600758</v>
      </c>
      <c r="H235" s="182">
        <f>H178/RES_summary!H$19</f>
        <v>3.7920405720654649</v>
      </c>
      <c r="I235" s="182">
        <f>I178/RES_summary!I$19</f>
        <v>3.9984258294759507</v>
      </c>
      <c r="J235" s="182">
        <f>J178/RES_summary!J$19</f>
        <v>3.6835676439648024</v>
      </c>
      <c r="K235" s="182">
        <f>K178/RES_summary!K$19</f>
        <v>3.6629086986123287</v>
      </c>
      <c r="L235" s="182">
        <f>L178/RES_summary!L$19</f>
        <v>3.7475573878891817</v>
      </c>
      <c r="M235" s="182">
        <f>M178/RES_summary!M$19</f>
        <v>3.5769235292782144</v>
      </c>
      <c r="N235" s="182">
        <f>N178/RES_summary!N$19</f>
        <v>3.6309503546211559</v>
      </c>
      <c r="O235" s="182">
        <f>O178/RES_summary!O$19</f>
        <v>3.5686515695315078</v>
      </c>
      <c r="P235" s="182">
        <f>P178/RES_summary!P$19</f>
        <v>3.5578030504571783</v>
      </c>
      <c r="Q235" s="182">
        <f>Q178/RES_summary!Q$19</f>
        <v>3.523039422357785</v>
      </c>
    </row>
    <row r="236" spans="1:17" ht="12" customHeight="1" x14ac:dyDescent="0.25">
      <c r="A236" s="147" t="s">
        <v>59</v>
      </c>
      <c r="B236" s="181">
        <f>B179/RES_summary!B$19</f>
        <v>5.1298681712290968</v>
      </c>
      <c r="C236" s="181">
        <f>C179/RES_summary!C$19</f>
        <v>5.2167946723939504</v>
      </c>
      <c r="D236" s="181">
        <f>D179/RES_summary!D$19</f>
        <v>5.2573409864628609</v>
      </c>
      <c r="E236" s="181">
        <f>E179/RES_summary!E$19</f>
        <v>5.4314595116462057</v>
      </c>
      <c r="F236" s="181">
        <f>F179/RES_summary!F$19</f>
        <v>5.5343683094346989</v>
      </c>
      <c r="G236" s="181">
        <f>G179/RES_summary!G$19</f>
        <v>5.6346698925028589</v>
      </c>
      <c r="H236" s="181">
        <f>H179/RES_summary!H$19</f>
        <v>5.6648772554930433</v>
      </c>
      <c r="I236" s="181">
        <f>I179/RES_summary!I$19</f>
        <v>5.7317763669307453</v>
      </c>
      <c r="J236" s="181">
        <f>J179/RES_summary!J$19</f>
        <v>5.8090095816825853</v>
      </c>
      <c r="K236" s="181">
        <f>K179/RES_summary!K$19</f>
        <v>5.8040961438968903</v>
      </c>
      <c r="L236" s="181">
        <f>L179/RES_summary!L$19</f>
        <v>5.794511751158387</v>
      </c>
      <c r="M236" s="181">
        <f>M179/RES_summary!M$19</f>
        <v>5.8575140362152425</v>
      </c>
      <c r="N236" s="181">
        <f>N179/RES_summary!N$19</f>
        <v>5.7791438251819764</v>
      </c>
      <c r="O236" s="181">
        <f>O179/RES_summary!O$19</f>
        <v>5.6821300732069577</v>
      </c>
      <c r="P236" s="181">
        <f>P179/RES_summary!P$19</f>
        <v>5.6698670493207883</v>
      </c>
      <c r="Q236" s="181">
        <f>Q179/RES_summary!Q$19</f>
        <v>5.6183983973022738</v>
      </c>
    </row>
    <row r="237" spans="1:17" ht="12" customHeight="1" x14ac:dyDescent="0.25">
      <c r="A237" s="163" t="s">
        <v>142</v>
      </c>
      <c r="B237" s="180">
        <f>B180/RES_summary!B$19</f>
        <v>12.344085832883176</v>
      </c>
      <c r="C237" s="180">
        <f>C180/RES_summary!C$19</f>
        <v>12.46225060958318</v>
      </c>
      <c r="D237" s="180">
        <f>D180/RES_summary!D$19</f>
        <v>12.813658233952838</v>
      </c>
      <c r="E237" s="180">
        <f>E180/RES_summary!E$19</f>
        <v>13.82153729955815</v>
      </c>
      <c r="F237" s="180">
        <f>F180/RES_summary!F$19</f>
        <v>14.304038265711954</v>
      </c>
      <c r="G237" s="180">
        <f>G180/RES_summary!G$19</f>
        <v>14.299456115558716</v>
      </c>
      <c r="H237" s="180">
        <f>H180/RES_summary!H$19</f>
        <v>13.397116448140505</v>
      </c>
      <c r="I237" s="180">
        <f>I180/RES_summary!I$19</f>
        <v>13.72337249787015</v>
      </c>
      <c r="J237" s="180">
        <f>J180/RES_summary!J$19</f>
        <v>13.084584046977549</v>
      </c>
      <c r="K237" s="180">
        <f>K180/RES_summary!K$19</f>
        <v>13.009345366433847</v>
      </c>
      <c r="L237" s="180">
        <f>L180/RES_summary!L$19</f>
        <v>13.433732291487763</v>
      </c>
      <c r="M237" s="180">
        <f>M180/RES_summary!M$19</f>
        <v>12.559544930764773</v>
      </c>
      <c r="N237" s="180">
        <f>N180/RES_summary!N$19</f>
        <v>12.773276306793587</v>
      </c>
      <c r="O237" s="180">
        <f>O180/RES_summary!O$19</f>
        <v>12.625044479013932</v>
      </c>
      <c r="P237" s="180">
        <f>P180/RES_summary!P$19</f>
        <v>12.51750691211668</v>
      </c>
      <c r="Q237" s="180">
        <f>Q180/RES_summary!Q$19</f>
        <v>12.409088580988902</v>
      </c>
    </row>
    <row r="238" spans="1:17" ht="12" customHeight="1" x14ac:dyDescent="0.25">
      <c r="A238" s="161" t="s">
        <v>141</v>
      </c>
      <c r="B238" s="179">
        <f>B181/RES_summary!B$19</f>
        <v>9.4502982127382289</v>
      </c>
      <c r="C238" s="179">
        <f>C181/RES_summary!C$19</f>
        <v>9.5785823857480654</v>
      </c>
      <c r="D238" s="179">
        <f>D181/RES_summary!D$19</f>
        <v>9.7421213683463108</v>
      </c>
      <c r="E238" s="179">
        <f>E181/RES_summary!E$19</f>
        <v>10.268997566491292</v>
      </c>
      <c r="F238" s="179">
        <f>F181/RES_summary!F$19</f>
        <v>10.540781702433978</v>
      </c>
      <c r="G238" s="179">
        <f>G181/RES_summary!G$19</f>
        <v>10.639479532948382</v>
      </c>
      <c r="H238" s="179">
        <f>H181/RES_summary!H$19</f>
        <v>10.353868012342234</v>
      </c>
      <c r="I238" s="179">
        <f>I181/RES_summary!I$19</f>
        <v>10.534956741185189</v>
      </c>
      <c r="J238" s="179">
        <f>J181/RES_summary!J$19</f>
        <v>10.388613998124564</v>
      </c>
      <c r="K238" s="179">
        <f>K181/RES_summary!K$19</f>
        <v>10.357367022148734</v>
      </c>
      <c r="L238" s="179">
        <f>L181/RES_summary!L$19</f>
        <v>10.496318053179092</v>
      </c>
      <c r="M238" s="179">
        <f>M181/RES_summary!M$19</f>
        <v>10.253354761982914</v>
      </c>
      <c r="N238" s="179">
        <f>N181/RES_summary!N$19</f>
        <v>10.249790532559722</v>
      </c>
      <c r="O238" s="179">
        <f>O181/RES_summary!O$19</f>
        <v>10.100895640861824</v>
      </c>
      <c r="P238" s="179">
        <f>P181/RES_summary!P$19</f>
        <v>10.050994468561621</v>
      </c>
      <c r="Q238" s="179">
        <f>Q181/RES_summary!Q$19</f>
        <v>9.9615794006483931</v>
      </c>
    </row>
    <row r="239" spans="1:17" ht="12" customHeight="1" x14ac:dyDescent="0.25">
      <c r="A239" s="148" t="s">
        <v>60</v>
      </c>
      <c r="B239" s="177">
        <f>B182/RES_summary!B$19</f>
        <v>4.3204300415091339</v>
      </c>
      <c r="C239" s="177">
        <f>C182/RES_summary!C$19</f>
        <v>4.3617877133541123</v>
      </c>
      <c r="D239" s="177">
        <f>D182/RES_summary!D$19</f>
        <v>4.4847803818834491</v>
      </c>
      <c r="E239" s="177">
        <f>E182/RES_summary!E$19</f>
        <v>4.8375380548450853</v>
      </c>
      <c r="F239" s="177">
        <f>F182/RES_summary!F$19</f>
        <v>5.0064133929992778</v>
      </c>
      <c r="G239" s="177">
        <f>G182/RES_summary!G$19</f>
        <v>5.0048096404455258</v>
      </c>
      <c r="H239" s="177">
        <f>H182/RES_summary!H$19</f>
        <v>4.6889907568491953</v>
      </c>
      <c r="I239" s="177">
        <f>I182/RES_summary!I$19</f>
        <v>4.8031803742544472</v>
      </c>
      <c r="J239" s="177">
        <f>J182/RES_summary!J$19</f>
        <v>4.5796044164419749</v>
      </c>
      <c r="K239" s="177">
        <f>K182/RES_summary!K$19</f>
        <v>4.5532708782518441</v>
      </c>
      <c r="L239" s="177">
        <f>L182/RES_summary!L$19</f>
        <v>4.7018063020207013</v>
      </c>
      <c r="M239" s="177">
        <f>M182/RES_summary!M$19</f>
        <v>4.3958407257676679</v>
      </c>
      <c r="N239" s="177">
        <f>N182/RES_summary!N$19</f>
        <v>4.4706467073777434</v>
      </c>
      <c r="O239" s="177">
        <f>O182/RES_summary!O$19</f>
        <v>4.4187655676548658</v>
      </c>
      <c r="P239" s="177">
        <f>P182/RES_summary!P$19</f>
        <v>4.3811274192408343</v>
      </c>
      <c r="Q239" s="177">
        <f>Q182/RES_summary!Q$19</f>
        <v>4.3431810033461131</v>
      </c>
    </row>
    <row r="240" spans="1:17" ht="12" customHeight="1" x14ac:dyDescent="0.25">
      <c r="A240" s="148" t="s">
        <v>59</v>
      </c>
      <c r="B240" s="177">
        <f>B183/RES_summary!B$19</f>
        <v>5.129868171229095</v>
      </c>
      <c r="C240" s="177">
        <f>C183/RES_summary!C$19</f>
        <v>5.2167946723939504</v>
      </c>
      <c r="D240" s="177">
        <f>D183/RES_summary!D$19</f>
        <v>5.2573409864628617</v>
      </c>
      <c r="E240" s="177">
        <f>E183/RES_summary!E$19</f>
        <v>5.4314595116462066</v>
      </c>
      <c r="F240" s="177">
        <f>F183/RES_summary!F$19</f>
        <v>5.5343683094346989</v>
      </c>
      <c r="G240" s="177">
        <f>G183/RES_summary!G$19</f>
        <v>5.634669892502858</v>
      </c>
      <c r="H240" s="177">
        <f>H183/RES_summary!H$19</f>
        <v>5.664877255493038</v>
      </c>
      <c r="I240" s="177">
        <f>I183/RES_summary!I$19</f>
        <v>5.7317763669307418</v>
      </c>
      <c r="J240" s="177">
        <f>J183/RES_summary!J$19</f>
        <v>5.8090095816825897</v>
      </c>
      <c r="K240" s="177">
        <f>K183/RES_summary!K$19</f>
        <v>5.8040961438968912</v>
      </c>
      <c r="L240" s="177">
        <f>L183/RES_summary!L$19</f>
        <v>5.7945117511583897</v>
      </c>
      <c r="M240" s="177">
        <f>M183/RES_summary!M$19</f>
        <v>5.8575140362152434</v>
      </c>
      <c r="N240" s="177">
        <f>N183/RES_summary!N$19</f>
        <v>5.7791438251819782</v>
      </c>
      <c r="O240" s="177">
        <f>O183/RES_summary!O$19</f>
        <v>5.6821300732069577</v>
      </c>
      <c r="P240" s="177">
        <f>P183/RES_summary!P$19</f>
        <v>5.6698670493207883</v>
      </c>
      <c r="Q240" s="177">
        <f>Q183/RES_summary!Q$19</f>
        <v>5.6183983973022773</v>
      </c>
    </row>
    <row r="241" spans="1:17" ht="12" customHeight="1" x14ac:dyDescent="0.25">
      <c r="A241" s="158" t="s">
        <v>62</v>
      </c>
      <c r="B241" s="178">
        <f>B184/RES_summary!B$19</f>
        <v>25.281032750666036</v>
      </c>
      <c r="C241" s="178">
        <f>C184/RES_summary!C$19</f>
        <v>24.978233686974097</v>
      </c>
      <c r="D241" s="178">
        <f>D184/RES_summary!D$19</f>
        <v>25.199017043212404</v>
      </c>
      <c r="E241" s="178">
        <f>E184/RES_summary!E$19</f>
        <v>28.137168766610987</v>
      </c>
      <c r="F241" s="178">
        <f>F184/RES_summary!F$19</f>
        <v>29.205895938398779</v>
      </c>
      <c r="G241" s="178">
        <f>G184/RES_summary!G$19</f>
        <v>27.885991911163501</v>
      </c>
      <c r="H241" s="178">
        <f>H184/RES_summary!H$19</f>
        <v>26.912248710651586</v>
      </c>
      <c r="I241" s="178">
        <f>I184/RES_summary!I$19</f>
        <v>26.890904463132365</v>
      </c>
      <c r="J241" s="178">
        <f>J184/RES_summary!J$19</f>
        <v>24.490703042152216</v>
      </c>
      <c r="K241" s="178">
        <f>K184/RES_summary!K$19</f>
        <v>25.062638373924582</v>
      </c>
      <c r="L241" s="178">
        <f>L184/RES_summary!L$19</f>
        <v>26.621148736047029</v>
      </c>
      <c r="M241" s="178">
        <f>M184/RES_summary!M$19</f>
        <v>23.76004038013977</v>
      </c>
      <c r="N241" s="178">
        <f>N184/RES_summary!N$19</f>
        <v>20.590583349654658</v>
      </c>
      <c r="O241" s="178">
        <f>O184/RES_summary!O$19</f>
        <v>19.432109538891336</v>
      </c>
      <c r="P241" s="178">
        <f>P184/RES_summary!P$19</f>
        <v>17.592348896914981</v>
      </c>
      <c r="Q241" s="178">
        <f>Q184/RES_summary!Q$19</f>
        <v>17.409520441711205</v>
      </c>
    </row>
    <row r="242" spans="1:17" ht="12" customHeight="1" x14ac:dyDescent="0.25">
      <c r="A242" s="23" t="s">
        <v>57</v>
      </c>
      <c r="B242" s="177">
        <f>B185/RES_summary!B$19</f>
        <v>33.210262460371759</v>
      </c>
      <c r="C242" s="177">
        <f>C185/RES_summary!C$19</f>
        <v>33.313140092870945</v>
      </c>
      <c r="D242" s="177">
        <f>D185/RES_summary!D$19</f>
        <v>33.351406148538786</v>
      </c>
      <c r="E242" s="177">
        <f>E185/RES_summary!E$19</f>
        <v>35.10303055545878</v>
      </c>
      <c r="F242" s="177">
        <f>F185/RES_summary!F$19</f>
        <v>36.538004583112802</v>
      </c>
      <c r="G242" s="177">
        <f>G185/RES_summary!G$19</f>
        <v>35.626444563442107</v>
      </c>
      <c r="H242" s="177">
        <f>H185/RES_summary!H$19</f>
        <v>35.574951269042487</v>
      </c>
      <c r="I242" s="177">
        <f>I185/RES_summary!I$19</f>
        <v>35.895245896597821</v>
      </c>
      <c r="J242" s="177">
        <f>J185/RES_summary!J$19</f>
        <v>34.541846275071798</v>
      </c>
      <c r="K242" s="177">
        <f>K185/RES_summary!K$19</f>
        <v>35.55953309637205</v>
      </c>
      <c r="L242" s="177">
        <f>L185/RES_summary!L$19</f>
        <v>36.015759543541925</v>
      </c>
      <c r="M242" s="177">
        <f>M185/RES_summary!M$19</f>
        <v>32.637799112350059</v>
      </c>
      <c r="N242" s="177">
        <f>N185/RES_summary!N$19</f>
        <v>27.319243587811648</v>
      </c>
      <c r="O242" s="177">
        <f>O185/RES_summary!O$19</f>
        <v>24.971771989869922</v>
      </c>
      <c r="P242" s="177">
        <f>P185/RES_summary!P$19</f>
        <v>22.678499096277708</v>
      </c>
      <c r="Q242" s="177">
        <f>Q185/RES_summary!Q$19</f>
        <v>23.043232495275404</v>
      </c>
    </row>
    <row r="243" spans="1:17" ht="12" customHeight="1" x14ac:dyDescent="0.25">
      <c r="A243" s="29" t="s">
        <v>140</v>
      </c>
      <c r="B243" s="176">
        <f>B186/RES_summary!B$19</f>
        <v>17.050220784324011</v>
      </c>
      <c r="C243" s="176">
        <f>C186/RES_summary!C$19</f>
        <v>17.449054710963779</v>
      </c>
      <c r="D243" s="176">
        <f>D186/RES_summary!D$19</f>
        <v>18.520558188465792</v>
      </c>
      <c r="E243" s="176">
        <f>E186/RES_summary!E$19</f>
        <v>20.491591280174173</v>
      </c>
      <c r="F243" s="176">
        <f>F186/RES_summary!F$19</f>
        <v>21.398126455771756</v>
      </c>
      <c r="G243" s="176">
        <f>G186/RES_summary!G$19</f>
        <v>21.246521074158153</v>
      </c>
      <c r="H243" s="176">
        <f>H186/RES_summary!H$19</f>
        <v>19.843878991212769</v>
      </c>
      <c r="I243" s="176">
        <f>I186/RES_summary!I$19</f>
        <v>20.250353331009041</v>
      </c>
      <c r="J243" s="176">
        <f>J186/RES_summary!J$19</f>
        <v>18.179296507086015</v>
      </c>
      <c r="K243" s="176">
        <f>K186/RES_summary!K$19</f>
        <v>18.873833745400837</v>
      </c>
      <c r="L243" s="176">
        <f>L186/RES_summary!L$19</f>
        <v>20.124445136029028</v>
      </c>
      <c r="M243" s="176">
        <f>M186/RES_summary!M$19</f>
        <v>17.32353558335025</v>
      </c>
      <c r="N243" s="176">
        <f>N186/RES_summary!N$19</f>
        <v>14.583060383609173</v>
      </c>
      <c r="O243" s="176">
        <f>O186/RES_summary!O$19</f>
        <v>13.680789265888558</v>
      </c>
      <c r="P243" s="176">
        <f>P186/RES_summary!P$19</f>
        <v>12.356606044629808</v>
      </c>
      <c r="Q243" s="176">
        <f>Q186/RES_summary!Q$19</f>
        <v>12.708077464626498</v>
      </c>
    </row>
    <row r="245" spans="1:17" ht="12" customHeight="1" x14ac:dyDescent="0.25">
      <c r="A245" s="152" t="s">
        <v>71</v>
      </c>
      <c r="B245" s="184">
        <f>B188/RES_summary!B$19</f>
        <v>35.468960634396176</v>
      </c>
      <c r="C245" s="184">
        <f>C188/RES_summary!C$19</f>
        <v>36.235665911728901</v>
      </c>
      <c r="D245" s="184">
        <f>D188/RES_summary!D$19</f>
        <v>37.683805396561368</v>
      </c>
      <c r="E245" s="184">
        <f>E188/RES_summary!E$19</f>
        <v>39.15258799705218</v>
      </c>
      <c r="F245" s="184">
        <f>F188/RES_summary!F$19</f>
        <v>40.393507901669075</v>
      </c>
      <c r="G245" s="184">
        <f>G188/RES_summary!G$19</f>
        <v>39.520776279644004</v>
      </c>
      <c r="H245" s="184">
        <f>H188/RES_summary!H$19</f>
        <v>40.509345335296487</v>
      </c>
      <c r="I245" s="184">
        <f>I188/RES_summary!I$19</f>
        <v>41.567543434026334</v>
      </c>
      <c r="J245" s="184">
        <f>J188/RES_summary!J$19</f>
        <v>38.78350878024154</v>
      </c>
      <c r="K245" s="184">
        <f>K188/RES_summary!K$19</f>
        <v>39.736290328569815</v>
      </c>
      <c r="L245" s="184">
        <f>L188/RES_summary!L$19</f>
        <v>35.495948405918725</v>
      </c>
      <c r="M245" s="184">
        <f>M188/RES_summary!M$19</f>
        <v>31.419187526061599</v>
      </c>
      <c r="N245" s="184">
        <f>N188/RES_summary!N$19</f>
        <v>29.842014652218097</v>
      </c>
      <c r="O245" s="184">
        <f>O188/RES_summary!O$19</f>
        <v>29.2254760278181</v>
      </c>
      <c r="P245" s="184">
        <f>P188/RES_summary!P$19</f>
        <v>28.046486077053633</v>
      </c>
      <c r="Q245" s="184">
        <f>Q188/RES_summary!Q$19</f>
        <v>28.371872832215352</v>
      </c>
    </row>
    <row r="246" spans="1:17" ht="12" customHeight="1" x14ac:dyDescent="0.25">
      <c r="A246" s="158" t="s">
        <v>65</v>
      </c>
      <c r="B246" s="178">
        <f>B189/RES_summary!B$19</f>
        <v>14.43688728383772</v>
      </c>
      <c r="C246" s="178">
        <f>C189/RES_summary!C$19</f>
        <v>14.536798683981161</v>
      </c>
      <c r="D246" s="178">
        <f>D189/RES_summary!D$19</f>
        <v>14.82970260170282</v>
      </c>
      <c r="E246" s="178">
        <f>E189/RES_summary!E$19</f>
        <v>14.589889167327298</v>
      </c>
      <c r="F246" s="178">
        <f>F189/RES_summary!F$19</f>
        <v>14.735704801642692</v>
      </c>
      <c r="G246" s="178">
        <f>G189/RES_summary!G$19</f>
        <v>14.309452574959195</v>
      </c>
      <c r="H246" s="178">
        <f>H189/RES_summary!H$19</f>
        <v>14.957375852994121</v>
      </c>
      <c r="I246" s="178">
        <f>I189/RES_summary!I$19</f>
        <v>15.175364940804696</v>
      </c>
      <c r="J246" s="178">
        <f>J189/RES_summary!J$19</f>
        <v>14.017841079556705</v>
      </c>
      <c r="K246" s="178">
        <f>K189/RES_summary!K$19</f>
        <v>14.360642596649939</v>
      </c>
      <c r="L246" s="178">
        <f>L189/RES_summary!L$19</f>
        <v>8.6636619685034351</v>
      </c>
      <c r="M246" s="178">
        <f>M189/RES_summary!M$19</f>
        <v>7.0248665412607938</v>
      </c>
      <c r="N246" s="178">
        <f>N189/RES_summary!N$19</f>
        <v>7.4792490353706773</v>
      </c>
      <c r="O246" s="178">
        <f>O189/RES_summary!O$19</f>
        <v>7.8962790225757447</v>
      </c>
      <c r="P246" s="178">
        <f>P189/RES_summary!P$19</f>
        <v>7.8741679646186684</v>
      </c>
      <c r="Q246" s="178">
        <f>Q189/RES_summary!Q$19</f>
        <v>8.0228503310792405</v>
      </c>
    </row>
    <row r="247" spans="1:17" ht="12" customHeight="1" x14ac:dyDescent="0.25">
      <c r="A247" s="23" t="s">
        <v>149</v>
      </c>
      <c r="B247" s="177">
        <f>B190/RES_summary!B$19</f>
        <v>14.390390217180052</v>
      </c>
      <c r="C247" s="177">
        <f>C190/RES_summary!C$19</f>
        <v>14.48613069888011</v>
      </c>
      <c r="D247" s="177">
        <f>D190/RES_summary!D$19</f>
        <v>14.727087028735381</v>
      </c>
      <c r="E247" s="177">
        <f>E190/RES_summary!E$19</f>
        <v>14.387298283444469</v>
      </c>
      <c r="F247" s="177">
        <f>F190/RES_summary!F$19</f>
        <v>14.524475910855582</v>
      </c>
      <c r="G247" s="177">
        <f>G190/RES_summary!G$19</f>
        <v>14.096940175072307</v>
      </c>
      <c r="H247" s="177">
        <f>H190/RES_summary!H$19</f>
        <v>14.838821255735942</v>
      </c>
      <c r="I247" s="177">
        <f>I190/RES_summary!I$19</f>
        <v>15.016252216999336</v>
      </c>
      <c r="J247" s="177">
        <f>J190/RES_summary!J$19</f>
        <v>13.975870186662975</v>
      </c>
      <c r="K247" s="177">
        <f>K190/RES_summary!K$19</f>
        <v>14.313209782454372</v>
      </c>
      <c r="L247" s="177">
        <f>L190/RES_summary!L$19</f>
        <v>8.5475698924310048</v>
      </c>
      <c r="M247" s="177">
        <f>M190/RES_summary!M$19</f>
        <v>7.0015486200366475</v>
      </c>
      <c r="N247" s="177">
        <f>N190/RES_summary!N$19</f>
        <v>7.4524889824495579</v>
      </c>
      <c r="O247" s="177">
        <f>O190/RES_summary!O$19</f>
        <v>7.8651409712052942</v>
      </c>
      <c r="P247" s="177">
        <f>P190/RES_summary!P$19</f>
        <v>7.8464232539894114</v>
      </c>
      <c r="Q247" s="177">
        <f>Q190/RES_summary!Q$19</f>
        <v>7.985344179158651</v>
      </c>
    </row>
    <row r="248" spans="1:17" ht="12" customHeight="1" x14ac:dyDescent="0.25">
      <c r="A248" s="23" t="s">
        <v>60</v>
      </c>
      <c r="B248" s="177">
        <f>B191/RES_summary!B$19</f>
        <v>4.6497066657666626E-2</v>
      </c>
      <c r="C248" s="177">
        <f>C191/RES_summary!C$19</f>
        <v>5.0667985101051062E-2</v>
      </c>
      <c r="D248" s="177">
        <f>D191/RES_summary!D$19</f>
        <v>0.10261557296743873</v>
      </c>
      <c r="E248" s="177">
        <f>E191/RES_summary!E$19</f>
        <v>0.202590883882829</v>
      </c>
      <c r="F248" s="177">
        <f>F191/RES_summary!F$19</f>
        <v>0.21122889078711113</v>
      </c>
      <c r="G248" s="177">
        <f>G191/RES_summary!G$19</f>
        <v>0.21251239988688719</v>
      </c>
      <c r="H248" s="177">
        <f>H191/RES_summary!H$19</f>
        <v>0.11855459725817891</v>
      </c>
      <c r="I248" s="177">
        <f>I191/RES_summary!I$19</f>
        <v>0.15911272380536215</v>
      </c>
      <c r="J248" s="177">
        <f>J191/RES_summary!J$19</f>
        <v>4.1970892893730696E-2</v>
      </c>
      <c r="K248" s="177">
        <f>K191/RES_summary!K$19</f>
        <v>4.7432814195565422E-2</v>
      </c>
      <c r="L248" s="177">
        <f>L191/RES_summary!L$19</f>
        <v>0.1160920760724302</v>
      </c>
      <c r="M248" s="177">
        <f>M191/RES_summary!M$19</f>
        <v>2.331792122414704E-2</v>
      </c>
      <c r="N248" s="177">
        <f>N191/RES_summary!N$19</f>
        <v>2.6760052921119076E-2</v>
      </c>
      <c r="O248" s="177">
        <f>O191/RES_summary!O$19</f>
        <v>3.1138051370450049E-2</v>
      </c>
      <c r="P248" s="177">
        <f>P191/RES_summary!P$19</f>
        <v>2.774471062925592E-2</v>
      </c>
      <c r="Q248" s="177">
        <f>Q191/RES_summary!Q$19</f>
        <v>3.7506151920589932E-2</v>
      </c>
    </row>
    <row r="249" spans="1:17" ht="12" customHeight="1" x14ac:dyDescent="0.25">
      <c r="A249" s="158" t="s">
        <v>112</v>
      </c>
      <c r="B249" s="178">
        <f>B192/RES_summary!B$19</f>
        <v>0.18843724726145822</v>
      </c>
      <c r="C249" s="178">
        <f>C192/RES_summary!C$19</f>
        <v>0.21546671097359615</v>
      </c>
      <c r="D249" s="178">
        <f>D192/RES_summary!D$19</f>
        <v>0.26492300228253407</v>
      </c>
      <c r="E249" s="178">
        <f>E192/RES_summary!E$19</f>
        <v>0.31696313240426127</v>
      </c>
      <c r="F249" s="178">
        <f>F192/RES_summary!F$19</f>
        <v>0.37419236432173036</v>
      </c>
      <c r="G249" s="178">
        <f>G192/RES_summary!G$19</f>
        <v>0.43832096405733617</v>
      </c>
      <c r="H249" s="178">
        <f>H192/RES_summary!H$19</f>
        <v>0.52517572789582778</v>
      </c>
      <c r="I249" s="178">
        <f>I192/RES_summary!I$19</f>
        <v>0.66508075402488931</v>
      </c>
      <c r="J249" s="178">
        <f>J192/RES_summary!J$19</f>
        <v>0.78824297107913988</v>
      </c>
      <c r="K249" s="178">
        <f>K192/RES_summary!K$19</f>
        <v>0.92846300779553481</v>
      </c>
      <c r="L249" s="178">
        <f>L192/RES_summary!L$19</f>
        <v>1.2756738449437217</v>
      </c>
      <c r="M249" s="178">
        <f>M192/RES_summary!M$19</f>
        <v>1.199657245768694</v>
      </c>
      <c r="N249" s="178">
        <f>N192/RES_summary!N$19</f>
        <v>1.2055483702623184</v>
      </c>
      <c r="O249" s="178">
        <f>O192/RES_summary!O$19</f>
        <v>1.1949304638037099</v>
      </c>
      <c r="P249" s="178">
        <f>P192/RES_summary!P$19</f>
        <v>1.1296750784544713</v>
      </c>
      <c r="Q249" s="178">
        <f>Q192/RES_summary!Q$19</f>
        <v>1.1459195422221207</v>
      </c>
    </row>
    <row r="250" spans="1:17" ht="12" customHeight="1" x14ac:dyDescent="0.25">
      <c r="A250" s="23" t="s">
        <v>60</v>
      </c>
      <c r="B250" s="177">
        <f>B193/RES_summary!B$19</f>
        <v>0.18843724726145822</v>
      </c>
      <c r="C250" s="177">
        <f>C193/RES_summary!C$19</f>
        <v>0.21546671097359615</v>
      </c>
      <c r="D250" s="177">
        <f>D193/RES_summary!D$19</f>
        <v>0.26492300228253407</v>
      </c>
      <c r="E250" s="177">
        <f>E193/RES_summary!E$19</f>
        <v>0.31696313240426127</v>
      </c>
      <c r="F250" s="177">
        <f>F193/RES_summary!F$19</f>
        <v>0.37419236432173036</v>
      </c>
      <c r="G250" s="177">
        <f>G193/RES_summary!G$19</f>
        <v>0.43832096405733617</v>
      </c>
      <c r="H250" s="177">
        <f>H193/RES_summary!H$19</f>
        <v>0.52517572789582778</v>
      </c>
      <c r="I250" s="177">
        <f>I193/RES_summary!I$19</f>
        <v>0.66508075402488931</v>
      </c>
      <c r="J250" s="177">
        <f>J193/RES_summary!J$19</f>
        <v>0.78824297107913988</v>
      </c>
      <c r="K250" s="177">
        <f>K193/RES_summary!K$19</f>
        <v>0.92846300779553481</v>
      </c>
      <c r="L250" s="177">
        <f>L193/RES_summary!L$19</f>
        <v>1.2756738449437217</v>
      </c>
      <c r="M250" s="177">
        <f>M193/RES_summary!M$19</f>
        <v>1.199657245768694</v>
      </c>
      <c r="N250" s="177">
        <f>N193/RES_summary!N$19</f>
        <v>1.2055483702623184</v>
      </c>
      <c r="O250" s="177">
        <f>O193/RES_summary!O$19</f>
        <v>1.1949304638037099</v>
      </c>
      <c r="P250" s="177">
        <f>P193/RES_summary!P$19</f>
        <v>1.1296750784544713</v>
      </c>
      <c r="Q250" s="177">
        <f>Q193/RES_summary!Q$19</f>
        <v>1.1459195422221207</v>
      </c>
    </row>
    <row r="251" spans="1:17" ht="12" customHeight="1" x14ac:dyDescent="0.25">
      <c r="A251" s="158" t="s">
        <v>63</v>
      </c>
      <c r="B251" s="178">
        <f>B194/RES_summary!B$19</f>
        <v>7.9615778741712901</v>
      </c>
      <c r="C251" s="178">
        <f>C194/RES_summary!C$19</f>
        <v>8.0992780529326804</v>
      </c>
      <c r="D251" s="178">
        <f>D194/RES_summary!D$19</f>
        <v>8.2648027952063661</v>
      </c>
      <c r="E251" s="178">
        <f>E194/RES_summary!E$19</f>
        <v>8.6355449740692833</v>
      </c>
      <c r="F251" s="178">
        <f>F194/RES_summary!F$19</f>
        <v>8.8490336648136445</v>
      </c>
      <c r="G251" s="178">
        <f>G194/RES_summary!G$19</f>
        <v>8.2161613580519237</v>
      </c>
      <c r="H251" s="178">
        <f>H194/RES_summary!H$19</f>
        <v>9.0858240812126105</v>
      </c>
      <c r="I251" s="178">
        <f>I194/RES_summary!I$19</f>
        <v>9.5199752701163582</v>
      </c>
      <c r="J251" s="178">
        <f>J194/RES_summary!J$19</f>
        <v>8.9227682302123306</v>
      </c>
      <c r="K251" s="178">
        <f>K194/RES_summary!K$19</f>
        <v>8.8747143665073622</v>
      </c>
      <c r="L251" s="178">
        <f>L194/RES_summary!L$19</f>
        <v>9.1318380608360901</v>
      </c>
      <c r="M251" s="178">
        <f>M194/RES_summary!M$19</f>
        <v>8.7433782094295491</v>
      </c>
      <c r="N251" s="178">
        <f>N194/RES_summary!N$19</f>
        <v>8.8430648026039478</v>
      </c>
      <c r="O251" s="178">
        <f>O194/RES_summary!O$19</f>
        <v>8.7078708105670302</v>
      </c>
      <c r="P251" s="178">
        <f>P194/RES_summary!P$19</f>
        <v>8.6883734946529874</v>
      </c>
      <c r="Q251" s="178">
        <f>Q194/RES_summary!Q$19</f>
        <v>8.6140564314601864</v>
      </c>
    </row>
    <row r="252" spans="1:17" ht="12" customHeight="1" x14ac:dyDescent="0.25">
      <c r="A252" s="167" t="s">
        <v>148</v>
      </c>
      <c r="B252" s="183">
        <f>B195/RES_summary!B$19</f>
        <v>7.8923786679416796</v>
      </c>
      <c r="C252" s="183">
        <f>C195/RES_summary!C$19</f>
        <v>8.0160214895890931</v>
      </c>
      <c r="D252" s="183">
        <f>D195/RES_summary!D$19</f>
        <v>8.0940504887079552</v>
      </c>
      <c r="E252" s="183">
        <f>E195/RES_summary!E$19</f>
        <v>8.3354496688890478</v>
      </c>
      <c r="F252" s="183">
        <f>F195/RES_summary!F$19</f>
        <v>8.4753907449773038</v>
      </c>
      <c r="G252" s="183">
        <f>G195/RES_summary!G$19</f>
        <v>7.83573302980236</v>
      </c>
      <c r="H252" s="183">
        <f>H195/RES_summary!H$19</f>
        <v>9.0333940976422475</v>
      </c>
      <c r="I252" s="183">
        <f>I195/RES_summary!I$19</f>
        <v>9.5298010401910016</v>
      </c>
      <c r="J252" s="183">
        <f>J195/RES_summary!J$19</f>
        <v>8.8496358028777973</v>
      </c>
      <c r="K252" s="183">
        <f>K195/RES_summary!K$19</f>
        <v>8.8000034463926955</v>
      </c>
      <c r="L252" s="183">
        <f>L195/RES_summary!L$19</f>
        <v>9.0745458330389344</v>
      </c>
      <c r="M252" s="183">
        <f>M195/RES_summary!M$19</f>
        <v>8.6621989002940918</v>
      </c>
      <c r="N252" s="183">
        <f>N195/RES_summary!N$19</f>
        <v>8.8108575564903191</v>
      </c>
      <c r="O252" s="183">
        <f>O195/RES_summary!O$19</f>
        <v>8.6721788765870578</v>
      </c>
      <c r="P252" s="183">
        <f>P195/RES_summary!P$19</f>
        <v>8.6545987813338137</v>
      </c>
      <c r="Q252" s="183">
        <f>Q195/RES_summary!Q$19</f>
        <v>8.5782506836340744</v>
      </c>
    </row>
    <row r="253" spans="1:17" ht="12" customHeight="1" x14ac:dyDescent="0.25">
      <c r="A253" s="167" t="s">
        <v>147</v>
      </c>
      <c r="B253" s="183">
        <f>B196/RES_summary!B$19</f>
        <v>7.8922007050086957</v>
      </c>
      <c r="C253" s="183">
        <f>C196/RES_summary!C$19</f>
        <v>8.0312212608073335</v>
      </c>
      <c r="D253" s="183">
        <f>D196/RES_summary!D$19</f>
        <v>8.1171205407007214</v>
      </c>
      <c r="E253" s="183">
        <f>E196/RES_summary!E$19</f>
        <v>8.3745991262998221</v>
      </c>
      <c r="F253" s="183">
        <f>F196/RES_summary!F$19</f>
        <v>8.5258080676142747</v>
      </c>
      <c r="G253" s="183">
        <f>G196/RES_summary!G$19</f>
        <v>8.3913694247602244</v>
      </c>
      <c r="H253" s="183">
        <f>H196/RES_summary!H$19</f>
        <v>8.8419316395815812</v>
      </c>
      <c r="I253" s="183">
        <f>I196/RES_summary!I$19</f>
        <v>9.0835738884378863</v>
      </c>
      <c r="J253" s="183">
        <f>J196/RES_summary!J$19</f>
        <v>8.9151678303051316</v>
      </c>
      <c r="K253" s="183">
        <f>K196/RES_summary!K$19</f>
        <v>8.8969965889737637</v>
      </c>
      <c r="L253" s="183">
        <f>L196/RES_summary!L$19</f>
        <v>9.0046840505082191</v>
      </c>
      <c r="M253" s="183">
        <f>M196/RES_summary!M$19</f>
        <v>8.9228471305517623</v>
      </c>
      <c r="N253" s="183">
        <f>N196/RES_summary!N$19</f>
        <v>8.8954446179676907</v>
      </c>
      <c r="O253" s="183">
        <f>O196/RES_summary!O$19</f>
        <v>8.745075821138677</v>
      </c>
      <c r="P253" s="183">
        <f>P196/RES_summary!P$19</f>
        <v>8.7237269596200395</v>
      </c>
      <c r="Q253" s="183">
        <f>Q196/RES_summary!Q$19</f>
        <v>8.6425184802547115</v>
      </c>
    </row>
    <row r="254" spans="1:17" ht="12" customHeight="1" x14ac:dyDescent="0.25">
      <c r="A254" s="166" t="s">
        <v>61</v>
      </c>
      <c r="B254" s="182">
        <f>B197/RES_summary!B$19</f>
        <v>2.7623325337796012</v>
      </c>
      <c r="C254" s="182">
        <f>C197/RES_summary!C$19</f>
        <v>2.8144265884133843</v>
      </c>
      <c r="D254" s="182">
        <f>D197/RES_summary!D$19</f>
        <v>2.8597795542378583</v>
      </c>
      <c r="E254" s="182">
        <f>E197/RES_summary!E$19</f>
        <v>2.9431396146536142</v>
      </c>
      <c r="F254" s="182">
        <f>F197/RES_summary!F$19</f>
        <v>2.9914397581795789</v>
      </c>
      <c r="G254" s="182">
        <f>G197/RES_summary!G$19</f>
        <v>2.7566995322573664</v>
      </c>
      <c r="H254" s="182">
        <f>H197/RES_summary!H$19</f>
        <v>3.1770543840885366</v>
      </c>
      <c r="I254" s="182">
        <f>I197/RES_summary!I$19</f>
        <v>3.3517975215071427</v>
      </c>
      <c r="J254" s="182">
        <f>J197/RES_summary!J$19</f>
        <v>3.1061582486225463</v>
      </c>
      <c r="K254" s="182">
        <f>K197/RES_summary!K$19</f>
        <v>3.0929004450768733</v>
      </c>
      <c r="L254" s="182">
        <f>L197/RES_summary!L$19</f>
        <v>3.2101722993498316</v>
      </c>
      <c r="M254" s="182">
        <f>M197/RES_summary!M$19</f>
        <v>3.0653330943365171</v>
      </c>
      <c r="N254" s="182">
        <f>N197/RES_summary!N$19</f>
        <v>3.1163007927857134</v>
      </c>
      <c r="O254" s="182">
        <f>O197/RES_summary!O$19</f>
        <v>3.0629457479317197</v>
      </c>
      <c r="P254" s="182">
        <f>P197/RES_summary!P$19</f>
        <v>3.0538599102992516</v>
      </c>
      <c r="Q254" s="182">
        <f>Q197/RES_summary!Q$19</f>
        <v>3.0241200829524382</v>
      </c>
    </row>
    <row r="255" spans="1:17" ht="12" customHeight="1" x14ac:dyDescent="0.25">
      <c r="A255" s="147" t="s">
        <v>59</v>
      </c>
      <c r="B255" s="181">
        <f>B198/RES_summary!B$19</f>
        <v>5.1298681712290968</v>
      </c>
      <c r="C255" s="181">
        <f>C198/RES_summary!C$19</f>
        <v>5.2167946723939469</v>
      </c>
      <c r="D255" s="181">
        <f>D198/RES_summary!D$19</f>
        <v>5.2573409864628626</v>
      </c>
      <c r="E255" s="181">
        <f>E198/RES_summary!E$19</f>
        <v>5.4314595116462092</v>
      </c>
      <c r="F255" s="181">
        <f>F198/RES_summary!F$19</f>
        <v>5.534368309434698</v>
      </c>
      <c r="G255" s="181">
        <f>G198/RES_summary!G$19</f>
        <v>5.6346698925028589</v>
      </c>
      <c r="H255" s="181">
        <f>H198/RES_summary!H$19</f>
        <v>5.6648772554930442</v>
      </c>
      <c r="I255" s="181">
        <f>I198/RES_summary!I$19</f>
        <v>5.7317763669307453</v>
      </c>
      <c r="J255" s="181">
        <f>J198/RES_summary!J$19</f>
        <v>5.8090095816825853</v>
      </c>
      <c r="K255" s="181">
        <f>K198/RES_summary!K$19</f>
        <v>5.8040961438968912</v>
      </c>
      <c r="L255" s="181">
        <f>L198/RES_summary!L$19</f>
        <v>5.794511751158387</v>
      </c>
      <c r="M255" s="181">
        <f>M198/RES_summary!M$19</f>
        <v>5.8575140362152434</v>
      </c>
      <c r="N255" s="181">
        <f>N198/RES_summary!N$19</f>
        <v>5.7791438251819764</v>
      </c>
      <c r="O255" s="181">
        <f>O198/RES_summary!O$19</f>
        <v>5.6821300732069577</v>
      </c>
      <c r="P255" s="181">
        <f>P198/RES_summary!P$19</f>
        <v>5.6698670493207883</v>
      </c>
      <c r="Q255" s="181">
        <f>Q198/RES_summary!Q$19</f>
        <v>5.6183983973022729</v>
      </c>
    </row>
    <row r="256" spans="1:17" ht="12" customHeight="1" x14ac:dyDescent="0.25">
      <c r="A256" s="163" t="s">
        <v>142</v>
      </c>
      <c r="B256" s="180">
        <f>B199/RES_summary!B$19</f>
        <v>8.1284260953426895</v>
      </c>
      <c r="C256" s="180">
        <f>C199/RES_summary!C$19</f>
        <v>8.3079763997613174</v>
      </c>
      <c r="D256" s="180">
        <f>D199/RES_summary!D$19</f>
        <v>8.7129227121791804</v>
      </c>
      <c r="E256" s="180">
        <f>E199/RES_summary!E$19</f>
        <v>9.4500944072258886</v>
      </c>
      <c r="F256" s="180">
        <f>F199/RES_summary!F$19</f>
        <v>9.8559832433121954</v>
      </c>
      <c r="G256" s="180">
        <f>G199/RES_summary!G$19</f>
        <v>10.047271793256369</v>
      </c>
      <c r="H256" s="180">
        <f>H199/RES_summary!H$19</f>
        <v>9.4255956050981897</v>
      </c>
      <c r="I256" s="180">
        <f>I199/RES_summary!I$19</f>
        <v>9.665975291083706</v>
      </c>
      <c r="J256" s="180">
        <f>J199/RES_summary!J$19</f>
        <v>9.3626092363082893</v>
      </c>
      <c r="K256" s="180">
        <f>K199/RES_summary!K$19</f>
        <v>9.3105016252356876</v>
      </c>
      <c r="L256" s="180">
        <f>L199/RES_summary!L$19</f>
        <v>9.672375603071691</v>
      </c>
      <c r="M256" s="180">
        <f>M199/RES_summary!M$19</f>
        <v>9.0587744580278535</v>
      </c>
      <c r="N256" s="180">
        <f>N199/RES_summary!N$19</f>
        <v>9.2995978979090861</v>
      </c>
      <c r="O256" s="180">
        <f>O199/RES_summary!O$19</f>
        <v>9.196655368860954</v>
      </c>
      <c r="P256" s="180">
        <f>P199/RES_summary!P$19</f>
        <v>9.1185127263098487</v>
      </c>
      <c r="Q256" s="180">
        <f>Q199/RES_summary!Q$19</f>
        <v>9.0466439015127342</v>
      </c>
    </row>
    <row r="257" spans="1:17" ht="12" customHeight="1" x14ac:dyDescent="0.25">
      <c r="A257" s="161" t="s">
        <v>141</v>
      </c>
      <c r="B257" s="179">
        <f>B200/RES_summary!B$19</f>
        <v>7.9748173045990498</v>
      </c>
      <c r="C257" s="179">
        <f>C200/RES_summary!C$19</f>
        <v>8.1444726963152423</v>
      </c>
      <c r="D257" s="179">
        <f>D200/RES_summary!D$19</f>
        <v>8.3842858781539249</v>
      </c>
      <c r="E257" s="179">
        <f>E200/RES_summary!E$19</f>
        <v>8.8094008750021384</v>
      </c>
      <c r="F257" s="179">
        <f>F200/RES_summary!F$19</f>
        <v>9.0443670562386469</v>
      </c>
      <c r="G257" s="179">
        <f>G200/RES_summary!G$19</f>
        <v>9.1628776909810483</v>
      </c>
      <c r="H257" s="179">
        <f>H200/RES_summary!H$19</f>
        <v>8.9791616838832073</v>
      </c>
      <c r="I257" s="179">
        <f>I200/RES_summary!I$19</f>
        <v>9.1366927914351308</v>
      </c>
      <c r="J257" s="179">
        <f>J200/RES_summary!J$19</f>
        <v>9.0917517128495895</v>
      </c>
      <c r="K257" s="179">
        <f>K200/RES_summary!K$19</f>
        <v>9.0710572463650792</v>
      </c>
      <c r="L257" s="179">
        <f>L200/RES_summary!L$19</f>
        <v>9.2111777331458295</v>
      </c>
      <c r="M257" s="179">
        <f>M200/RES_summary!M$19</f>
        <v>9.0524048774525152</v>
      </c>
      <c r="N257" s="179">
        <f>N200/RES_summary!N$19</f>
        <v>9.0348842123477819</v>
      </c>
      <c r="O257" s="179">
        <f>O200/RES_summary!O$19</f>
        <v>8.9072917348061491</v>
      </c>
      <c r="P257" s="179">
        <f>P200/RES_summary!P$19</f>
        <v>8.8675574383620841</v>
      </c>
      <c r="Q257" s="179">
        <f>Q200/RES_summary!Q$19</f>
        <v>8.7949697659482542</v>
      </c>
    </row>
    <row r="258" spans="1:17" ht="12" customHeight="1" x14ac:dyDescent="0.25">
      <c r="A258" s="148" t="s">
        <v>60</v>
      </c>
      <c r="B258" s="177">
        <f>B201/RES_summary!B$19</f>
        <v>2.8449491333699557</v>
      </c>
      <c r="C258" s="177">
        <f>C201/RES_summary!C$19</f>
        <v>2.9276780239212954</v>
      </c>
      <c r="D258" s="177">
        <f>D201/RES_summary!D$19</f>
        <v>3.1269448916910645</v>
      </c>
      <c r="E258" s="177">
        <f>E201/RES_summary!E$19</f>
        <v>3.3779413633559332</v>
      </c>
      <c r="F258" s="177">
        <f>F201/RES_summary!F$19</f>
        <v>3.5099987468039475</v>
      </c>
      <c r="G258" s="177">
        <f>G201/RES_summary!G$19</f>
        <v>3.5282077984781894</v>
      </c>
      <c r="H258" s="177">
        <f>H201/RES_summary!H$19</f>
        <v>3.3142844283901667</v>
      </c>
      <c r="I258" s="177">
        <f>I201/RES_summary!I$19</f>
        <v>3.4049164245043881</v>
      </c>
      <c r="J258" s="177">
        <f>J201/RES_summary!J$19</f>
        <v>3.2827421311670006</v>
      </c>
      <c r="K258" s="177">
        <f>K201/RES_summary!K$19</f>
        <v>3.2669611024681862</v>
      </c>
      <c r="L258" s="177">
        <f>L201/RES_summary!L$19</f>
        <v>3.4166659819874408</v>
      </c>
      <c r="M258" s="177">
        <f>M201/RES_summary!M$19</f>
        <v>3.1948908412372692</v>
      </c>
      <c r="N258" s="177">
        <f>N201/RES_summary!N$19</f>
        <v>3.2557403871658059</v>
      </c>
      <c r="O258" s="177">
        <f>O201/RES_summary!O$19</f>
        <v>3.2251616615991949</v>
      </c>
      <c r="P258" s="177">
        <f>P201/RES_summary!P$19</f>
        <v>3.1976903890412953</v>
      </c>
      <c r="Q258" s="177">
        <f>Q201/RES_summary!Q$19</f>
        <v>3.1765713686459773</v>
      </c>
    </row>
    <row r="259" spans="1:17" ht="12" customHeight="1" x14ac:dyDescent="0.25">
      <c r="A259" s="148" t="s">
        <v>59</v>
      </c>
      <c r="B259" s="177">
        <f>B202/RES_summary!B$19</f>
        <v>5.129868171229095</v>
      </c>
      <c r="C259" s="177">
        <f>C202/RES_summary!C$19</f>
        <v>5.2167946723939487</v>
      </c>
      <c r="D259" s="177">
        <f>D202/RES_summary!D$19</f>
        <v>5.2573409864628617</v>
      </c>
      <c r="E259" s="177">
        <f>E202/RES_summary!E$19</f>
        <v>5.4314595116462066</v>
      </c>
      <c r="F259" s="177">
        <f>F202/RES_summary!F$19</f>
        <v>5.534368309434698</v>
      </c>
      <c r="G259" s="177">
        <f>G202/RES_summary!G$19</f>
        <v>5.634669892502858</v>
      </c>
      <c r="H259" s="177">
        <f>H202/RES_summary!H$19</f>
        <v>5.6648772554930398</v>
      </c>
      <c r="I259" s="177">
        <f>I202/RES_summary!I$19</f>
        <v>5.7317763669307435</v>
      </c>
      <c r="J259" s="177">
        <f>J202/RES_summary!J$19</f>
        <v>5.8090095816825897</v>
      </c>
      <c r="K259" s="177">
        <f>K202/RES_summary!K$19</f>
        <v>5.8040961438968939</v>
      </c>
      <c r="L259" s="177">
        <f>L202/RES_summary!L$19</f>
        <v>5.7945117511583897</v>
      </c>
      <c r="M259" s="177">
        <f>M202/RES_summary!M$19</f>
        <v>5.8575140362152434</v>
      </c>
      <c r="N259" s="177">
        <f>N202/RES_summary!N$19</f>
        <v>5.7791438251819773</v>
      </c>
      <c r="O259" s="177">
        <f>O202/RES_summary!O$19</f>
        <v>5.6821300732069542</v>
      </c>
      <c r="P259" s="177">
        <f>P202/RES_summary!P$19</f>
        <v>5.6698670493207883</v>
      </c>
      <c r="Q259" s="177">
        <f>Q202/RES_summary!Q$19</f>
        <v>5.6183983973022782</v>
      </c>
    </row>
    <row r="260" spans="1:17" ht="12" customHeight="1" x14ac:dyDescent="0.25">
      <c r="A260" s="158" t="s">
        <v>62</v>
      </c>
      <c r="B260" s="178">
        <f>B203/RES_summary!B$19</f>
        <v>12.882058229125713</v>
      </c>
      <c r="C260" s="178">
        <f>C203/RES_summary!C$19</f>
        <v>13.384122463841456</v>
      </c>
      <c r="D260" s="178">
        <f>D203/RES_summary!D$19</f>
        <v>14.324376997369647</v>
      </c>
      <c r="E260" s="178">
        <f>E203/RES_summary!E$19</f>
        <v>15.610190723251334</v>
      </c>
      <c r="F260" s="178">
        <f>F203/RES_summary!F$19</f>
        <v>16.434577070891006</v>
      </c>
      <c r="G260" s="178">
        <f>G203/RES_summary!G$19</f>
        <v>16.556841382575548</v>
      </c>
      <c r="H260" s="178">
        <f>H203/RES_summary!H$19</f>
        <v>15.94096967319393</v>
      </c>
      <c r="I260" s="178">
        <f>I203/RES_summary!I$19</f>
        <v>16.207122469080392</v>
      </c>
      <c r="J260" s="178">
        <f>J203/RES_summary!J$19</f>
        <v>15.054656499393364</v>
      </c>
      <c r="K260" s="178">
        <f>K203/RES_summary!K$19</f>
        <v>15.572470357616986</v>
      </c>
      <c r="L260" s="178">
        <f>L203/RES_summary!L$19</f>
        <v>16.424774531635482</v>
      </c>
      <c r="M260" s="178">
        <f>M203/RES_summary!M$19</f>
        <v>14.451285529602561</v>
      </c>
      <c r="N260" s="178">
        <f>N203/RES_summary!N$19</f>
        <v>12.314152443981152</v>
      </c>
      <c r="O260" s="178">
        <f>O203/RES_summary!O$19</f>
        <v>11.426395730871612</v>
      </c>
      <c r="P260" s="178">
        <f>P203/RES_summary!P$19</f>
        <v>10.354269539327507</v>
      </c>
      <c r="Q260" s="178">
        <f>Q203/RES_summary!Q$19</f>
        <v>10.589046527453803</v>
      </c>
    </row>
    <row r="261" spans="1:17" ht="12" customHeight="1" x14ac:dyDescent="0.25">
      <c r="A261" s="23" t="s">
        <v>57</v>
      </c>
      <c r="B261" s="177">
        <f>B204/RES_summary!B$19</f>
        <v>12.695563369093835</v>
      </c>
      <c r="C261" s="177">
        <f>C204/RES_summary!C$19</f>
        <v>13.131729571977202</v>
      </c>
      <c r="D261" s="177">
        <f>D204/RES_summary!D$19</f>
        <v>13.828335508032902</v>
      </c>
      <c r="E261" s="177">
        <f>E204/RES_summary!E$19</f>
        <v>14.867989735017817</v>
      </c>
      <c r="F261" s="177">
        <f>F204/RES_summary!F$19</f>
        <v>15.686620836347284</v>
      </c>
      <c r="G261" s="177">
        <f>G204/RES_summary!G$19</f>
        <v>15.750477680350853</v>
      </c>
      <c r="H261" s="177">
        <f>H204/RES_summary!H$19</f>
        <v>15.730036119482026</v>
      </c>
      <c r="I261" s="177">
        <f>I204/RES_summary!I$19</f>
        <v>15.876989436189131</v>
      </c>
      <c r="J261" s="177">
        <f>J204/RES_summary!J$19</f>
        <v>15.359627065191852</v>
      </c>
      <c r="K261" s="177">
        <f>K204/RES_summary!K$19</f>
        <v>15.812159043935921</v>
      </c>
      <c r="L261" s="177">
        <f>L204/RES_summary!L$19</f>
        <v>16.262244130642507</v>
      </c>
      <c r="M261" s="177">
        <f>M204/RES_summary!M$19</f>
        <v>14.745533656420998</v>
      </c>
      <c r="N261" s="177">
        <f>N204/RES_summary!N$19</f>
        <v>12.593628016230474</v>
      </c>
      <c r="O261" s="177">
        <f>O204/RES_summary!O$19</f>
        <v>11.513085351957766</v>
      </c>
      <c r="P261" s="177">
        <f>P204/RES_summary!P$19</f>
        <v>10.460029713929817</v>
      </c>
      <c r="Q261" s="177">
        <f>Q204/RES_summary!Q$19</f>
        <v>10.638562183705732</v>
      </c>
    </row>
    <row r="262" spans="1:17" ht="12" customHeight="1" x14ac:dyDescent="0.25">
      <c r="A262" s="29" t="s">
        <v>140</v>
      </c>
      <c r="B262" s="176">
        <f>B205/RES_summary!B$19</f>
        <v>13.075646280148211</v>
      </c>
      <c r="C262" s="176">
        <f>C205/RES_summary!C$19</f>
        <v>13.612116776264012</v>
      </c>
      <c r="D262" s="176">
        <f>D205/RES_summary!D$19</f>
        <v>14.730735505775264</v>
      </c>
      <c r="E262" s="176">
        <f>E205/RES_summary!E$19</f>
        <v>16.424814288584503</v>
      </c>
      <c r="F262" s="176">
        <f>F205/RES_summary!F$19</f>
        <v>17.231055975581164</v>
      </c>
      <c r="G262" s="176">
        <f>G205/RES_summary!G$19</f>
        <v>17.248510013009525</v>
      </c>
      <c r="H262" s="176">
        <f>H205/RES_summary!H$19</f>
        <v>16.113081821085551</v>
      </c>
      <c r="I262" s="176">
        <f>I205/RES_summary!I$19</f>
        <v>16.450590056523229</v>
      </c>
      <c r="J262" s="176">
        <f>J205/RES_summary!J$19</f>
        <v>14.863156569745627</v>
      </c>
      <c r="K262" s="176">
        <f>K205/RES_summary!K$19</f>
        <v>15.431153664393106</v>
      </c>
      <c r="L262" s="176">
        <f>L205/RES_summary!L$19</f>
        <v>16.537170016970645</v>
      </c>
      <c r="M262" s="176">
        <f>M205/RES_summary!M$19</f>
        <v>14.237951338300247</v>
      </c>
      <c r="N262" s="176">
        <f>N205/RES_summary!N$19</f>
        <v>12.064629380055962</v>
      </c>
      <c r="O262" s="176">
        <f>O205/RES_summary!O$19</f>
        <v>11.336393897795357</v>
      </c>
      <c r="P262" s="176">
        <f>P205/RES_summary!P$19</f>
        <v>10.245398771354536</v>
      </c>
      <c r="Q262" s="176">
        <f>Q205/RES_summary!Q$19</f>
        <v>10.54772474314392</v>
      </c>
    </row>
    <row r="264" spans="1:17" ht="12" customHeight="1" x14ac:dyDescent="0.25">
      <c r="A264" s="152" t="s">
        <v>195</v>
      </c>
      <c r="B264" s="184">
        <f>B207/RES_summary!B$19</f>
        <v>3.8431075431040722</v>
      </c>
      <c r="C264" s="184">
        <f>C207/RES_summary!C$19</f>
        <v>3.5921807351019868</v>
      </c>
      <c r="D264" s="184">
        <f>D207/RES_summary!D$19</f>
        <v>3.4121997525104506</v>
      </c>
      <c r="E264" s="184">
        <f>E207/RES_summary!E$19</f>
        <v>4.173226291080173</v>
      </c>
      <c r="F264" s="184">
        <f>F207/RES_summary!F$19</f>
        <v>4.2811402487004822</v>
      </c>
      <c r="G264" s="184">
        <f>G207/RES_summary!G$19</f>
        <v>3.7373123951926024</v>
      </c>
      <c r="H264" s="184">
        <f>H207/RES_summary!H$19</f>
        <v>3.6317443627704802</v>
      </c>
      <c r="I264" s="184">
        <f>I207/RES_summary!I$19</f>
        <v>3.4616128845559206</v>
      </c>
      <c r="J264" s="184">
        <f>J207/RES_summary!J$19</f>
        <v>3.0271277388673408</v>
      </c>
      <c r="K264" s="184">
        <f>K207/RES_summary!K$19</f>
        <v>2.9965976512215198</v>
      </c>
      <c r="L264" s="184">
        <f>L207/RES_summary!L$19</f>
        <v>3.3453059059593806</v>
      </c>
      <c r="M264" s="184">
        <f>M207/RES_summary!M$19</f>
        <v>3.1166273106276861</v>
      </c>
      <c r="N264" s="184">
        <f>N207/RES_summary!N$19</f>
        <v>2.9277557233230205</v>
      </c>
      <c r="O264" s="184">
        <f>O207/RES_summary!O$19</f>
        <v>2.8899823920121124</v>
      </c>
      <c r="P264" s="184">
        <f>P207/RES_summary!P$19</f>
        <v>2.6136250767587001</v>
      </c>
      <c r="Q264" s="184">
        <f>Q207/RES_summary!Q$19</f>
        <v>2.3815933286707147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3.8431075431040722</v>
      </c>
      <c r="C279" s="178">
        <f>C222/RES_summary!C$19</f>
        <v>3.5921807351019868</v>
      </c>
      <c r="D279" s="178">
        <f>D222/RES_summary!D$19</f>
        <v>3.4121997525104506</v>
      </c>
      <c r="E279" s="178">
        <f>E222/RES_summary!E$19</f>
        <v>4.173226291080173</v>
      </c>
      <c r="F279" s="178">
        <f>F222/RES_summary!F$19</f>
        <v>4.2811402487004822</v>
      </c>
      <c r="G279" s="178">
        <f>G222/RES_summary!G$19</f>
        <v>3.7373123951926024</v>
      </c>
      <c r="H279" s="178">
        <f>H222/RES_summary!H$19</f>
        <v>3.6317443627704802</v>
      </c>
      <c r="I279" s="178">
        <f>I222/RES_summary!I$19</f>
        <v>3.4616128845559206</v>
      </c>
      <c r="J279" s="178">
        <f>J222/RES_summary!J$19</f>
        <v>3.0271277388673408</v>
      </c>
      <c r="K279" s="178">
        <f>K222/RES_summary!K$19</f>
        <v>2.9965976512215198</v>
      </c>
      <c r="L279" s="178">
        <f>L222/RES_summary!L$19</f>
        <v>3.3453059059593806</v>
      </c>
      <c r="M279" s="178">
        <f>M222/RES_summary!M$19</f>
        <v>3.1166273106276861</v>
      </c>
      <c r="N279" s="178">
        <f>N222/RES_summary!N$19</f>
        <v>2.9277557233230205</v>
      </c>
      <c r="O279" s="178">
        <f>O222/RES_summary!O$19</f>
        <v>2.8899823920121124</v>
      </c>
      <c r="P279" s="178">
        <f>P222/RES_summary!P$19</f>
        <v>2.6136250767587001</v>
      </c>
      <c r="Q279" s="178">
        <f>Q222/RES_summary!Q$19</f>
        <v>2.3815933286707147</v>
      </c>
    </row>
    <row r="280" spans="1:17" ht="12" customHeight="1" x14ac:dyDescent="0.25">
      <c r="A280" s="23" t="s">
        <v>57</v>
      </c>
      <c r="B280" s="177">
        <f>B223/RES_summary!B$19</f>
        <v>7.5454011482777394</v>
      </c>
      <c r="C280" s="177">
        <f>C223/RES_summary!C$19</f>
        <v>7.5687750378191945</v>
      </c>
      <c r="D280" s="177">
        <f>D223/RES_summary!D$19</f>
        <v>7.5774691196777981</v>
      </c>
      <c r="E280" s="177">
        <f>E223/RES_summary!E$19</f>
        <v>7.9754397417737941</v>
      </c>
      <c r="F280" s="177">
        <f>F223/RES_summary!F$19</f>
        <v>8.3014671162617031</v>
      </c>
      <c r="G280" s="177">
        <f>G223/RES_summary!G$19</f>
        <v>8.0943598695979748</v>
      </c>
      <c r="H280" s="177">
        <f>H223/RES_summary!H$19</f>
        <v>8.0826605473431403</v>
      </c>
      <c r="I280" s="177">
        <f>I223/RES_summary!I$19</f>
        <v>8.1554317714015792</v>
      </c>
      <c r="J280" s="177">
        <f>J223/RES_summary!J$19</f>
        <v>7.8479381744892827</v>
      </c>
      <c r="K280" s="177">
        <f>K223/RES_summary!K$19</f>
        <v>8.0791575248087497</v>
      </c>
      <c r="L280" s="177">
        <f>L223/RES_summary!L$19</f>
        <v>8.1828125790998136</v>
      </c>
      <c r="M280" s="177">
        <f>M223/RES_summary!M$19</f>
        <v>7.415336966801787</v>
      </c>
      <c r="N280" s="177">
        <f>N223/RES_summary!N$19</f>
        <v>6.2069564244945079</v>
      </c>
      <c r="O280" s="177">
        <f>O223/RES_summary!O$19</f>
        <v>5.673608791009392</v>
      </c>
      <c r="P280" s="177">
        <f>P223/RES_summary!P$19</f>
        <v>5.1525751513242923</v>
      </c>
      <c r="Q280" s="177">
        <f>Q223/RES_summary!Q$19</f>
        <v>5.235442903751613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0.80958316148396381</v>
      </c>
      <c r="D285" s="168">
        <f t="shared" ref="D285:Q285" si="71">SUM(D286,D289,D291,D300)</f>
        <v>2.6368754442015474</v>
      </c>
      <c r="E285" s="168">
        <f t="shared" si="71"/>
        <v>0.61743033497151967</v>
      </c>
      <c r="F285" s="168">
        <f t="shared" si="71"/>
        <v>1.3074392805407846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0.25112859091384926</v>
      </c>
      <c r="M285" s="168">
        <f t="shared" si="71"/>
        <v>1.7949557926642198E-3</v>
      </c>
      <c r="N285" s="168">
        <f t="shared" si="71"/>
        <v>6.98147519214634E-2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0.33022094136280855</v>
      </c>
      <c r="D286" s="157">
        <f t="shared" ref="D286:Q286" si="72">SUM(D287:D288)</f>
        <v>1.046160085539763</v>
      </c>
      <c r="E286" s="157">
        <f t="shared" si="72"/>
        <v>0.22909964665077215</v>
      </c>
      <c r="F286" s="157">
        <f t="shared" si="72"/>
        <v>0.47716344294520141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6.5590544971555129E-2</v>
      </c>
      <c r="M286" s="157">
        <f t="shared" si="72"/>
        <v>3.6266962472435003E-4</v>
      </c>
      <c r="N286" s="157">
        <f t="shared" si="72"/>
        <v>1.9005371795849921E-2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149</v>
      </c>
      <c r="B287" s="156"/>
      <c r="C287" s="156">
        <f>RES_hhdet_in_fec!C$126</f>
        <v>0.3293447894092294</v>
      </c>
      <c r="D287" s="156">
        <f>RES_hhdet_in_fec!D$126</f>
        <v>1.0405776475154387</v>
      </c>
      <c r="E287" s="156">
        <f>RES_hhdet_in_fec!E$126</f>
        <v>0.22663600074701065</v>
      </c>
      <c r="F287" s="156">
        <f>RES_hhdet_in_fec!F$126</f>
        <v>0.47184213895743254</v>
      </c>
      <c r="G287" s="156">
        <f>RES_hhdet_in_fec!G$126</f>
        <v>0</v>
      </c>
      <c r="H287" s="156">
        <f>RES_hhdet_in_fec!H$126</f>
        <v>0</v>
      </c>
      <c r="I287" s="156">
        <f>RES_hhdet_in_fec!I$126</f>
        <v>0</v>
      </c>
      <c r="J287" s="156">
        <f>RES_hhdet_in_fec!J$126</f>
        <v>0</v>
      </c>
      <c r="K287" s="156">
        <f>RES_hhdet_in_fec!K$126</f>
        <v>0</v>
      </c>
      <c r="L287" s="156">
        <f>RES_hhdet_in_fec!L$126</f>
        <v>6.4883893626519654E-2</v>
      </c>
      <c r="M287" s="156">
        <f>RES_hhdet_in_fec!M$126</f>
        <v>3.6170364147700368E-4</v>
      </c>
      <c r="N287" s="156">
        <f>RES_hhdet_in_fec!N$126</f>
        <v>1.8950678699912619E-2</v>
      </c>
      <c r="O287" s="156">
        <f>RES_hhdet_in_fec!O$126</f>
        <v>0</v>
      </c>
      <c r="P287" s="156">
        <f>RES_hhdet_in_fec!P$126</f>
        <v>0</v>
      </c>
      <c r="Q287" s="156">
        <f>RES_hhdet_in_fec!Q$126</f>
        <v>0</v>
      </c>
    </row>
    <row r="288" spans="1:17" ht="12" customHeight="1" x14ac:dyDescent="0.25">
      <c r="A288" s="23" t="s">
        <v>60</v>
      </c>
      <c r="B288" s="156"/>
      <c r="C288" s="156">
        <f>RES_hhdet_in_fec!C$127</f>
        <v>8.7615195357913377E-4</v>
      </c>
      <c r="D288" s="156">
        <f>RES_hhdet_in_fec!D$127</f>
        <v>5.5824380243244317E-3</v>
      </c>
      <c r="E288" s="156">
        <f>RES_hhdet_in_fec!E$127</f>
        <v>2.4636459037614983E-3</v>
      </c>
      <c r="F288" s="156">
        <f>RES_hhdet_in_fec!F$127</f>
        <v>5.3213039877688896E-3</v>
      </c>
      <c r="G288" s="156">
        <f>RES_hhdet_in_fec!G$127</f>
        <v>0</v>
      </c>
      <c r="H288" s="156">
        <f>RES_hhdet_in_fec!H$127</f>
        <v>0</v>
      </c>
      <c r="I288" s="156">
        <f>RES_hhdet_in_fec!I$127</f>
        <v>0</v>
      </c>
      <c r="J288" s="156">
        <f>RES_hhdet_in_fec!J$127</f>
        <v>0</v>
      </c>
      <c r="K288" s="156">
        <f>RES_hhdet_in_fec!K$127</f>
        <v>0</v>
      </c>
      <c r="L288" s="156">
        <f>RES_hhdet_in_fec!L$127</f>
        <v>7.0665134503547218E-4</v>
      </c>
      <c r="M288" s="156">
        <f>RES_hhdet_in_fec!M$127</f>
        <v>9.6598324734637215E-7</v>
      </c>
      <c r="N288" s="156">
        <f>RES_hhdet_in_fec!N$127</f>
        <v>5.4693095937301031E-5</v>
      </c>
      <c r="O288" s="156">
        <f>RES_hhdet_in_fec!O$127</f>
        <v>0</v>
      </c>
      <c r="P288" s="156">
        <f>RES_hhdet_in_fec!P$127</f>
        <v>0</v>
      </c>
      <c r="Q288" s="156">
        <f>RES_hhdet_in_fec!Q$127</f>
        <v>0</v>
      </c>
    </row>
    <row r="289" spans="1:17" ht="12" customHeight="1" x14ac:dyDescent="0.25">
      <c r="A289" s="158" t="s">
        <v>112</v>
      </c>
      <c r="B289" s="157"/>
      <c r="C289" s="157">
        <f>C290</f>
        <v>3.1876996075654515E-3</v>
      </c>
      <c r="D289" s="157">
        <f t="shared" ref="D289:Q289" si="73">D290</f>
        <v>9.5269066467417538E-3</v>
      </c>
      <c r="E289" s="157">
        <f t="shared" si="73"/>
        <v>5.1860044345428784E-3</v>
      </c>
      <c r="F289" s="157">
        <f t="shared" si="73"/>
        <v>8.2891712151355948E-3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6.7814136709578102E-3</v>
      </c>
      <c r="M289" s="157">
        <f t="shared" si="73"/>
        <v>3.6311867380471369E-4</v>
      </c>
      <c r="N289" s="157">
        <f t="shared" si="73"/>
        <v>3.6157028526181199E-3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RES_hhdet_in_fec!C$129</f>
        <v>3.1876996075654515E-3</v>
      </c>
      <c r="D290" s="156">
        <f>RES_hhdet_in_fec!D$129</f>
        <v>9.5269066467417538E-3</v>
      </c>
      <c r="E290" s="156">
        <f>RES_hhdet_in_fec!E$129</f>
        <v>5.1860044345428784E-3</v>
      </c>
      <c r="F290" s="156">
        <f>RES_hhdet_in_fec!F$129</f>
        <v>8.2891712151355948E-3</v>
      </c>
      <c r="G290" s="156">
        <f>RES_hhdet_in_fec!G$129</f>
        <v>0</v>
      </c>
      <c r="H290" s="156">
        <f>RES_hhdet_in_fec!H$129</f>
        <v>0</v>
      </c>
      <c r="I290" s="156">
        <f>RES_hhdet_in_fec!I$129</f>
        <v>0</v>
      </c>
      <c r="J290" s="156">
        <f>RES_hhdet_in_fec!J$129</f>
        <v>0</v>
      </c>
      <c r="K290" s="156">
        <f>RES_hhdet_in_fec!K$129</f>
        <v>0</v>
      </c>
      <c r="L290" s="156">
        <f>RES_hhdet_in_fec!L$129</f>
        <v>6.7814136709578102E-3</v>
      </c>
      <c r="M290" s="156">
        <f>RES_hhdet_in_fec!M$129</f>
        <v>3.6311867380471369E-4</v>
      </c>
      <c r="N290" s="156">
        <f>RES_hhdet_in_fec!N$129</f>
        <v>3.6157028526181199E-3</v>
      </c>
      <c r="O290" s="156">
        <f>RES_hhdet_in_fec!O$129</f>
        <v>0</v>
      </c>
      <c r="P290" s="156">
        <f>RES_hhdet_in_fec!P$129</f>
        <v>0</v>
      </c>
      <c r="Q290" s="156">
        <f>RES_hhdet_in_fec!Q$129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0.18229323966965522</v>
      </c>
      <c r="D291" s="157">
        <f t="shared" ref="D291:Q291" si="74">SUM(D292:D293,D296:D297)</f>
        <v>0.58602312114972366</v>
      </c>
      <c r="E291" s="157">
        <f t="shared" si="74"/>
        <v>0.13519476881856876</v>
      </c>
      <c r="F291" s="157">
        <f t="shared" si="74"/>
        <v>0.29079958878851919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5.9104087886770004E-2</v>
      </c>
      <c r="M291" s="157">
        <f t="shared" si="74"/>
        <v>3.7860762746074481E-4</v>
      </c>
      <c r="N291" s="157">
        <f t="shared" si="74"/>
        <v>1.8490163542719582E-2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148</v>
      </c>
      <c r="B292" s="132"/>
      <c r="C292" s="132">
        <f>RES_hhdet_in_fec!C$131</f>
        <v>7.408693685619723E-2</v>
      </c>
      <c r="D292" s="132">
        <f>RES_hhdet_in_fec!D$131</f>
        <v>0.21283434477589766</v>
      </c>
      <c r="E292" s="132">
        <f>RES_hhdet_in_fec!E$131</f>
        <v>6.183305791215845E-2</v>
      </c>
      <c r="F292" s="132">
        <f>RES_hhdet_in_fec!F$131</f>
        <v>0.10136731602036923</v>
      </c>
      <c r="G292" s="132">
        <f>RES_hhdet_in_fec!G$131</f>
        <v>0</v>
      </c>
      <c r="H292" s="132">
        <f>RES_hhdet_in_fec!H$131</f>
        <v>0</v>
      </c>
      <c r="I292" s="132">
        <f>RES_hhdet_in_fec!I$131</f>
        <v>0</v>
      </c>
      <c r="J292" s="132">
        <f>RES_hhdet_in_fec!J$131</f>
        <v>0</v>
      </c>
      <c r="K292" s="132">
        <f>RES_hhdet_in_fec!K$131</f>
        <v>0</v>
      </c>
      <c r="L292" s="132">
        <f>RES_hhdet_in_fec!L$131</f>
        <v>1.9151461525991439E-2</v>
      </c>
      <c r="M292" s="132">
        <f>RES_hhdet_in_fec!M$131</f>
        <v>0</v>
      </c>
      <c r="N292" s="132">
        <f>RES_hhdet_in_fec!N$131</f>
        <v>0</v>
      </c>
      <c r="O292" s="132">
        <f>RES_hhdet_in_fec!O$131</f>
        <v>0</v>
      </c>
      <c r="P292" s="132">
        <f>RES_hhdet_in_fec!P$131</f>
        <v>0</v>
      </c>
      <c r="Q292" s="132">
        <f>RES_hhdet_in_fec!Q$131</f>
        <v>0</v>
      </c>
    </row>
    <row r="293" spans="1:17" ht="12" customHeight="1" x14ac:dyDescent="0.25">
      <c r="A293" s="167" t="s">
        <v>147</v>
      </c>
      <c r="B293" s="132"/>
      <c r="C293" s="132">
        <f>SUM(C294:C295)</f>
        <v>1.7000410327355525E-2</v>
      </c>
      <c r="D293" s="132">
        <f t="shared" ref="D293:Q293" si="75">SUM(D294:D295)</f>
        <v>6.0775930554795007E-2</v>
      </c>
      <c r="E293" s="132">
        <f t="shared" si="75"/>
        <v>1.2336558482733E-2</v>
      </c>
      <c r="F293" s="132">
        <f t="shared" si="75"/>
        <v>2.7338257826154681E-2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3.9952626360778565E-2</v>
      </c>
      <c r="M293" s="132">
        <f t="shared" si="75"/>
        <v>3.7860762746074481E-4</v>
      </c>
      <c r="N293" s="132">
        <f t="shared" si="75"/>
        <v>1.8490163542719582E-2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61</v>
      </c>
      <c r="B294" s="165"/>
      <c r="C294" s="165">
        <f>RES_hhdet_in_fec!C$133</f>
        <v>6.7269327453503194E-3</v>
      </c>
      <c r="D294" s="165">
        <f>RES_hhdet_in_fec!D$133</f>
        <v>2.397739686042728E-2</v>
      </c>
      <c r="E294" s="165">
        <f>RES_hhdet_in_fec!E$133</f>
        <v>4.8529432208517251E-3</v>
      </c>
      <c r="F294" s="165">
        <f>RES_hhdet_in_fec!F$133</f>
        <v>1.072444110459048E-2</v>
      </c>
      <c r="G294" s="165">
        <f>RES_hhdet_in_fec!G$133</f>
        <v>0</v>
      </c>
      <c r="H294" s="165">
        <f>RES_hhdet_in_fec!H$133</f>
        <v>0</v>
      </c>
      <c r="I294" s="165">
        <f>RES_hhdet_in_fec!I$133</f>
        <v>0</v>
      </c>
      <c r="J294" s="165">
        <f>RES_hhdet_in_fec!J$133</f>
        <v>0</v>
      </c>
      <c r="K294" s="165">
        <f>RES_hhdet_in_fec!K$133</f>
        <v>0</v>
      </c>
      <c r="L294" s="165">
        <f>RES_hhdet_in_fec!L$133</f>
        <v>1.5691016057640551E-2</v>
      </c>
      <c r="M294" s="165">
        <f>RES_hhdet_in_fec!M$133</f>
        <v>1.4354332429754183E-4</v>
      </c>
      <c r="N294" s="165">
        <f>RES_hhdet_in_fec!N$133</f>
        <v>7.1345583359342553E-3</v>
      </c>
      <c r="O294" s="165">
        <f>RES_hhdet_in_fec!O$133</f>
        <v>0</v>
      </c>
      <c r="P294" s="165">
        <f>RES_hhdet_in_fec!P$133</f>
        <v>0</v>
      </c>
      <c r="Q294" s="165">
        <f>RES_hhdet_in_fec!Q$133</f>
        <v>0</v>
      </c>
    </row>
    <row r="295" spans="1:17" ht="12" customHeight="1" x14ac:dyDescent="0.25">
      <c r="A295" s="147" t="s">
        <v>59</v>
      </c>
      <c r="B295" s="164"/>
      <c r="C295" s="164">
        <f>RES_hhdet_in_fec!C$134</f>
        <v>1.0273477582005208E-2</v>
      </c>
      <c r="D295" s="164">
        <f>RES_hhdet_in_fec!D$134</f>
        <v>3.6798533694367724E-2</v>
      </c>
      <c r="E295" s="164">
        <f>RES_hhdet_in_fec!E$134</f>
        <v>7.4836152618812761E-3</v>
      </c>
      <c r="F295" s="164">
        <f>RES_hhdet_in_fec!F$134</f>
        <v>1.6613816721564201E-2</v>
      </c>
      <c r="G295" s="164">
        <f>RES_hhdet_in_fec!G$134</f>
        <v>0</v>
      </c>
      <c r="H295" s="164">
        <f>RES_hhdet_in_fec!H$134</f>
        <v>0</v>
      </c>
      <c r="I295" s="164">
        <f>RES_hhdet_in_fec!I$134</f>
        <v>0</v>
      </c>
      <c r="J295" s="164">
        <f>RES_hhdet_in_fec!J$134</f>
        <v>0</v>
      </c>
      <c r="K295" s="164">
        <f>RES_hhdet_in_fec!K$134</f>
        <v>0</v>
      </c>
      <c r="L295" s="164">
        <f>RES_hhdet_in_fec!L$134</f>
        <v>2.4261610303138011E-2</v>
      </c>
      <c r="M295" s="164">
        <f>RES_hhdet_in_fec!M$134</f>
        <v>2.3506430316320295E-4</v>
      </c>
      <c r="N295" s="164">
        <f>RES_hhdet_in_fec!N$134</f>
        <v>1.1355605206785328E-2</v>
      </c>
      <c r="O295" s="164">
        <f>RES_hhdet_in_fec!O$134</f>
        <v>0</v>
      </c>
      <c r="P295" s="164">
        <f>RES_hhdet_in_fec!P$134</f>
        <v>0</v>
      </c>
      <c r="Q295" s="164">
        <f>RES_hhdet_in_fec!Q$134</f>
        <v>0</v>
      </c>
    </row>
    <row r="296" spans="1:17" ht="12" customHeight="1" x14ac:dyDescent="0.25">
      <c r="A296" s="163" t="s">
        <v>142</v>
      </c>
      <c r="B296" s="162"/>
      <c r="C296" s="162">
        <f>RES_hhdet_in_fec!C$135</f>
        <v>8.2560421787569865E-2</v>
      </c>
      <c r="D296" s="162">
        <f>RES_hhdet_in_fec!D$135</f>
        <v>0.2772604602930957</v>
      </c>
      <c r="E296" s="162">
        <f>RES_hhdet_in_fec!E$135</f>
        <v>5.5840000383733969E-2</v>
      </c>
      <c r="F296" s="162">
        <f>RES_hhdet_in_fec!F$135</f>
        <v>0.14447411068455132</v>
      </c>
      <c r="G296" s="162">
        <f>RES_hhdet_in_fec!G$135</f>
        <v>0</v>
      </c>
      <c r="H296" s="162">
        <f>RES_hhdet_in_fec!H$135</f>
        <v>0</v>
      </c>
      <c r="I296" s="162">
        <f>RES_hhdet_in_fec!I$135</f>
        <v>0</v>
      </c>
      <c r="J296" s="162">
        <f>RES_hhdet_in_fec!J$135</f>
        <v>0</v>
      </c>
      <c r="K296" s="162">
        <f>RES_hhdet_in_fec!K$135</f>
        <v>0</v>
      </c>
      <c r="L296" s="162">
        <f>RES_hhdet_in_fec!L$135</f>
        <v>0</v>
      </c>
      <c r="M296" s="162">
        <f>RES_hhdet_in_fec!M$135</f>
        <v>0</v>
      </c>
      <c r="N296" s="162">
        <f>RES_hhdet_in_fec!N$135</f>
        <v>0</v>
      </c>
      <c r="O296" s="162">
        <f>RES_hhdet_in_fec!O$135</f>
        <v>0</v>
      </c>
      <c r="P296" s="162">
        <f>RES_hhdet_in_fec!P$135</f>
        <v>0</v>
      </c>
      <c r="Q296" s="162">
        <f>RES_hhdet_in_fec!Q$135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8.6454706985325952E-3</v>
      </c>
      <c r="D297" s="160">
        <f t="shared" ref="D297:Q297" si="76">SUM(D298:D299)</f>
        <v>3.5152385525935345E-2</v>
      </c>
      <c r="E297" s="160">
        <f t="shared" si="76"/>
        <v>5.1851520399433595E-3</v>
      </c>
      <c r="F297" s="160">
        <f t="shared" si="76"/>
        <v>1.7619904257443992E-2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RES_hhdet_in_fec!C$137</f>
        <v>3.9368777497942294E-3</v>
      </c>
      <c r="D298" s="156">
        <f>RES_hhdet_in_fec!D$137</f>
        <v>1.6182381949720995E-2</v>
      </c>
      <c r="E298" s="156">
        <f>RES_hhdet_in_fec!E$137</f>
        <v>2.4426308557354256E-3</v>
      </c>
      <c r="F298" s="156">
        <f>RES_hhdet_in_fec!F$137</f>
        <v>8.3686890733600354E-3</v>
      </c>
      <c r="G298" s="156">
        <f>RES_hhdet_in_fec!G$137</f>
        <v>0</v>
      </c>
      <c r="H298" s="156">
        <f>RES_hhdet_in_fec!H$137</f>
        <v>0</v>
      </c>
      <c r="I298" s="156">
        <f>RES_hhdet_in_fec!I$137</f>
        <v>0</v>
      </c>
      <c r="J298" s="156">
        <f>RES_hhdet_in_fec!J$137</f>
        <v>0</v>
      </c>
      <c r="K298" s="156">
        <f>RES_hhdet_in_fec!K$137</f>
        <v>0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0</v>
      </c>
      <c r="P298" s="156">
        <f>RES_hhdet_in_fec!P$137</f>
        <v>0</v>
      </c>
      <c r="Q298" s="156">
        <f>RES_hhdet_in_fec!Q$137</f>
        <v>0</v>
      </c>
    </row>
    <row r="299" spans="1:17" ht="12" customHeight="1" x14ac:dyDescent="0.25">
      <c r="A299" s="148" t="s">
        <v>59</v>
      </c>
      <c r="B299" s="156"/>
      <c r="C299" s="156">
        <f>RES_hhdet_in_fec!C$138</f>
        <v>4.7085929487383658E-3</v>
      </c>
      <c r="D299" s="156">
        <f>RES_hhdet_in_fec!D$138</f>
        <v>1.8970003576214353E-2</v>
      </c>
      <c r="E299" s="156">
        <f>RES_hhdet_in_fec!E$138</f>
        <v>2.742521184207934E-3</v>
      </c>
      <c r="F299" s="156">
        <f>RES_hhdet_in_fec!F$138</f>
        <v>9.2512151840839565E-3</v>
      </c>
      <c r="G299" s="156">
        <f>RES_hhdet_in_fec!G$138</f>
        <v>0</v>
      </c>
      <c r="H299" s="156">
        <f>RES_hhdet_in_fec!H$138</f>
        <v>0</v>
      </c>
      <c r="I299" s="156">
        <f>RES_hhdet_in_fec!I$138</f>
        <v>0</v>
      </c>
      <c r="J299" s="156">
        <f>RES_hhdet_in_fec!J$138</f>
        <v>0</v>
      </c>
      <c r="K299" s="156">
        <f>RES_hhdet_in_fec!K$138</f>
        <v>0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0</v>
      </c>
      <c r="P299" s="156">
        <f>RES_hhdet_in_fec!P$138</f>
        <v>0</v>
      </c>
      <c r="Q299" s="156">
        <f>RES_hhdet_in_fec!Q$138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0.29388128084393461</v>
      </c>
      <c r="D300" s="157">
        <f t="shared" ref="D300:Q300" si="77">SUM(D301:D302)</f>
        <v>0.99516533086531878</v>
      </c>
      <c r="E300" s="157">
        <f t="shared" si="77"/>
        <v>0.24794991506763586</v>
      </c>
      <c r="F300" s="157">
        <f t="shared" si="77"/>
        <v>0.5311870775919284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0.11965254438456631</v>
      </c>
      <c r="M300" s="157">
        <f t="shared" si="77"/>
        <v>6.9055986667441148E-4</v>
      </c>
      <c r="N300" s="157">
        <f t="shared" si="77"/>
        <v>2.8703513730275781E-2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0.29388128084393461</v>
      </c>
      <c r="D302" s="57">
        <f>RES_hhdet_in_fec!D$141</f>
        <v>0.99516533086531878</v>
      </c>
      <c r="E302" s="57">
        <f>RES_hhdet_in_fec!E$141</f>
        <v>0.24794991506763586</v>
      </c>
      <c r="F302" s="57">
        <f>RES_hhdet_in_fec!F$141</f>
        <v>0.5311870775919284</v>
      </c>
      <c r="G302" s="57">
        <f>RES_hhdet_in_fec!G$141</f>
        <v>0</v>
      </c>
      <c r="H302" s="57">
        <f>RES_hhdet_in_fec!H$141</f>
        <v>0</v>
      </c>
      <c r="I302" s="57">
        <f>RES_hhdet_in_fec!I$141</f>
        <v>0</v>
      </c>
      <c r="J302" s="57">
        <f>RES_hhdet_in_fec!J$141</f>
        <v>0</v>
      </c>
      <c r="K302" s="57">
        <f>RES_hhdet_in_fec!K$141</f>
        <v>0</v>
      </c>
      <c r="L302" s="57">
        <f>RES_hhdet_in_fec!L$141</f>
        <v>0.11965254438456631</v>
      </c>
      <c r="M302" s="57">
        <f>RES_hhdet_in_fec!M$141</f>
        <v>6.9055986667441148E-4</v>
      </c>
      <c r="N302" s="57">
        <f>RES_hhdet_in_fec!N$141</f>
        <v>2.8703513730275781E-2</v>
      </c>
      <c r="O302" s="57">
        <f>RES_hhdet_in_fec!O$141</f>
        <v>0</v>
      </c>
      <c r="P302" s="57">
        <f>RES_hhdet_in_fec!P$141</f>
        <v>0</v>
      </c>
      <c r="Q302" s="57">
        <f>RES_hhdet_in_fec!Q$141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0.64297297220896277</v>
      </c>
      <c r="D304" s="168">
        <f t="shared" ref="D304:Q304" si="78">SUM(D305,D308,D310,D319)</f>
        <v>2.0997204141221069</v>
      </c>
      <c r="E304" s="168">
        <f t="shared" si="78"/>
        <v>0.49875471652415992</v>
      </c>
      <c r="F304" s="168">
        <f t="shared" si="78"/>
        <v>1.054379415553597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0.22558221714988785</v>
      </c>
      <c r="M304" s="168">
        <f t="shared" si="78"/>
        <v>2.3016418016863849E-3</v>
      </c>
      <c r="N304" s="168">
        <f t="shared" si="78"/>
        <v>6.8533676020362644E-2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0.25679580624229797</v>
      </c>
      <c r="D305" s="157">
        <f t="shared" ref="D305:Q305" si="79">SUM(D306:D307)</f>
        <v>0.81787550898754779</v>
      </c>
      <c r="E305" s="157">
        <f t="shared" si="79"/>
        <v>0.18054739548470197</v>
      </c>
      <c r="F305" s="157">
        <f t="shared" si="79"/>
        <v>0.37776588345560302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5.3446448439381018E-2</v>
      </c>
      <c r="M305" s="157">
        <f t="shared" si="79"/>
        <v>2.9571417484252965E-4</v>
      </c>
      <c r="N305" s="157">
        <f t="shared" si="79"/>
        <v>1.5502934179109272E-2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149</v>
      </c>
      <c r="B306" s="156"/>
      <c r="C306" s="156">
        <f>RES_hhdet_in_tes!C$126</f>
        <v>0.25590074493151332</v>
      </c>
      <c r="D306" s="156">
        <f>RES_hhdet_in_tes!D$126</f>
        <v>0.81221613966471617</v>
      </c>
      <c r="E306" s="156">
        <f>RES_hhdet_in_tes!E$126</f>
        <v>0.17804036777431334</v>
      </c>
      <c r="F306" s="156">
        <f>RES_hhdet_in_tes!F$126</f>
        <v>0.3723508001858401</v>
      </c>
      <c r="G306" s="156">
        <f>RES_hhdet_in_tes!G$126</f>
        <v>0</v>
      </c>
      <c r="H306" s="156">
        <f>RES_hhdet_in_tes!H$126</f>
        <v>0</v>
      </c>
      <c r="I306" s="156">
        <f>RES_hhdet_in_tes!I$126</f>
        <v>0</v>
      </c>
      <c r="J306" s="156">
        <f>RES_hhdet_in_tes!J$126</f>
        <v>0</v>
      </c>
      <c r="K306" s="156">
        <f>RES_hhdet_in_tes!K$126</f>
        <v>0</v>
      </c>
      <c r="L306" s="156">
        <f>RES_hhdet_in_tes!L$126</f>
        <v>5.2730272164200509E-2</v>
      </c>
      <c r="M306" s="156">
        <f>RES_hhdet_in_tes!M$126</f>
        <v>2.94732598923138E-4</v>
      </c>
      <c r="N306" s="156">
        <f>RES_hhdet_in_tes!N$126</f>
        <v>1.5447466131835589E-2</v>
      </c>
      <c r="O306" s="156">
        <f>RES_hhdet_in_tes!O$126</f>
        <v>0</v>
      </c>
      <c r="P306" s="156">
        <f>RES_hhdet_in_tes!P$126</f>
        <v>0</v>
      </c>
      <c r="Q306" s="156">
        <f>RES_hhdet_in_tes!Q$126</f>
        <v>0</v>
      </c>
    </row>
    <row r="307" spans="1:17" ht="12" customHeight="1" x14ac:dyDescent="0.25">
      <c r="A307" s="23" t="s">
        <v>60</v>
      </c>
      <c r="B307" s="156"/>
      <c r="C307" s="156">
        <f>RES_hhdet_in_tes!C$127</f>
        <v>8.9506131078467702E-4</v>
      </c>
      <c r="D307" s="156">
        <f>RES_hhdet_in_tes!D$127</f>
        <v>5.659369322831594E-3</v>
      </c>
      <c r="E307" s="156">
        <f>RES_hhdet_in_tes!E$127</f>
        <v>2.5070277103886318E-3</v>
      </c>
      <c r="F307" s="156">
        <f>RES_hhdet_in_tes!F$127</f>
        <v>5.4150832697628963E-3</v>
      </c>
      <c r="G307" s="156">
        <f>RES_hhdet_in_tes!G$127</f>
        <v>0</v>
      </c>
      <c r="H307" s="156">
        <f>RES_hhdet_in_tes!H$127</f>
        <v>0</v>
      </c>
      <c r="I307" s="156">
        <f>RES_hhdet_in_tes!I$127</f>
        <v>0</v>
      </c>
      <c r="J307" s="156">
        <f>RES_hhdet_in_tes!J$127</f>
        <v>0</v>
      </c>
      <c r="K307" s="156">
        <f>RES_hhdet_in_tes!K$127</f>
        <v>0</v>
      </c>
      <c r="L307" s="156">
        <f>RES_hhdet_in_tes!L$127</f>
        <v>7.1617627518051044E-4</v>
      </c>
      <c r="M307" s="156">
        <f>RES_hhdet_in_tes!M$127</f>
        <v>9.8157591939165686E-7</v>
      </c>
      <c r="N307" s="156">
        <f>RES_hhdet_in_tes!N$127</f>
        <v>5.5468047273683155E-5</v>
      </c>
      <c r="O307" s="156">
        <f>RES_hhdet_in_tes!O$127</f>
        <v>0</v>
      </c>
      <c r="P307" s="156">
        <f>RES_hhdet_in_tes!P$127</f>
        <v>0</v>
      </c>
      <c r="Q307" s="156">
        <f>RES_hhdet_in_tes!Q$127</f>
        <v>0</v>
      </c>
    </row>
    <row r="308" spans="1:17" ht="12" customHeight="1" x14ac:dyDescent="0.25">
      <c r="A308" s="158" t="s">
        <v>112</v>
      </c>
      <c r="B308" s="157"/>
      <c r="C308" s="157">
        <f>C309</f>
        <v>5.9469387208348429E-3</v>
      </c>
      <c r="D308" s="157">
        <f t="shared" ref="D308:Q308" si="80">D309</f>
        <v>1.8271751123959262E-2</v>
      </c>
      <c r="E308" s="157">
        <f t="shared" si="80"/>
        <v>1.0271699150037117E-2</v>
      </c>
      <c r="F308" s="157">
        <f t="shared" si="80"/>
        <v>1.7019549572241211E-2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1.8725440401365086E-2</v>
      </c>
      <c r="M308" s="157">
        <f t="shared" si="80"/>
        <v>1.0723323887587132E-3</v>
      </c>
      <c r="N308" s="157">
        <f t="shared" si="80"/>
        <v>1.1717533939660895E-2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RES_hhdet_in_tes!C$129</f>
        <v>5.9469387208348429E-3</v>
      </c>
      <c r="D309" s="156">
        <f>RES_hhdet_in_tes!D$129</f>
        <v>1.8271751123959262E-2</v>
      </c>
      <c r="E309" s="156">
        <f>RES_hhdet_in_tes!E$129</f>
        <v>1.0271699150037117E-2</v>
      </c>
      <c r="F309" s="156">
        <f>RES_hhdet_in_tes!F$129</f>
        <v>1.7019549572241211E-2</v>
      </c>
      <c r="G309" s="156">
        <f>RES_hhdet_in_tes!G$129</f>
        <v>0</v>
      </c>
      <c r="H309" s="156">
        <f>RES_hhdet_in_tes!H$129</f>
        <v>0</v>
      </c>
      <c r="I309" s="156">
        <f>RES_hhdet_in_tes!I$129</f>
        <v>0</v>
      </c>
      <c r="J309" s="156">
        <f>RES_hhdet_in_tes!J$129</f>
        <v>0</v>
      </c>
      <c r="K309" s="156">
        <f>RES_hhdet_in_tes!K$129</f>
        <v>0</v>
      </c>
      <c r="L309" s="156">
        <f>RES_hhdet_in_tes!L$129</f>
        <v>1.8725440401365086E-2</v>
      </c>
      <c r="M309" s="156">
        <f>RES_hhdet_in_tes!M$129</f>
        <v>1.0723323887587132E-3</v>
      </c>
      <c r="N309" s="156">
        <f>RES_hhdet_in_tes!N$129</f>
        <v>1.1717533939660895E-2</v>
      </c>
      <c r="O309" s="156">
        <f>RES_hhdet_in_tes!O$129</f>
        <v>0</v>
      </c>
      <c r="P309" s="156">
        <f>RES_hhdet_in_tes!P$129</f>
        <v>0</v>
      </c>
      <c r="Q309" s="156">
        <f>RES_hhdet_in_tes!Q$129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0.14227461875795985</v>
      </c>
      <c r="D310" s="157">
        <f t="shared" ref="D310:Q310" si="81">SUM(D311:D312,D315:D316)</f>
        <v>0.45766709651129761</v>
      </c>
      <c r="E310" s="157">
        <f t="shared" si="81"/>
        <v>0.10690216874828617</v>
      </c>
      <c r="F310" s="157">
        <f t="shared" si="81"/>
        <v>0.2277218251351871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5.4160440281563381E-2</v>
      </c>
      <c r="M310" s="157">
        <f t="shared" si="81"/>
        <v>3.5955309126345445E-4</v>
      </c>
      <c r="N310" s="157">
        <f t="shared" si="81"/>
        <v>1.7527898172884304E-2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148</v>
      </c>
      <c r="B311" s="132"/>
      <c r="C311" s="132">
        <f>RES_hhdet_in_tes!C$131</f>
        <v>6.1682427124217301E-2</v>
      </c>
      <c r="D311" s="132">
        <f>RES_hhdet_in_tes!D$131</f>
        <v>0.17774766025936645</v>
      </c>
      <c r="E311" s="132">
        <f>RES_hhdet_in_tes!E$131</f>
        <v>5.1819423194251646E-2</v>
      </c>
      <c r="F311" s="132">
        <f>RES_hhdet_in_tes!F$131</f>
        <v>8.5225046209707181E-2</v>
      </c>
      <c r="G311" s="132">
        <f>RES_hhdet_in_tes!G$131</f>
        <v>0</v>
      </c>
      <c r="H311" s="132">
        <f>RES_hhdet_in_tes!H$131</f>
        <v>0</v>
      </c>
      <c r="I311" s="132">
        <f>RES_hhdet_in_tes!I$131</f>
        <v>0</v>
      </c>
      <c r="J311" s="132">
        <f>RES_hhdet_in_tes!J$131</f>
        <v>0</v>
      </c>
      <c r="K311" s="132">
        <f>RES_hhdet_in_tes!K$131</f>
        <v>0</v>
      </c>
      <c r="L311" s="132">
        <f>RES_hhdet_in_tes!L$131</f>
        <v>1.637807920648144E-2</v>
      </c>
      <c r="M311" s="132">
        <f>RES_hhdet_in_tes!M$131</f>
        <v>0</v>
      </c>
      <c r="N311" s="132">
        <f>RES_hhdet_in_tes!N$131</f>
        <v>0</v>
      </c>
      <c r="O311" s="132">
        <f>RES_hhdet_in_tes!O$131</f>
        <v>0</v>
      </c>
      <c r="P311" s="132">
        <f>RES_hhdet_in_tes!P$131</f>
        <v>0</v>
      </c>
      <c r="Q311" s="132">
        <f>RES_hhdet_in_tes!Q$131</f>
        <v>0</v>
      </c>
    </row>
    <row r="312" spans="1:17" ht="12" customHeight="1" x14ac:dyDescent="0.25">
      <c r="A312" s="167" t="s">
        <v>147</v>
      </c>
      <c r="B312" s="132"/>
      <c r="C312" s="132">
        <f>SUM(C313:C314)</f>
        <v>1.5886353088875867E-2</v>
      </c>
      <c r="D312" s="132">
        <f t="shared" ref="D312:Q312" si="82">SUM(D313:D314)</f>
        <v>5.6906752102711108E-2</v>
      </c>
      <c r="E312" s="132">
        <f t="shared" si="82"/>
        <v>1.1566834312131907E-2</v>
      </c>
      <c r="F312" s="132">
        <f t="shared" si="82"/>
        <v>2.5662139438084042E-2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3.7782361075081941E-2</v>
      </c>
      <c r="M312" s="132">
        <f t="shared" si="82"/>
        <v>3.5955309126345445E-4</v>
      </c>
      <c r="N312" s="132">
        <f t="shared" si="82"/>
        <v>1.7527898172884304E-2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61</v>
      </c>
      <c r="B313" s="165"/>
      <c r="C313" s="165">
        <f>RES_hhdet_in_tes!C$133</f>
        <v>5.5671451544295758E-3</v>
      </c>
      <c r="D313" s="165">
        <f>RES_hhdet_in_tes!D$133</f>
        <v>2.0049075943298324E-2</v>
      </c>
      <c r="E313" s="165">
        <f>RES_hhdet_in_tes!E$133</f>
        <v>4.0650075026589776E-3</v>
      </c>
      <c r="F313" s="165">
        <f>RES_hhdet_in_tes!F$133</f>
        <v>9.0040432046125003E-3</v>
      </c>
      <c r="G313" s="165">
        <f>RES_hhdet_in_tes!G$133</f>
        <v>0</v>
      </c>
      <c r="H313" s="165">
        <f>RES_hhdet_in_tes!H$133</f>
        <v>0</v>
      </c>
      <c r="I313" s="165">
        <f>RES_hhdet_in_tes!I$133</f>
        <v>0</v>
      </c>
      <c r="J313" s="165">
        <f>RES_hhdet_in_tes!J$133</f>
        <v>0</v>
      </c>
      <c r="K313" s="165">
        <f>RES_hhdet_in_tes!K$133</f>
        <v>0</v>
      </c>
      <c r="L313" s="165">
        <f>RES_hhdet_in_tes!L$133</f>
        <v>1.3469421941618922E-2</v>
      </c>
      <c r="M313" s="165">
        <f>RES_hhdet_in_tes!M$133</f>
        <v>1.2351999016626787E-4</v>
      </c>
      <c r="N313" s="165">
        <f>RES_hhdet_in_tes!N$133</f>
        <v>6.1404691185077557E-3</v>
      </c>
      <c r="O313" s="165">
        <f>RES_hhdet_in_tes!O$133</f>
        <v>0</v>
      </c>
      <c r="P313" s="165">
        <f>RES_hhdet_in_tes!P$133</f>
        <v>0</v>
      </c>
      <c r="Q313" s="165">
        <f>RES_hhdet_in_tes!Q$133</f>
        <v>0</v>
      </c>
    </row>
    <row r="314" spans="1:17" ht="12" customHeight="1" x14ac:dyDescent="0.25">
      <c r="A314" s="147" t="s">
        <v>59</v>
      </c>
      <c r="B314" s="164"/>
      <c r="C314" s="164">
        <f>RES_hhdet_in_tes!C$134</f>
        <v>1.0319207934446292E-2</v>
      </c>
      <c r="D314" s="164">
        <f>RES_hhdet_in_tes!D$134</f>
        <v>3.6857676159412787E-2</v>
      </c>
      <c r="E314" s="164">
        <f>RES_hhdet_in_tes!E$134</f>
        <v>7.5018268094729293E-3</v>
      </c>
      <c r="F314" s="164">
        <f>RES_hhdet_in_tes!F$134</f>
        <v>1.6658096233471541E-2</v>
      </c>
      <c r="G314" s="164">
        <f>RES_hhdet_in_tes!G$134</f>
        <v>0</v>
      </c>
      <c r="H314" s="164">
        <f>RES_hhdet_in_tes!H$134</f>
        <v>0</v>
      </c>
      <c r="I314" s="164">
        <f>RES_hhdet_in_tes!I$134</f>
        <v>0</v>
      </c>
      <c r="J314" s="164">
        <f>RES_hhdet_in_tes!J$134</f>
        <v>0</v>
      </c>
      <c r="K314" s="164">
        <f>RES_hhdet_in_tes!K$134</f>
        <v>0</v>
      </c>
      <c r="L314" s="164">
        <f>RES_hhdet_in_tes!L$134</f>
        <v>2.4312939133463021E-2</v>
      </c>
      <c r="M314" s="164">
        <f>RES_hhdet_in_tes!M$134</f>
        <v>2.3603310109718658E-4</v>
      </c>
      <c r="N314" s="164">
        <f>RES_hhdet_in_tes!N$134</f>
        <v>1.1387429054376549E-2</v>
      </c>
      <c r="O314" s="164">
        <f>RES_hhdet_in_tes!O$134</f>
        <v>0</v>
      </c>
      <c r="P314" s="164">
        <f>RES_hhdet_in_tes!P$134</f>
        <v>0</v>
      </c>
      <c r="Q314" s="164">
        <f>RES_hhdet_in_tes!Q$134</f>
        <v>0</v>
      </c>
    </row>
    <row r="315" spans="1:17" ht="12" customHeight="1" x14ac:dyDescent="0.25">
      <c r="A315" s="163" t="s">
        <v>142</v>
      </c>
      <c r="B315" s="162"/>
      <c r="C315" s="162">
        <f>RES_hhdet_in_tes!C$135</f>
        <v>5.7248379592467938E-2</v>
      </c>
      <c r="D315" s="162">
        <f>RES_hhdet_in_tes!D$135</f>
        <v>0.19274047326514313</v>
      </c>
      <c r="E315" s="162">
        <f>RES_hhdet_in_tes!E$135</f>
        <v>3.90751367930222E-2</v>
      </c>
      <c r="F315" s="162">
        <f>RES_hhdet_in_tes!F$135</f>
        <v>0.10172239527701792</v>
      </c>
      <c r="G315" s="162">
        <f>RES_hhdet_in_tes!G$135</f>
        <v>0</v>
      </c>
      <c r="H315" s="162">
        <f>RES_hhdet_in_tes!H$135</f>
        <v>0</v>
      </c>
      <c r="I315" s="162">
        <f>RES_hhdet_in_tes!I$135</f>
        <v>0</v>
      </c>
      <c r="J315" s="162">
        <f>RES_hhdet_in_tes!J$135</f>
        <v>0</v>
      </c>
      <c r="K315" s="162">
        <f>RES_hhdet_in_tes!K$135</f>
        <v>0</v>
      </c>
      <c r="L315" s="162">
        <f>RES_hhdet_in_tes!L$135</f>
        <v>0</v>
      </c>
      <c r="M315" s="162">
        <f>RES_hhdet_in_tes!M$135</f>
        <v>0</v>
      </c>
      <c r="N315" s="162">
        <f>RES_hhdet_in_tes!N$135</f>
        <v>0</v>
      </c>
      <c r="O315" s="162">
        <f>RES_hhdet_in_tes!O$135</f>
        <v>0</v>
      </c>
      <c r="P315" s="162">
        <f>RES_hhdet_in_tes!P$135</f>
        <v>0</v>
      </c>
      <c r="Q315" s="162">
        <f>RES_hhdet_in_tes!Q$135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7.457458952398752E-3</v>
      </c>
      <c r="D316" s="160">
        <f t="shared" ref="D316:Q316" si="83">SUM(D317:D318)</f>
        <v>3.0272210884076875E-2</v>
      </c>
      <c r="E316" s="160">
        <f t="shared" si="83"/>
        <v>4.4407744488804274E-3</v>
      </c>
      <c r="F316" s="160">
        <f t="shared" si="83"/>
        <v>1.511224421037795E-2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RES_hhdet_in_tes!C$137</f>
        <v>2.6807185073025961E-3</v>
      </c>
      <c r="D317" s="156">
        <f>RES_hhdet_in_tes!D$137</f>
        <v>1.1290113023317045E-2</v>
      </c>
      <c r="E317" s="156">
        <f>RES_hhdet_in_tes!E$137</f>
        <v>1.70280316551081E-3</v>
      </c>
      <c r="F317" s="156">
        <f>RES_hhdet_in_tes!F$137</f>
        <v>5.8648612899045299E-3</v>
      </c>
      <c r="G317" s="156">
        <f>RES_hhdet_in_tes!G$137</f>
        <v>0</v>
      </c>
      <c r="H317" s="156">
        <f>RES_hhdet_in_tes!H$137</f>
        <v>0</v>
      </c>
      <c r="I317" s="156">
        <f>RES_hhdet_in_tes!I$137</f>
        <v>0</v>
      </c>
      <c r="J317" s="156">
        <f>RES_hhdet_in_tes!J$137</f>
        <v>0</v>
      </c>
      <c r="K317" s="156">
        <f>RES_hhdet_in_tes!K$137</f>
        <v>0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0</v>
      </c>
      <c r="P317" s="156">
        <f>RES_hhdet_in_tes!P$137</f>
        <v>0</v>
      </c>
      <c r="Q317" s="156">
        <f>RES_hhdet_in_tes!Q$137</f>
        <v>0</v>
      </c>
    </row>
    <row r="318" spans="1:17" ht="12" customHeight="1" x14ac:dyDescent="0.25">
      <c r="A318" s="148" t="s">
        <v>59</v>
      </c>
      <c r="B318" s="156"/>
      <c r="C318" s="156">
        <f>RES_hhdet_in_tes!C$138</f>
        <v>4.7767404450961559E-3</v>
      </c>
      <c r="D318" s="156">
        <f>RES_hhdet_in_tes!D$138</f>
        <v>1.8982097860759828E-2</v>
      </c>
      <c r="E318" s="156">
        <f>RES_hhdet_in_tes!E$138</f>
        <v>2.7379712833696173E-3</v>
      </c>
      <c r="F318" s="156">
        <f>RES_hhdet_in_tes!F$138</f>
        <v>9.2473829204734199E-3</v>
      </c>
      <c r="G318" s="156">
        <f>RES_hhdet_in_tes!G$138</f>
        <v>0</v>
      </c>
      <c r="H318" s="156">
        <f>RES_hhdet_in_tes!H$138</f>
        <v>0</v>
      </c>
      <c r="I318" s="156">
        <f>RES_hhdet_in_tes!I$138</f>
        <v>0</v>
      </c>
      <c r="J318" s="156">
        <f>RES_hhdet_in_tes!J$138</f>
        <v>0</v>
      </c>
      <c r="K318" s="156">
        <f>RES_hhdet_in_tes!K$138</f>
        <v>0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0</v>
      </c>
      <c r="P318" s="156">
        <f>RES_hhdet_in_tes!P$138</f>
        <v>0</v>
      </c>
      <c r="Q318" s="156">
        <f>RES_hhdet_in_tes!Q$138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0.23795560848787006</v>
      </c>
      <c r="D319" s="157">
        <f t="shared" ref="D319:Q319" si="84">SUM(D320:D321)</f>
        <v>0.80590605749930211</v>
      </c>
      <c r="E319" s="157">
        <f t="shared" si="84"/>
        <v>0.20103345314113466</v>
      </c>
      <c r="F319" s="157">
        <f t="shared" si="84"/>
        <v>0.43187215739056578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9.9249888027578378E-2</v>
      </c>
      <c r="M319" s="157">
        <f t="shared" si="84"/>
        <v>5.7404214682168727E-4</v>
      </c>
      <c r="N319" s="157">
        <f t="shared" si="84"/>
        <v>2.3785309728708175E-2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0.23795560848787006</v>
      </c>
      <c r="D321" s="57">
        <f>RES_hhdet_in_tes!D$141</f>
        <v>0.80590605749930211</v>
      </c>
      <c r="E321" s="57">
        <f>RES_hhdet_in_tes!E$141</f>
        <v>0.20103345314113466</v>
      </c>
      <c r="F321" s="57">
        <f>RES_hhdet_in_tes!F$141</f>
        <v>0.43187215739056578</v>
      </c>
      <c r="G321" s="57">
        <f>RES_hhdet_in_tes!G$141</f>
        <v>0</v>
      </c>
      <c r="H321" s="57">
        <f>RES_hhdet_in_tes!H$141</f>
        <v>0</v>
      </c>
      <c r="I321" s="57">
        <f>RES_hhdet_in_tes!I$141</f>
        <v>0</v>
      </c>
      <c r="J321" s="57">
        <f>RES_hhdet_in_tes!J$141</f>
        <v>0</v>
      </c>
      <c r="K321" s="57">
        <f>RES_hhdet_in_tes!K$141</f>
        <v>0</v>
      </c>
      <c r="L321" s="57">
        <f>RES_hhdet_in_tes!L$141</f>
        <v>9.9249888027578378E-2</v>
      </c>
      <c r="M321" s="57">
        <f>RES_hhdet_in_tes!M$141</f>
        <v>5.7404214682168727E-4</v>
      </c>
      <c r="N321" s="57">
        <f>RES_hhdet_in_tes!N$141</f>
        <v>2.3785309728708175E-2</v>
      </c>
      <c r="O321" s="57">
        <f>RES_hhdet_in_tes!O$141</f>
        <v>0</v>
      </c>
      <c r="P321" s="57">
        <f>RES_hhdet_in_tes!P$141</f>
        <v>0</v>
      </c>
      <c r="Q321" s="57">
        <f>RES_hhdet_in_tes!Q$141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0.79420250172989637</v>
      </c>
      <c r="D323" s="175">
        <f t="shared" si="85"/>
        <v>0.79629108714230812</v>
      </c>
      <c r="E323" s="175">
        <f t="shared" si="85"/>
        <v>0.80779107904888747</v>
      </c>
      <c r="F323" s="175">
        <f t="shared" si="85"/>
        <v>0.8064461816670242</v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>
        <f t="shared" si="85"/>
        <v>0.89827373430082602</v>
      </c>
      <c r="M323" s="175">
        <f t="shared" si="85"/>
        <v>1.2822832802305957</v>
      </c>
      <c r="N323" s="175">
        <f t="shared" si="85"/>
        <v>0.9816503551779161</v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>
        <f t="shared" si="85"/>
        <v>0.77764845918769421</v>
      </c>
      <c r="D324" s="169">
        <f t="shared" si="85"/>
        <v>0.78178810326678394</v>
      </c>
      <c r="E324" s="169">
        <f t="shared" si="85"/>
        <v>0.78807365320785172</v>
      </c>
      <c r="F324" s="169">
        <f t="shared" si="85"/>
        <v>0.79169074882164969</v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>
        <f t="shared" si="85"/>
        <v>0.81484989128477769</v>
      </c>
      <c r="M324" s="169">
        <f t="shared" si="85"/>
        <v>0.81538169916294923</v>
      </c>
      <c r="N324" s="169">
        <f t="shared" si="85"/>
        <v>0.81571328073121652</v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149</v>
      </c>
      <c r="B325" s="73"/>
      <c r="C325" s="73">
        <f t="shared" si="85"/>
        <v>0.77699952499792635</v>
      </c>
      <c r="D325" s="73">
        <f t="shared" si="85"/>
        <v>0.7805435198459475</v>
      </c>
      <c r="E325" s="73">
        <f t="shared" si="85"/>
        <v>0.78557849232901145</v>
      </c>
      <c r="F325" s="73">
        <f t="shared" si="85"/>
        <v>0.78914274381803762</v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>
        <f t="shared" si="85"/>
        <v>0.81268661939005982</v>
      </c>
      <c r="M325" s="73">
        <f t="shared" si="85"/>
        <v>0.81484553962356621</v>
      </c>
      <c r="N325" s="73">
        <f t="shared" si="85"/>
        <v>0.81514052221817346</v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>
        <f t="shared" si="85"/>
        <v>1.0215822804803407</v>
      </c>
      <c r="D326" s="73">
        <f t="shared" si="85"/>
        <v>1.0137809498595325</v>
      </c>
      <c r="E326" s="73">
        <f t="shared" si="85"/>
        <v>1.0176087832106464</v>
      </c>
      <c r="F326" s="73">
        <f t="shared" si="85"/>
        <v>1.0176233649138557</v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>
        <f t="shared" si="85"/>
        <v>1.0134789669784894</v>
      </c>
      <c r="M326" s="73">
        <f t="shared" si="85"/>
        <v>1.0161417623836841</v>
      </c>
      <c r="N326" s="73">
        <f t="shared" si="85"/>
        <v>1.0141690888603292</v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>
        <f t="shared" si="85"/>
        <v>1.8655894384529885</v>
      </c>
      <c r="D327" s="169">
        <f t="shared" si="85"/>
        <v>1.9179101676416956</v>
      </c>
      <c r="E327" s="169">
        <f t="shared" si="85"/>
        <v>1.980657610244122</v>
      </c>
      <c r="F327" s="169">
        <f t="shared" si="85"/>
        <v>2.0532269307170781</v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>
        <f t="shared" si="85"/>
        <v>2.7612886206247755</v>
      </c>
      <c r="M327" s="169">
        <f t="shared" si="85"/>
        <v>2.9531182671575209</v>
      </c>
      <c r="N327" s="169">
        <f t="shared" si="85"/>
        <v>3.2407347664579964</v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>
        <f t="shared" si="85"/>
        <v>1.8655894384529885</v>
      </c>
      <c r="D328" s="73">
        <f t="shared" si="85"/>
        <v>1.9179101676416956</v>
      </c>
      <c r="E328" s="73">
        <f t="shared" si="85"/>
        <v>1.980657610244122</v>
      </c>
      <c r="F328" s="73">
        <f t="shared" si="85"/>
        <v>2.0532269307170781</v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>
        <f t="shared" si="85"/>
        <v>2.7612886206247755</v>
      </c>
      <c r="M328" s="73">
        <f t="shared" si="85"/>
        <v>2.9531182671575209</v>
      </c>
      <c r="N328" s="73">
        <f t="shared" si="85"/>
        <v>3.2407347664579964</v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>
        <f t="shared" si="85"/>
        <v>0.78047117389424003</v>
      </c>
      <c r="D329" s="169">
        <f t="shared" si="85"/>
        <v>0.78097105727398042</v>
      </c>
      <c r="E329" s="169">
        <f t="shared" si="85"/>
        <v>0.79072710935841584</v>
      </c>
      <c r="F329" s="169">
        <f t="shared" si="85"/>
        <v>0.78308853903089692</v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>
        <f t="shared" si="85"/>
        <v>0.91635692585802986</v>
      </c>
      <c r="M329" s="169">
        <f t="shared" si="85"/>
        <v>0.94967207521653541</v>
      </c>
      <c r="N329" s="169">
        <f t="shared" si="85"/>
        <v>0.94795798492468364</v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148</v>
      </c>
      <c r="B330" s="174"/>
      <c r="C330" s="174">
        <f t="shared" si="85"/>
        <v>0.83256819274284366</v>
      </c>
      <c r="D330" s="174">
        <f t="shared" si="85"/>
        <v>0.83514557035672288</v>
      </c>
      <c r="E330" s="174">
        <f t="shared" si="85"/>
        <v>0.83805370369790833</v>
      </c>
      <c r="F330" s="174">
        <f t="shared" si="85"/>
        <v>0.84075468854854218</v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>
        <f t="shared" si="85"/>
        <v>0.85518691010886561</v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147</v>
      </c>
      <c r="B331" s="174"/>
      <c r="C331" s="174">
        <f t="shared" si="85"/>
        <v>0.93446880298606572</v>
      </c>
      <c r="D331" s="174">
        <f t="shared" si="85"/>
        <v>0.93633699366239265</v>
      </c>
      <c r="E331" s="174">
        <f t="shared" si="85"/>
        <v>0.93760624799222192</v>
      </c>
      <c r="F331" s="174">
        <f t="shared" si="85"/>
        <v>0.93868964150059753</v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>
        <f t="shared" si="85"/>
        <v>0.94567903331063186</v>
      </c>
      <c r="M331" s="174">
        <f t="shared" si="85"/>
        <v>0.94967207521653541</v>
      </c>
      <c r="N331" s="174">
        <f t="shared" si="85"/>
        <v>0.94795798492468364</v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61</v>
      </c>
      <c r="B332" s="173"/>
      <c r="C332" s="173">
        <f t="shared" si="85"/>
        <v>0.82759042868053156</v>
      </c>
      <c r="D332" s="173">
        <f t="shared" si="85"/>
        <v>0.83616566302022866</v>
      </c>
      <c r="E332" s="173">
        <f t="shared" si="85"/>
        <v>0.83763755677024809</v>
      </c>
      <c r="F332" s="173">
        <f t="shared" si="85"/>
        <v>0.83958157975788761</v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>
        <f t="shared" si="85"/>
        <v>0.85841617216752197</v>
      </c>
      <c r="M332" s="173">
        <f t="shared" si="85"/>
        <v>0.86050668514706508</v>
      </c>
      <c r="N332" s="173">
        <f t="shared" si="85"/>
        <v>0.86066562629117171</v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1.0044513021103179</v>
      </c>
      <c r="D333" s="172">
        <f t="shared" si="85"/>
        <v>1.0016071962414663</v>
      </c>
      <c r="E333" s="172">
        <f t="shared" si="85"/>
        <v>1.0024335226964989</v>
      </c>
      <c r="F333" s="172">
        <f t="shared" si="85"/>
        <v>1.0026652221250201</v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>
        <f t="shared" si="85"/>
        <v>1.0021156398806048</v>
      </c>
      <c r="M333" s="172">
        <f t="shared" si="85"/>
        <v>1.0041214166547057</v>
      </c>
      <c r="N333" s="172">
        <f t="shared" si="85"/>
        <v>1.0028024792172421</v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0.69341190794506258</v>
      </c>
      <c r="D334" s="171">
        <f t="shared" si="85"/>
        <v>0.69516033069192273</v>
      </c>
      <c r="E334" s="171">
        <f t="shared" si="85"/>
        <v>0.6997696369000147</v>
      </c>
      <c r="F334" s="171">
        <f t="shared" si="85"/>
        <v>0.70408736066990818</v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>
        <f t="shared" si="85"/>
        <v>0.86258564888369982</v>
      </c>
      <c r="D335" s="170">
        <f t="shared" si="85"/>
        <v>0.86117088303273504</v>
      </c>
      <c r="E335" s="170">
        <f t="shared" si="85"/>
        <v>0.85644054690611093</v>
      </c>
      <c r="F335" s="170">
        <f t="shared" si="85"/>
        <v>0.85768026826782473</v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>
        <f t="shared" si="85"/>
        <v>0.68092500648330023</v>
      </c>
      <c r="D336" s="73">
        <f t="shared" si="85"/>
        <v>0.69767930693983538</v>
      </c>
      <c r="E336" s="73">
        <f t="shared" si="85"/>
        <v>0.69711850299137046</v>
      </c>
      <c r="F336" s="73">
        <f t="shared" si="85"/>
        <v>0.70081003589607416</v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>
        <f t="shared" si="85"/>
        <v>1.014473006501029</v>
      </c>
      <c r="D337" s="73">
        <f t="shared" si="85"/>
        <v>1.0006375478263294</v>
      </c>
      <c r="E337" s="73">
        <f t="shared" si="85"/>
        <v>0.99834097878094219</v>
      </c>
      <c r="F337" s="73">
        <f t="shared" si="85"/>
        <v>0.9995857556510922</v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0.80969978014433719</v>
      </c>
      <c r="D338" s="169">
        <f t="shared" si="85"/>
        <v>0.80982127542420368</v>
      </c>
      <c r="E338" s="169">
        <f t="shared" si="85"/>
        <v>0.81078250454853629</v>
      </c>
      <c r="F338" s="169">
        <f t="shared" si="85"/>
        <v>0.81303212297333238</v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>
        <f t="shared" si="85"/>
        <v>0.82948414125308301</v>
      </c>
      <c r="M338" s="169">
        <f t="shared" si="85"/>
        <v>0.83127064650622018</v>
      </c>
      <c r="N338" s="169">
        <f t="shared" si="85"/>
        <v>0.8286549846202278</v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0.80969978014433719</v>
      </c>
      <c r="D340" s="65">
        <f t="shared" si="86"/>
        <v>0.80982127542420368</v>
      </c>
      <c r="E340" s="65">
        <f t="shared" si="86"/>
        <v>0.81078250454853629</v>
      </c>
      <c r="F340" s="65">
        <f t="shared" si="86"/>
        <v>0.81303212297333238</v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>
        <f t="shared" si="86"/>
        <v>0.82948414125308301</v>
      </c>
      <c r="M340" s="65">
        <f t="shared" si="86"/>
        <v>0.83127064650622018</v>
      </c>
      <c r="N340" s="65">
        <f t="shared" si="86"/>
        <v>0.8286549846202278</v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4833.2701317094643</v>
      </c>
      <c r="D361" s="168">
        <f t="shared" ref="D361:Q361" si="94">SUM(D362,D365,D367,D376)</f>
        <v>5032.353195226221</v>
      </c>
      <c r="E361" s="168">
        <f t="shared" si="94"/>
        <v>5269.7456852792984</v>
      </c>
      <c r="F361" s="168">
        <f t="shared" si="94"/>
        <v>5454.6793094565928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4416.4353626588272</v>
      </c>
      <c r="M361" s="168">
        <f t="shared" si="94"/>
        <v>4718.0702002833141</v>
      </c>
      <c r="N361" s="168">
        <f t="shared" si="94"/>
        <v>3766.8162038180126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>SUM(C363:C364)</f>
        <v>1971.442945809662</v>
      </c>
      <c r="D362" s="157">
        <f t="shared" ref="D362:Q362" si="95">SUM(D363:D364)</f>
        <v>1996.5474898562425</v>
      </c>
      <c r="E362" s="157">
        <f t="shared" si="95"/>
        <v>1955.3572379831444</v>
      </c>
      <c r="F362" s="157">
        <f t="shared" si="95"/>
        <v>1990.7414426050434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1153.4982982794459</v>
      </c>
      <c r="M362" s="157">
        <f t="shared" si="95"/>
        <v>953.28294766531974</v>
      </c>
      <c r="N362" s="157">
        <f t="shared" si="95"/>
        <v>1025.4242902807512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1966.21225516596</v>
      </c>
      <c r="D363" s="156">
        <f t="shared" si="96"/>
        <v>1985.8936685350127</v>
      </c>
      <c r="E363" s="156">
        <f t="shared" si="96"/>
        <v>1934.3301088706721</v>
      </c>
      <c r="F363" s="156">
        <f t="shared" si="96"/>
        <v>1968.5407888588854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1141.0708802067832</v>
      </c>
      <c r="M363" s="156">
        <f t="shared" si="96"/>
        <v>950.74384514708277</v>
      </c>
      <c r="N363" s="156">
        <f t="shared" si="96"/>
        <v>1022.47335463544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5.2306906437020855</v>
      </c>
      <c r="D364" s="156">
        <f t="shared" si="96"/>
        <v>10.653821321229671</v>
      </c>
      <c r="E364" s="156">
        <f t="shared" si="96"/>
        <v>21.027129112472313</v>
      </c>
      <c r="F364" s="156">
        <f t="shared" si="96"/>
        <v>22.200653746157947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12.427418072662684</v>
      </c>
      <c r="M364" s="156">
        <f t="shared" si="96"/>
        <v>2.5391025182370068</v>
      </c>
      <c r="N364" s="156">
        <f t="shared" si="96"/>
        <v>2.9509356453111097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>C366</f>
        <v>19.03079761919339</v>
      </c>
      <c r="D365" s="157">
        <f t="shared" ref="D365:Q365" si="97">D366</f>
        <v>18.181654810346942</v>
      </c>
      <c r="E365" s="157">
        <f t="shared" si="97"/>
        <v>44.262361184492576</v>
      </c>
      <c r="F365" s="157">
        <f t="shared" si="97"/>
        <v>34.582692590543481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119.26031614421176</v>
      </c>
      <c r="M365" s="157">
        <f t="shared" si="97"/>
        <v>954.46328040286539</v>
      </c>
      <c r="N365" s="157">
        <f t="shared" si="97"/>
        <v>195.08324127190369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19.03079761919339</v>
      </c>
      <c r="D366" s="156">
        <f t="shared" si="96"/>
        <v>18.181654810346942</v>
      </c>
      <c r="E366" s="156">
        <f t="shared" si="96"/>
        <v>44.262361184492576</v>
      </c>
      <c r="F366" s="156">
        <f t="shared" si="96"/>
        <v>34.582692590543481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119.26031614421176</v>
      </c>
      <c r="M366" s="156">
        <f t="shared" si="96"/>
        <v>954.46328040286539</v>
      </c>
      <c r="N366" s="156">
        <f t="shared" si="96"/>
        <v>195.08324127190369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1088.3038487274066</v>
      </c>
      <c r="D367" s="157">
        <f t="shared" ref="D367:Q367" si="98">IF(D291=0,0,D291/0.086*1000000/SUM(D$53:D$56))</f>
        <v>1118.3976598815959</v>
      </c>
      <c r="E367" s="157">
        <f t="shared" si="98"/>
        <v>1153.8824856845556</v>
      </c>
      <c r="F367" s="157">
        <f t="shared" si="98"/>
        <v>1213.2253663872843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1039.425191974153</v>
      </c>
      <c r="M367" s="157">
        <f t="shared" si="98"/>
        <v>995.17624446401442</v>
      </c>
      <c r="N367" s="157">
        <f t="shared" si="98"/>
        <v>997.62651484189735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1004.7099279078371</v>
      </c>
      <c r="D368" s="132">
        <f t="shared" ref="D368:Q368" si="99">IF(D292=0,0,D292/0.086*1000000/D$53)</f>
        <v>1011.7611777597707</v>
      </c>
      <c r="E368" s="132">
        <f t="shared" si="99"/>
        <v>1038.7646687477366</v>
      </c>
      <c r="F368" s="132">
        <f t="shared" si="99"/>
        <v>1053.7858960049314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1119.7018602137571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896.87173250020453</v>
      </c>
      <c r="D369" s="132">
        <f t="shared" ref="D369:Q369" si="100">IF(D293=0,0,D293/0.086*1000000/D$54)</f>
        <v>905.07714197479754</v>
      </c>
      <c r="E369" s="132">
        <f t="shared" si="100"/>
        <v>932.92489204546985</v>
      </c>
      <c r="F369" s="132">
        <f t="shared" si="100"/>
        <v>949.56347844303014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1004.8899862950766</v>
      </c>
      <c r="M369" s="132">
        <f t="shared" si="100"/>
        <v>995.17624446401442</v>
      </c>
      <c r="N369" s="132">
        <f t="shared" si="100"/>
        <v>997.62651484189735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354.88530626973301</v>
      </c>
      <c r="D370" s="165">
        <f t="shared" si="101"/>
        <v>357.07217683594712</v>
      </c>
      <c r="E370" s="165">
        <f t="shared" si="101"/>
        <v>366.99307483142564</v>
      </c>
      <c r="F370" s="165">
        <f t="shared" si="101"/>
        <v>372.50133729771517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394.66103601633097</v>
      </c>
      <c r="M370" s="165">
        <f t="shared" si="101"/>
        <v>377.30593900176774</v>
      </c>
      <c r="N370" s="165">
        <f t="shared" si="101"/>
        <v>384.9411364680347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541.98642623047158</v>
      </c>
      <c r="D371" s="164">
        <f t="shared" si="101"/>
        <v>548.00496513885037</v>
      </c>
      <c r="E371" s="164">
        <f t="shared" si="101"/>
        <v>565.93181721404437</v>
      </c>
      <c r="F371" s="164">
        <f t="shared" si="101"/>
        <v>577.06214114531485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610.22895027874574</v>
      </c>
      <c r="M371" s="164">
        <f t="shared" si="101"/>
        <v>617.87030546224662</v>
      </c>
      <c r="N371" s="164">
        <f t="shared" si="101"/>
        <v>612.68537837386282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1250.2904197005066</v>
      </c>
      <c r="D372" s="162">
        <f t="shared" ref="D372:Q372" si="102">IF(D296=0,0,D296/0.086*1000000/D$55)</f>
        <v>1308.4953194095972</v>
      </c>
      <c r="E372" s="162">
        <f t="shared" si="102"/>
        <v>1410.4601129733098</v>
      </c>
      <c r="F372" s="162">
        <f t="shared" si="102"/>
        <v>1463.3863011748549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985.31740303650508</v>
      </c>
      <c r="D373" s="160">
        <f t="shared" ref="D373:Q373" si="103">IF(D297=0,0,D297/0.086*1000000/D$56)</f>
        <v>1016.5018123431248</v>
      </c>
      <c r="E373" s="160">
        <f t="shared" si="103"/>
        <v>1074.3990220620697</v>
      </c>
      <c r="F373" s="160">
        <f t="shared" si="103"/>
        <v>1102.5101505447249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448.68281852575706</v>
      </c>
      <c r="D374" s="156">
        <f t="shared" si="104"/>
        <v>467.94606777920433</v>
      </c>
      <c r="E374" s="156">
        <f t="shared" si="104"/>
        <v>506.1298458452618</v>
      </c>
      <c r="F374" s="156">
        <f t="shared" si="104"/>
        <v>523.64442594710249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536.63458451074814</v>
      </c>
      <c r="D375" s="156">
        <f t="shared" si="104"/>
        <v>548.5557445639206</v>
      </c>
      <c r="E375" s="156">
        <f t="shared" si="104"/>
        <v>568.26917621680786</v>
      </c>
      <c r="F375" s="156">
        <f t="shared" si="104"/>
        <v>578.86572459762237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1754.4925395532021</v>
      </c>
      <c r="D376" s="157">
        <f t="shared" ref="D376:Q376" si="105">IF(D300=0,0,D300/0.086*1000000/SUM(D$58:D$59))</f>
        <v>1899.2263906780352</v>
      </c>
      <c r="E376" s="157">
        <f t="shared" si="105"/>
        <v>2116.2436004271053</v>
      </c>
      <c r="F376" s="157">
        <f t="shared" si="105"/>
        <v>2216.1298078737218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2104.251556261017</v>
      </c>
      <c r="M376" s="157">
        <f t="shared" si="105"/>
        <v>1815.1477277511144</v>
      </c>
      <c r="N376" s="157">
        <f t="shared" si="105"/>
        <v>1548.6821574234605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1754.4925395532021</v>
      </c>
      <c r="D378" s="57">
        <f t="shared" ref="D378:Q378" si="107">IF(D302=0,0,D302/0.086*1000000/D$59)</f>
        <v>1899.2263906780352</v>
      </c>
      <c r="E378" s="57">
        <f t="shared" si="107"/>
        <v>2116.2436004271053</v>
      </c>
      <c r="F378" s="57">
        <f t="shared" si="107"/>
        <v>2216.1298078737218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2104.251556261017</v>
      </c>
      <c r="M378" s="57">
        <f t="shared" si="107"/>
        <v>1815.1477277511144</v>
      </c>
      <c r="N378" s="57">
        <f t="shared" si="107"/>
        <v>1548.6821574234605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3838.5952301400421</v>
      </c>
      <c r="D380" s="168">
        <f t="shared" si="108"/>
        <v>4007.217996710755</v>
      </c>
      <c r="E380" s="168">
        <f t="shared" si="108"/>
        <v>4256.8535534249841</v>
      </c>
      <c r="F380" s="168">
        <f t="shared" si="108"/>
        <v>4398.9053013293906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3967.1678855137689</v>
      </c>
      <c r="M380" s="168">
        <f t="shared" si="108"/>
        <v>6049.9025327775107</v>
      </c>
      <c r="N380" s="168">
        <f t="shared" si="108"/>
        <v>3697.6964643678821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1533.0895691853327</v>
      </c>
      <c r="D381" s="157">
        <f t="shared" si="109"/>
        <v>1560.8770751767702</v>
      </c>
      <c r="E381" s="157">
        <f t="shared" si="109"/>
        <v>1540.9655218637913</v>
      </c>
      <c r="F381" s="157">
        <f t="shared" si="109"/>
        <v>1576.0515834062778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939.92796295018263</v>
      </c>
      <c r="M381" s="157">
        <f t="shared" si="109"/>
        <v>777.28946965041337</v>
      </c>
      <c r="N381" s="157">
        <f t="shared" si="109"/>
        <v>836.45221196639102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1527.7459883090523</v>
      </c>
      <c r="D382" s="156">
        <f t="shared" si="110"/>
        <v>1550.0764340781002</v>
      </c>
      <c r="E382" s="156">
        <f t="shared" si="110"/>
        <v>1519.5681305932351</v>
      </c>
      <c r="F382" s="156">
        <f t="shared" si="110"/>
        <v>1553.4596794378251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927.33303611969063</v>
      </c>
      <c r="M382" s="156">
        <f t="shared" si="110"/>
        <v>774.70938154265912</v>
      </c>
      <c r="N382" s="156">
        <f t="shared" si="110"/>
        <v>833.45946425170041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5.3435808762803569</v>
      </c>
      <c r="D383" s="156">
        <f t="shared" si="110"/>
        <v>10.800641098669956</v>
      </c>
      <c r="E383" s="156">
        <f t="shared" si="110"/>
        <v>21.397391270556113</v>
      </c>
      <c r="F383" s="156">
        <f t="shared" si="110"/>
        <v>22.591903968452645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12.594926830491987</v>
      </c>
      <c r="M383" s="156">
        <f t="shared" si="110"/>
        <v>2.5800881077542028</v>
      </c>
      <c r="N383" s="156">
        <f t="shared" si="110"/>
        <v>2.9927477146906356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35.503655043703468</v>
      </c>
      <c r="D384" s="157">
        <f t="shared" si="111"/>
        <v>34.870780625315938</v>
      </c>
      <c r="E384" s="157">
        <f t="shared" si="111"/>
        <v>87.668582527439256</v>
      </c>
      <c r="F384" s="157">
        <f t="shared" si="111"/>
        <v>71.006115763613835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329.31215386112513</v>
      </c>
      <c r="M384" s="157">
        <f t="shared" si="111"/>
        <v>2818.6429486887928</v>
      </c>
      <c r="N384" s="157">
        <f t="shared" si="111"/>
        <v>632.21304234317176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35.503655043703468</v>
      </c>
      <c r="D385" s="156">
        <f t="shared" si="112"/>
        <v>34.870780625315938</v>
      </c>
      <c r="E385" s="156">
        <f t="shared" si="112"/>
        <v>87.668582527439256</v>
      </c>
      <c r="F385" s="156">
        <f t="shared" si="112"/>
        <v>71.006115763613835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329.31215386112513</v>
      </c>
      <c r="M385" s="156">
        <f t="shared" si="112"/>
        <v>2818.6429486887928</v>
      </c>
      <c r="N385" s="156">
        <f t="shared" si="112"/>
        <v>632.21304234317176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849.38978236989851</v>
      </c>
      <c r="D386" s="157">
        <f t="shared" si="113"/>
        <v>873.43620289047556</v>
      </c>
      <c r="E386" s="157">
        <f t="shared" si="113"/>
        <v>912.40616244465241</v>
      </c>
      <c r="F386" s="157">
        <f t="shared" si="113"/>
        <v>950.0628796794432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952.48447357682755</v>
      </c>
      <c r="M386" s="157">
        <f t="shared" si="113"/>
        <v>945.09108928633873</v>
      </c>
      <c r="N386" s="157">
        <f t="shared" si="113"/>
        <v>945.70802071696005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836.48952890902081</v>
      </c>
      <c r="D387" s="132">
        <f t="shared" si="114"/>
        <v>844.96786586497319</v>
      </c>
      <c r="E387" s="132">
        <f t="shared" si="114"/>
        <v>870.54057791457149</v>
      </c>
      <c r="F387" s="132">
        <f t="shared" si="114"/>
        <v>885.9754327924727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957.55437407935199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838.09865430150512</v>
      </c>
      <c r="D388" s="132">
        <f t="shared" si="115"/>
        <v>847.45721014923254</v>
      </c>
      <c r="E388" s="132">
        <f t="shared" si="115"/>
        <v>874.71620768930177</v>
      </c>
      <c r="F388" s="132">
        <f t="shared" si="115"/>
        <v>891.3454011617481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950.30339082306227</v>
      </c>
      <c r="M388" s="132">
        <f t="shared" si="115"/>
        <v>945.09108928633873</v>
      </c>
      <c r="N388" s="132">
        <f t="shared" si="115"/>
        <v>945.70802071696005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61</v>
      </c>
      <c r="B389" s="165"/>
      <c r="C389" s="165">
        <f t="shared" si="115"/>
        <v>293.69968274819007</v>
      </c>
      <c r="D389" s="165">
        <f t="shared" si="115"/>
        <v>298.57149349010609</v>
      </c>
      <c r="E389" s="165">
        <f t="shared" si="115"/>
        <v>307.40718255339618</v>
      </c>
      <c r="F389" s="165">
        <f t="shared" si="115"/>
        <v>312.7452612303415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338.78341584080732</v>
      </c>
      <c r="M389" s="165">
        <f t="shared" si="115"/>
        <v>324.6742828567119</v>
      </c>
      <c r="N389" s="165">
        <f t="shared" si="115"/>
        <v>331.30560430349641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544.39897155331494</v>
      </c>
      <c r="D390" s="164">
        <f t="shared" si="115"/>
        <v>548.8857166591265</v>
      </c>
      <c r="E390" s="164">
        <f t="shared" si="115"/>
        <v>567.30902513590559</v>
      </c>
      <c r="F390" s="164">
        <f t="shared" si="115"/>
        <v>578.60013993140672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611.51997498225489</v>
      </c>
      <c r="M390" s="164">
        <f t="shared" si="115"/>
        <v>620.41680642962683</v>
      </c>
      <c r="N390" s="164">
        <f t="shared" si="115"/>
        <v>614.4024164134637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866.96626540996147</v>
      </c>
      <c r="D391" s="162">
        <f t="shared" si="116"/>
        <v>909.61403894960858</v>
      </c>
      <c r="E391" s="162">
        <f t="shared" si="116"/>
        <v>986.99716111728662</v>
      </c>
      <c r="F391" s="162">
        <f t="shared" si="116"/>
        <v>1030.3517984347029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849.92065145464585</v>
      </c>
      <c r="D392" s="160">
        <f t="shared" si="117"/>
        <v>875.38176333990441</v>
      </c>
      <c r="E392" s="160">
        <f t="shared" si="117"/>
        <v>920.15888605022963</v>
      </c>
      <c r="F392" s="160">
        <f t="shared" si="117"/>
        <v>945.60120168719959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305.51935111359654</v>
      </c>
      <c r="D393" s="156">
        <f t="shared" si="117"/>
        <v>326.4762882534165</v>
      </c>
      <c r="E393" s="156">
        <f t="shared" si="117"/>
        <v>352.83248045490205</v>
      </c>
      <c r="F393" s="156">
        <f t="shared" si="117"/>
        <v>366.97526894476806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544.40130034104925</v>
      </c>
      <c r="D394" s="156">
        <f t="shared" si="117"/>
        <v>548.90547508648774</v>
      </c>
      <c r="E394" s="156">
        <f t="shared" si="117"/>
        <v>567.32640559532763</v>
      </c>
      <c r="F394" s="156">
        <f t="shared" si="117"/>
        <v>578.62593274243136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1420.6122235411074</v>
      </c>
      <c r="D395" s="157">
        <f t="shared" si="118"/>
        <v>1538.0339380181931</v>
      </c>
      <c r="E395" s="157">
        <f t="shared" si="118"/>
        <v>1715.8132865891007</v>
      </c>
      <c r="F395" s="157">
        <f t="shared" si="118"/>
        <v>1801.7847224800553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1745.4432951256333</v>
      </c>
      <c r="M395" s="157">
        <f t="shared" si="118"/>
        <v>1508.8790251519654</v>
      </c>
      <c r="N395" s="157">
        <f t="shared" si="118"/>
        <v>1283.3231893413588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1420.6122235411074</v>
      </c>
      <c r="D397" s="57">
        <f t="shared" si="120"/>
        <v>1538.0339380181931</v>
      </c>
      <c r="E397" s="57">
        <f t="shared" si="120"/>
        <v>1715.8132865891007</v>
      </c>
      <c r="F397" s="57">
        <f t="shared" si="120"/>
        <v>1801.7847224800553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1745.4432951256333</v>
      </c>
      <c r="M397" s="57">
        <f t="shared" si="120"/>
        <v>1508.8790251519654</v>
      </c>
      <c r="N397" s="57">
        <f t="shared" si="120"/>
        <v>1283.3231893413588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45.76938905169466</v>
      </c>
      <c r="D418" s="184">
        <f>D361/RES_summary!D$21</f>
        <v>47.60412454333369</v>
      </c>
      <c r="E418" s="184">
        <f>E361/RES_summary!E$21</f>
        <v>49.64891129000884</v>
      </c>
      <c r="F418" s="184">
        <f>F361/RES_summary!F$21</f>
        <v>50.609483603928126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38.934175896898324</v>
      </c>
      <c r="M418" s="184">
        <f>M361/RES_summary!M$21</f>
        <v>40.601408385907135</v>
      </c>
      <c r="N418" s="184">
        <f>N361/RES_summary!N$21</f>
        <v>31.898968592909299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18.668879810379568</v>
      </c>
      <c r="D419" s="178">
        <f>D362/RES_summary!D$21</f>
        <v>18.886570889729509</v>
      </c>
      <c r="E419" s="178">
        <f>E362/RES_summary!E$21</f>
        <v>18.422399077073582</v>
      </c>
      <c r="F419" s="178">
        <f>F362/RES_summary!F$21</f>
        <v>18.470452740367818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10.16894892693445</v>
      </c>
      <c r="M419" s="178">
        <f>M362/RES_summary!M$21</f>
        <v>8.2034875748895857</v>
      </c>
      <c r="N419" s="178">
        <f>N362/RES_summary!N$21</f>
        <v>8.6837200065449007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149</v>
      </c>
      <c r="B420" s="156"/>
      <c r="C420" s="177">
        <f>C363/RES_summary!C$21</f>
        <v>18.619346987144631</v>
      </c>
      <c r="D420" s="177">
        <f>D363/RES_summary!D$21</f>
        <v>18.785789840116507</v>
      </c>
      <c r="E420" s="177">
        <f>E363/RES_summary!E$21</f>
        <v>18.224291970898616</v>
      </c>
      <c r="F420" s="177">
        <f>F363/RES_summary!F$21</f>
        <v>18.264471131180496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10.059391955881203</v>
      </c>
      <c r="M420" s="177">
        <f>M363/RES_summary!M$21</f>
        <v>8.1816372984205241</v>
      </c>
      <c r="N420" s="177">
        <f>N363/RES_summary!N$21</f>
        <v>8.6587302543573461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4.9532823234935831E-2</v>
      </c>
      <c r="D421" s="177">
        <f>D364/RES_summary!D$21</f>
        <v>0.10078104961300165</v>
      </c>
      <c r="E421" s="177">
        <f>E364/RES_summary!E$21</f>
        <v>0.19810710617496699</v>
      </c>
      <c r="F421" s="177">
        <f>F364/RES_summary!F$21</f>
        <v>0.20598160918732325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0.10955697105324531</v>
      </c>
      <c r="M421" s="177">
        <f>M364/RES_summary!M$21</f>
        <v>2.1850276469060473E-2</v>
      </c>
      <c r="N421" s="177">
        <f>N364/RES_summary!N$21</f>
        <v>2.4989752187554157E-2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0.18021504208556527</v>
      </c>
      <c r="D422" s="178">
        <f>D365/RES_summary!D$21</f>
        <v>0.17199145735969151</v>
      </c>
      <c r="E422" s="178">
        <f>E365/RES_summary!E$21</f>
        <v>0.41701785535381675</v>
      </c>
      <c r="F422" s="178">
        <f>F365/RES_summary!F$21</f>
        <v>0.32086436513444766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1.0513687499058144</v>
      </c>
      <c r="M422" s="178">
        <f>M365/RES_summary!M$21</f>
        <v>8.2136449420914275</v>
      </c>
      <c r="N422" s="178">
        <f>N365/RES_summary!N$21</f>
        <v>1.6520461444409924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0.18021504208556527</v>
      </c>
      <c r="D423" s="177">
        <f>D366/RES_summary!D$21</f>
        <v>0.17199145735969151</v>
      </c>
      <c r="E423" s="177">
        <f>E366/RES_summary!E$21</f>
        <v>0.41701785535381675</v>
      </c>
      <c r="F423" s="177">
        <f>F366/RES_summary!F$21</f>
        <v>0.32086436513444766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1.0513687499058144</v>
      </c>
      <c r="M423" s="177">
        <f>M366/RES_summary!M$21</f>
        <v>8.2136449420914275</v>
      </c>
      <c r="N423" s="177">
        <f>N366/RES_summary!N$21</f>
        <v>1.6520461444409924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10.305859366739725</v>
      </c>
      <c r="D424" s="178">
        <f>D367/RES_summary!D$21</f>
        <v>10.57961145105657</v>
      </c>
      <c r="E424" s="178">
        <f>E367/RES_summary!E$21</f>
        <v>10.871304346029568</v>
      </c>
      <c r="F424" s="178">
        <f>F367/RES_summary!F$21</f>
        <v>11.256520467041689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9.1633093055448516</v>
      </c>
      <c r="M424" s="178">
        <f>M367/RES_summary!M$21</f>
        <v>8.5640008313166902</v>
      </c>
      <c r="N424" s="178">
        <f>N367/RES_summary!N$21</f>
        <v>8.4483168656170342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148</v>
      </c>
      <c r="B425" s="132"/>
      <c r="C425" s="183">
        <f>C368/RES_summary!C$21</f>
        <v>9.5142539774100339</v>
      </c>
      <c r="D425" s="183">
        <f>D368/RES_summary!D$21</f>
        <v>9.5708713688608587</v>
      </c>
      <c r="E425" s="183">
        <f>E368/RES_summary!E$21</f>
        <v>9.7867217831629336</v>
      </c>
      <c r="F425" s="183">
        <f>F368/RES_summary!F$21</f>
        <v>9.7772127379611788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9.8710080863498408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147</v>
      </c>
      <c r="B426" s="132"/>
      <c r="C426" s="183">
        <f>C369/RES_summary!C$21</f>
        <v>8.4930637302804133</v>
      </c>
      <c r="D426" s="183">
        <f>D369/RES_summary!D$21</f>
        <v>8.5616814473126297</v>
      </c>
      <c r="E426" s="183">
        <f>E369/RES_summary!E$21</f>
        <v>8.7895522804440045</v>
      </c>
      <c r="F426" s="183">
        <f>F369/RES_summary!F$21</f>
        <v>8.8102186337218473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8.8588556767397346</v>
      </c>
      <c r="M426" s="183">
        <f>M369/RES_summary!M$21</f>
        <v>8.5640008313166902</v>
      </c>
      <c r="N426" s="183">
        <f>N369/RES_summary!N$21</f>
        <v>8.4483168656170342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61</v>
      </c>
      <c r="B427" s="165"/>
      <c r="C427" s="182">
        <f>C370/RES_summary!C$21</f>
        <v>3.3606405619303406</v>
      </c>
      <c r="D427" s="182">
        <f>D370/RES_summary!D$21</f>
        <v>3.3777653748910952</v>
      </c>
      <c r="E427" s="182">
        <f>E370/RES_summary!E$21</f>
        <v>3.4576254158244675</v>
      </c>
      <c r="F427" s="182">
        <f>F370/RES_summary!F$21</f>
        <v>3.4561335786921088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3.479231763659568</v>
      </c>
      <c r="M427" s="182">
        <f>M370/RES_summary!M$21</f>
        <v>3.2469106786327684</v>
      </c>
      <c r="N427" s="182">
        <f>N370/RES_summary!N$21</f>
        <v>3.2598418818169397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5.1324231683500727</v>
      </c>
      <c r="D428" s="181">
        <f>D371/RES_summary!D$21</f>
        <v>5.1839160724215345</v>
      </c>
      <c r="E428" s="181">
        <f>E371/RES_summary!E$21</f>
        <v>5.3319268646195379</v>
      </c>
      <c r="F428" s="181">
        <f>F371/RES_summary!F$21</f>
        <v>5.3540850550297368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5.3796239130801675</v>
      </c>
      <c r="M428" s="181">
        <f>M371/RES_summary!M$21</f>
        <v>5.31709015268392</v>
      </c>
      <c r="N428" s="181">
        <f>N371/RES_summary!N$21</f>
        <v>5.1884749838000959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11.839815919132032</v>
      </c>
      <c r="D429" s="180">
        <f>D372/RES_summary!D$21</f>
        <v>12.37786215177282</v>
      </c>
      <c r="E429" s="180">
        <f>E372/RES_summary!E$21</f>
        <v>13.28865057430114</v>
      </c>
      <c r="F429" s="180">
        <f>F372/RES_summary!F$21</f>
        <v>13.577558058660646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9.3306135039120779</v>
      </c>
      <c r="D430" s="179">
        <f>D373/RES_summary!D$21</f>
        <v>9.6157159476027694</v>
      </c>
      <c r="E430" s="179">
        <f>E373/RES_summary!E$21</f>
        <v>10.122450858575874</v>
      </c>
      <c r="F430" s="179">
        <f>F373/RES_summary!F$21</f>
        <v>10.229285026971869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4.2488704173985399</v>
      </c>
      <c r="D431" s="177">
        <f>D374/RES_summary!D$21</f>
        <v>4.4265897137856047</v>
      </c>
      <c r="E431" s="177">
        <f>E374/RES_summary!E$21</f>
        <v>4.7685025650844892</v>
      </c>
      <c r="F431" s="177">
        <f>F374/RES_summary!F$21</f>
        <v>4.858466004282544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5.081743086513538</v>
      </c>
      <c r="D432" s="177">
        <f>D375/RES_summary!D$21</f>
        <v>5.1891262338171655</v>
      </c>
      <c r="E432" s="177">
        <f>E375/RES_summary!E$21</f>
        <v>5.3539482934913858</v>
      </c>
      <c r="F432" s="177">
        <f>F375/RES_summary!F$21</f>
        <v>5.370819022689326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16.614434832489799</v>
      </c>
      <c r="D433" s="178">
        <f>D376/RES_summary!D$21</f>
        <v>17.965950745187914</v>
      </c>
      <c r="E433" s="178">
        <f>E376/RES_summary!E$21</f>
        <v>19.938190011551868</v>
      </c>
      <c r="F433" s="178">
        <f>F376/RES_summary!F$21</f>
        <v>20.561646031384171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18.550548914513215</v>
      </c>
      <c r="M433" s="178">
        <f>M376/RES_summary!M$21</f>
        <v>15.62027503760943</v>
      </c>
      <c r="N433" s="178">
        <f>N376/RES_summary!N$21</f>
        <v>13.114885576306373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16.614434832489799</v>
      </c>
      <c r="D435" s="176">
        <f>D378/RES_summary!D$21</f>
        <v>17.965950745187914</v>
      </c>
      <c r="E435" s="176">
        <f>E378/RES_summary!E$21</f>
        <v>19.938190011551868</v>
      </c>
      <c r="F435" s="176">
        <f>F378/RES_summary!F$21</f>
        <v>20.561646031384171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18.550548914513215</v>
      </c>
      <c r="M435" s="176">
        <f>M378/RES_summary!M$21</f>
        <v>15.62027503760943</v>
      </c>
      <c r="N435" s="176">
        <f>N378/RES_summary!N$21</f>
        <v>13.114885576306373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36.350163287504827</v>
      </c>
      <c r="D437" s="184">
        <f>D380/RES_summary!D$21</f>
        <v>37.906740085069011</v>
      </c>
      <c r="E437" s="184">
        <f>E380/RES_summary!E$21</f>
        <v>40.105947624558738</v>
      </c>
      <c r="F437" s="184">
        <f>F380/RES_summary!F$21</f>
        <v>40.813824808527713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34.973547574832082</v>
      </c>
      <c r="M437" s="184">
        <f>M380/RES_summary!M$21</f>
        <v>52.062507127063007</v>
      </c>
      <c r="N437" s="184">
        <f>N380/RES_summary!N$21</f>
        <v>31.313633849038609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14.517825619301925</v>
      </c>
      <c r="D438" s="178">
        <f>D381/RES_summary!D$21</f>
        <v>14.765296433095287</v>
      </c>
      <c r="E438" s="178">
        <f>E381/RES_summary!E$21</f>
        <v>14.518207341522334</v>
      </c>
      <c r="F438" s="178">
        <f>F381/RES_summary!F$21</f>
        <v>14.622886561096688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8.2861669275929941</v>
      </c>
      <c r="M438" s="178">
        <f>M381/RES_summary!M$21</f>
        <v>6.6889736378756126</v>
      </c>
      <c r="N438" s="178">
        <f>N381/RES_summary!N$21</f>
        <v>7.0834257354900432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149</v>
      </c>
      <c r="B439" s="156"/>
      <c r="C439" s="177">
        <f>C382/RES_summary!C$21</f>
        <v>14.46722376478295</v>
      </c>
      <c r="D439" s="177">
        <f>D382/RES_summary!D$21</f>
        <v>14.663126524890778</v>
      </c>
      <c r="E439" s="177">
        <f>E382/RES_summary!E$21</f>
        <v>14.316611810262243</v>
      </c>
      <c r="F439" s="177">
        <f>F382/RES_summary!F$21</f>
        <v>14.413274862845114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8.1751332417446587</v>
      </c>
      <c r="M439" s="177">
        <f>M382/RES_summary!M$21</f>
        <v>6.6667706594357705</v>
      </c>
      <c r="N439" s="177">
        <f>N382/RES_summary!N$21</f>
        <v>7.0580819012831464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5.060185451897535E-2</v>
      </c>
      <c r="D440" s="177">
        <f>D383/RES_summary!D$21</f>
        <v>0.1021699082045095</v>
      </c>
      <c r="E440" s="177">
        <f>E383/RES_summary!E$21</f>
        <v>0.20159553126009053</v>
      </c>
      <c r="F440" s="177">
        <f>F383/RES_summary!F$21</f>
        <v>0.20961169825157464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0.11103368584833533</v>
      </c>
      <c r="M440" s="177">
        <f>M383/RES_summary!M$21</f>
        <v>2.2202978439841852E-2</v>
      </c>
      <c r="N440" s="177">
        <f>N383/RES_summary!N$21</f>
        <v>2.5343834206897217E-2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0.33620727916519144</v>
      </c>
      <c r="D441" s="178">
        <f>D384/RES_summary!D$21</f>
        <v>0.3298641648176654</v>
      </c>
      <c r="E441" s="178">
        <f>E384/RES_summary!E$21</f>
        <v>0.82596958881421967</v>
      </c>
      <c r="F441" s="178">
        <f>F384/RES_summary!F$21</f>
        <v>0.65880735560148584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2.903132565195421</v>
      </c>
      <c r="M441" s="178">
        <f>M384/RES_summary!M$21</f>
        <v>24.255864918436171</v>
      </c>
      <c r="N441" s="178">
        <f>N384/RES_summary!N$21</f>
        <v>5.3538433760828132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0.33620727916519144</v>
      </c>
      <c r="D442" s="177">
        <f>D385/RES_summary!D$21</f>
        <v>0.3298641648176654</v>
      </c>
      <c r="E442" s="177">
        <f>E385/RES_summary!E$21</f>
        <v>0.82596958881421967</v>
      </c>
      <c r="F442" s="177">
        <f>F385/RES_summary!F$21</f>
        <v>0.65880735560148584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2.903132565195421</v>
      </c>
      <c r="M442" s="177">
        <f>M385/RES_summary!M$21</f>
        <v>24.255864918436171</v>
      </c>
      <c r="N442" s="177">
        <f>N385/RES_summary!N$21</f>
        <v>5.3538433760828132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8.0434261579483035</v>
      </c>
      <c r="D443" s="178">
        <f>D386/RES_summary!D$21</f>
        <v>8.2623703404795599</v>
      </c>
      <c r="E443" s="178">
        <f>E386/RES_summary!E$21</f>
        <v>8.5962350604915443</v>
      </c>
      <c r="F443" s="178">
        <f>F386/RES_summary!F$21</f>
        <v>8.8148521671070661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8.3968619459153597</v>
      </c>
      <c r="M443" s="178">
        <f>M386/RES_summary!M$21</f>
        <v>8.1329924416326556</v>
      </c>
      <c r="N443" s="178">
        <f>N386/RES_summary!N$21</f>
        <v>8.0086494319355435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148</v>
      </c>
      <c r="B444" s="132"/>
      <c r="C444" s="183">
        <f>C387/RES_summary!C$21</f>
        <v>7.9212652392686858</v>
      </c>
      <c r="D444" s="183">
        <f>D387/RES_summary!D$21</f>
        <v>7.99307082815813</v>
      </c>
      <c r="E444" s="183">
        <f>E387/RES_summary!E$21</f>
        <v>8.2017984374406936</v>
      </c>
      <c r="F444" s="183">
        <f>F387/RES_summary!F$21</f>
        <v>8.2202374503773914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8.4415569050251484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147</v>
      </c>
      <c r="B445" s="132"/>
      <c r="C445" s="183">
        <f>C388/RES_summary!C$21</f>
        <v>7.9365030977195081</v>
      </c>
      <c r="D445" s="183">
        <f>D388/RES_summary!D$21</f>
        <v>8.0166190670717921</v>
      </c>
      <c r="E445" s="183">
        <f>E388/RES_summary!E$21</f>
        <v>8.2411391351985817</v>
      </c>
      <c r="F445" s="183">
        <f>F388/RES_summary!F$21</f>
        <v>8.2700609708302419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8.3776340726176368</v>
      </c>
      <c r="M445" s="183">
        <f>M388/RES_summary!M$21</f>
        <v>8.1329924416326556</v>
      </c>
      <c r="N445" s="183">
        <f>N388/RES_summary!N$21</f>
        <v>8.0086494319355435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61</v>
      </c>
      <c r="B446" s="165"/>
      <c r="C446" s="182">
        <f>C389/RES_summary!C$21</f>
        <v>2.7812339632891128</v>
      </c>
      <c r="D446" s="182">
        <f>D389/RES_summary!D$21</f>
        <v>2.8243714242225844</v>
      </c>
      <c r="E446" s="182">
        <f>E389/RES_summary!E$21</f>
        <v>2.8962369055379198</v>
      </c>
      <c r="F446" s="182">
        <f>F389/RES_summary!F$21</f>
        <v>2.901706089852603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2.9866288126443026</v>
      </c>
      <c r="M446" s="182">
        <f>M389/RES_summary!M$21</f>
        <v>2.7939883450388914</v>
      </c>
      <c r="N446" s="182">
        <f>N389/RES_summary!N$21</f>
        <v>2.8056338548241677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5.1552691344303936</v>
      </c>
      <c r="D447" s="181">
        <f>D390/RES_summary!D$21</f>
        <v>5.1922476428492077</v>
      </c>
      <c r="E447" s="181">
        <f>E390/RES_summary!E$21</f>
        <v>5.3449022296606614</v>
      </c>
      <c r="F447" s="181">
        <f>F390/RES_summary!F$21</f>
        <v>5.3683548809776411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5.3910052599733334</v>
      </c>
      <c r="M447" s="181">
        <f>M390/RES_summary!M$21</f>
        <v>5.3390040965937633</v>
      </c>
      <c r="N447" s="181">
        <f>N390/RES_summary!N$21</f>
        <v>5.2030155771113762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8.2098693462036678</v>
      </c>
      <c r="D448" s="180">
        <f>D391/RES_summary!D$21</f>
        <v>8.6045987466854275</v>
      </c>
      <c r="E448" s="180">
        <f>E391/RES_summary!E$21</f>
        <v>9.29899418726988</v>
      </c>
      <c r="F448" s="180">
        <f>F391/RES_summary!F$21</f>
        <v>9.5597870178648154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8.0484533037550126</v>
      </c>
      <c r="D449" s="179">
        <f>D392/RES_summary!D$21</f>
        <v>8.2807745935890296</v>
      </c>
      <c r="E449" s="179">
        <f>E392/RES_summary!E$21</f>
        <v>8.6692773493489543</v>
      </c>
      <c r="F449" s="179">
        <f>F392/RES_summary!F$21</f>
        <v>8.7734559261212777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2.8931621165138033</v>
      </c>
      <c r="D450" s="177">
        <f>D393/RES_summary!D$21</f>
        <v>3.0883400436209452</v>
      </c>
      <c r="E450" s="177">
        <f>E393/RES_summary!E$21</f>
        <v>3.3242113696822093</v>
      </c>
      <c r="F450" s="177">
        <f>F393/RES_summary!F$21</f>
        <v>3.4048617348611057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5.1552911872412084</v>
      </c>
      <c r="D451" s="177">
        <f>D394/RES_summary!D$21</f>
        <v>5.192434549968084</v>
      </c>
      <c r="E451" s="177">
        <f>E394/RES_summary!E$21</f>
        <v>5.345065979666745</v>
      </c>
      <c r="F451" s="177">
        <f>F394/RES_summary!F$21</f>
        <v>5.3685941912601693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13.452704231089408</v>
      </c>
      <c r="D452" s="178">
        <f>D395/RES_summary!D$21</f>
        <v>14.549209146676498</v>
      </c>
      <c r="E452" s="178">
        <f>E395/RES_summary!E$21</f>
        <v>16.165535633730638</v>
      </c>
      <c r="F452" s="178">
        <f>F395/RES_summary!F$21</f>
        <v>16.717278724722469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15.387386136128304</v>
      </c>
      <c r="M452" s="178">
        <f>M395/RES_summary!M$21</f>
        <v>12.984676129118563</v>
      </c>
      <c r="N452" s="178">
        <f>N395/RES_summary!N$21</f>
        <v>10.867715305530204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13.452704231089408</v>
      </c>
      <c r="D454" s="176">
        <f>D397/RES_summary!D$21</f>
        <v>14.549209146676498</v>
      </c>
      <c r="E454" s="176">
        <f>E397/RES_summary!E$21</f>
        <v>16.165535633730638</v>
      </c>
      <c r="F454" s="176">
        <f>F397/RES_summary!F$21</f>
        <v>16.717278724722469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15.387386136128304</v>
      </c>
      <c r="M454" s="176">
        <f>M397/RES_summary!M$21</f>
        <v>12.984676129118563</v>
      </c>
      <c r="N454" s="176">
        <f>N397/RES_summary!N$21</f>
        <v>10.867715305530204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1026</v>
      </c>
      <c r="C5" s="151">
        <f>RES_hhdet_num!C$143</f>
        <v>1410.9999999999998</v>
      </c>
      <c r="D5" s="151">
        <f>RES_hhdet_num!D$143</f>
        <v>2678</v>
      </c>
      <c r="E5" s="151">
        <f>RES_hhdet_num!E$143</f>
        <v>5203</v>
      </c>
      <c r="F5" s="151">
        <f>RES_hhdet_num!F$143</f>
        <v>6333</v>
      </c>
      <c r="G5" s="151">
        <f>RES_hhdet_num!G$143</f>
        <v>7608</v>
      </c>
      <c r="H5" s="151">
        <f>RES_hhdet_num!H$143</f>
        <v>7791.9999999999991</v>
      </c>
      <c r="I5" s="151">
        <f>RES_hhdet_num!I$143</f>
        <v>10490</v>
      </c>
      <c r="J5" s="151">
        <f>RES_hhdet_num!J$143</f>
        <v>12193.000000000004</v>
      </c>
      <c r="K5" s="151">
        <f>RES_hhdet_num!K$143</f>
        <v>20753.000000000004</v>
      </c>
      <c r="L5" s="151">
        <f>RES_hhdet_num!L$143</f>
        <v>28187.999999999996</v>
      </c>
      <c r="M5" s="151">
        <f>RES_hhdet_num!M$143</f>
        <v>33531.000000000007</v>
      </c>
      <c r="N5" s="151">
        <f>RES_hhdet_num!N$143</f>
        <v>41115.000000000015</v>
      </c>
      <c r="O5" s="151">
        <f>RES_hhdet_num!O$143</f>
        <v>52323.000000000029</v>
      </c>
      <c r="P5" s="151">
        <f>RES_hhdet_num!P$143</f>
        <v>59945.000000000015</v>
      </c>
      <c r="Q5" s="151">
        <f>RES_hhdet_num!Q$143</f>
        <v>64963.000000000029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1026</v>
      </c>
      <c r="C7" s="67">
        <f>RES_hhdet_num!C$145</f>
        <v>1410.9999999999998</v>
      </c>
      <c r="D7" s="67">
        <f>RES_hhdet_num!D$145</f>
        <v>2678</v>
      </c>
      <c r="E7" s="67">
        <f>RES_hhdet_num!E$145</f>
        <v>5203</v>
      </c>
      <c r="F7" s="67">
        <f>RES_hhdet_num!F$145</f>
        <v>6333</v>
      </c>
      <c r="G7" s="67">
        <f>RES_hhdet_num!G$145</f>
        <v>7608</v>
      </c>
      <c r="H7" s="67">
        <f>RES_hhdet_num!H$145</f>
        <v>7791.9999999999991</v>
      </c>
      <c r="I7" s="67">
        <f>RES_hhdet_num!I$145</f>
        <v>10490</v>
      </c>
      <c r="J7" s="67">
        <f>RES_hhdet_num!J$145</f>
        <v>12193.000000000004</v>
      </c>
      <c r="K7" s="67">
        <f>RES_hhdet_num!K$145</f>
        <v>20753.000000000004</v>
      </c>
      <c r="L7" s="67">
        <f>RES_hhdet_num!L$145</f>
        <v>28187.999999999996</v>
      </c>
      <c r="M7" s="67">
        <f>RES_hhdet_num!M$145</f>
        <v>33531.000000000007</v>
      </c>
      <c r="N7" s="67">
        <f>RES_hhdet_num!N$145</f>
        <v>41115.000000000015</v>
      </c>
      <c r="O7" s="67">
        <f>RES_hhdet_num!O$145</f>
        <v>52323.000000000029</v>
      </c>
      <c r="P7" s="67">
        <f>RES_hhdet_num!P$145</f>
        <v>59945.000000000015</v>
      </c>
      <c r="Q7" s="67">
        <f>RES_hhdet_num!Q$145</f>
        <v>64963.000000000029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513</v>
      </c>
      <c r="C9" s="67">
        <f>RES_hhdet_num!C$147</f>
        <v>705.49999999999989</v>
      </c>
      <c r="D9" s="67">
        <f>RES_hhdet_num!D$147</f>
        <v>1339</v>
      </c>
      <c r="E9" s="67">
        <f>RES_hhdet_num!E$147</f>
        <v>2601.5</v>
      </c>
      <c r="F9" s="67">
        <f>RES_hhdet_num!F$147</f>
        <v>3166.5</v>
      </c>
      <c r="G9" s="67">
        <f>RES_hhdet_num!G$147</f>
        <v>3804</v>
      </c>
      <c r="H9" s="67">
        <f>RES_hhdet_num!H$147</f>
        <v>3895.9999999999995</v>
      </c>
      <c r="I9" s="67">
        <f>RES_hhdet_num!I$147</f>
        <v>5245</v>
      </c>
      <c r="J9" s="67">
        <f>RES_hhdet_num!J$147</f>
        <v>6096.5000000000018</v>
      </c>
      <c r="K9" s="67">
        <f>RES_hhdet_num!K$147</f>
        <v>10376.500000000002</v>
      </c>
      <c r="L9" s="67">
        <f>RES_hhdet_num!L$147</f>
        <v>14094.000000000002</v>
      </c>
      <c r="M9" s="67">
        <f>RES_hhdet_num!M$147</f>
        <v>16765.500000000004</v>
      </c>
      <c r="N9" s="67">
        <f>RES_hhdet_num!N$147</f>
        <v>20557.500000000007</v>
      </c>
      <c r="O9" s="67">
        <f>RES_hhdet_num!O$147</f>
        <v>26161.500000000007</v>
      </c>
      <c r="P9" s="67">
        <f>RES_hhdet_num!P$147</f>
        <v>29972.500000000011</v>
      </c>
      <c r="Q9" s="67">
        <f>RES_hhdet_num!Q$147</f>
        <v>32481.500000000007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682</v>
      </c>
      <c r="C11" s="67">
        <f>RES_hhdet_num!C$149</f>
        <v>697.99999999999989</v>
      </c>
      <c r="D11" s="67">
        <f>RES_hhdet_num!D$149</f>
        <v>735</v>
      </c>
      <c r="E11" s="67">
        <f>RES_hhdet_num!E$149</f>
        <v>745</v>
      </c>
      <c r="F11" s="67">
        <f>RES_hhdet_num!F$149</f>
        <v>734</v>
      </c>
      <c r="G11" s="67">
        <f>RES_hhdet_num!G$149</f>
        <v>646.00000000000011</v>
      </c>
      <c r="H11" s="67">
        <f>RES_hhdet_num!H$149</f>
        <v>478.99999999999994</v>
      </c>
      <c r="I11" s="67">
        <f>RES_hhdet_num!I$149</f>
        <v>441</v>
      </c>
      <c r="J11" s="67">
        <f>RES_hhdet_num!J$149</f>
        <v>430.00000000000011</v>
      </c>
      <c r="K11" s="67">
        <f>RES_hhdet_num!K$149</f>
        <v>349</v>
      </c>
      <c r="L11" s="67">
        <f>RES_hhdet_num!L$149</f>
        <v>266.00000000000006</v>
      </c>
      <c r="M11" s="67">
        <f>RES_hhdet_num!M$149</f>
        <v>125.00000000000004</v>
      </c>
      <c r="N11" s="67">
        <f>RES_hhdet_num!N$149</f>
        <v>58.000000000000028</v>
      </c>
      <c r="O11" s="67">
        <f>RES_hhdet_num!O$149</f>
        <v>37.000000000000014</v>
      </c>
      <c r="P11" s="67">
        <f>RES_hhdet_num!P$149</f>
        <v>18.000000000000007</v>
      </c>
      <c r="Q11" s="67">
        <f>RES_hhdet_num!Q$149</f>
        <v>3.0000000000000018</v>
      </c>
    </row>
    <row r="12" spans="1:17" ht="12" customHeight="1" x14ac:dyDescent="0.25">
      <c r="A12" s="23" t="s">
        <v>143</v>
      </c>
      <c r="B12" s="67">
        <f>RES_hhdet_num!B$150</f>
        <v>49</v>
      </c>
      <c r="C12" s="67">
        <f>RES_hhdet_num!C$150</f>
        <v>49.999999999999993</v>
      </c>
      <c r="D12" s="67">
        <f>RES_hhdet_num!D$150</f>
        <v>53</v>
      </c>
      <c r="E12" s="67">
        <f>RES_hhdet_num!E$150</f>
        <v>54</v>
      </c>
      <c r="F12" s="67">
        <f>RES_hhdet_num!F$150</f>
        <v>53</v>
      </c>
      <c r="G12" s="67">
        <f>RES_hhdet_num!G$150</f>
        <v>49</v>
      </c>
      <c r="H12" s="67">
        <f>RES_hhdet_num!H$150</f>
        <v>37.999999999999993</v>
      </c>
      <c r="I12" s="67">
        <f>RES_hhdet_num!I$150</f>
        <v>37</v>
      </c>
      <c r="J12" s="67">
        <f>RES_hhdet_num!J$150</f>
        <v>42.000000000000036</v>
      </c>
      <c r="K12" s="67">
        <f>RES_hhdet_num!K$150</f>
        <v>39</v>
      </c>
      <c r="L12" s="67">
        <f>RES_hhdet_num!L$150</f>
        <v>43</v>
      </c>
      <c r="M12" s="67">
        <f>RES_hhdet_num!M$150</f>
        <v>25.000000000000011</v>
      </c>
      <c r="N12" s="67">
        <f>RES_hhdet_num!N$150</f>
        <v>13.000000000000005</v>
      </c>
      <c r="O12" s="67">
        <f>RES_hhdet_num!O$150</f>
        <v>10.000000000000002</v>
      </c>
      <c r="P12" s="67">
        <f>RES_hhdet_num!P$150</f>
        <v>5.0000000000000009</v>
      </c>
      <c r="Q12" s="67">
        <f>RES_hhdet_num!Q$150</f>
        <v>1.0000000000000007</v>
      </c>
    </row>
    <row r="13" spans="1:17" ht="12" customHeight="1" x14ac:dyDescent="0.25">
      <c r="A13" s="23" t="s">
        <v>142</v>
      </c>
      <c r="B13" s="67">
        <f>RES_hhdet_num!B$153</f>
        <v>275</v>
      </c>
      <c r="C13" s="67">
        <f>RES_hhdet_num!C$153</f>
        <v>618.99999999999989</v>
      </c>
      <c r="D13" s="67">
        <f>RES_hhdet_num!D$153</f>
        <v>1762.0000000000002</v>
      </c>
      <c r="E13" s="67">
        <f>RES_hhdet_num!E$153</f>
        <v>4109</v>
      </c>
      <c r="F13" s="67">
        <f>RES_hhdet_num!F$153</f>
        <v>5173</v>
      </c>
      <c r="G13" s="67">
        <f>RES_hhdet_num!G$153</f>
        <v>6426</v>
      </c>
      <c r="H13" s="67">
        <f>RES_hhdet_num!H$153</f>
        <v>6746.9999999999991</v>
      </c>
      <c r="I13" s="67">
        <f>RES_hhdet_num!I$153</f>
        <v>9236</v>
      </c>
      <c r="J13" s="67">
        <f>RES_hhdet_num!J$153</f>
        <v>10675.000000000004</v>
      </c>
      <c r="K13" s="67">
        <f>RES_hhdet_num!K$153</f>
        <v>18296.000000000004</v>
      </c>
      <c r="L13" s="67">
        <f>RES_hhdet_num!L$153</f>
        <v>23983.999999999996</v>
      </c>
      <c r="M13" s="67">
        <f>RES_hhdet_num!M$153</f>
        <v>27805.000000000007</v>
      </c>
      <c r="N13" s="67">
        <f>RES_hhdet_num!N$153</f>
        <v>33293.000000000015</v>
      </c>
      <c r="O13" s="67">
        <f>RES_hhdet_num!O$153</f>
        <v>41450.000000000022</v>
      </c>
      <c r="P13" s="67">
        <f>RES_hhdet_num!P$153</f>
        <v>47044.000000000007</v>
      </c>
      <c r="Q13" s="67">
        <f>RES_hhdet_num!Q$153</f>
        <v>50367.000000000022</v>
      </c>
    </row>
    <row r="14" spans="1:17" ht="12" customHeight="1" x14ac:dyDescent="0.25">
      <c r="A14" s="23" t="s">
        <v>141</v>
      </c>
      <c r="B14" s="67">
        <f>RES_hhdet_num!B$154</f>
        <v>20</v>
      </c>
      <c r="C14" s="67">
        <f>RES_hhdet_num!C$154</f>
        <v>43.999999999999993</v>
      </c>
      <c r="D14" s="67">
        <f>RES_hhdet_num!D$154</f>
        <v>128</v>
      </c>
      <c r="E14" s="67">
        <f>RES_hhdet_num!E$154</f>
        <v>295</v>
      </c>
      <c r="F14" s="67">
        <f>RES_hhdet_num!F$154</f>
        <v>373</v>
      </c>
      <c r="G14" s="67">
        <f>RES_hhdet_num!G$154</f>
        <v>487</v>
      </c>
      <c r="H14" s="67">
        <f>RES_hhdet_num!H$154</f>
        <v>527.99999999999989</v>
      </c>
      <c r="I14" s="67">
        <f>RES_hhdet_num!I$154</f>
        <v>776</v>
      </c>
      <c r="J14" s="67">
        <f>RES_hhdet_num!J$154</f>
        <v>1046.0000000000002</v>
      </c>
      <c r="K14" s="67">
        <f>RES_hhdet_num!K$154</f>
        <v>2069.0000000000005</v>
      </c>
      <c r="L14" s="67">
        <f>RES_hhdet_num!L$154</f>
        <v>3895.0000000000009</v>
      </c>
      <c r="M14" s="67">
        <f>RES_hhdet_num!M$154</f>
        <v>5576.0000000000009</v>
      </c>
      <c r="N14" s="67">
        <f>RES_hhdet_num!N$154</f>
        <v>7751.0000000000036</v>
      </c>
      <c r="O14" s="67">
        <f>RES_hhdet_num!O$154</f>
        <v>10826.000000000005</v>
      </c>
      <c r="P14" s="67">
        <f>RES_hhdet_num!P$154</f>
        <v>12878.000000000009</v>
      </c>
      <c r="Q14" s="67">
        <f>RES_hhdet_num!Q$154</f>
        <v>14592.000000000011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523</v>
      </c>
      <c r="C16" s="67">
        <f>RES_hhdet_num!C$158</f>
        <v>669.99999999999989</v>
      </c>
      <c r="D16" s="67">
        <f>RES_hhdet_num!D$158</f>
        <v>1206</v>
      </c>
      <c r="E16" s="67">
        <f>RES_hhdet_num!E$158</f>
        <v>2722.9999999999995</v>
      </c>
      <c r="F16" s="67">
        <f>RES_hhdet_num!F$158</f>
        <v>3266</v>
      </c>
      <c r="G16" s="67">
        <f>RES_hhdet_num!G$158</f>
        <v>3513</v>
      </c>
      <c r="H16" s="67">
        <f>RES_hhdet_num!H$158</f>
        <v>3500.9999999999995</v>
      </c>
      <c r="I16" s="67">
        <f>RES_hhdet_num!I$158</f>
        <v>4453</v>
      </c>
      <c r="J16" s="67">
        <f>RES_hhdet_num!J$158</f>
        <v>4704.0000000000009</v>
      </c>
      <c r="K16" s="67">
        <f>RES_hhdet_num!K$158</f>
        <v>7696.0000000000018</v>
      </c>
      <c r="L16" s="67">
        <f>RES_hhdet_num!L$158</f>
        <v>11523.000000000002</v>
      </c>
      <c r="M16" s="67">
        <f>RES_hhdet_num!M$158</f>
        <v>14093</v>
      </c>
      <c r="N16" s="67">
        <f>RES_hhdet_num!N$158</f>
        <v>19394.000000000015</v>
      </c>
      <c r="O16" s="67">
        <f>RES_hhdet_num!O$158</f>
        <v>26649.000000000018</v>
      </c>
      <c r="P16" s="67">
        <f>RES_hhdet_num!P$158</f>
        <v>30412.000000000018</v>
      </c>
      <c r="Q16" s="67">
        <f>RES_hhdet_num!Q$158</f>
        <v>29551.000000000018</v>
      </c>
    </row>
    <row r="17" spans="1:17" ht="12" customHeight="1" x14ac:dyDescent="0.25">
      <c r="A17" s="29" t="s">
        <v>140</v>
      </c>
      <c r="B17" s="83">
        <f>RES_hhdet_num!B$159</f>
        <v>503</v>
      </c>
      <c r="C17" s="83">
        <f>RES_hhdet_num!C$159</f>
        <v>740.99999999999989</v>
      </c>
      <c r="D17" s="83">
        <f>RES_hhdet_num!D$159</f>
        <v>1472</v>
      </c>
      <c r="E17" s="83">
        <f>RES_hhdet_num!E$159</f>
        <v>2480</v>
      </c>
      <c r="F17" s="83">
        <f>RES_hhdet_num!F$159</f>
        <v>3067</v>
      </c>
      <c r="G17" s="83">
        <f>RES_hhdet_num!G$159</f>
        <v>4095</v>
      </c>
      <c r="H17" s="83">
        <f>RES_hhdet_num!H$159</f>
        <v>4290.9999999999991</v>
      </c>
      <c r="I17" s="83">
        <f>RES_hhdet_num!I$159</f>
        <v>6037</v>
      </c>
      <c r="J17" s="83">
        <f>RES_hhdet_num!J$159</f>
        <v>7489.0000000000009</v>
      </c>
      <c r="K17" s="83">
        <f>RES_hhdet_num!K$159</f>
        <v>13057.000000000005</v>
      </c>
      <c r="L17" s="83">
        <f>RES_hhdet_num!L$159</f>
        <v>16665.000000000004</v>
      </c>
      <c r="M17" s="83">
        <f>RES_hhdet_num!M$159</f>
        <v>19438.000000000007</v>
      </c>
      <c r="N17" s="83">
        <f>RES_hhdet_num!N$159</f>
        <v>21721.000000000011</v>
      </c>
      <c r="O17" s="83">
        <f>RES_hhdet_num!O$159</f>
        <v>25674.000000000015</v>
      </c>
      <c r="P17" s="83">
        <f>RES_hhdet_num!P$159</f>
        <v>29533.000000000015</v>
      </c>
      <c r="Q17" s="83">
        <f>RES_hhdet_num!Q$159</f>
        <v>35412.000000000022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64.125000000000227</v>
      </c>
      <c r="D21" s="67">
        <f t="shared" ref="D21:Q21" si="0">C7+D35-D7</f>
        <v>64.125</v>
      </c>
      <c r="E21" s="67">
        <f t="shared" si="0"/>
        <v>64.125</v>
      </c>
      <c r="F21" s="67">
        <f t="shared" si="0"/>
        <v>64.125</v>
      </c>
      <c r="G21" s="67">
        <f t="shared" si="0"/>
        <v>64.125</v>
      </c>
      <c r="H21" s="67">
        <f t="shared" si="0"/>
        <v>64.125000000000909</v>
      </c>
      <c r="I21" s="67">
        <f t="shared" si="0"/>
        <v>64.124999999998181</v>
      </c>
      <c r="J21" s="67">
        <f t="shared" si="0"/>
        <v>64.124999999996362</v>
      </c>
      <c r="K21" s="67">
        <f t="shared" si="0"/>
        <v>64.125</v>
      </c>
      <c r="L21" s="67">
        <f t="shared" si="0"/>
        <v>64.125000000007276</v>
      </c>
      <c r="M21" s="67">
        <f t="shared" si="0"/>
        <v>64.124999999992724</v>
      </c>
      <c r="N21" s="67">
        <f t="shared" si="0"/>
        <v>64.124999999992724</v>
      </c>
      <c r="O21" s="67">
        <f t="shared" si="0"/>
        <v>64.124999999985448</v>
      </c>
      <c r="P21" s="67">
        <f t="shared" si="0"/>
        <v>64.125000000014552</v>
      </c>
      <c r="Q21" s="67">
        <f t="shared" si="0"/>
        <v>64.124999999985448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76.500000000000114</v>
      </c>
      <c r="D23" s="67">
        <f t="shared" si="1"/>
        <v>164.5</v>
      </c>
      <c r="E23" s="67">
        <f t="shared" si="1"/>
        <v>290.5</v>
      </c>
      <c r="F23" s="67">
        <f t="shared" si="1"/>
        <v>151</v>
      </c>
      <c r="G23" s="67">
        <f t="shared" si="1"/>
        <v>165.5</v>
      </c>
      <c r="H23" s="67">
        <f t="shared" si="1"/>
        <v>56.000000000000455</v>
      </c>
      <c r="I23" s="67">
        <f t="shared" si="1"/>
        <v>308</v>
      </c>
      <c r="J23" s="67">
        <f t="shared" si="1"/>
        <v>208.49999999999818</v>
      </c>
      <c r="K23" s="67">
        <f t="shared" si="1"/>
        <v>894</v>
      </c>
      <c r="L23" s="67">
        <f t="shared" si="1"/>
        <v>781.5</v>
      </c>
      <c r="M23" s="67">
        <f t="shared" si="1"/>
        <v>572.49999999999636</v>
      </c>
      <c r="N23" s="67">
        <f t="shared" si="1"/>
        <v>795.99999999999636</v>
      </c>
      <c r="O23" s="67">
        <f t="shared" si="1"/>
        <v>1159</v>
      </c>
      <c r="P23" s="67">
        <f t="shared" si="1"/>
        <v>799.99999999999636</v>
      </c>
      <c r="Q23" s="67">
        <f t="shared" si="1"/>
        <v>540.00000000000728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120.58627220116216</v>
      </c>
      <c r="D25" s="67">
        <f t="shared" si="2"/>
        <v>220.78101782479598</v>
      </c>
      <c r="E25" s="67">
        <f t="shared" si="2"/>
        <v>205.53613971253162</v>
      </c>
      <c r="F25" s="67">
        <f t="shared" si="2"/>
        <v>64.440217311206766</v>
      </c>
      <c r="G25" s="67">
        <f t="shared" si="2"/>
        <v>87.999999999999886</v>
      </c>
      <c r="H25" s="67">
        <f t="shared" si="2"/>
        <v>167.00000000000017</v>
      </c>
      <c r="I25" s="67">
        <f t="shared" si="2"/>
        <v>46.072698744769809</v>
      </c>
      <c r="J25" s="67">
        <f t="shared" si="2"/>
        <v>44.479872881355845</v>
      </c>
      <c r="K25" s="67">
        <f t="shared" si="2"/>
        <v>102.92493556701044</v>
      </c>
      <c r="L25" s="67">
        <f t="shared" si="2"/>
        <v>124.64320388349512</v>
      </c>
      <c r="M25" s="67">
        <f t="shared" si="2"/>
        <v>141</v>
      </c>
      <c r="N25" s="67">
        <f t="shared" si="2"/>
        <v>67.000000000000014</v>
      </c>
      <c r="O25" s="67">
        <f t="shared" si="2"/>
        <v>21.000000000000014</v>
      </c>
      <c r="P25" s="67">
        <f t="shared" si="2"/>
        <v>19.000000000000007</v>
      </c>
      <c r="Q25" s="67">
        <f t="shared" si="2"/>
        <v>15.000000000000005</v>
      </c>
    </row>
    <row r="26" spans="1:17" ht="12" customHeight="1" x14ac:dyDescent="0.25">
      <c r="A26" s="23" t="s">
        <v>143</v>
      </c>
      <c r="B26" s="67"/>
      <c r="C26" s="67">
        <f t="shared" si="2"/>
        <v>8.7841169198540214</v>
      </c>
      <c r="D26" s="67">
        <f t="shared" si="2"/>
        <v>15.616274676008601</v>
      </c>
      <c r="E26" s="67">
        <f t="shared" si="2"/>
        <v>14.736240848689604</v>
      </c>
      <c r="F26" s="67">
        <f t="shared" si="2"/>
        <v>4.8168684861642674</v>
      </c>
      <c r="G26" s="67">
        <f t="shared" si="2"/>
        <v>4.5194435408649341</v>
      </c>
      <c r="H26" s="67">
        <f t="shared" si="2"/>
        <v>11.000000000000007</v>
      </c>
      <c r="I26" s="67">
        <f t="shared" si="2"/>
        <v>1.6773012552301196</v>
      </c>
      <c r="J26" s="67">
        <f t="shared" si="2"/>
        <v>0.25743442214092482</v>
      </c>
      <c r="K26" s="67">
        <f t="shared" si="2"/>
        <v>5.450064432989727</v>
      </c>
      <c r="L26" s="67">
        <f t="shared" si="2"/>
        <v>3.421870381604208</v>
      </c>
      <c r="M26" s="67">
        <f t="shared" si="2"/>
        <v>17.999999999999989</v>
      </c>
      <c r="N26" s="67">
        <f t="shared" si="2"/>
        <v>12.000000000000005</v>
      </c>
      <c r="O26" s="67">
        <f t="shared" si="2"/>
        <v>3.0000000000000036</v>
      </c>
      <c r="P26" s="67">
        <f t="shared" si="2"/>
        <v>5.0000000000000009</v>
      </c>
      <c r="Q26" s="67">
        <f t="shared" si="2"/>
        <v>4</v>
      </c>
    </row>
    <row r="27" spans="1:17" ht="12" customHeight="1" x14ac:dyDescent="0.25">
      <c r="A27" s="23" t="s">
        <v>142</v>
      </c>
      <c r="B27" s="67"/>
      <c r="C27" s="67">
        <f t="shared" si="2"/>
        <v>25.500000000000114</v>
      </c>
      <c r="D27" s="67">
        <f t="shared" si="2"/>
        <v>25.499999999999773</v>
      </c>
      <c r="E27" s="67">
        <f t="shared" si="2"/>
        <v>25.5</v>
      </c>
      <c r="F27" s="67">
        <f t="shared" si="2"/>
        <v>25.5</v>
      </c>
      <c r="G27" s="67">
        <f t="shared" si="2"/>
        <v>25.5</v>
      </c>
      <c r="H27" s="67">
        <f t="shared" si="2"/>
        <v>63.597944471581286</v>
      </c>
      <c r="I27" s="67">
        <f t="shared" si="2"/>
        <v>64.125</v>
      </c>
      <c r="J27" s="67">
        <f t="shared" si="2"/>
        <v>64.124999999996362</v>
      </c>
      <c r="K27" s="67">
        <f t="shared" si="2"/>
        <v>328.76476011058548</v>
      </c>
      <c r="L27" s="67">
        <f t="shared" si="2"/>
        <v>1028.9675582676027</v>
      </c>
      <c r="M27" s="67">
        <f t="shared" si="2"/>
        <v>2254.9776194387705</v>
      </c>
      <c r="N27" s="67">
        <f t="shared" si="2"/>
        <v>1122.9929142026231</v>
      </c>
      <c r="O27" s="67">
        <f t="shared" si="2"/>
        <v>1306.074203508826</v>
      </c>
      <c r="P27" s="67">
        <f t="shared" si="2"/>
        <v>448.7229444715922</v>
      </c>
      <c r="Q27" s="67">
        <f t="shared" si="2"/>
        <v>2617.2499999999854</v>
      </c>
    </row>
    <row r="28" spans="1:17" ht="12" customHeight="1" x14ac:dyDescent="0.25">
      <c r="A28" s="23" t="s">
        <v>141</v>
      </c>
      <c r="B28" s="67"/>
      <c r="C28" s="67">
        <f t="shared" si="2"/>
        <v>14.114850768398604</v>
      </c>
      <c r="D28" s="67">
        <f t="shared" si="2"/>
        <v>36.862052609759075</v>
      </c>
      <c r="E28" s="67">
        <f t="shared" si="2"/>
        <v>63.102430114717606</v>
      </c>
      <c r="F28" s="67">
        <f t="shared" si="2"/>
        <v>31.129307756381763</v>
      </c>
      <c r="G28" s="67">
        <f t="shared" si="2"/>
        <v>31.761823888419713</v>
      </c>
      <c r="H28" s="67">
        <f t="shared" si="2"/>
        <v>5.7996989361781743</v>
      </c>
      <c r="I28" s="67">
        <f t="shared" si="2"/>
        <v>71.978744873476444</v>
      </c>
      <c r="J28" s="67">
        <f t="shared" si="2"/>
        <v>42.0168641691414</v>
      </c>
      <c r="K28" s="67">
        <f t="shared" si="2"/>
        <v>329.88180783868665</v>
      </c>
      <c r="L28" s="67">
        <f t="shared" si="2"/>
        <v>14.644256449439126</v>
      </c>
      <c r="M28" s="67">
        <f t="shared" si="2"/>
        <v>218.65240331390123</v>
      </c>
      <c r="N28" s="67">
        <f t="shared" si="2"/>
        <v>96.214196542307036</v>
      </c>
      <c r="O28" s="67">
        <f t="shared" si="2"/>
        <v>241.81195527416821</v>
      </c>
      <c r="P28" s="67">
        <f t="shared" si="2"/>
        <v>417.12232215581025</v>
      </c>
      <c r="Q28" s="67">
        <f t="shared" si="2"/>
        <v>118.2037503282354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48.750000000000114</v>
      </c>
      <c r="D30" s="67">
        <f t="shared" si="3"/>
        <v>48.75</v>
      </c>
      <c r="E30" s="67">
        <f t="shared" si="3"/>
        <v>48.75</v>
      </c>
      <c r="F30" s="67">
        <f t="shared" si="3"/>
        <v>57.022276173951468</v>
      </c>
      <c r="G30" s="67">
        <f t="shared" si="3"/>
        <v>252.0894024240306</v>
      </c>
      <c r="H30" s="67">
        <f t="shared" si="3"/>
        <v>85.283491901493562</v>
      </c>
      <c r="I30" s="67">
        <f t="shared" si="3"/>
        <v>48.75</v>
      </c>
      <c r="J30" s="67">
        <f t="shared" si="3"/>
        <v>151.46705486264727</v>
      </c>
      <c r="K30" s="67">
        <f t="shared" si="3"/>
        <v>179.85716672604212</v>
      </c>
      <c r="L30" s="67">
        <f t="shared" si="3"/>
        <v>520.74714699797187</v>
      </c>
      <c r="M30" s="67">
        <f t="shared" si="3"/>
        <v>1404.850131469233</v>
      </c>
      <c r="N30" s="67">
        <f t="shared" si="3"/>
        <v>648.77227617393874</v>
      </c>
      <c r="O30" s="67">
        <f t="shared" si="3"/>
        <v>547.83940242402605</v>
      </c>
      <c r="P30" s="67">
        <f t="shared" si="3"/>
        <v>122.03349190149675</v>
      </c>
      <c r="Q30" s="67">
        <f t="shared" si="3"/>
        <v>1032.8842406440162</v>
      </c>
    </row>
    <row r="31" spans="1:17" ht="12" customHeight="1" x14ac:dyDescent="0.25">
      <c r="A31" s="29" t="s">
        <v>140</v>
      </c>
      <c r="B31" s="83"/>
      <c r="C31" s="83">
        <f t="shared" si="3"/>
        <v>80.017833273956285</v>
      </c>
      <c r="D31" s="83">
        <f t="shared" si="3"/>
        <v>128.12785300202836</v>
      </c>
      <c r="E31" s="83">
        <f t="shared" si="3"/>
        <v>225.02486853076516</v>
      </c>
      <c r="F31" s="83">
        <f t="shared" si="3"/>
        <v>47.25</v>
      </c>
      <c r="G31" s="83">
        <f t="shared" si="3"/>
        <v>47.25</v>
      </c>
      <c r="H31" s="83">
        <f t="shared" si="3"/>
        <v>47.250000000000909</v>
      </c>
      <c r="I31" s="83">
        <f t="shared" si="3"/>
        <v>47.365759355980117</v>
      </c>
      <c r="J31" s="83">
        <f t="shared" si="3"/>
        <v>47.249999999999091</v>
      </c>
      <c r="K31" s="83">
        <f t="shared" si="3"/>
        <v>365.26783327395242</v>
      </c>
      <c r="L31" s="83">
        <f t="shared" si="3"/>
        <v>906.37785300203177</v>
      </c>
      <c r="M31" s="83">
        <f t="shared" si="3"/>
        <v>1280.2748685307633</v>
      </c>
      <c r="N31" s="83">
        <f t="shared" si="3"/>
        <v>673.38729524044174</v>
      </c>
      <c r="O31" s="83">
        <f t="shared" si="3"/>
        <v>887.28559757596668</v>
      </c>
      <c r="P31" s="83">
        <f t="shared" si="3"/>
        <v>524.08536341990839</v>
      </c>
      <c r="Q31" s="83">
        <f t="shared" si="3"/>
        <v>1793.3657593559765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449.125</v>
      </c>
      <c r="D35" s="67">
        <f>RES_hhdet_in!D$145</f>
        <v>1331.125</v>
      </c>
      <c r="E35" s="67">
        <f>RES_hhdet_in!E$145</f>
        <v>2589.1250000000005</v>
      </c>
      <c r="F35" s="67">
        <f>RES_hhdet_in!F$145</f>
        <v>1194.125</v>
      </c>
      <c r="G35" s="67">
        <f>RES_hhdet_in!G$145</f>
        <v>1339.125</v>
      </c>
      <c r="H35" s="67">
        <f>RES_hhdet_in!H$145</f>
        <v>248.125</v>
      </c>
      <c r="I35" s="67">
        <f>RES_hhdet_in!I$145</f>
        <v>2762.1249999999995</v>
      </c>
      <c r="J35" s="67">
        <f>RES_hhdet_in!J$145</f>
        <v>1767.1249999999998</v>
      </c>
      <c r="K35" s="67">
        <f>RES_hhdet_in!K$145</f>
        <v>8624.125</v>
      </c>
      <c r="L35" s="67">
        <f>RES_hhdet_in!L$145</f>
        <v>7499.1249999999991</v>
      </c>
      <c r="M35" s="67">
        <f>RES_hhdet_in!M$145</f>
        <v>5407.125</v>
      </c>
      <c r="N35" s="67">
        <f>RES_hhdet_in!N$145</f>
        <v>7648.125</v>
      </c>
      <c r="O35" s="67">
        <f>RES_hhdet_in!O$145</f>
        <v>11272.125</v>
      </c>
      <c r="P35" s="67">
        <f>RES_hhdet_in!P$145</f>
        <v>7686.1250000000009</v>
      </c>
      <c r="Q35" s="67">
        <f>RES_hhdet_in!Q$145</f>
        <v>5082.125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269</v>
      </c>
      <c r="D37" s="67">
        <f>RES_hhdet_in!D$147</f>
        <v>798</v>
      </c>
      <c r="E37" s="67">
        <f>RES_hhdet_in!E$147</f>
        <v>1553</v>
      </c>
      <c r="F37" s="67">
        <f>RES_hhdet_in!F$147</f>
        <v>716</v>
      </c>
      <c r="G37" s="67">
        <f>RES_hhdet_in!G$147</f>
        <v>803</v>
      </c>
      <c r="H37" s="67">
        <f>RES_hhdet_in!H$147</f>
        <v>148</v>
      </c>
      <c r="I37" s="67">
        <f>RES_hhdet_in!I$147</f>
        <v>1657</v>
      </c>
      <c r="J37" s="67">
        <f>RES_hhdet_in!J$147</f>
        <v>1060</v>
      </c>
      <c r="K37" s="67">
        <f>RES_hhdet_in!K$147</f>
        <v>5174</v>
      </c>
      <c r="L37" s="67">
        <f>RES_hhdet_in!L$147</f>
        <v>4499</v>
      </c>
      <c r="M37" s="67">
        <f>RES_hhdet_in!M$147</f>
        <v>3244</v>
      </c>
      <c r="N37" s="67">
        <f>RES_hhdet_in!N$147</f>
        <v>4588</v>
      </c>
      <c r="O37" s="67">
        <f>RES_hhdet_in!O$147</f>
        <v>6763.0000000000009</v>
      </c>
      <c r="P37" s="67">
        <f>RES_hhdet_in!P$147</f>
        <v>4611</v>
      </c>
      <c r="Q37" s="67">
        <f>RES_hhdet_in!Q$147</f>
        <v>3049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136.58627220116207</v>
      </c>
      <c r="D39" s="67">
        <f>RES_hhdet_in!D$149</f>
        <v>257.78101782479615</v>
      </c>
      <c r="E39" s="67">
        <f>RES_hhdet_in!E$149</f>
        <v>215.53613971253162</v>
      </c>
      <c r="F39" s="67">
        <f>RES_hhdet_in!F$149</f>
        <v>53.440217311206773</v>
      </c>
      <c r="G39" s="67">
        <f>RES_hhdet_in!G$149</f>
        <v>0</v>
      </c>
      <c r="H39" s="67">
        <f>RES_hhdet_in!H$149</f>
        <v>0</v>
      </c>
      <c r="I39" s="67">
        <f>RES_hhdet_in!I$149</f>
        <v>8.072698744769875</v>
      </c>
      <c r="J39" s="67">
        <f>RES_hhdet_in!J$149</f>
        <v>33.479872881355931</v>
      </c>
      <c r="K39" s="67">
        <f>RES_hhdet_in!K$149</f>
        <v>21.924935567010309</v>
      </c>
      <c r="L39" s="67">
        <f>RES_hhdet_in!L$149</f>
        <v>41.643203883495147</v>
      </c>
      <c r="M39" s="67">
        <f>RES_hhdet_in!M$149</f>
        <v>0</v>
      </c>
      <c r="N39" s="67">
        <f>RES_hhdet_in!N$149</f>
        <v>0</v>
      </c>
      <c r="O39" s="67">
        <f>RES_hhdet_in!O$149</f>
        <v>0</v>
      </c>
      <c r="P39" s="67">
        <f>RES_hhdet_in!P$149</f>
        <v>0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9.7841169198540161</v>
      </c>
      <c r="D40" s="67">
        <f>RES_hhdet_in!D$150</f>
        <v>18.616274676008612</v>
      </c>
      <c r="E40" s="67">
        <f>RES_hhdet_in!E$150</f>
        <v>15.736240848689606</v>
      </c>
      <c r="F40" s="67">
        <f>RES_hhdet_in!F$150</f>
        <v>3.8168684861642705</v>
      </c>
      <c r="G40" s="67">
        <f>RES_hhdet_in!G$150</f>
        <v>0.51944354086493605</v>
      </c>
      <c r="H40" s="67">
        <f>RES_hhdet_in!H$150</f>
        <v>0</v>
      </c>
      <c r="I40" s="67">
        <f>RES_hhdet_in!I$150</f>
        <v>0.67730125523012563</v>
      </c>
      <c r="J40" s="67">
        <f>RES_hhdet_in!J$150</f>
        <v>5.2574344221409639</v>
      </c>
      <c r="K40" s="67">
        <f>RES_hhdet_in!K$150</f>
        <v>2.4500644329896906</v>
      </c>
      <c r="L40" s="67">
        <f>RES_hhdet_in!L$150</f>
        <v>7.4218703816042044</v>
      </c>
      <c r="M40" s="67">
        <f>RES_hhdet_in!M$150</f>
        <v>0</v>
      </c>
      <c r="N40" s="67">
        <f>RES_hhdet_in!N$150</f>
        <v>0</v>
      </c>
      <c r="O40" s="67">
        <f>RES_hhdet_in!O$150</f>
        <v>0</v>
      </c>
      <c r="P40" s="67">
        <f>RES_hhdet_in!P$150</f>
        <v>0</v>
      </c>
      <c r="Q40" s="67">
        <f>RES_hhdet_in!Q$150</f>
        <v>0</v>
      </c>
    </row>
    <row r="41" spans="1:17" ht="12" customHeight="1" x14ac:dyDescent="0.25">
      <c r="A41" s="23" t="s">
        <v>142</v>
      </c>
      <c r="B41" s="67"/>
      <c r="C41" s="67">
        <f>RES_hhdet_in!C$153</f>
        <v>369.49999999999994</v>
      </c>
      <c r="D41" s="67">
        <f>RES_hhdet_in!D$153</f>
        <v>1168.5</v>
      </c>
      <c r="E41" s="67">
        <f>RES_hhdet_in!E$153</f>
        <v>2372.5</v>
      </c>
      <c r="F41" s="67">
        <f>RES_hhdet_in!F$153</f>
        <v>1089.4999999999998</v>
      </c>
      <c r="G41" s="67">
        <f>RES_hhdet_in!G$153</f>
        <v>1278.4999999999998</v>
      </c>
      <c r="H41" s="67">
        <f>RES_hhdet_in!H$153</f>
        <v>384.59794447158077</v>
      </c>
      <c r="I41" s="67">
        <f>RES_hhdet_in!I$153</f>
        <v>2553.125</v>
      </c>
      <c r="J41" s="67">
        <f>RES_hhdet_in!J$153</f>
        <v>1503.125</v>
      </c>
      <c r="K41" s="67">
        <f>RES_hhdet_in!K$153</f>
        <v>7949.7647601105855</v>
      </c>
      <c r="L41" s="67">
        <f>RES_hhdet_in!L$153</f>
        <v>6716.9675582675945</v>
      </c>
      <c r="M41" s="67">
        <f>RES_hhdet_in!M$153</f>
        <v>6075.9776194387814</v>
      </c>
      <c r="N41" s="67">
        <f>RES_hhdet_in!N$153</f>
        <v>6610.9929142026294</v>
      </c>
      <c r="O41" s="67">
        <f>RES_hhdet_in!O$153</f>
        <v>9463.0742035088315</v>
      </c>
      <c r="P41" s="67">
        <f>RES_hhdet_in!P$153</f>
        <v>6042.7229444715786</v>
      </c>
      <c r="Q41" s="67">
        <f>RES_hhdet_in!Q$153</f>
        <v>5940.2500000000018</v>
      </c>
    </row>
    <row r="42" spans="1:17" ht="12" customHeight="1" x14ac:dyDescent="0.25">
      <c r="A42" s="23" t="s">
        <v>141</v>
      </c>
      <c r="B42" s="67"/>
      <c r="C42" s="67">
        <f>RES_hhdet_in!C$154</f>
        <v>38.114850768398597</v>
      </c>
      <c r="D42" s="67">
        <f>RES_hhdet_in!D$154</f>
        <v>120.86205260975908</v>
      </c>
      <c r="E42" s="67">
        <f>RES_hhdet_in!E$154</f>
        <v>230.10243011471761</v>
      </c>
      <c r="F42" s="67">
        <f>RES_hhdet_in!F$154</f>
        <v>109.12930775638176</v>
      </c>
      <c r="G42" s="67">
        <f>RES_hhdet_in!G$154</f>
        <v>145.76182388841971</v>
      </c>
      <c r="H42" s="67">
        <f>RES_hhdet_in!H$154</f>
        <v>46.799698936178061</v>
      </c>
      <c r="I42" s="67">
        <f>RES_hhdet_in!I$154</f>
        <v>319.97874487347661</v>
      </c>
      <c r="J42" s="67">
        <f>RES_hhdet_in!J$154</f>
        <v>312.01686416914174</v>
      </c>
      <c r="K42" s="67">
        <f>RES_hhdet_in!K$154</f>
        <v>1352.8818078386869</v>
      </c>
      <c r="L42" s="67">
        <f>RES_hhdet_in!L$154</f>
        <v>1840.6442564494396</v>
      </c>
      <c r="M42" s="67">
        <f>RES_hhdet_in!M$154</f>
        <v>1899.6524033139012</v>
      </c>
      <c r="N42" s="67">
        <f>RES_hhdet_in!N$154</f>
        <v>2271.2141965423093</v>
      </c>
      <c r="O42" s="67">
        <f>RES_hhdet_in!O$154</f>
        <v>3316.8119552741709</v>
      </c>
      <c r="P42" s="67">
        <f>RES_hhdet_in!P$154</f>
        <v>2469.1223221558139</v>
      </c>
      <c r="Q42" s="67">
        <f>RES_hhdet_in!Q$154</f>
        <v>1832.2037503282372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195.75</v>
      </c>
      <c r="D44" s="67">
        <f>RES_hhdet_in!D$158</f>
        <v>584.75</v>
      </c>
      <c r="E44" s="67">
        <f>RES_hhdet_in!E$158</f>
        <v>1565.7499999999995</v>
      </c>
      <c r="F44" s="67">
        <f>RES_hhdet_in!F$158</f>
        <v>600.0222761739517</v>
      </c>
      <c r="G44" s="67">
        <f>RES_hhdet_in!G$158</f>
        <v>499.08940242403082</v>
      </c>
      <c r="H44" s="67">
        <f>RES_hhdet_in!H$158</f>
        <v>73.283491901493093</v>
      </c>
      <c r="I44" s="67">
        <f>RES_hhdet_in!I$158</f>
        <v>1000.7500000000003</v>
      </c>
      <c r="J44" s="67">
        <f>RES_hhdet_in!J$158</f>
        <v>402.46705486264858</v>
      </c>
      <c r="K44" s="67">
        <f>RES_hhdet_in!K$158</f>
        <v>3171.8571667260435</v>
      </c>
      <c r="L44" s="67">
        <f>RES_hhdet_in!L$158</f>
        <v>4347.7471469979719</v>
      </c>
      <c r="M44" s="67">
        <f>RES_hhdet_in!M$158</f>
        <v>3974.8501314692321</v>
      </c>
      <c r="N44" s="67">
        <f>RES_hhdet_in!N$158</f>
        <v>5949.7722761739542</v>
      </c>
      <c r="O44" s="67">
        <f>RES_hhdet_in!O$158</f>
        <v>7802.8394024240306</v>
      </c>
      <c r="P44" s="67">
        <f>RES_hhdet_in!P$158</f>
        <v>3885.0334919014949</v>
      </c>
      <c r="Q44" s="67">
        <f>RES_hhdet_in!Q$158</f>
        <v>171.88424064401624</v>
      </c>
    </row>
    <row r="45" spans="1:17" ht="12" customHeight="1" x14ac:dyDescent="0.25">
      <c r="A45" s="29" t="s">
        <v>140</v>
      </c>
      <c r="B45" s="83"/>
      <c r="C45" s="83">
        <f>RES_hhdet_in!C$159</f>
        <v>318.01783327395617</v>
      </c>
      <c r="D45" s="83">
        <f>RES_hhdet_in!D$159</f>
        <v>859.12785300202847</v>
      </c>
      <c r="E45" s="83">
        <f>RES_hhdet_in!E$159</f>
        <v>1233.0248685307649</v>
      </c>
      <c r="F45" s="83">
        <f>RES_hhdet_in!F$159</f>
        <v>634.24999999999977</v>
      </c>
      <c r="G45" s="83">
        <f>RES_hhdet_in!G$159</f>
        <v>1075.25</v>
      </c>
      <c r="H45" s="83">
        <f>RES_hhdet_in!H$159</f>
        <v>243.25</v>
      </c>
      <c r="I45" s="83">
        <f>RES_hhdet_in!I$159</f>
        <v>1793.3657593559806</v>
      </c>
      <c r="J45" s="83">
        <f>RES_hhdet_in!J$159</f>
        <v>1499.2499999999995</v>
      </c>
      <c r="K45" s="83">
        <f>RES_hhdet_in!K$159</f>
        <v>5933.267833273957</v>
      </c>
      <c r="L45" s="83">
        <f>RES_hhdet_in!L$159</f>
        <v>4514.3778530020281</v>
      </c>
      <c r="M45" s="83">
        <f>RES_hhdet_in!M$159</f>
        <v>4053.2748685307679</v>
      </c>
      <c r="N45" s="83">
        <f>RES_hhdet_in!N$159</f>
        <v>2956.3872952404449</v>
      </c>
      <c r="O45" s="83">
        <f>RES_hhdet_in!O$159</f>
        <v>4840.2855975759685</v>
      </c>
      <c r="P45" s="83">
        <f>RES_hhdet_in!P$159</f>
        <v>4383.0853634199066</v>
      </c>
      <c r="Q45" s="83">
        <f>RES_hhdet_in!Q$159</f>
        <v>7672.3657593559838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215.11055740951241</v>
      </c>
      <c r="D49" s="67">
        <f>RES_hhdet_in_new!D$145</f>
        <v>628.2912455659739</v>
      </c>
      <c r="E49" s="67">
        <f>RES_hhdet_in_new!E$145</f>
        <v>1109.0444143227671</v>
      </c>
      <c r="F49" s="67">
        <f>RES_hhdet_in_new!F$145</f>
        <v>540.8502434769257</v>
      </c>
      <c r="G49" s="67">
        <f>RES_hhdet_in_new!G$145</f>
        <v>564.86137277339947</v>
      </c>
      <c r="H49" s="67">
        <f>RES_hhdet_in_new!H$145</f>
        <v>120.91062454677157</v>
      </c>
      <c r="I49" s="67">
        <f>RES_hhdet_in_new!I$145</f>
        <v>1176.6742186510924</v>
      </c>
      <c r="J49" s="67">
        <f>RES_hhdet_in_new!J$145</f>
        <v>740.82185939436886</v>
      </c>
      <c r="K49" s="67">
        <f>RES_hhdet_in_new!K$145</f>
        <v>4270.000008040045</v>
      </c>
      <c r="L49" s="67">
        <f>RES_hhdet_in_new!L$145</f>
        <v>1930.8182864066534</v>
      </c>
      <c r="M49" s="67">
        <f>RES_hhdet_in_new!M$145</f>
        <v>2989.9734352620744</v>
      </c>
      <c r="N49" s="67">
        <f>RES_hhdet_in_new!N$145</f>
        <v>2684.4846449338806</v>
      </c>
      <c r="O49" s="67">
        <f>RES_hhdet_in_new!O$145</f>
        <v>4242.6484180595344</v>
      </c>
      <c r="P49" s="67">
        <f>RES_hhdet_in_new!P$145</f>
        <v>3992.8917369328046</v>
      </c>
      <c r="Q49" s="67">
        <f>RES_hhdet_in_new!Q$145</f>
        <v>2240.2059633752679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128.99999999999997</v>
      </c>
      <c r="D51" s="67">
        <f>RES_hhdet_in_new!D$147</f>
        <v>377</v>
      </c>
      <c r="E51" s="67">
        <f>RES_hhdet_in_new!E$147</f>
        <v>665</v>
      </c>
      <c r="F51" s="67">
        <f>RES_hhdet_in_new!F$147</f>
        <v>324</v>
      </c>
      <c r="G51" s="67">
        <f>RES_hhdet_in_new!G$147</f>
        <v>339</v>
      </c>
      <c r="H51" s="67">
        <f>RES_hhdet_in_new!H$147</f>
        <v>71.999999999999986</v>
      </c>
      <c r="I51" s="67">
        <f>RES_hhdet_in_new!I$147</f>
        <v>706</v>
      </c>
      <c r="J51" s="67">
        <f>RES_hhdet_in_new!J$147</f>
        <v>444.00000000000011</v>
      </c>
      <c r="K51" s="67">
        <f>RES_hhdet_in_new!K$147</f>
        <v>2562.0000000000005</v>
      </c>
      <c r="L51" s="67">
        <f>RES_hhdet_in_new!L$147</f>
        <v>1158.0000000000002</v>
      </c>
      <c r="M51" s="67">
        <f>RES_hhdet_in_new!M$147</f>
        <v>1794.0000000000005</v>
      </c>
      <c r="N51" s="67">
        <f>RES_hhdet_in_new!N$147</f>
        <v>1610.0000000000007</v>
      </c>
      <c r="O51" s="67">
        <f>RES_hhdet_in_new!O$147</f>
        <v>2545.0000000000009</v>
      </c>
      <c r="P51" s="67">
        <f>RES_hhdet_in_new!P$147</f>
        <v>2395.0000000000009</v>
      </c>
      <c r="Q51" s="67">
        <f>RES_hhdet_in_new!Q$147</f>
        <v>1344.0000000000009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178.42750382577404</v>
      </c>
      <c r="D55" s="67">
        <f>RES_hhdet_in_new!D$153</f>
        <v>507.42919295621482</v>
      </c>
      <c r="E55" s="67">
        <f>RES_hhdet_in_new!E$153</f>
        <v>878.94198420804946</v>
      </c>
      <c r="F55" s="67">
        <f>RES_hhdet_in_new!F$153</f>
        <v>431.72093572054393</v>
      </c>
      <c r="G55" s="67">
        <f>RES_hhdet_in_new!G$153</f>
        <v>419.09954888497975</v>
      </c>
      <c r="H55" s="67">
        <f>RES_hhdet_in_new!H$153</f>
        <v>74.110925610593512</v>
      </c>
      <c r="I55" s="67">
        <f>RES_hhdet_in_new!I$153</f>
        <v>856.69547377761569</v>
      </c>
      <c r="J55" s="67">
        <f>RES_hhdet_in_new!J$153</f>
        <v>428.80499522522706</v>
      </c>
      <c r="K55" s="67">
        <f>RES_hhdet_in_new!K$153</f>
        <v>2917.1182002013579</v>
      </c>
      <c r="L55" s="67">
        <f>RES_hhdet_in_new!L$153</f>
        <v>90.174029957213875</v>
      </c>
      <c r="M55" s="67">
        <f>RES_hhdet_in_new!M$153</f>
        <v>1090.321031948173</v>
      </c>
      <c r="N55" s="67">
        <f>RES_hhdet_in_new!N$153</f>
        <v>413.27044839157151</v>
      </c>
      <c r="O55" s="67">
        <f>RES_hhdet_in_new!O$153</f>
        <v>925.83646278536344</v>
      </c>
      <c r="P55" s="67">
        <f>RES_hhdet_in_new!P$153</f>
        <v>1523.7694147769905</v>
      </c>
      <c r="Q55" s="67">
        <f>RES_hhdet_in_new!Q$153</f>
        <v>408.00221304703069</v>
      </c>
    </row>
    <row r="56" spans="1:17" ht="12" customHeight="1" x14ac:dyDescent="0.25">
      <c r="A56" s="148" t="s">
        <v>141</v>
      </c>
      <c r="B56" s="67"/>
      <c r="C56" s="67">
        <f>RES_hhdet_in_new!C$154</f>
        <v>36.683053583738378</v>
      </c>
      <c r="D56" s="67">
        <f>RES_hhdet_in_new!D$154</f>
        <v>120.86205260975908</v>
      </c>
      <c r="E56" s="67">
        <f>RES_hhdet_in_new!E$154</f>
        <v>230.10243011471761</v>
      </c>
      <c r="F56" s="67">
        <f>RES_hhdet_in_new!F$154</f>
        <v>109.12930775638176</v>
      </c>
      <c r="G56" s="67">
        <f>RES_hhdet_in_new!G$154</f>
        <v>145.76182388841971</v>
      </c>
      <c r="H56" s="67">
        <f>RES_hhdet_in_new!H$154</f>
        <v>46.799698936178054</v>
      </c>
      <c r="I56" s="67">
        <f>RES_hhdet_in_new!I$154</f>
        <v>319.97874487347661</v>
      </c>
      <c r="J56" s="67">
        <f>RES_hhdet_in_new!J$154</f>
        <v>312.01686416914174</v>
      </c>
      <c r="K56" s="67">
        <f>RES_hhdet_in_new!K$154</f>
        <v>1352.8818078386869</v>
      </c>
      <c r="L56" s="67">
        <f>RES_hhdet_in_new!L$154</f>
        <v>1840.6442564494396</v>
      </c>
      <c r="M56" s="67">
        <f>RES_hhdet_in_new!M$154</f>
        <v>1899.6524033139012</v>
      </c>
      <c r="N56" s="67">
        <f>RES_hhdet_in_new!N$154</f>
        <v>2271.2141965423093</v>
      </c>
      <c r="O56" s="67">
        <f>RES_hhdet_in_new!O$154</f>
        <v>3316.8119552741709</v>
      </c>
      <c r="P56" s="67">
        <f>RES_hhdet_in_new!P$154</f>
        <v>2469.1223221558139</v>
      </c>
      <c r="Q56" s="67">
        <f>RES_hhdet_in_new!Q$154</f>
        <v>1832.2037503282372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215.11055740951241</v>
      </c>
      <c r="D59" s="83">
        <f>RES_hhdet_in_new!D$159</f>
        <v>628.2912455659739</v>
      </c>
      <c r="E59" s="83">
        <f>RES_hhdet_in_new!E$159</f>
        <v>1109.0444143227671</v>
      </c>
      <c r="F59" s="83">
        <f>RES_hhdet_in_new!F$159</f>
        <v>540.8502434769257</v>
      </c>
      <c r="G59" s="83">
        <f>RES_hhdet_in_new!G$159</f>
        <v>564.86137277339947</v>
      </c>
      <c r="H59" s="83">
        <f>RES_hhdet_in_new!H$159</f>
        <v>120.91062454677157</v>
      </c>
      <c r="I59" s="83">
        <f>RES_hhdet_in_new!I$159</f>
        <v>1176.6742186510924</v>
      </c>
      <c r="J59" s="83">
        <f>RES_hhdet_in_new!J$159</f>
        <v>740.82185939436874</v>
      </c>
      <c r="K59" s="83">
        <f>RES_hhdet_in_new!K$159</f>
        <v>4270.000008040045</v>
      </c>
      <c r="L59" s="83">
        <f>RES_hhdet_in_new!L$159</f>
        <v>1930.8182864066534</v>
      </c>
      <c r="M59" s="83">
        <f>RES_hhdet_in_new!M$159</f>
        <v>2989.973435262074</v>
      </c>
      <c r="N59" s="83">
        <f>RES_hhdet_in_new!N$159</f>
        <v>2684.4846449338811</v>
      </c>
      <c r="O59" s="83">
        <f>RES_hhdet_in_new!O$159</f>
        <v>4242.6484180595344</v>
      </c>
      <c r="P59" s="83">
        <f>RES_hhdet_in_new!P$159</f>
        <v>3992.8917369328046</v>
      </c>
      <c r="Q59" s="83">
        <f>RES_hhdet_in_new!Q$159</f>
        <v>2240.2059633752679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234.01444259048759</v>
      </c>
      <c r="D63" s="67">
        <f t="shared" si="4"/>
        <v>702.8337544340261</v>
      </c>
      <c r="E63" s="67">
        <f t="shared" si="4"/>
        <v>1480.0805856772333</v>
      </c>
      <c r="F63" s="67">
        <f t="shared" si="4"/>
        <v>653.2747565230743</v>
      </c>
      <c r="G63" s="67">
        <f t="shared" si="4"/>
        <v>774.26362722660053</v>
      </c>
      <c r="H63" s="67">
        <f t="shared" si="4"/>
        <v>127.21437545322843</v>
      </c>
      <c r="I63" s="67">
        <f t="shared" si="4"/>
        <v>1585.4507813489072</v>
      </c>
      <c r="J63" s="67">
        <f t="shared" si="4"/>
        <v>1026.3031406056309</v>
      </c>
      <c r="K63" s="67">
        <f t="shared" si="4"/>
        <v>4354.124991959955</v>
      </c>
      <c r="L63" s="67">
        <f t="shared" si="4"/>
        <v>5568.3067135933452</v>
      </c>
      <c r="M63" s="67">
        <f t="shared" si="4"/>
        <v>2417.1515647379256</v>
      </c>
      <c r="N63" s="67">
        <f t="shared" si="4"/>
        <v>4963.6403550661198</v>
      </c>
      <c r="O63" s="67">
        <f t="shared" si="4"/>
        <v>7029.4765819404656</v>
      </c>
      <c r="P63" s="67">
        <f t="shared" si="4"/>
        <v>3693.2332630671963</v>
      </c>
      <c r="Q63" s="67">
        <f t="shared" si="4"/>
        <v>2841.9190366247321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140.00000000000003</v>
      </c>
      <c r="D65" s="67">
        <f t="shared" si="5"/>
        <v>421</v>
      </c>
      <c r="E65" s="67">
        <f t="shared" si="5"/>
        <v>888</v>
      </c>
      <c r="F65" s="67">
        <f t="shared" si="5"/>
        <v>392</v>
      </c>
      <c r="G65" s="67">
        <f t="shared" si="5"/>
        <v>464</v>
      </c>
      <c r="H65" s="67">
        <f t="shared" si="5"/>
        <v>76.000000000000014</v>
      </c>
      <c r="I65" s="67">
        <f t="shared" si="5"/>
        <v>951</v>
      </c>
      <c r="J65" s="67">
        <f t="shared" si="5"/>
        <v>615.99999999999989</v>
      </c>
      <c r="K65" s="67">
        <f t="shared" si="5"/>
        <v>2611.9999999999995</v>
      </c>
      <c r="L65" s="67">
        <f t="shared" si="5"/>
        <v>3341</v>
      </c>
      <c r="M65" s="67">
        <f t="shared" si="5"/>
        <v>1449.9999999999995</v>
      </c>
      <c r="N65" s="67">
        <f t="shared" si="5"/>
        <v>2977.9999999999991</v>
      </c>
      <c r="O65" s="67">
        <f t="shared" si="5"/>
        <v>4218</v>
      </c>
      <c r="P65" s="67">
        <f t="shared" si="5"/>
        <v>2215.9999999999991</v>
      </c>
      <c r="Q65" s="67">
        <f t="shared" si="5"/>
        <v>1704.9999999999991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136.58627220116207</v>
      </c>
      <c r="D67" s="67">
        <f t="shared" si="6"/>
        <v>257.78101782479615</v>
      </c>
      <c r="E67" s="67">
        <f t="shared" si="6"/>
        <v>215.53613971253162</v>
      </c>
      <c r="F67" s="67">
        <f t="shared" si="6"/>
        <v>53.440217311206773</v>
      </c>
      <c r="G67" s="67">
        <f t="shared" si="6"/>
        <v>0</v>
      </c>
      <c r="H67" s="67">
        <f t="shared" si="6"/>
        <v>0</v>
      </c>
      <c r="I67" s="67">
        <f t="shared" si="6"/>
        <v>8.072698744769875</v>
      </c>
      <c r="J67" s="67">
        <f t="shared" si="6"/>
        <v>33.479872881355931</v>
      </c>
      <c r="K67" s="67">
        <f t="shared" si="6"/>
        <v>21.924935567010309</v>
      </c>
      <c r="L67" s="67">
        <f t="shared" si="6"/>
        <v>41.643203883495147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9.7841169198540161</v>
      </c>
      <c r="D68" s="67">
        <f t="shared" si="6"/>
        <v>18.616274676008612</v>
      </c>
      <c r="E68" s="67">
        <f t="shared" si="6"/>
        <v>15.736240848689606</v>
      </c>
      <c r="F68" s="67">
        <f t="shared" si="6"/>
        <v>3.8168684861642705</v>
      </c>
      <c r="G68" s="67">
        <f t="shared" si="6"/>
        <v>0.51944354086493605</v>
      </c>
      <c r="H68" s="67">
        <f t="shared" si="6"/>
        <v>0</v>
      </c>
      <c r="I68" s="67">
        <f t="shared" si="6"/>
        <v>0.67730125523012563</v>
      </c>
      <c r="J68" s="67">
        <f t="shared" si="6"/>
        <v>5.2574344221409639</v>
      </c>
      <c r="K68" s="67">
        <f t="shared" si="6"/>
        <v>2.4500644329896906</v>
      </c>
      <c r="L68" s="67">
        <f t="shared" si="6"/>
        <v>7.4218703816042044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191.0724961742259</v>
      </c>
      <c r="D69" s="67">
        <f t="shared" si="6"/>
        <v>661.07080704378518</v>
      </c>
      <c r="E69" s="67">
        <f t="shared" si="6"/>
        <v>1493.5580157919505</v>
      </c>
      <c r="F69" s="67">
        <f t="shared" si="6"/>
        <v>657.77906427945584</v>
      </c>
      <c r="G69" s="67">
        <f t="shared" si="6"/>
        <v>859.40045111502002</v>
      </c>
      <c r="H69" s="67">
        <f t="shared" si="6"/>
        <v>310.48701886098729</v>
      </c>
      <c r="I69" s="67">
        <f t="shared" si="6"/>
        <v>1696.4295262223843</v>
      </c>
      <c r="J69" s="67">
        <f t="shared" si="6"/>
        <v>1074.320004774773</v>
      </c>
      <c r="K69" s="67">
        <f t="shared" si="6"/>
        <v>5032.646559909228</v>
      </c>
      <c r="L69" s="67">
        <f t="shared" si="6"/>
        <v>6626.7935283103807</v>
      </c>
      <c r="M69" s="67">
        <f t="shared" si="6"/>
        <v>4985.6565874906082</v>
      </c>
      <c r="N69" s="67">
        <f t="shared" si="6"/>
        <v>6197.7224658110581</v>
      </c>
      <c r="O69" s="67">
        <f t="shared" si="6"/>
        <v>8537.2377407234671</v>
      </c>
      <c r="P69" s="67">
        <f t="shared" si="6"/>
        <v>4518.9535296945878</v>
      </c>
      <c r="Q69" s="67">
        <f t="shared" si="6"/>
        <v>5532.2477869529712</v>
      </c>
    </row>
    <row r="70" spans="1:17" ht="12" customHeight="1" x14ac:dyDescent="0.25">
      <c r="A70" s="148" t="s">
        <v>141</v>
      </c>
      <c r="B70" s="67"/>
      <c r="C70" s="67">
        <f t="shared" si="6"/>
        <v>1.4317971846602191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195.75</v>
      </c>
      <c r="D72" s="67">
        <f t="shared" si="7"/>
        <v>584.75</v>
      </c>
      <c r="E72" s="67">
        <f t="shared" si="7"/>
        <v>1565.7499999999995</v>
      </c>
      <c r="F72" s="67">
        <f t="shared" si="7"/>
        <v>600.0222761739517</v>
      </c>
      <c r="G72" s="67">
        <f t="shared" si="7"/>
        <v>499.08940242403082</v>
      </c>
      <c r="H72" s="67">
        <f t="shared" si="7"/>
        <v>73.283491901493093</v>
      </c>
      <c r="I72" s="67">
        <f t="shared" si="7"/>
        <v>1000.7500000000003</v>
      </c>
      <c r="J72" s="67">
        <f t="shared" si="7"/>
        <v>402.46705486264858</v>
      </c>
      <c r="K72" s="67">
        <f t="shared" si="7"/>
        <v>3171.8571667260435</v>
      </c>
      <c r="L72" s="67">
        <f t="shared" si="7"/>
        <v>4347.7471469979719</v>
      </c>
      <c r="M72" s="67">
        <f t="shared" si="7"/>
        <v>3974.8501314692321</v>
      </c>
      <c r="N72" s="67">
        <f t="shared" si="7"/>
        <v>5949.7722761739542</v>
      </c>
      <c r="O72" s="67">
        <f t="shared" si="7"/>
        <v>7802.8394024240306</v>
      </c>
      <c r="P72" s="67">
        <f t="shared" si="7"/>
        <v>3885.0334919014949</v>
      </c>
      <c r="Q72" s="67">
        <f t="shared" si="7"/>
        <v>171.88424064401624</v>
      </c>
    </row>
    <row r="73" spans="1:17" ht="12" customHeight="1" x14ac:dyDescent="0.25">
      <c r="A73" s="159" t="s">
        <v>140</v>
      </c>
      <c r="B73" s="83"/>
      <c r="C73" s="83">
        <f t="shared" si="7"/>
        <v>102.90727586444376</v>
      </c>
      <c r="D73" s="83">
        <f t="shared" si="7"/>
        <v>230.83660743605458</v>
      </c>
      <c r="E73" s="83">
        <f t="shared" si="7"/>
        <v>123.98045420799781</v>
      </c>
      <c r="F73" s="83">
        <f t="shared" si="7"/>
        <v>93.399756523074075</v>
      </c>
      <c r="G73" s="83">
        <f t="shared" si="7"/>
        <v>510.38862722660053</v>
      </c>
      <c r="H73" s="83">
        <f t="shared" si="7"/>
        <v>122.33937545322843</v>
      </c>
      <c r="I73" s="83">
        <f t="shared" si="7"/>
        <v>616.69154070488821</v>
      </c>
      <c r="J73" s="83">
        <f t="shared" si="7"/>
        <v>758.4281406056308</v>
      </c>
      <c r="K73" s="83">
        <f t="shared" si="7"/>
        <v>1663.2678252339119</v>
      </c>
      <c r="L73" s="83">
        <f t="shared" si="7"/>
        <v>2583.5595665953747</v>
      </c>
      <c r="M73" s="83">
        <f t="shared" si="7"/>
        <v>1063.3014332686939</v>
      </c>
      <c r="N73" s="83">
        <f t="shared" si="7"/>
        <v>271.90265030656383</v>
      </c>
      <c r="O73" s="83">
        <f t="shared" si="7"/>
        <v>597.63717951643412</v>
      </c>
      <c r="P73" s="83">
        <f t="shared" si="7"/>
        <v>390.19362648710194</v>
      </c>
      <c r="Q73" s="83">
        <f t="shared" si="7"/>
        <v>5432.1597959807159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64.125000000000043</v>
      </c>
      <c r="C79" s="80">
        <f>RES_hhdet_numvin!C145</f>
        <v>449.12500000000028</v>
      </c>
      <c r="D79" s="80">
        <f>RES_hhdet_numvin!D145</f>
        <v>1331.1250000000009</v>
      </c>
      <c r="E79" s="80">
        <f>RES_hhdet_numvin!E145</f>
        <v>2589.1250000000018</v>
      </c>
      <c r="F79" s="80">
        <f>RES_hhdet_numvin!F145</f>
        <v>1194.1250000000009</v>
      </c>
      <c r="G79" s="80">
        <f>RES_hhdet_numvin!G145</f>
        <v>1339.1250000000009</v>
      </c>
      <c r="H79" s="80">
        <f>RES_hhdet_numvin!H145</f>
        <v>248.12500000000017</v>
      </c>
      <c r="I79" s="80">
        <f>RES_hhdet_numvin!I145</f>
        <v>2762.1250000000018</v>
      </c>
      <c r="J79" s="80">
        <f>RES_hhdet_numvin!J145</f>
        <v>1767.1250000000014</v>
      </c>
      <c r="K79" s="80">
        <f>RES_hhdet_numvin!K145</f>
        <v>8624.1250000000055</v>
      </c>
      <c r="L79" s="80">
        <f>RES_hhdet_numvin!L145</f>
        <v>7499.1250000000045</v>
      </c>
      <c r="M79" s="80">
        <f>RES_hhdet_numvin!M145</f>
        <v>5407.1250000000036</v>
      </c>
      <c r="N79" s="80">
        <f>RES_hhdet_numvin!N145</f>
        <v>7648.1250000000055</v>
      </c>
      <c r="O79" s="80">
        <f>RES_hhdet_numvin!O145</f>
        <v>11272.125000000007</v>
      </c>
      <c r="P79" s="80">
        <f>RES_hhdet_numvin!P145</f>
        <v>7686.1250000000055</v>
      </c>
      <c r="Q79" s="80">
        <f>RES_hhdet_numvin!Q145</f>
        <v>5082.1250000000036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0</v>
      </c>
      <c r="I81" s="80">
        <f>RES_hhdet_numvin!I147</f>
        <v>0</v>
      </c>
      <c r="J81" s="80">
        <f>RES_hhdet_numvin!J147</f>
        <v>553.50000000000034</v>
      </c>
      <c r="K81" s="80">
        <f>RES_hhdet_numvin!K147</f>
        <v>5174.0000000000036</v>
      </c>
      <c r="L81" s="80">
        <f>RES_hhdet_numvin!L147</f>
        <v>4499.0000000000027</v>
      </c>
      <c r="M81" s="80">
        <f>RES_hhdet_numvin!M147</f>
        <v>3244.0000000000018</v>
      </c>
      <c r="N81" s="80">
        <f>RES_hhdet_numvin!N147</f>
        <v>4588.0000000000036</v>
      </c>
      <c r="O81" s="80">
        <f>RES_hhdet_numvin!O147</f>
        <v>6763.0000000000055</v>
      </c>
      <c r="P81" s="80">
        <f>RES_hhdet_numvin!P147</f>
        <v>4611.0000000000036</v>
      </c>
      <c r="Q81" s="80">
        <f>RES_hhdet_numvin!Q147</f>
        <v>3049.0000000000018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0</v>
      </c>
      <c r="F83" s="80">
        <f>RES_hhdet_numvin!F149</f>
        <v>3.0000000000000018</v>
      </c>
      <c r="G83" s="80">
        <f>RES_hhdet_numvin!G149</f>
        <v>0</v>
      </c>
      <c r="H83" s="80">
        <f>RES_hhdet_numvin!H149</f>
        <v>0</v>
      </c>
      <c r="I83" s="80">
        <f>RES_hhdet_numvin!I149</f>
        <v>0</v>
      </c>
      <c r="J83" s="80">
        <f>RES_hhdet_numvin!J149</f>
        <v>0</v>
      </c>
      <c r="K83" s="80">
        <f>RES_hhdet_numvin!K149</f>
        <v>0</v>
      </c>
      <c r="L83" s="80">
        <f>RES_hhdet_numvin!L149</f>
        <v>0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0</v>
      </c>
      <c r="G84" s="80">
        <f>RES_hhdet_numvin!G150</f>
        <v>0</v>
      </c>
      <c r="H84" s="80">
        <f>RES_hhdet_numvin!H150</f>
        <v>0</v>
      </c>
      <c r="I84" s="80">
        <f>RES_hhdet_numvin!I150</f>
        <v>0</v>
      </c>
      <c r="J84" s="80">
        <f>RES_hhdet_numvin!J150</f>
        <v>0</v>
      </c>
      <c r="K84" s="80">
        <f>RES_hhdet_numvin!K150</f>
        <v>0</v>
      </c>
      <c r="L84" s="80">
        <f>RES_hhdet_numvin!L150</f>
        <v>1.0000000000000007</v>
      </c>
      <c r="M84" s="80">
        <f>RES_hhdet_numvin!M150</f>
        <v>0</v>
      </c>
      <c r="N84" s="80">
        <f>RES_hhdet_numvin!N150</f>
        <v>0</v>
      </c>
      <c r="O84" s="80">
        <f>RES_hhdet_numvin!O150</f>
        <v>0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64.125000000000043</v>
      </c>
      <c r="C85" s="80">
        <f>RES_hhdet_numvin!C153</f>
        <v>449.12500000000028</v>
      </c>
      <c r="D85" s="80">
        <f>RES_hhdet_numvin!D153</f>
        <v>1331.1250000000009</v>
      </c>
      <c r="E85" s="80">
        <f>RES_hhdet_numvin!E153</f>
        <v>2589.1250000000018</v>
      </c>
      <c r="F85" s="80">
        <f>RES_hhdet_numvin!F153</f>
        <v>1191.1250000000009</v>
      </c>
      <c r="G85" s="80">
        <f>RES_hhdet_numvin!G153</f>
        <v>1339.1250000000009</v>
      </c>
      <c r="H85" s="80">
        <f>RES_hhdet_numvin!H153</f>
        <v>248.12500000000017</v>
      </c>
      <c r="I85" s="80">
        <f>RES_hhdet_numvin!I153</f>
        <v>2762.1250000000018</v>
      </c>
      <c r="J85" s="80">
        <f>RES_hhdet_numvin!J153</f>
        <v>1767.1250000000014</v>
      </c>
      <c r="K85" s="80">
        <f>RES_hhdet_numvin!K153</f>
        <v>7661.7738840638704</v>
      </c>
      <c r="L85" s="80">
        <f>RES_hhdet_numvin!L153</f>
        <v>5657.4807435505645</v>
      </c>
      <c r="M85" s="80">
        <f>RES_hhdet_numvin!M153</f>
        <v>3507.4725966861015</v>
      </c>
      <c r="N85" s="80">
        <f>RES_hhdet_numvin!N153</f>
        <v>5376.9108034576957</v>
      </c>
      <c r="O85" s="80">
        <f>RES_hhdet_numvin!O153</f>
        <v>7955.3130447258354</v>
      </c>
      <c r="P85" s="80">
        <f>RES_hhdet_numvin!P153</f>
        <v>5217.0026778441907</v>
      </c>
      <c r="Q85" s="80">
        <f>RES_hhdet_numvin!Q153</f>
        <v>3249.921249671766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0</v>
      </c>
      <c r="K86" s="80">
        <f>RES_hhdet_numvin!K154</f>
        <v>962.35111593613578</v>
      </c>
      <c r="L86" s="80">
        <f>RES_hhdet_numvin!L154</f>
        <v>1840.6442564494403</v>
      </c>
      <c r="M86" s="80">
        <f>RES_hhdet_numvin!M154</f>
        <v>1899.6524033139021</v>
      </c>
      <c r="N86" s="80">
        <f>RES_hhdet_numvin!N154</f>
        <v>2271.2141965423098</v>
      </c>
      <c r="O86" s="80">
        <f>RES_hhdet_numvin!O154</f>
        <v>3316.8119552741719</v>
      </c>
      <c r="P86" s="80">
        <f>RES_hhdet_numvin!P154</f>
        <v>2469.1223221558148</v>
      </c>
      <c r="Q86" s="80">
        <f>RES_hhdet_numvin!Q154</f>
        <v>1832.2037503282372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64.125000000000043</v>
      </c>
      <c r="C88" s="80">
        <f>RES_hhdet_numvin!C158</f>
        <v>449.12500000000028</v>
      </c>
      <c r="D88" s="80">
        <f>RES_hhdet_numvin!D158</f>
        <v>694.01473627962002</v>
      </c>
      <c r="E88" s="80">
        <f>RES_hhdet_numvin!E158</f>
        <v>1967.8698870370029</v>
      </c>
      <c r="F88" s="80">
        <f>RES_hhdet_numvin!F158</f>
        <v>1194.1250000000009</v>
      </c>
      <c r="G88" s="80">
        <f>RES_hhdet_numvin!G158</f>
        <v>755.38255797232182</v>
      </c>
      <c r="H88" s="80">
        <f>RES_hhdet_numvin!H158</f>
        <v>248.12500000000011</v>
      </c>
      <c r="I88" s="80">
        <f>RES_hhdet_numvin!I158</f>
        <v>171.88424064401636</v>
      </c>
      <c r="J88" s="80">
        <f>RES_hhdet_numvin!J158</f>
        <v>402.46705486264881</v>
      </c>
      <c r="K88" s="80">
        <f>RES_hhdet_numvin!K158</f>
        <v>2894.7489333748904</v>
      </c>
      <c r="L88" s="80">
        <f>RES_hhdet_numvin!L158</f>
        <v>3702.1250827261701</v>
      </c>
      <c r="M88" s="80">
        <f>RES_hhdet_numvin!M158</f>
        <v>1982.7535838232211</v>
      </c>
      <c r="N88" s="80">
        <f>RES_hhdet_numvin!N158</f>
        <v>4691.7377047595573</v>
      </c>
      <c r="O88" s="80">
        <f>RES_hhdet_numvin!O158</f>
        <v>7029.4765819404729</v>
      </c>
      <c r="P88" s="80">
        <f>RES_hhdet_numvin!P158</f>
        <v>3303.0396365800957</v>
      </c>
      <c r="Q88" s="80">
        <f>RES_hhdet_numvin!Q158</f>
        <v>0</v>
      </c>
    </row>
    <row r="89" spans="1:17" ht="12" customHeight="1" x14ac:dyDescent="0.25">
      <c r="A89" s="29" t="s">
        <v>140</v>
      </c>
      <c r="B89" s="78">
        <f>RES_hhdet_numvin!B159</f>
        <v>0</v>
      </c>
      <c r="C89" s="78">
        <f>RES_hhdet_numvin!C159</f>
        <v>0</v>
      </c>
      <c r="D89" s="78">
        <f>RES_hhdet_numvin!D159</f>
        <v>637.11026372038077</v>
      </c>
      <c r="E89" s="78">
        <f>RES_hhdet_numvin!E159</f>
        <v>621.25511296299874</v>
      </c>
      <c r="F89" s="78">
        <f>RES_hhdet_numvin!F159</f>
        <v>0</v>
      </c>
      <c r="G89" s="78">
        <f>RES_hhdet_numvin!G159</f>
        <v>583.74244202767909</v>
      </c>
      <c r="H89" s="78">
        <f>RES_hhdet_numvin!H159</f>
        <v>0</v>
      </c>
      <c r="I89" s="78">
        <f>RES_hhdet_numvin!I159</f>
        <v>2590.2407593559856</v>
      </c>
      <c r="J89" s="78">
        <f>RES_hhdet_numvin!J159</f>
        <v>1364.6579451373523</v>
      </c>
      <c r="K89" s="78">
        <f>RES_hhdet_numvin!K159</f>
        <v>5729.3760666251155</v>
      </c>
      <c r="L89" s="78">
        <f>RES_hhdet_numvin!L159</f>
        <v>3796.9999172738344</v>
      </c>
      <c r="M89" s="78">
        <f>RES_hhdet_numvin!M159</f>
        <v>3424.3714161767825</v>
      </c>
      <c r="N89" s="78">
        <f>RES_hhdet_numvin!N159</f>
        <v>2956.3872952404467</v>
      </c>
      <c r="O89" s="78">
        <f>RES_hhdet_numvin!O159</f>
        <v>4242.6484180595353</v>
      </c>
      <c r="P89" s="78">
        <f>RES_hhdet_numvin!P159</f>
        <v>4383.0853634199093</v>
      </c>
      <c r="Q89" s="78">
        <f>RES_hhdet_numvin!Q159</f>
        <v>5082.1250000000036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0.55485688598679206</v>
      </c>
      <c r="C93" s="168">
        <f t="shared" ref="C93:Q93" si="8">SUM(C94,C96,C98,C107)</f>
        <v>0.74684595871124337</v>
      </c>
      <c r="D93" s="168">
        <f t="shared" si="8"/>
        <v>1.402340718276933</v>
      </c>
      <c r="E93" s="168">
        <f t="shared" si="8"/>
        <v>2.8357037111781018</v>
      </c>
      <c r="F93" s="168">
        <f t="shared" si="8"/>
        <v>3.5394573778318512</v>
      </c>
      <c r="G93" s="168">
        <f t="shared" si="8"/>
        <v>4.1785754925275711</v>
      </c>
      <c r="H93" s="168">
        <f t="shared" si="8"/>
        <v>4.1234870392141918</v>
      </c>
      <c r="I93" s="168">
        <f t="shared" si="8"/>
        <v>5.480421809680565</v>
      </c>
      <c r="J93" s="168">
        <f t="shared" si="8"/>
        <v>5.9395831889912563</v>
      </c>
      <c r="K93" s="168">
        <f t="shared" si="8"/>
        <v>9.8879440755526709</v>
      </c>
      <c r="L93" s="168">
        <f t="shared" si="8"/>
        <v>12.834703563867507</v>
      </c>
      <c r="M93" s="168">
        <f t="shared" si="8"/>
        <v>13.679740375873793</v>
      </c>
      <c r="N93" s="168">
        <f t="shared" si="8"/>
        <v>15.683945436363867</v>
      </c>
      <c r="O93" s="168">
        <f t="shared" si="8"/>
        <v>19.210011978719685</v>
      </c>
      <c r="P93" s="168">
        <f t="shared" si="8"/>
        <v>20.760427004944571</v>
      </c>
      <c r="Q93" s="168">
        <f t="shared" si="8"/>
        <v>22.308437602820636</v>
      </c>
    </row>
    <row r="94" spans="1:17" ht="12" customHeight="1" x14ac:dyDescent="0.25">
      <c r="A94" s="158" t="s">
        <v>65</v>
      </c>
      <c r="B94" s="157">
        <f>B95</f>
        <v>0.12305627087732322</v>
      </c>
      <c r="C94" s="157">
        <f t="shared" ref="C94:Q94" si="9">C95</f>
        <v>0.17013285839092715</v>
      </c>
      <c r="D94" s="157">
        <f t="shared" si="9"/>
        <v>0.32435860145939777</v>
      </c>
      <c r="E94" s="157">
        <f t="shared" si="9"/>
        <v>0.60323493009436269</v>
      </c>
      <c r="F94" s="157">
        <f t="shared" si="9"/>
        <v>0.73217931346768361</v>
      </c>
      <c r="G94" s="157">
        <f t="shared" si="9"/>
        <v>0.86620243095040139</v>
      </c>
      <c r="H94" s="157">
        <f t="shared" si="9"/>
        <v>0.85664242687545189</v>
      </c>
      <c r="I94" s="157">
        <f t="shared" si="9"/>
        <v>1.0912759410741735</v>
      </c>
      <c r="J94" s="157">
        <f t="shared" si="9"/>
        <v>1.1703956635647765</v>
      </c>
      <c r="K94" s="157">
        <f t="shared" si="9"/>
        <v>1.8025430604572321</v>
      </c>
      <c r="L94" s="157">
        <f t="shared" si="9"/>
        <v>1.365717601202098</v>
      </c>
      <c r="M94" s="157">
        <f t="shared" si="9"/>
        <v>1.3036147724906579</v>
      </c>
      <c r="N94" s="157">
        <f t="shared" si="9"/>
        <v>1.5702482486594793</v>
      </c>
      <c r="O94" s="157">
        <f t="shared" si="9"/>
        <v>1.9797185887858659</v>
      </c>
      <c r="P94" s="157">
        <f t="shared" si="9"/>
        <v>2.1808321138336719</v>
      </c>
      <c r="Q94" s="157">
        <f t="shared" si="9"/>
        <v>2.3564324916415456</v>
      </c>
    </row>
    <row r="95" spans="1:17" ht="12" customHeight="1" x14ac:dyDescent="0.25">
      <c r="A95" s="23" t="s">
        <v>60</v>
      </c>
      <c r="B95" s="156">
        <f>RES_hhdet_fec!B$145</f>
        <v>0.12305627087732322</v>
      </c>
      <c r="C95" s="156">
        <f>RES_hhdet_fec!C$145</f>
        <v>0.17013285839092715</v>
      </c>
      <c r="D95" s="156">
        <f>RES_hhdet_fec!D$145</f>
        <v>0.32435860145939777</v>
      </c>
      <c r="E95" s="156">
        <f>RES_hhdet_fec!E$145</f>
        <v>0.60323493009436269</v>
      </c>
      <c r="F95" s="156">
        <f>RES_hhdet_fec!F$145</f>
        <v>0.73217931346768361</v>
      </c>
      <c r="G95" s="156">
        <f>RES_hhdet_fec!G$145</f>
        <v>0.86620243095040139</v>
      </c>
      <c r="H95" s="156">
        <f>RES_hhdet_fec!H$145</f>
        <v>0.85664242687545189</v>
      </c>
      <c r="I95" s="156">
        <f>RES_hhdet_fec!I$145</f>
        <v>1.0912759410741735</v>
      </c>
      <c r="J95" s="156">
        <f>RES_hhdet_fec!J$145</f>
        <v>1.1703956635647765</v>
      </c>
      <c r="K95" s="156">
        <f>RES_hhdet_fec!K$145</f>
        <v>1.8025430604572321</v>
      </c>
      <c r="L95" s="156">
        <f>RES_hhdet_fec!L$145</f>
        <v>1.365717601202098</v>
      </c>
      <c r="M95" s="156">
        <f>RES_hhdet_fec!M$145</f>
        <v>1.3036147724906579</v>
      </c>
      <c r="N95" s="156">
        <f>RES_hhdet_fec!N$145</f>
        <v>1.5702482486594793</v>
      </c>
      <c r="O95" s="156">
        <f>RES_hhdet_fec!O$145</f>
        <v>1.9797185887858659</v>
      </c>
      <c r="P95" s="156">
        <f>RES_hhdet_fec!P$145</f>
        <v>2.1808321138336719</v>
      </c>
      <c r="Q95" s="156">
        <f>RES_hhdet_fec!Q$145</f>
        <v>2.3564324916415456</v>
      </c>
    </row>
    <row r="96" spans="1:17" ht="12" customHeight="1" x14ac:dyDescent="0.25">
      <c r="A96" s="158" t="s">
        <v>112</v>
      </c>
      <c r="B96" s="157">
        <f>B97</f>
        <v>6.856453786402622E-2</v>
      </c>
      <c r="C96" s="157">
        <f t="shared" ref="C96:Q96" si="10">C97</f>
        <v>8.9108129954450499E-2</v>
      </c>
      <c r="D96" s="157">
        <f t="shared" si="10"/>
        <v>0.15744069431772326</v>
      </c>
      <c r="E96" s="157">
        <f t="shared" si="10"/>
        <v>0.29226934002009253</v>
      </c>
      <c r="F96" s="157">
        <f t="shared" si="10"/>
        <v>0.35418363317877433</v>
      </c>
      <c r="G96" s="157">
        <f t="shared" si="10"/>
        <v>0.42186302491976874</v>
      </c>
      <c r="H96" s="157">
        <f t="shared" si="10"/>
        <v>0.43494901850888229</v>
      </c>
      <c r="I96" s="157">
        <f t="shared" si="10"/>
        <v>0.56636331718021193</v>
      </c>
      <c r="J96" s="157">
        <f t="shared" si="10"/>
        <v>0.64308737771179658</v>
      </c>
      <c r="K96" s="157">
        <f t="shared" si="10"/>
        <v>1.0092102040512285</v>
      </c>
      <c r="L96" s="157">
        <f t="shared" si="10"/>
        <v>1.3467270725099301</v>
      </c>
      <c r="M96" s="157">
        <f t="shared" si="10"/>
        <v>1.4525938197768591</v>
      </c>
      <c r="N96" s="157">
        <f t="shared" si="10"/>
        <v>1.7189834522320908</v>
      </c>
      <c r="O96" s="157">
        <f t="shared" si="10"/>
        <v>2.0843346201237525</v>
      </c>
      <c r="P96" s="157">
        <f t="shared" si="10"/>
        <v>2.2321340146320399</v>
      </c>
      <c r="Q96" s="157">
        <f t="shared" si="10"/>
        <v>2.3642478263927185</v>
      </c>
    </row>
    <row r="97" spans="1:17" ht="12" customHeight="1" x14ac:dyDescent="0.25">
      <c r="A97" s="23" t="s">
        <v>60</v>
      </c>
      <c r="B97" s="156">
        <f>RES_hhdet_fec!B$147</f>
        <v>6.856453786402622E-2</v>
      </c>
      <c r="C97" s="156">
        <f>RES_hhdet_fec!C$147</f>
        <v>8.9108129954450499E-2</v>
      </c>
      <c r="D97" s="156">
        <f>RES_hhdet_fec!D$147</f>
        <v>0.15744069431772326</v>
      </c>
      <c r="E97" s="156">
        <f>RES_hhdet_fec!E$147</f>
        <v>0.29226934002009253</v>
      </c>
      <c r="F97" s="156">
        <f>RES_hhdet_fec!F$147</f>
        <v>0.35418363317877433</v>
      </c>
      <c r="G97" s="156">
        <f>RES_hhdet_fec!G$147</f>
        <v>0.42186302491976874</v>
      </c>
      <c r="H97" s="156">
        <f>RES_hhdet_fec!H$147</f>
        <v>0.43494901850888229</v>
      </c>
      <c r="I97" s="156">
        <f>RES_hhdet_fec!I$147</f>
        <v>0.56636331718021193</v>
      </c>
      <c r="J97" s="156">
        <f>RES_hhdet_fec!J$147</f>
        <v>0.64308737771179658</v>
      </c>
      <c r="K97" s="156">
        <f>RES_hhdet_fec!K$147</f>
        <v>1.0092102040512285</v>
      </c>
      <c r="L97" s="156">
        <f>RES_hhdet_fec!L$147</f>
        <v>1.3467270725099301</v>
      </c>
      <c r="M97" s="156">
        <f>RES_hhdet_fec!M$147</f>
        <v>1.4525938197768591</v>
      </c>
      <c r="N97" s="156">
        <f>RES_hhdet_fec!N$147</f>
        <v>1.7189834522320908</v>
      </c>
      <c r="O97" s="156">
        <f>RES_hhdet_fec!O$147</f>
        <v>2.0843346201237525</v>
      </c>
      <c r="P97" s="156">
        <f>RES_hhdet_fec!P$147</f>
        <v>2.2321340146320399</v>
      </c>
      <c r="Q97" s="156">
        <f>RES_hhdet_fec!Q$147</f>
        <v>2.3642478263927185</v>
      </c>
    </row>
    <row r="98" spans="1:17" ht="12" customHeight="1" x14ac:dyDescent="0.25">
      <c r="A98" s="158" t="s">
        <v>63</v>
      </c>
      <c r="B98" s="157">
        <f>SUM(B99:B100,B103:B104)</f>
        <v>0.1304660688860651</v>
      </c>
      <c r="C98" s="157">
        <f t="shared" ref="C98:Q98" si="11">SUM(C99:C100,C103:C104)</f>
        <v>0.17453785623970919</v>
      </c>
      <c r="D98" s="157">
        <f t="shared" si="11"/>
        <v>0.32088654383528087</v>
      </c>
      <c r="E98" s="157">
        <f t="shared" si="11"/>
        <v>0.64868756393479976</v>
      </c>
      <c r="F98" s="157">
        <f t="shared" si="11"/>
        <v>0.81173003460767867</v>
      </c>
      <c r="G98" s="157">
        <f t="shared" si="11"/>
        <v>0.97283560839094974</v>
      </c>
      <c r="H98" s="157">
        <f t="shared" si="11"/>
        <v>0.93759432721914471</v>
      </c>
      <c r="I98" s="157">
        <f t="shared" si="11"/>
        <v>1.2860763223708771</v>
      </c>
      <c r="J98" s="157">
        <f t="shared" si="11"/>
        <v>1.4287174573515296</v>
      </c>
      <c r="K98" s="157">
        <f t="shared" si="11"/>
        <v>2.4057473880744382</v>
      </c>
      <c r="L98" s="157">
        <f t="shared" si="11"/>
        <v>3.3390759566915671</v>
      </c>
      <c r="M98" s="157">
        <f t="shared" si="11"/>
        <v>3.7255999893399676</v>
      </c>
      <c r="N98" s="157">
        <f t="shared" si="11"/>
        <v>4.6280311610171161</v>
      </c>
      <c r="O98" s="157">
        <f t="shared" si="11"/>
        <v>5.8116012905230097</v>
      </c>
      <c r="P98" s="157">
        <f t="shared" si="11"/>
        <v>6.625902972121775</v>
      </c>
      <c r="Q98" s="157">
        <f t="shared" si="11"/>
        <v>7.1284630346607587</v>
      </c>
    </row>
    <row r="99" spans="1:17" ht="12" customHeight="1" x14ac:dyDescent="0.25">
      <c r="A99" s="167" t="s">
        <v>144</v>
      </c>
      <c r="B99" s="132">
        <f>RES_hhdet_fec!B$149</f>
        <v>9.3703741488340278E-2</v>
      </c>
      <c r="C99" s="132">
        <f>RES_hhdet_fec!C$149</f>
        <v>9.6749516017264614E-2</v>
      </c>
      <c r="D99" s="132">
        <f>RES_hhdet_fec!D$149</f>
        <v>0.10187883012671896</v>
      </c>
      <c r="E99" s="132">
        <f>RES_hhdet_fec!E$149</f>
        <v>0.10589755153448593</v>
      </c>
      <c r="F99" s="132">
        <f>RES_hhdet_fec!F$149</f>
        <v>0.1056062373177506</v>
      </c>
      <c r="G99" s="132">
        <f>RES_hhdet_fec!G$149</f>
        <v>9.4034923163825626E-2</v>
      </c>
      <c r="H99" s="132">
        <f>RES_hhdet_fec!H$149</f>
        <v>6.9627383078503732E-2</v>
      </c>
      <c r="I99" s="132">
        <f>RES_hhdet_fec!I$149</f>
        <v>6.4496705593680481E-2</v>
      </c>
      <c r="J99" s="132">
        <f>RES_hhdet_fec!J$149</f>
        <v>6.3369611669910675E-2</v>
      </c>
      <c r="K99" s="132">
        <f>RES_hhdet_fec!K$149</f>
        <v>5.1085109213285254E-2</v>
      </c>
      <c r="L99" s="132">
        <f>RES_hhdet_fec!L$149</f>
        <v>3.8687098363004699E-2</v>
      </c>
      <c r="M99" s="132">
        <f>RES_hhdet_fec!M$149</f>
        <v>1.8396752580725182E-2</v>
      </c>
      <c r="N99" s="132">
        <f>RES_hhdet_fec!N$149</f>
        <v>8.4143733272432891E-3</v>
      </c>
      <c r="O99" s="132">
        <f>RES_hhdet_fec!O$149</f>
        <v>5.2688206801214214E-3</v>
      </c>
      <c r="P99" s="132">
        <f>RES_hhdet_fec!P$149</f>
        <v>2.5547101041146357E-3</v>
      </c>
      <c r="Q99" s="132">
        <f>RES_hhdet_fec!Q$149</f>
        <v>4.2076998083045026E-4</v>
      </c>
    </row>
    <row r="100" spans="1:17" ht="12" customHeight="1" x14ac:dyDescent="0.25">
      <c r="A100" s="167" t="s">
        <v>143</v>
      </c>
      <c r="B100" s="132">
        <f>SUM(B101:B102)</f>
        <v>4.611464270223237E-3</v>
      </c>
      <c r="C100" s="132">
        <f t="shared" ref="C100:Q100" si="12">SUM(C101:C102)</f>
        <v>4.766851254506585E-3</v>
      </c>
      <c r="D100" s="132">
        <f t="shared" si="12"/>
        <v>5.0732779865502722E-3</v>
      </c>
      <c r="E100" s="132">
        <f t="shared" si="12"/>
        <v>5.3216576434266735E-3</v>
      </c>
      <c r="F100" s="132">
        <f t="shared" si="12"/>
        <v>5.3068618959710174E-3</v>
      </c>
      <c r="G100" s="132">
        <f t="shared" si="12"/>
        <v>4.9818713207490199E-3</v>
      </c>
      <c r="H100" s="132">
        <f t="shared" si="12"/>
        <v>3.8737701019672913E-3</v>
      </c>
      <c r="I100" s="132">
        <f t="shared" si="12"/>
        <v>3.8080611431203955E-3</v>
      </c>
      <c r="J100" s="132">
        <f t="shared" si="12"/>
        <v>4.3720091454614567E-3</v>
      </c>
      <c r="K100" s="132">
        <f t="shared" si="12"/>
        <v>4.0488569635512622E-3</v>
      </c>
      <c r="L100" s="132">
        <f t="shared" si="12"/>
        <v>4.4507298100922932E-3</v>
      </c>
      <c r="M100" s="132">
        <f t="shared" si="12"/>
        <v>2.6226718608069344E-3</v>
      </c>
      <c r="N100" s="132">
        <f t="shared" si="12"/>
        <v>1.347552289535303E-3</v>
      </c>
      <c r="O100" s="132">
        <f t="shared" si="12"/>
        <v>1.0197960921088313E-3</v>
      </c>
      <c r="P100" s="132">
        <f t="shared" si="12"/>
        <v>5.097561559638461E-4</v>
      </c>
      <c r="Q100" s="132">
        <f t="shared" si="12"/>
        <v>1.0107487841819734E-4</v>
      </c>
    </row>
    <row r="101" spans="1:17" ht="12" customHeight="1" x14ac:dyDescent="0.25">
      <c r="A101" s="166" t="s">
        <v>57</v>
      </c>
      <c r="B101" s="165">
        <f>RES_hhdet_fec!B$151</f>
        <v>2.3563330887464047E-3</v>
      </c>
      <c r="C101" s="165">
        <f>RES_hhdet_fec!C$151</f>
        <v>2.425668381521679E-3</v>
      </c>
      <c r="D101" s="165">
        <f>RES_hhdet_fec!D$151</f>
        <v>2.5712276174838398E-3</v>
      </c>
      <c r="E101" s="165">
        <f>RES_hhdet_fec!E$151</f>
        <v>2.6865284885928668E-3</v>
      </c>
      <c r="F101" s="165">
        <f>RES_hhdet_fec!F$151</f>
        <v>2.6689314744472751E-3</v>
      </c>
      <c r="G101" s="165">
        <f>RES_hhdet_fec!G$151</f>
        <v>2.4964379756340417E-3</v>
      </c>
      <c r="H101" s="165">
        <f>RES_hhdet_fec!H$151</f>
        <v>1.9332864195075244E-3</v>
      </c>
      <c r="I101" s="165">
        <f>RES_hhdet_fec!I$151</f>
        <v>1.8939508785445367E-3</v>
      </c>
      <c r="J101" s="165">
        <f>RES_hhdet_fec!J$151</f>
        <v>2.166356491971287E-3</v>
      </c>
      <c r="K101" s="165">
        <f>RES_hhdet_fec!K$151</f>
        <v>1.998027910490962E-3</v>
      </c>
      <c r="L101" s="165">
        <f>RES_hhdet_fec!L$151</f>
        <v>2.1888753021173709E-3</v>
      </c>
      <c r="M101" s="165">
        <f>RES_hhdet_fec!M$151</f>
        <v>1.2877726806507597E-3</v>
      </c>
      <c r="N101" s="165">
        <f>RES_hhdet_fec!N$151</f>
        <v>6.6009307998201542E-4</v>
      </c>
      <c r="O101" s="165">
        <f>RES_hhdet_fec!O$151</f>
        <v>4.9840195622770204E-4</v>
      </c>
      <c r="P101" s="165">
        <f>RES_hhdet_fec!P$151</f>
        <v>2.4837459345558891E-4</v>
      </c>
      <c r="Q101" s="165">
        <f>RES_hhdet_fec!Q$151</f>
        <v>4.9089831096885699E-5</v>
      </c>
    </row>
    <row r="102" spans="1:17" ht="12" customHeight="1" x14ac:dyDescent="0.25">
      <c r="A102" s="147" t="s">
        <v>59</v>
      </c>
      <c r="B102" s="164">
        <f>RES_hhdet_fec!B$152</f>
        <v>2.2551311814768319E-3</v>
      </c>
      <c r="C102" s="164">
        <f>RES_hhdet_fec!C$152</f>
        <v>2.341182872984906E-3</v>
      </c>
      <c r="D102" s="164">
        <f>RES_hhdet_fec!D$152</f>
        <v>2.5020503690664324E-3</v>
      </c>
      <c r="E102" s="164">
        <f>RES_hhdet_fec!E$152</f>
        <v>2.6351291548338063E-3</v>
      </c>
      <c r="F102" s="164">
        <f>RES_hhdet_fec!F$152</f>
        <v>2.6379304215237418E-3</v>
      </c>
      <c r="G102" s="164">
        <f>RES_hhdet_fec!G$152</f>
        <v>2.4854333451149783E-3</v>
      </c>
      <c r="H102" s="164">
        <f>RES_hhdet_fec!H$152</f>
        <v>1.9404836824597669E-3</v>
      </c>
      <c r="I102" s="164">
        <f>RES_hhdet_fec!I$152</f>
        <v>1.9141102645758585E-3</v>
      </c>
      <c r="J102" s="164">
        <f>RES_hhdet_fec!J$152</f>
        <v>2.2056526534901693E-3</v>
      </c>
      <c r="K102" s="164">
        <f>RES_hhdet_fec!K$152</f>
        <v>2.0508290530603002E-3</v>
      </c>
      <c r="L102" s="164">
        <f>RES_hhdet_fec!L$152</f>
        <v>2.2618545079749223E-3</v>
      </c>
      <c r="M102" s="164">
        <f>RES_hhdet_fec!M$152</f>
        <v>1.3348991801561748E-3</v>
      </c>
      <c r="N102" s="164">
        <f>RES_hhdet_fec!N$152</f>
        <v>6.8745920955328745E-4</v>
      </c>
      <c r="O102" s="164">
        <f>RES_hhdet_fec!O$152</f>
        <v>5.2139413588112916E-4</v>
      </c>
      <c r="P102" s="164">
        <f>RES_hhdet_fec!P$152</f>
        <v>2.6138156250825719E-4</v>
      </c>
      <c r="Q102" s="164">
        <f>RES_hhdet_fec!Q$152</f>
        <v>5.1985047321311642E-5</v>
      </c>
    </row>
    <row r="103" spans="1:17" ht="12" customHeight="1" x14ac:dyDescent="0.25">
      <c r="A103" s="163" t="s">
        <v>142</v>
      </c>
      <c r="B103" s="162">
        <f>RES_hhdet_fec!B$153</f>
        <v>3.0455178690473383E-2</v>
      </c>
      <c r="C103" s="162">
        <f>RES_hhdet_fec!C$153</f>
        <v>6.9238670454888546E-2</v>
      </c>
      <c r="D103" s="162">
        <f>RES_hhdet_fec!D$153</f>
        <v>0.20273702681168851</v>
      </c>
      <c r="E103" s="162">
        <f>RES_hhdet_fec!E$153</f>
        <v>0.51025126618310901</v>
      </c>
      <c r="F103" s="162">
        <f>RES_hhdet_fec!F$153</f>
        <v>0.66545784698399224</v>
      </c>
      <c r="G103" s="162">
        <f>RES_hhdet_fec!G$153</f>
        <v>0.82717576755612909</v>
      </c>
      <c r="H103" s="162">
        <f>RES_hhdet_fec!H$153</f>
        <v>0.81481297635514194</v>
      </c>
      <c r="I103" s="162">
        <f>RES_hhdet_fec!I$153</f>
        <v>1.1439861500976551</v>
      </c>
      <c r="J103" s="162">
        <f>RES_hhdet_fec!J$153</f>
        <v>1.2627388499926961</v>
      </c>
      <c r="K103" s="162">
        <f>RES_hhdet_fec!K$153</f>
        <v>2.1564622066981181</v>
      </c>
      <c r="L103" s="162">
        <f>RES_hhdet_fec!L$153</f>
        <v>2.9248100558278831</v>
      </c>
      <c r="M103" s="162">
        <f>RES_hhdet_fec!M$153</f>
        <v>3.1834052123591663</v>
      </c>
      <c r="N103" s="162">
        <f>RES_hhdet_fec!N$153</f>
        <v>3.8913054002262557</v>
      </c>
      <c r="O103" s="162">
        <f>RES_hhdet_fec!O$153</f>
        <v>4.8018923849964148</v>
      </c>
      <c r="P103" s="162">
        <f>RES_hhdet_fec!P$153</f>
        <v>5.4294289120861681</v>
      </c>
      <c r="Q103" s="162">
        <f>RES_hhdet_fec!Q$153</f>
        <v>5.7829825347394932</v>
      </c>
    </row>
    <row r="104" spans="1:17" ht="12" customHeight="1" x14ac:dyDescent="0.25">
      <c r="A104" s="161" t="s">
        <v>141</v>
      </c>
      <c r="B104" s="160">
        <f>SUM(B105:B106)</f>
        <v>1.6956844370282003E-3</v>
      </c>
      <c r="C104" s="160">
        <f t="shared" ref="C104:Q104" si="13">SUM(C105:C106)</f>
        <v>3.7828185130494687E-3</v>
      </c>
      <c r="D104" s="160">
        <f t="shared" si="13"/>
        <v>1.1197408910323127E-2</v>
      </c>
      <c r="E104" s="160">
        <f t="shared" si="13"/>
        <v>2.7217088573778154E-2</v>
      </c>
      <c r="F104" s="160">
        <f t="shared" si="13"/>
        <v>3.5359088409964864E-2</v>
      </c>
      <c r="G104" s="160">
        <f t="shared" si="13"/>
        <v>4.6643046350245951E-2</v>
      </c>
      <c r="H104" s="160">
        <f t="shared" si="13"/>
        <v>4.9280197683531729E-2</v>
      </c>
      <c r="I104" s="160">
        <f t="shared" si="13"/>
        <v>7.378540553642117E-2</v>
      </c>
      <c r="J104" s="160">
        <f t="shared" si="13"/>
        <v>9.8236986543461358E-2</v>
      </c>
      <c r="K104" s="160">
        <f t="shared" si="13"/>
        <v>0.19415121519948358</v>
      </c>
      <c r="L104" s="160">
        <f t="shared" si="13"/>
        <v>0.37112807269058717</v>
      </c>
      <c r="M104" s="160">
        <f t="shared" si="13"/>
        <v>0.52117535253926917</v>
      </c>
      <c r="N104" s="160">
        <f t="shared" si="13"/>
        <v>0.72696383517408147</v>
      </c>
      <c r="O104" s="160">
        <f t="shared" si="13"/>
        <v>1.0034202887543648</v>
      </c>
      <c r="P104" s="160">
        <f t="shared" si="13"/>
        <v>1.1934095937755287</v>
      </c>
      <c r="Q104" s="160">
        <f t="shared" si="13"/>
        <v>1.344958655062017</v>
      </c>
    </row>
    <row r="105" spans="1:17" ht="12" customHeight="1" x14ac:dyDescent="0.25">
      <c r="A105" s="148" t="s">
        <v>60</v>
      </c>
      <c r="B105" s="156">
        <f>RES_hhdet_fec!B$155</f>
        <v>7.7522273030296274E-4</v>
      </c>
      <c r="C105" s="156">
        <f>RES_hhdet_fec!C$155</f>
        <v>1.7225775848227513E-3</v>
      </c>
      <c r="D105" s="156">
        <f>RES_hhdet_fec!D$155</f>
        <v>5.1547212265400447E-3</v>
      </c>
      <c r="E105" s="156">
        <f>RES_hhdet_fec!E$155</f>
        <v>1.2821475598297175E-2</v>
      </c>
      <c r="F105" s="156">
        <f>RES_hhdet_fec!F$155</f>
        <v>1.6794030915090231E-2</v>
      </c>
      <c r="G105" s="156">
        <f>RES_hhdet_fec!G$155</f>
        <v>2.1940882287572596E-2</v>
      </c>
      <c r="H105" s="156">
        <f>RES_hhdet_fec!H$155</f>
        <v>2.2317687569353907E-2</v>
      </c>
      <c r="I105" s="156">
        <f>RES_hhdet_fec!I$155</f>
        <v>3.3640822690181538E-2</v>
      </c>
      <c r="J105" s="156">
        <f>RES_hhdet_fec!J$155</f>
        <v>4.3305732363682369E-2</v>
      </c>
      <c r="K105" s="156">
        <f>RES_hhdet_fec!K$155</f>
        <v>8.5352104666617912E-2</v>
      </c>
      <c r="L105" s="156">
        <f>RES_hhdet_fec!L$155</f>
        <v>0.16624613528216098</v>
      </c>
      <c r="M105" s="156">
        <f>RES_hhdet_fec!M$155</f>
        <v>0.22343943939723601</v>
      </c>
      <c r="N105" s="156">
        <f>RES_hhdet_fec!N$155</f>
        <v>0.3170795018473484</v>
      </c>
      <c r="O105" s="156">
        <f>RES_hhdet_fec!O$155</f>
        <v>0.43895899724945436</v>
      </c>
      <c r="P105" s="156">
        <f>RES_hhdet_fec!P$155</f>
        <v>0.52019524137926165</v>
      </c>
      <c r="Q105" s="156">
        <f>RES_hhdet_fec!Q$155</f>
        <v>0.58639284454943752</v>
      </c>
    </row>
    <row r="106" spans="1:17" ht="12" customHeight="1" x14ac:dyDescent="0.25">
      <c r="A106" s="148" t="s">
        <v>59</v>
      </c>
      <c r="B106" s="156">
        <f>RES_hhdet_fec!B$156</f>
        <v>9.2046170672523749E-4</v>
      </c>
      <c r="C106" s="156">
        <f>RES_hhdet_fec!C$156</f>
        <v>2.0602409282267174E-3</v>
      </c>
      <c r="D106" s="156">
        <f>RES_hhdet_fec!D$156</f>
        <v>6.042687683783082E-3</v>
      </c>
      <c r="E106" s="156">
        <f>RES_hhdet_fec!E$156</f>
        <v>1.4395612975480979E-2</v>
      </c>
      <c r="F106" s="156">
        <f>RES_hhdet_fec!F$156</f>
        <v>1.8565057494874634E-2</v>
      </c>
      <c r="G106" s="156">
        <f>RES_hhdet_fec!G$156</f>
        <v>2.4702164062673351E-2</v>
      </c>
      <c r="H106" s="156">
        <f>RES_hhdet_fec!H$156</f>
        <v>2.6962510114177822E-2</v>
      </c>
      <c r="I106" s="156">
        <f>RES_hhdet_fec!I$156</f>
        <v>4.0144582846239632E-2</v>
      </c>
      <c r="J106" s="156">
        <f>RES_hhdet_fec!J$156</f>
        <v>5.4931254179778982E-2</v>
      </c>
      <c r="K106" s="156">
        <f>RES_hhdet_fec!K$156</f>
        <v>0.10879911053286569</v>
      </c>
      <c r="L106" s="156">
        <f>RES_hhdet_fec!L$156</f>
        <v>0.2048819374084262</v>
      </c>
      <c r="M106" s="156">
        <f>RES_hhdet_fec!M$156</f>
        <v>0.29773591314203318</v>
      </c>
      <c r="N106" s="156">
        <f>RES_hhdet_fec!N$156</f>
        <v>0.40988433332673313</v>
      </c>
      <c r="O106" s="156">
        <f>RES_hhdet_fec!O$156</f>
        <v>0.56446129150491053</v>
      </c>
      <c r="P106" s="156">
        <f>RES_hhdet_fec!P$156</f>
        <v>0.67321435239626715</v>
      </c>
      <c r="Q106" s="156">
        <f>RES_hhdet_fec!Q$156</f>
        <v>0.75856581051257943</v>
      </c>
    </row>
    <row r="107" spans="1:17" ht="12" customHeight="1" x14ac:dyDescent="0.25">
      <c r="A107" s="158" t="s">
        <v>62</v>
      </c>
      <c r="B107" s="157">
        <f>SUM(B108:B109)</f>
        <v>0.2327700083593775</v>
      </c>
      <c r="C107" s="157">
        <f t="shared" ref="C107:Q107" si="14">SUM(C108:C109)</f>
        <v>0.31306711412615651</v>
      </c>
      <c r="D107" s="157">
        <f t="shared" si="14"/>
        <v>0.59965487866453104</v>
      </c>
      <c r="E107" s="157">
        <f t="shared" si="14"/>
        <v>1.291511877128847</v>
      </c>
      <c r="F107" s="157">
        <f t="shared" si="14"/>
        <v>1.6413643965777145</v>
      </c>
      <c r="G107" s="157">
        <f t="shared" si="14"/>
        <v>1.9176744282664511</v>
      </c>
      <c r="H107" s="157">
        <f t="shared" si="14"/>
        <v>1.8943012666107126</v>
      </c>
      <c r="I107" s="157">
        <f t="shared" si="14"/>
        <v>2.5367062290553024</v>
      </c>
      <c r="J107" s="157">
        <f t="shared" si="14"/>
        <v>2.6973826903631535</v>
      </c>
      <c r="K107" s="157">
        <f t="shared" si="14"/>
        <v>4.6704434229697709</v>
      </c>
      <c r="L107" s="157">
        <f t="shared" si="14"/>
        <v>6.7831829334639124</v>
      </c>
      <c r="M107" s="157">
        <f t="shared" si="14"/>
        <v>7.1979317942663084</v>
      </c>
      <c r="N107" s="157">
        <f t="shared" si="14"/>
        <v>7.7666825744551806</v>
      </c>
      <c r="O107" s="157">
        <f t="shared" si="14"/>
        <v>9.3343574792870552</v>
      </c>
      <c r="P107" s="157">
        <f t="shared" si="14"/>
        <v>9.7215579043570841</v>
      </c>
      <c r="Q107" s="157">
        <f t="shared" si="14"/>
        <v>10.459294250125613</v>
      </c>
    </row>
    <row r="108" spans="1:17" ht="12" customHeight="1" x14ac:dyDescent="0.25">
      <c r="A108" s="23" t="s">
        <v>57</v>
      </c>
      <c r="B108" s="156">
        <f>RES_hhdet_fec!B$158</f>
        <v>0.1558272914701378</v>
      </c>
      <c r="C108" s="156">
        <f>RES_hhdet_fec!C$158</f>
        <v>0.19755668252365158</v>
      </c>
      <c r="D108" s="156">
        <f>RES_hhdet_fec!D$158</f>
        <v>0.35597660205376752</v>
      </c>
      <c r="E108" s="156">
        <f>RES_hhdet_fec!E$158</f>
        <v>0.83779533378410076</v>
      </c>
      <c r="F108" s="156">
        <f>RES_hhdet_fec!F$158</f>
        <v>1.0539638032176459</v>
      </c>
      <c r="G108" s="156">
        <f>RES_hhdet_fec!G$158</f>
        <v>1.134477130509093</v>
      </c>
      <c r="H108" s="156">
        <f>RES_hhdet_fec!H$158</f>
        <v>1.1275598930117265</v>
      </c>
      <c r="I108" s="156">
        <f>RES_hhdet_fec!I$158</f>
        <v>1.4380894920226446</v>
      </c>
      <c r="J108" s="156">
        <f>RES_hhdet_fec!J$158</f>
        <v>1.4669427880291657</v>
      </c>
      <c r="K108" s="156">
        <f>RES_hhdet_fec!K$158</f>
        <v>2.4489718724027378</v>
      </c>
      <c r="L108" s="156">
        <f>RES_hhdet_fec!L$158</f>
        <v>3.7467269214569914</v>
      </c>
      <c r="M108" s="156">
        <f>RES_hhdet_fec!M$158</f>
        <v>4.1424835888114622</v>
      </c>
      <c r="N108" s="156">
        <f>RES_hhdet_fec!N$158</f>
        <v>4.8663149962526582</v>
      </c>
      <c r="O108" s="156">
        <f>RES_hhdet_fec!O$158</f>
        <v>6.1101994998522793</v>
      </c>
      <c r="P108" s="156">
        <f>RES_hhdet_fec!P$158</f>
        <v>6.3571625632406317</v>
      </c>
      <c r="Q108" s="156">
        <f>RES_hhdet_fec!Q$158</f>
        <v>6.2998900323475322</v>
      </c>
    </row>
    <row r="109" spans="1:17" ht="12" customHeight="1" x14ac:dyDescent="0.25">
      <c r="A109" s="29" t="s">
        <v>140</v>
      </c>
      <c r="B109" s="57">
        <f>RES_hhdet_fec!B$159</f>
        <v>7.694271688923969E-2</v>
      </c>
      <c r="C109" s="57">
        <f>RES_hhdet_fec!C$159</f>
        <v>0.11551043160250496</v>
      </c>
      <c r="D109" s="57">
        <f>RES_hhdet_fec!D$159</f>
        <v>0.24367827661076358</v>
      </c>
      <c r="E109" s="57">
        <f>RES_hhdet_fec!E$159</f>
        <v>0.4537165433447462</v>
      </c>
      <c r="F109" s="57">
        <f>RES_hhdet_fec!F$159</f>
        <v>0.58740059336006845</v>
      </c>
      <c r="G109" s="57">
        <f>RES_hhdet_fec!G$159</f>
        <v>0.78319729775735791</v>
      </c>
      <c r="H109" s="57">
        <f>RES_hhdet_fec!H$159</f>
        <v>0.76674137359898609</v>
      </c>
      <c r="I109" s="57">
        <f>RES_hhdet_fec!I$159</f>
        <v>1.0986167370326576</v>
      </c>
      <c r="J109" s="57">
        <f>RES_hhdet_fec!J$159</f>
        <v>1.230439902333988</v>
      </c>
      <c r="K109" s="57">
        <f>RES_hhdet_fec!K$159</f>
        <v>2.221471550567033</v>
      </c>
      <c r="L109" s="57">
        <f>RES_hhdet_fec!L$159</f>
        <v>3.0364560120069211</v>
      </c>
      <c r="M109" s="57">
        <f>RES_hhdet_fec!M$159</f>
        <v>3.0554482054548462</v>
      </c>
      <c r="N109" s="57">
        <f>RES_hhdet_fec!N$159</f>
        <v>2.9003675782025224</v>
      </c>
      <c r="O109" s="57">
        <f>RES_hhdet_fec!O$159</f>
        <v>3.2241579794347763</v>
      </c>
      <c r="P109" s="57">
        <f>RES_hhdet_fec!P$159</f>
        <v>3.3643953411164533</v>
      </c>
      <c r="Q109" s="57">
        <f>RES_hhdet_fec!Q$159</f>
        <v>4.1594042177780794</v>
      </c>
    </row>
    <row r="111" spans="1:17" ht="12" customHeight="1" x14ac:dyDescent="0.25">
      <c r="A111" s="152" t="s">
        <v>119</v>
      </c>
      <c r="B111" s="168">
        <f>SUM(B112,B114,B116,B125)</f>
        <v>0.43950753688026595</v>
      </c>
      <c r="C111" s="168">
        <f t="shared" ref="C111:Q111" si="15">SUM(C112,C114,C116,C125)</f>
        <v>0.62200148760402607</v>
      </c>
      <c r="D111" s="168">
        <f t="shared" si="15"/>
        <v>1.2356139114645348</v>
      </c>
      <c r="E111" s="168">
        <f t="shared" si="15"/>
        <v>2.5047656430639496</v>
      </c>
      <c r="F111" s="168">
        <f t="shared" si="15"/>
        <v>3.1391763789853009</v>
      </c>
      <c r="G111" s="168">
        <f t="shared" si="15"/>
        <v>3.8061810472411386</v>
      </c>
      <c r="H111" s="168">
        <f t="shared" si="15"/>
        <v>3.7982529232709359</v>
      </c>
      <c r="I111" s="168">
        <f t="shared" si="15"/>
        <v>5.2099133376628508</v>
      </c>
      <c r="J111" s="168">
        <f t="shared" si="15"/>
        <v>5.8325099100727318</v>
      </c>
      <c r="K111" s="168">
        <f t="shared" si="15"/>
        <v>10.206006818794879</v>
      </c>
      <c r="L111" s="168">
        <f t="shared" si="15"/>
        <v>12.624596149089378</v>
      </c>
      <c r="M111" s="168">
        <f t="shared" si="15"/>
        <v>13.575206185909213</v>
      </c>
      <c r="N111" s="168">
        <f t="shared" si="15"/>
        <v>16.126577487000901</v>
      </c>
      <c r="O111" s="168">
        <f t="shared" si="15"/>
        <v>20.375714956047052</v>
      </c>
      <c r="P111" s="168">
        <f t="shared" si="15"/>
        <v>22.522497599161468</v>
      </c>
      <c r="Q111" s="168">
        <f t="shared" si="15"/>
        <v>24.645798464998077</v>
      </c>
    </row>
    <row r="112" spans="1:17" ht="12" customHeight="1" x14ac:dyDescent="0.25">
      <c r="A112" s="158" t="s">
        <v>65</v>
      </c>
      <c r="B112" s="157">
        <f>B113</f>
        <v>0.13950113966106586</v>
      </c>
      <c r="C112" s="157">
        <f t="shared" ref="C112:Q112" si="16">C113</f>
        <v>0.19814968987713627</v>
      </c>
      <c r="D112" s="157">
        <f t="shared" si="16"/>
        <v>0.39665253139970297</v>
      </c>
      <c r="E112" s="157">
        <f t="shared" si="16"/>
        <v>0.77332494136038199</v>
      </c>
      <c r="F112" s="157">
        <f t="shared" si="16"/>
        <v>0.95747557922559356</v>
      </c>
      <c r="G112" s="157">
        <f t="shared" si="16"/>
        <v>1.1627342293776972</v>
      </c>
      <c r="H112" s="157">
        <f t="shared" si="16"/>
        <v>1.1583765362196958</v>
      </c>
      <c r="I112" s="157">
        <f t="shared" si="16"/>
        <v>1.5836480772348132</v>
      </c>
      <c r="J112" s="157">
        <f t="shared" si="16"/>
        <v>1.7718117980380592</v>
      </c>
      <c r="K112" s="157">
        <f t="shared" si="16"/>
        <v>3.1335984691714658</v>
      </c>
      <c r="L112" s="157">
        <f t="shared" si="16"/>
        <v>2.5682329624751814</v>
      </c>
      <c r="M112" s="157">
        <f t="shared" si="16"/>
        <v>2.5743275080710588</v>
      </c>
      <c r="N112" s="157">
        <f t="shared" si="16"/>
        <v>3.2909769090518894</v>
      </c>
      <c r="O112" s="157">
        <f t="shared" si="16"/>
        <v>4.4331282262110436</v>
      </c>
      <c r="P112" s="157">
        <f t="shared" si="16"/>
        <v>5.0628297569970266</v>
      </c>
      <c r="Q112" s="157">
        <f t="shared" si="16"/>
        <v>5.5922698856303423</v>
      </c>
    </row>
    <row r="113" spans="1:17" ht="12" customHeight="1" x14ac:dyDescent="0.25">
      <c r="A113" s="23" t="s">
        <v>60</v>
      </c>
      <c r="B113" s="156">
        <f>RES_hhdet_tes!B$145</f>
        <v>0.13950113966106586</v>
      </c>
      <c r="C113" s="156">
        <f>RES_hhdet_tes!C$145</f>
        <v>0.19814968987713627</v>
      </c>
      <c r="D113" s="156">
        <f>RES_hhdet_tes!D$145</f>
        <v>0.39665253139970297</v>
      </c>
      <c r="E113" s="156">
        <f>RES_hhdet_tes!E$145</f>
        <v>0.77332494136038199</v>
      </c>
      <c r="F113" s="156">
        <f>RES_hhdet_tes!F$145</f>
        <v>0.95747557922559356</v>
      </c>
      <c r="G113" s="156">
        <f>RES_hhdet_tes!G$145</f>
        <v>1.1627342293776972</v>
      </c>
      <c r="H113" s="156">
        <f>RES_hhdet_tes!H$145</f>
        <v>1.1583765362196958</v>
      </c>
      <c r="I113" s="156">
        <f>RES_hhdet_tes!I$145</f>
        <v>1.5836480772348132</v>
      </c>
      <c r="J113" s="156">
        <f>RES_hhdet_tes!J$145</f>
        <v>1.7718117980380592</v>
      </c>
      <c r="K113" s="156">
        <f>RES_hhdet_tes!K$145</f>
        <v>3.1335984691714658</v>
      </c>
      <c r="L113" s="156">
        <f>RES_hhdet_tes!L$145</f>
        <v>2.5682329624751814</v>
      </c>
      <c r="M113" s="156">
        <f>RES_hhdet_tes!M$145</f>
        <v>2.5743275080710588</v>
      </c>
      <c r="N113" s="156">
        <f>RES_hhdet_tes!N$145</f>
        <v>3.2909769090518894</v>
      </c>
      <c r="O113" s="156">
        <f>RES_hhdet_tes!O$145</f>
        <v>4.4331282262110436</v>
      </c>
      <c r="P113" s="156">
        <f>RES_hhdet_tes!P$145</f>
        <v>5.0628297569970266</v>
      </c>
      <c r="Q113" s="156">
        <f>RES_hhdet_tes!Q$145</f>
        <v>5.5922698856303423</v>
      </c>
    </row>
    <row r="114" spans="1:17" ht="12" customHeight="1" x14ac:dyDescent="0.25">
      <c r="A114" s="158" t="s">
        <v>112</v>
      </c>
      <c r="B114" s="157">
        <f>B115</f>
        <v>0.1081865589613327</v>
      </c>
      <c r="C114" s="157">
        <f t="shared" ref="C114:Q114" si="17">C115</f>
        <v>0.14996260349641607</v>
      </c>
      <c r="D114" s="157">
        <f t="shared" si="17"/>
        <v>0.28685760203806981</v>
      </c>
      <c r="E114" s="157">
        <f t="shared" si="17"/>
        <v>0.56161799990299832</v>
      </c>
      <c r="F114" s="157">
        <f t="shared" si="17"/>
        <v>0.68872493345475061</v>
      </c>
      <c r="G114" s="157">
        <f t="shared" si="17"/>
        <v>0.83421670207073029</v>
      </c>
      <c r="H114" s="157">
        <f t="shared" si="17"/>
        <v>0.8638634097688499</v>
      </c>
      <c r="I114" s="157">
        <f t="shared" si="17"/>
        <v>1.1810301844402042</v>
      </c>
      <c r="J114" s="157">
        <f t="shared" si="17"/>
        <v>1.3820768614029733</v>
      </c>
      <c r="K114" s="157">
        <f t="shared" si="17"/>
        <v>2.4000107247600768</v>
      </c>
      <c r="L114" s="157">
        <f t="shared" si="17"/>
        <v>3.3997787471819332</v>
      </c>
      <c r="M114" s="157">
        <f t="shared" si="17"/>
        <v>3.8108622811031445</v>
      </c>
      <c r="N114" s="157">
        <f t="shared" si="17"/>
        <v>4.7368337821660598</v>
      </c>
      <c r="O114" s="157">
        <f t="shared" si="17"/>
        <v>6.0767389740770588</v>
      </c>
      <c r="P114" s="157">
        <f t="shared" si="17"/>
        <v>6.7261143704398494</v>
      </c>
      <c r="Q114" s="157">
        <f t="shared" si="17"/>
        <v>7.2760379915092894</v>
      </c>
    </row>
    <row r="115" spans="1:17" ht="12" customHeight="1" x14ac:dyDescent="0.25">
      <c r="A115" s="23" t="s">
        <v>60</v>
      </c>
      <c r="B115" s="156">
        <f>RES_hhdet_tes!B$147</f>
        <v>0.1081865589613327</v>
      </c>
      <c r="C115" s="156">
        <f>RES_hhdet_tes!C$147</f>
        <v>0.14996260349641607</v>
      </c>
      <c r="D115" s="156">
        <f>RES_hhdet_tes!D$147</f>
        <v>0.28685760203806981</v>
      </c>
      <c r="E115" s="156">
        <f>RES_hhdet_tes!E$147</f>
        <v>0.56161799990299832</v>
      </c>
      <c r="F115" s="156">
        <f>RES_hhdet_tes!F$147</f>
        <v>0.68872493345475061</v>
      </c>
      <c r="G115" s="156">
        <f>RES_hhdet_tes!G$147</f>
        <v>0.83421670207073029</v>
      </c>
      <c r="H115" s="156">
        <f>RES_hhdet_tes!H$147</f>
        <v>0.8638634097688499</v>
      </c>
      <c r="I115" s="156">
        <f>RES_hhdet_tes!I$147</f>
        <v>1.1810301844402042</v>
      </c>
      <c r="J115" s="156">
        <f>RES_hhdet_tes!J$147</f>
        <v>1.3820768614029733</v>
      </c>
      <c r="K115" s="156">
        <f>RES_hhdet_tes!K$147</f>
        <v>2.4000107247600768</v>
      </c>
      <c r="L115" s="156">
        <f>RES_hhdet_tes!L$147</f>
        <v>3.3997787471819332</v>
      </c>
      <c r="M115" s="156">
        <f>RES_hhdet_tes!M$147</f>
        <v>3.8108622811031445</v>
      </c>
      <c r="N115" s="156">
        <f>RES_hhdet_tes!N$147</f>
        <v>4.7368337821660598</v>
      </c>
      <c r="O115" s="156">
        <f>RES_hhdet_tes!O$147</f>
        <v>6.0767389740770588</v>
      </c>
      <c r="P115" s="156">
        <f>RES_hhdet_tes!P$147</f>
        <v>6.7261143704398494</v>
      </c>
      <c r="Q115" s="156">
        <f>RES_hhdet_tes!Q$147</f>
        <v>7.2760379915092894</v>
      </c>
    </row>
    <row r="116" spans="1:17" ht="12" customHeight="1" x14ac:dyDescent="0.25">
      <c r="A116" s="158" t="s">
        <v>63</v>
      </c>
      <c r="B116" s="157">
        <f>SUM(B117:B118,B121:B122)</f>
        <v>7.3243831659161401E-2</v>
      </c>
      <c r="C116" s="157">
        <f t="shared" ref="C116:Q116" si="18">SUM(C117:C118,C121:C122)</f>
        <v>0.10438718954601037</v>
      </c>
      <c r="D116" s="157">
        <f t="shared" si="18"/>
        <v>0.20764314351960544</v>
      </c>
      <c r="E116" s="157">
        <f t="shared" si="18"/>
        <v>0.44011380496298563</v>
      </c>
      <c r="F116" s="157">
        <f t="shared" si="18"/>
        <v>0.55695112550162496</v>
      </c>
      <c r="G116" s="157">
        <f t="shared" si="18"/>
        <v>0.6753052736374715</v>
      </c>
      <c r="H116" s="157">
        <f t="shared" si="18"/>
        <v>0.65631790849588134</v>
      </c>
      <c r="I116" s="157">
        <f t="shared" si="18"/>
        <v>0.91077106621173787</v>
      </c>
      <c r="J116" s="157">
        <f t="shared" si="18"/>
        <v>1.0191558587412</v>
      </c>
      <c r="K116" s="157">
        <f t="shared" si="18"/>
        <v>1.7444187037739749</v>
      </c>
      <c r="L116" s="157">
        <f t="shared" si="18"/>
        <v>2.4537405367748901</v>
      </c>
      <c r="M116" s="157">
        <f t="shared" si="18"/>
        <v>2.7728053350219999</v>
      </c>
      <c r="N116" s="157">
        <f t="shared" si="18"/>
        <v>3.4659500530529734</v>
      </c>
      <c r="O116" s="157">
        <f t="shared" si="18"/>
        <v>4.3798390238757756</v>
      </c>
      <c r="P116" s="157">
        <f t="shared" si="18"/>
        <v>5.0107969480888634</v>
      </c>
      <c r="Q116" s="157">
        <f t="shared" si="18"/>
        <v>5.4126312587728549</v>
      </c>
    </row>
    <row r="117" spans="1:17" ht="12" customHeight="1" x14ac:dyDescent="0.25">
      <c r="A117" s="167" t="s">
        <v>144</v>
      </c>
      <c r="B117" s="132">
        <f>RES_hhdet_tes!B$149</f>
        <v>4.8289102065342669E-2</v>
      </c>
      <c r="C117" s="132">
        <f>RES_hhdet_tes!C$149</f>
        <v>5.0492162130700284E-2</v>
      </c>
      <c r="D117" s="132">
        <f>RES_hhdet_tes!D$149</f>
        <v>5.3945900124862972E-2</v>
      </c>
      <c r="E117" s="132">
        <f>RES_hhdet_tes!E$149</f>
        <v>5.6752080030347429E-2</v>
      </c>
      <c r="F117" s="132">
        <f>RES_hhdet_tes!F$149</f>
        <v>5.721451458887248E-2</v>
      </c>
      <c r="G117" s="132">
        <f>RES_hhdet_tes!G$149</f>
        <v>5.1284112161962922E-2</v>
      </c>
      <c r="H117" s="132">
        <f>RES_hhdet_tes!H$149</f>
        <v>3.8702000566736394E-2</v>
      </c>
      <c r="I117" s="132">
        <f>RES_hhdet_tes!I$149</f>
        <v>3.6150795864891706E-2</v>
      </c>
      <c r="J117" s="132">
        <f>RES_hhdet_tes!J$149</f>
        <v>3.5922478414494113E-2</v>
      </c>
      <c r="K117" s="132">
        <f>RES_hhdet_tes!K$149</f>
        <v>2.9106892291039497E-2</v>
      </c>
      <c r="L117" s="132">
        <f>RES_hhdet_tes!L$149</f>
        <v>2.2253779108143124E-2</v>
      </c>
      <c r="M117" s="132">
        <f>RES_hhdet_tes!M$149</f>
        <v>1.0722181260390776E-2</v>
      </c>
      <c r="N117" s="132">
        <f>RES_hhdet_tes!N$149</f>
        <v>4.9444414420757275E-3</v>
      </c>
      <c r="O117" s="132">
        <f>RES_hhdet_tes!O$149</f>
        <v>3.1001581021441629E-3</v>
      </c>
      <c r="P117" s="132">
        <f>RES_hhdet_tes!P$149</f>
        <v>1.5031836740585401E-3</v>
      </c>
      <c r="Q117" s="132">
        <f>RES_hhdet_tes!Q$149</f>
        <v>2.4757978006956482E-4</v>
      </c>
    </row>
    <row r="118" spans="1:17" ht="12" customHeight="1" x14ac:dyDescent="0.25">
      <c r="A118" s="167" t="s">
        <v>143</v>
      </c>
      <c r="B118" s="132">
        <f>SUM(B119:B120)</f>
        <v>3.4694392466097248E-3</v>
      </c>
      <c r="C118" s="132">
        <f t="shared" ref="C118:Q118" si="19">SUM(C119:C120)</f>
        <v>3.6093165706920496E-3</v>
      </c>
      <c r="D118" s="132">
        <f t="shared" si="19"/>
        <v>3.8727558128958872E-3</v>
      </c>
      <c r="E118" s="132">
        <f t="shared" si="19"/>
        <v>4.0867203747224426E-3</v>
      </c>
      <c r="F118" s="132">
        <f t="shared" si="19"/>
        <v>4.0960810907442755E-3</v>
      </c>
      <c r="G118" s="132">
        <f t="shared" si="19"/>
        <v>3.8556619109858491E-3</v>
      </c>
      <c r="H118" s="132">
        <f t="shared" si="19"/>
        <v>3.0203809206282642E-3</v>
      </c>
      <c r="I118" s="132">
        <f t="shared" si="19"/>
        <v>2.9764671086522712E-3</v>
      </c>
      <c r="J118" s="132">
        <f t="shared" si="19"/>
        <v>3.4376254497656637E-3</v>
      </c>
      <c r="K118" s="132">
        <f t="shared" si="19"/>
        <v>3.191466372373138E-3</v>
      </c>
      <c r="L118" s="132">
        <f t="shared" si="19"/>
        <v>3.5237668755619444E-3</v>
      </c>
      <c r="M118" s="132">
        <f t="shared" si="19"/>
        <v>2.0866998599854795E-3</v>
      </c>
      <c r="N118" s="132">
        <f t="shared" si="19"/>
        <v>1.0755380588282982E-3</v>
      </c>
      <c r="O118" s="132">
        <f t="shared" si="19"/>
        <v>8.1465233473260504E-4</v>
      </c>
      <c r="P118" s="132">
        <f t="shared" si="19"/>
        <v>4.0752441970839313E-4</v>
      </c>
      <c r="Q118" s="132">
        <f t="shared" si="19"/>
        <v>8.0869354996096471E-5</v>
      </c>
    </row>
    <row r="119" spans="1:17" ht="12" customHeight="1" x14ac:dyDescent="0.25">
      <c r="A119" s="166" t="s">
        <v>57</v>
      </c>
      <c r="B119" s="165">
        <f>RES_hhdet_tes!B$151</f>
        <v>1.2143080651328929E-3</v>
      </c>
      <c r="C119" s="165">
        <f>RES_hhdet_tes!C$151</f>
        <v>1.2681336977071432E-3</v>
      </c>
      <c r="D119" s="165">
        <f>RES_hhdet_tes!D$151</f>
        <v>1.3707054438294554E-3</v>
      </c>
      <c r="E119" s="165">
        <f>RES_hhdet_tes!E$151</f>
        <v>1.4515912198886378E-3</v>
      </c>
      <c r="F119" s="165">
        <f>RES_hhdet_tes!F$151</f>
        <v>1.458150669220533E-3</v>
      </c>
      <c r="G119" s="165">
        <f>RES_hhdet_tes!G$151</f>
        <v>1.3702285658708723E-3</v>
      </c>
      <c r="H119" s="165">
        <f>RES_hhdet_tes!H$151</f>
        <v>1.0798972381684971E-3</v>
      </c>
      <c r="I119" s="165">
        <f>RES_hhdet_tes!I$151</f>
        <v>1.0623568440764127E-3</v>
      </c>
      <c r="J119" s="165">
        <f>RES_hhdet_tes!J$151</f>
        <v>1.2319727962754946E-3</v>
      </c>
      <c r="K119" s="165">
        <f>RES_hhdet_tes!K$151</f>
        <v>1.1406373193128378E-3</v>
      </c>
      <c r="L119" s="165">
        <f>RES_hhdet_tes!L$151</f>
        <v>1.2619123675870229E-3</v>
      </c>
      <c r="M119" s="165">
        <f>RES_hhdet_tes!M$151</f>
        <v>7.51800679829305E-4</v>
      </c>
      <c r="N119" s="165">
        <f>RES_hhdet_tes!N$151</f>
        <v>3.8807884927501092E-4</v>
      </c>
      <c r="O119" s="165">
        <f>RES_hhdet_tes!O$151</f>
        <v>2.9325819885147605E-4</v>
      </c>
      <c r="P119" s="165">
        <f>RES_hhdet_tes!P$151</f>
        <v>1.4614285720013589E-4</v>
      </c>
      <c r="Q119" s="165">
        <f>RES_hhdet_tes!Q$151</f>
        <v>2.8884307674784819E-5</v>
      </c>
    </row>
    <row r="120" spans="1:17" ht="12" customHeight="1" x14ac:dyDescent="0.25">
      <c r="A120" s="147" t="s">
        <v>59</v>
      </c>
      <c r="B120" s="164">
        <f>RES_hhdet_tes!B$152</f>
        <v>2.2551311814768319E-3</v>
      </c>
      <c r="C120" s="164">
        <f>RES_hhdet_tes!C$152</f>
        <v>2.3411828729849064E-3</v>
      </c>
      <c r="D120" s="164">
        <f>RES_hhdet_tes!D$152</f>
        <v>2.502050369066432E-3</v>
      </c>
      <c r="E120" s="164">
        <f>RES_hhdet_tes!E$152</f>
        <v>2.635129154833805E-3</v>
      </c>
      <c r="F120" s="164">
        <f>RES_hhdet_tes!F$152</f>
        <v>2.6379304215237423E-3</v>
      </c>
      <c r="G120" s="164">
        <f>RES_hhdet_tes!G$152</f>
        <v>2.4854333451149765E-3</v>
      </c>
      <c r="H120" s="164">
        <f>RES_hhdet_tes!H$152</f>
        <v>1.9404836824597673E-3</v>
      </c>
      <c r="I120" s="164">
        <f>RES_hhdet_tes!I$152</f>
        <v>1.9141102645758585E-3</v>
      </c>
      <c r="J120" s="164">
        <f>RES_hhdet_tes!J$152</f>
        <v>2.2056526534901693E-3</v>
      </c>
      <c r="K120" s="164">
        <f>RES_hhdet_tes!K$152</f>
        <v>2.0508290530603002E-3</v>
      </c>
      <c r="L120" s="164">
        <f>RES_hhdet_tes!L$152</f>
        <v>2.2618545079749214E-3</v>
      </c>
      <c r="M120" s="164">
        <f>RES_hhdet_tes!M$152</f>
        <v>1.3348991801561748E-3</v>
      </c>
      <c r="N120" s="164">
        <f>RES_hhdet_tes!N$152</f>
        <v>6.8745920955328734E-4</v>
      </c>
      <c r="O120" s="164">
        <f>RES_hhdet_tes!O$152</f>
        <v>5.2139413588112905E-4</v>
      </c>
      <c r="P120" s="164">
        <f>RES_hhdet_tes!P$152</f>
        <v>2.6138156250825724E-4</v>
      </c>
      <c r="Q120" s="164">
        <f>RES_hhdet_tes!Q$152</f>
        <v>5.1985047321311655E-5</v>
      </c>
    </row>
    <row r="121" spans="1:17" ht="12" customHeight="1" x14ac:dyDescent="0.25">
      <c r="A121" s="163" t="s">
        <v>142</v>
      </c>
      <c r="B121" s="162">
        <f>RES_hhdet_tes!B$153</f>
        <v>2.0054354170684522E-2</v>
      </c>
      <c r="C121" s="162">
        <f>RES_hhdet_tes!C$153</f>
        <v>4.7029849330604744E-2</v>
      </c>
      <c r="D121" s="162">
        <f>RES_hhdet_tes!D$153</f>
        <v>0.14018345311587263</v>
      </c>
      <c r="E121" s="162">
        <f>RES_hhdet_tes!E$153</f>
        <v>0.35587915009787158</v>
      </c>
      <c r="F121" s="162">
        <f>RES_hhdet_tes!F$153</f>
        <v>0.46526089390604991</v>
      </c>
      <c r="G121" s="162">
        <f>RES_hhdet_tes!G$153</f>
        <v>0.57996786032438952</v>
      </c>
      <c r="H121" s="162">
        <f>RES_hhdet_tes!H$153</f>
        <v>0.57184651529970376</v>
      </c>
      <c r="I121" s="162">
        <f>RES_hhdet_tes!I$153</f>
        <v>0.80749039803858935</v>
      </c>
      <c r="J121" s="162">
        <f>RES_hhdet_tes!J$153</f>
        <v>0.89381128925427367</v>
      </c>
      <c r="K121" s="162">
        <f>RES_hhdet_tes!K$153</f>
        <v>1.541511074163902</v>
      </c>
      <c r="L121" s="162">
        <f>RES_hhdet_tes!L$153</f>
        <v>2.1022054032450423</v>
      </c>
      <c r="M121" s="162">
        <f>RES_hhdet_tes!M$153</f>
        <v>2.2992500916691623</v>
      </c>
      <c r="N121" s="162">
        <f>RES_hhdet_tes!N$153</f>
        <v>2.8180231524908739</v>
      </c>
      <c r="O121" s="162">
        <f>RES_hhdet_tes!O$153</f>
        <v>3.489045999517518</v>
      </c>
      <c r="P121" s="162">
        <f>RES_hhdet_tes!P$153</f>
        <v>3.9528420833874245</v>
      </c>
      <c r="Q121" s="162">
        <f>RES_hhdet_tes!Q$153</f>
        <v>4.221361784032128</v>
      </c>
    </row>
    <row r="122" spans="1:17" ht="12" customHeight="1" x14ac:dyDescent="0.25">
      <c r="A122" s="161" t="s">
        <v>141</v>
      </c>
      <c r="B122" s="160">
        <f>SUM(B123:B124)</f>
        <v>1.4309361765244824E-3</v>
      </c>
      <c r="C122" s="160">
        <f t="shared" ref="C122:Q122" si="20">SUM(C123:C124)</f>
        <v>3.2558615140132943E-3</v>
      </c>
      <c r="D122" s="160">
        <f t="shared" si="20"/>
        <v>9.6410344659739571E-3</v>
      </c>
      <c r="E122" s="160">
        <f t="shared" si="20"/>
        <v>2.3395854460044153E-2</v>
      </c>
      <c r="F122" s="160">
        <f t="shared" si="20"/>
        <v>3.0379635915958294E-2</v>
      </c>
      <c r="G122" s="160">
        <f t="shared" si="20"/>
        <v>4.0197639240133164E-2</v>
      </c>
      <c r="H122" s="160">
        <f t="shared" si="20"/>
        <v>4.2749011708812928E-2</v>
      </c>
      <c r="I122" s="160">
        <f t="shared" si="20"/>
        <v>6.4153405199604607E-2</v>
      </c>
      <c r="J122" s="160">
        <f t="shared" si="20"/>
        <v>8.5984465622666442E-2</v>
      </c>
      <c r="K122" s="160">
        <f t="shared" si="20"/>
        <v>0.17060927094666026</v>
      </c>
      <c r="L122" s="160">
        <f t="shared" si="20"/>
        <v>0.3257575875461427</v>
      </c>
      <c r="M122" s="160">
        <f t="shared" si="20"/>
        <v>0.46074636223246129</v>
      </c>
      <c r="N122" s="160">
        <f t="shared" si="20"/>
        <v>0.6419069210611954</v>
      </c>
      <c r="O122" s="160">
        <f t="shared" si="20"/>
        <v>0.88687821392138066</v>
      </c>
      <c r="P122" s="160">
        <f t="shared" si="20"/>
        <v>1.0560441566076719</v>
      </c>
      <c r="Q122" s="160">
        <f t="shared" si="20"/>
        <v>1.1909410256056607</v>
      </c>
    </row>
    <row r="123" spans="1:17" ht="12" customHeight="1" x14ac:dyDescent="0.25">
      <c r="A123" s="148" t="s">
        <v>60</v>
      </c>
      <c r="B123" s="156">
        <f>RES_hhdet_tes!B$155</f>
        <v>5.1047446979924499E-4</v>
      </c>
      <c r="C123" s="156">
        <f>RES_hhdet_tes!C$155</f>
        <v>1.1956205857865769E-3</v>
      </c>
      <c r="D123" s="156">
        <f>RES_hhdet_tes!D$155</f>
        <v>3.5983467821908786E-3</v>
      </c>
      <c r="E123" s="156">
        <f>RES_hhdet_tes!E$155</f>
        <v>9.0002414845631699E-3</v>
      </c>
      <c r="F123" s="156">
        <f>RES_hhdet_tes!F$155</f>
        <v>1.181457842108366E-2</v>
      </c>
      <c r="G123" s="156">
        <f>RES_hhdet_tes!G$155</f>
        <v>1.5495475177459824E-2</v>
      </c>
      <c r="H123" s="156">
        <f>RES_hhdet_tes!H$155</f>
        <v>1.5786501594635099E-2</v>
      </c>
      <c r="I123" s="156">
        <f>RES_hhdet_tes!I$155</f>
        <v>2.4008822353364972E-2</v>
      </c>
      <c r="J123" s="156">
        <f>RES_hhdet_tes!J$155</f>
        <v>3.105321144288745E-2</v>
      </c>
      <c r="K123" s="156">
        <f>RES_hhdet_tes!K$155</f>
        <v>6.1810160413794564E-2</v>
      </c>
      <c r="L123" s="156">
        <f>RES_hhdet_tes!L$155</f>
        <v>0.12087565013771659</v>
      </c>
      <c r="M123" s="156">
        <f>RES_hhdet_tes!M$155</f>
        <v>0.16301044909042811</v>
      </c>
      <c r="N123" s="156">
        <f>RES_hhdet_tes!N$155</f>
        <v>0.23202258773446244</v>
      </c>
      <c r="O123" s="156">
        <f>RES_hhdet_tes!O$155</f>
        <v>0.32241692241647002</v>
      </c>
      <c r="P123" s="156">
        <f>RES_hhdet_tes!P$155</f>
        <v>0.38282980421140461</v>
      </c>
      <c r="Q123" s="156">
        <f>RES_hhdet_tes!Q$155</f>
        <v>0.43237521509308136</v>
      </c>
    </row>
    <row r="124" spans="1:17" ht="12" customHeight="1" x14ac:dyDescent="0.25">
      <c r="A124" s="148" t="s">
        <v>59</v>
      </c>
      <c r="B124" s="156">
        <f>RES_hhdet_tes!B$156</f>
        <v>9.2046170672523749E-4</v>
      </c>
      <c r="C124" s="156">
        <f>RES_hhdet_tes!C$156</f>
        <v>2.0602409282267174E-3</v>
      </c>
      <c r="D124" s="156">
        <f>RES_hhdet_tes!D$156</f>
        <v>6.0426876837830793E-3</v>
      </c>
      <c r="E124" s="156">
        <f>RES_hhdet_tes!E$156</f>
        <v>1.4395612975480983E-2</v>
      </c>
      <c r="F124" s="156">
        <f>RES_hhdet_tes!F$156</f>
        <v>1.8565057494874634E-2</v>
      </c>
      <c r="G124" s="156">
        <f>RES_hhdet_tes!G$156</f>
        <v>2.4702164062673341E-2</v>
      </c>
      <c r="H124" s="156">
        <f>RES_hhdet_tes!H$156</f>
        <v>2.6962510114177825E-2</v>
      </c>
      <c r="I124" s="156">
        <f>RES_hhdet_tes!I$156</f>
        <v>4.0144582846239632E-2</v>
      </c>
      <c r="J124" s="156">
        <f>RES_hhdet_tes!J$156</f>
        <v>5.4931254179778989E-2</v>
      </c>
      <c r="K124" s="156">
        <f>RES_hhdet_tes!K$156</f>
        <v>0.10879911053286569</v>
      </c>
      <c r="L124" s="156">
        <f>RES_hhdet_tes!L$156</f>
        <v>0.20488193740842608</v>
      </c>
      <c r="M124" s="156">
        <f>RES_hhdet_tes!M$156</f>
        <v>0.29773591314203318</v>
      </c>
      <c r="N124" s="156">
        <f>RES_hhdet_tes!N$156</f>
        <v>0.40988433332673302</v>
      </c>
      <c r="O124" s="156">
        <f>RES_hhdet_tes!O$156</f>
        <v>0.56446129150491064</v>
      </c>
      <c r="P124" s="156">
        <f>RES_hhdet_tes!P$156</f>
        <v>0.67321435239626737</v>
      </c>
      <c r="Q124" s="156">
        <f>RES_hhdet_tes!Q$156</f>
        <v>0.75856581051257943</v>
      </c>
    </row>
    <row r="125" spans="1:17" ht="12" customHeight="1" x14ac:dyDescent="0.25">
      <c r="A125" s="158" t="s">
        <v>62</v>
      </c>
      <c r="B125" s="157">
        <f>SUM(B126:B127)</f>
        <v>0.11857600659870599</v>
      </c>
      <c r="C125" s="157">
        <f t="shared" ref="C125:Q125" si="21">SUM(C126:C127)</f>
        <v>0.16950200468446344</v>
      </c>
      <c r="D125" s="157">
        <f t="shared" si="21"/>
        <v>0.34446063450715647</v>
      </c>
      <c r="E125" s="157">
        <f t="shared" si="21"/>
        <v>0.72970889683758333</v>
      </c>
      <c r="F125" s="157">
        <f t="shared" si="21"/>
        <v>0.93602474080333187</v>
      </c>
      <c r="G125" s="157">
        <f t="shared" si="21"/>
        <v>1.1339248421552395</v>
      </c>
      <c r="H125" s="157">
        <f t="shared" si="21"/>
        <v>1.1196950687865088</v>
      </c>
      <c r="I125" s="157">
        <f t="shared" si="21"/>
        <v>1.5344640097760953</v>
      </c>
      <c r="J125" s="157">
        <f t="shared" si="21"/>
        <v>1.6594653918904991</v>
      </c>
      <c r="K125" s="157">
        <f t="shared" si="21"/>
        <v>2.9279789210893625</v>
      </c>
      <c r="L125" s="157">
        <f t="shared" si="21"/>
        <v>4.2028439026573734</v>
      </c>
      <c r="M125" s="157">
        <f t="shared" si="21"/>
        <v>4.4172110617130098</v>
      </c>
      <c r="N125" s="157">
        <f t="shared" si="21"/>
        <v>4.6328167427299771</v>
      </c>
      <c r="O125" s="157">
        <f t="shared" si="21"/>
        <v>5.4860087318831754</v>
      </c>
      <c r="P125" s="157">
        <f t="shared" si="21"/>
        <v>5.7227565236357325</v>
      </c>
      <c r="Q125" s="157">
        <f t="shared" si="21"/>
        <v>6.3648593290855899</v>
      </c>
    </row>
    <row r="126" spans="1:17" ht="12" customHeight="1" x14ac:dyDescent="0.25">
      <c r="A126" s="23" t="s">
        <v>57</v>
      </c>
      <c r="B126" s="156">
        <f>RES_hhdet_tes!B$158</f>
        <v>5.9569395329350981E-2</v>
      </c>
      <c r="C126" s="156">
        <f>RES_hhdet_tes!C$158</f>
        <v>7.896930640039089E-2</v>
      </c>
      <c r="D126" s="156">
        <f>RES_hhdet_tes!D$158</f>
        <v>0.14975152322929403</v>
      </c>
      <c r="E126" s="156">
        <f>RES_hhdet_tes!E$158</f>
        <v>0.36374036113675068</v>
      </c>
      <c r="F126" s="156">
        <f>RES_hhdet_tes!F$158</f>
        <v>0.46074962303763889</v>
      </c>
      <c r="G126" s="156">
        <f>RES_hhdet_tes!G$158</f>
        <v>0.49809185730346023</v>
      </c>
      <c r="H126" s="156">
        <f>RES_hhdet_tes!H$158</f>
        <v>0.49642966424124296</v>
      </c>
      <c r="I126" s="156">
        <f>RES_hhdet_tes!I$158</f>
        <v>0.63811189687869885</v>
      </c>
      <c r="J126" s="156">
        <f>RES_hhdet_tes!J$158</f>
        <v>0.65318126821069289</v>
      </c>
      <c r="K126" s="156">
        <f>RES_hhdet_tes!K$158</f>
        <v>1.1025200328715818</v>
      </c>
      <c r="L126" s="156">
        <f>RES_hhdet_tes!L$158</f>
        <v>1.7010825935566796</v>
      </c>
      <c r="M126" s="156">
        <f>RES_hhdet_tes!M$158</f>
        <v>1.8943449579679648</v>
      </c>
      <c r="N126" s="156">
        <f>RES_hhdet_tes!N$158</f>
        <v>2.2349012153116807</v>
      </c>
      <c r="O126" s="156">
        <f>RES_hhdet_tes!O$158</f>
        <v>2.815319006339541</v>
      </c>
      <c r="P126" s="156">
        <f>RES_hhdet_tes!P$158</f>
        <v>2.9329858659166934</v>
      </c>
      <c r="Q126" s="156">
        <f>RES_hhdet_tes!Q$158</f>
        <v>2.9088480160427568</v>
      </c>
    </row>
    <row r="127" spans="1:17" ht="12" customHeight="1" x14ac:dyDescent="0.25">
      <c r="A127" s="29" t="s">
        <v>140</v>
      </c>
      <c r="B127" s="57">
        <f>RES_hhdet_tes!B$159</f>
        <v>5.9006611269355004E-2</v>
      </c>
      <c r="C127" s="57">
        <f>RES_hhdet_tes!C$159</f>
        <v>9.0532698284072552E-2</v>
      </c>
      <c r="D127" s="57">
        <f>RES_hhdet_tes!D$159</f>
        <v>0.19470911127786245</v>
      </c>
      <c r="E127" s="57">
        <f>RES_hhdet_tes!E$159</f>
        <v>0.36596853570083265</v>
      </c>
      <c r="F127" s="57">
        <f>RES_hhdet_tes!F$159</f>
        <v>0.47527511776569298</v>
      </c>
      <c r="G127" s="57">
        <f>RES_hhdet_tes!G$159</f>
        <v>0.63583298485177919</v>
      </c>
      <c r="H127" s="57">
        <f>RES_hhdet_tes!H$159</f>
        <v>0.62326540454526591</v>
      </c>
      <c r="I127" s="57">
        <f>RES_hhdet_tes!I$159</f>
        <v>0.89635211289739647</v>
      </c>
      <c r="J127" s="57">
        <f>RES_hhdet_tes!J$159</f>
        <v>1.0062841236798061</v>
      </c>
      <c r="K127" s="57">
        <f>RES_hhdet_tes!K$159</f>
        <v>1.8254588882177805</v>
      </c>
      <c r="L127" s="57">
        <f>RES_hhdet_tes!L$159</f>
        <v>2.5017613091006936</v>
      </c>
      <c r="M127" s="57">
        <f>RES_hhdet_tes!M$159</f>
        <v>2.5228661037450451</v>
      </c>
      <c r="N127" s="57">
        <f>RES_hhdet_tes!N$159</f>
        <v>2.3979155274182959</v>
      </c>
      <c r="O127" s="57">
        <f>RES_hhdet_tes!O$159</f>
        <v>2.6706897255436344</v>
      </c>
      <c r="P127" s="57">
        <f>RES_hhdet_tes!P$159</f>
        <v>2.7897706577190395</v>
      </c>
      <c r="Q127" s="57">
        <f>RES_hhdet_tes!Q$159</f>
        <v>3.4560113130428327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0.79210972771585664</v>
      </c>
      <c r="C129" s="175">
        <f t="shared" si="22"/>
        <v>0.83283772289181457</v>
      </c>
      <c r="D129" s="175">
        <f t="shared" si="22"/>
        <v>0.88110820384845079</v>
      </c>
      <c r="E129" s="175">
        <f t="shared" si="22"/>
        <v>0.88329596395786247</v>
      </c>
      <c r="F129" s="175">
        <f t="shared" si="22"/>
        <v>0.88690893656367498</v>
      </c>
      <c r="G129" s="175">
        <f t="shared" si="22"/>
        <v>0.91088004848724757</v>
      </c>
      <c r="H129" s="175">
        <f t="shared" si="22"/>
        <v>0.92112643671477734</v>
      </c>
      <c r="I129" s="175">
        <f t="shared" si="22"/>
        <v>0.95064093943646988</v>
      </c>
      <c r="J129" s="175">
        <f t="shared" si="22"/>
        <v>0.98197293050512702</v>
      </c>
      <c r="K129" s="175">
        <f t="shared" si="22"/>
        <v>1.0321667214955836</v>
      </c>
      <c r="L129" s="175">
        <f t="shared" si="22"/>
        <v>0.98362974152596505</v>
      </c>
      <c r="M129" s="175">
        <f t="shared" si="22"/>
        <v>0.99235846682083662</v>
      </c>
      <c r="N129" s="175">
        <f t="shared" si="22"/>
        <v>1.0282219835839759</v>
      </c>
      <c r="O129" s="175">
        <f t="shared" si="22"/>
        <v>1.0606820536405026</v>
      </c>
      <c r="P129" s="175">
        <f t="shared" si="22"/>
        <v>1.0848764138520475</v>
      </c>
      <c r="Q129" s="175">
        <f t="shared" si="22"/>
        <v>1.1047747450445347</v>
      </c>
    </row>
    <row r="130" spans="1:17" ht="12" customHeight="1" x14ac:dyDescent="0.25">
      <c r="A130" s="158" t="s">
        <v>65</v>
      </c>
      <c r="B130" s="169">
        <f t="shared" si="22"/>
        <v>1.1336369830362956</v>
      </c>
      <c r="C130" s="169">
        <f t="shared" si="22"/>
        <v>1.1646761933654974</v>
      </c>
      <c r="D130" s="169">
        <f t="shared" si="22"/>
        <v>1.2228827279900414</v>
      </c>
      <c r="E130" s="169">
        <f t="shared" si="22"/>
        <v>1.2819631337320148</v>
      </c>
      <c r="F130" s="169">
        <f t="shared" si="22"/>
        <v>1.3077064069058186</v>
      </c>
      <c r="G130" s="169">
        <f t="shared" si="22"/>
        <v>1.3423354493498012</v>
      </c>
      <c r="H130" s="169">
        <f t="shared" si="22"/>
        <v>1.3522287711627823</v>
      </c>
      <c r="I130" s="169">
        <f t="shared" si="22"/>
        <v>1.4511893991504881</v>
      </c>
      <c r="J130" s="169">
        <f t="shared" si="22"/>
        <v>1.5138571110572103</v>
      </c>
      <c r="K130" s="169">
        <f t="shared" si="22"/>
        <v>1.7384319619951818</v>
      </c>
      <c r="L130" s="169">
        <f t="shared" si="22"/>
        <v>1.8805007420382043</v>
      </c>
      <c r="M130" s="169">
        <f t="shared" si="22"/>
        <v>1.974760920476994</v>
      </c>
      <c r="N130" s="169">
        <f t="shared" si="22"/>
        <v>2.0958322429981346</v>
      </c>
      <c r="O130" s="169">
        <f t="shared" si="22"/>
        <v>2.2392719103222745</v>
      </c>
      <c r="P130" s="169">
        <f t="shared" si="22"/>
        <v>2.321512841305839</v>
      </c>
      <c r="Q130" s="169">
        <f t="shared" si="22"/>
        <v>2.3731933358865875</v>
      </c>
    </row>
    <row r="131" spans="1:17" ht="12" customHeight="1" x14ac:dyDescent="0.25">
      <c r="A131" s="23" t="s">
        <v>60</v>
      </c>
      <c r="B131" s="73">
        <f t="shared" si="22"/>
        <v>1.1336369830362956</v>
      </c>
      <c r="C131" s="73">
        <f t="shared" si="22"/>
        <v>1.1646761933654974</v>
      </c>
      <c r="D131" s="73">
        <f t="shared" si="22"/>
        <v>1.2228827279900414</v>
      </c>
      <c r="E131" s="73">
        <f t="shared" si="22"/>
        <v>1.2819631337320148</v>
      </c>
      <c r="F131" s="73">
        <f t="shared" si="22"/>
        <v>1.3077064069058186</v>
      </c>
      <c r="G131" s="73">
        <f t="shared" si="22"/>
        <v>1.3423354493498012</v>
      </c>
      <c r="H131" s="73">
        <f t="shared" si="22"/>
        <v>1.3522287711627823</v>
      </c>
      <c r="I131" s="73">
        <f t="shared" si="22"/>
        <v>1.4511893991504881</v>
      </c>
      <c r="J131" s="73">
        <f t="shared" si="22"/>
        <v>1.5138571110572103</v>
      </c>
      <c r="K131" s="73">
        <f t="shared" si="22"/>
        <v>1.7384319619951818</v>
      </c>
      <c r="L131" s="73">
        <f t="shared" si="22"/>
        <v>1.8805007420382043</v>
      </c>
      <c r="M131" s="73">
        <f t="shared" si="22"/>
        <v>1.974760920476994</v>
      </c>
      <c r="N131" s="73">
        <f t="shared" si="22"/>
        <v>2.0958322429981346</v>
      </c>
      <c r="O131" s="73">
        <f t="shared" si="22"/>
        <v>2.2392719103222745</v>
      </c>
      <c r="P131" s="73">
        <f t="shared" si="22"/>
        <v>2.321512841305839</v>
      </c>
      <c r="Q131" s="73">
        <f t="shared" si="22"/>
        <v>2.3731933358865875</v>
      </c>
    </row>
    <row r="132" spans="1:17" ht="12" customHeight="1" x14ac:dyDescent="0.25">
      <c r="A132" s="158" t="s">
        <v>112</v>
      </c>
      <c r="B132" s="169">
        <f t="shared" si="22"/>
        <v>1.5778792117855864</v>
      </c>
      <c r="C132" s="169">
        <f t="shared" si="22"/>
        <v>1.6829284103826736</v>
      </c>
      <c r="D132" s="169">
        <f t="shared" si="22"/>
        <v>1.8220041729438561</v>
      </c>
      <c r="E132" s="169">
        <f t="shared" si="22"/>
        <v>1.9215768573754228</v>
      </c>
      <c r="F132" s="169">
        <f t="shared" si="22"/>
        <v>1.9445419520757934</v>
      </c>
      <c r="G132" s="169">
        <f t="shared" si="22"/>
        <v>1.9774586839635551</v>
      </c>
      <c r="H132" s="169">
        <f t="shared" si="22"/>
        <v>1.9861256676251324</v>
      </c>
      <c r="I132" s="169">
        <f t="shared" si="22"/>
        <v>2.0852872151400486</v>
      </c>
      <c r="J132" s="169">
        <f t="shared" si="22"/>
        <v>2.1491276447076517</v>
      </c>
      <c r="K132" s="169">
        <f t="shared" si="22"/>
        <v>2.3781078660578525</v>
      </c>
      <c r="L132" s="169">
        <f t="shared" si="22"/>
        <v>2.5244749411962721</v>
      </c>
      <c r="M132" s="169">
        <f t="shared" si="22"/>
        <v>2.6234878802448383</v>
      </c>
      <c r="N132" s="169">
        <f t="shared" si="22"/>
        <v>2.7556017342780739</v>
      </c>
      <c r="O132" s="169">
        <f t="shared" si="22"/>
        <v>2.9154334987326873</v>
      </c>
      <c r="P132" s="169">
        <f t="shared" si="22"/>
        <v>3.0133111750230768</v>
      </c>
      <c r="Q132" s="169">
        <f t="shared" si="22"/>
        <v>3.0775276222251193</v>
      </c>
    </row>
    <row r="133" spans="1:17" ht="12" customHeight="1" x14ac:dyDescent="0.25">
      <c r="A133" s="23" t="s">
        <v>60</v>
      </c>
      <c r="B133" s="73">
        <f t="shared" si="22"/>
        <v>1.5778792117855864</v>
      </c>
      <c r="C133" s="73">
        <f t="shared" si="22"/>
        <v>1.6829284103826736</v>
      </c>
      <c r="D133" s="73">
        <f t="shared" si="22"/>
        <v>1.8220041729438561</v>
      </c>
      <c r="E133" s="73">
        <f t="shared" si="22"/>
        <v>1.9215768573754228</v>
      </c>
      <c r="F133" s="73">
        <f t="shared" si="22"/>
        <v>1.9445419520757934</v>
      </c>
      <c r="G133" s="73">
        <f t="shared" si="22"/>
        <v>1.9774586839635551</v>
      </c>
      <c r="H133" s="73">
        <f t="shared" si="22"/>
        <v>1.9861256676251324</v>
      </c>
      <c r="I133" s="73">
        <f t="shared" si="22"/>
        <v>2.0852872151400486</v>
      </c>
      <c r="J133" s="73">
        <f t="shared" si="22"/>
        <v>2.1491276447076517</v>
      </c>
      <c r="K133" s="73">
        <f t="shared" si="22"/>
        <v>2.3781078660578525</v>
      </c>
      <c r="L133" s="73">
        <f t="shared" si="22"/>
        <v>2.5244749411962721</v>
      </c>
      <c r="M133" s="73">
        <f t="shared" si="22"/>
        <v>2.6234878802448383</v>
      </c>
      <c r="N133" s="73">
        <f t="shared" si="22"/>
        <v>2.7556017342780739</v>
      </c>
      <c r="O133" s="73">
        <f t="shared" si="22"/>
        <v>2.9154334987326873</v>
      </c>
      <c r="P133" s="73">
        <f t="shared" si="22"/>
        <v>3.0133111750230768</v>
      </c>
      <c r="Q133" s="73">
        <f t="shared" si="22"/>
        <v>3.0775276222251193</v>
      </c>
    </row>
    <row r="134" spans="1:17" ht="12" customHeight="1" x14ac:dyDescent="0.25">
      <c r="A134" s="158" t="s">
        <v>63</v>
      </c>
      <c r="B134" s="169">
        <f t="shared" si="22"/>
        <v>0.56140138416467977</v>
      </c>
      <c r="C134" s="169">
        <f t="shared" si="22"/>
        <v>0.59807764226601745</v>
      </c>
      <c r="D134" s="169">
        <f t="shared" si="22"/>
        <v>0.64709208755788117</v>
      </c>
      <c r="E134" s="169">
        <f t="shared" si="22"/>
        <v>0.6784680783663396</v>
      </c>
      <c r="F134" s="169">
        <f t="shared" si="22"/>
        <v>0.68612851780309914</v>
      </c>
      <c r="G134" s="169">
        <f t="shared" si="22"/>
        <v>0.69416175540121594</v>
      </c>
      <c r="H134" s="169">
        <f t="shared" si="22"/>
        <v>0.70000200453695749</v>
      </c>
      <c r="I134" s="169">
        <f t="shared" si="22"/>
        <v>0.70817808427787132</v>
      </c>
      <c r="J134" s="169">
        <f t="shared" si="22"/>
        <v>0.71333618378993546</v>
      </c>
      <c r="K134" s="169">
        <f t="shared" si="22"/>
        <v>0.72510468572937281</v>
      </c>
      <c r="L134" s="169">
        <f t="shared" si="22"/>
        <v>0.73485616038699297</v>
      </c>
      <c r="M134" s="169">
        <f t="shared" si="22"/>
        <v>0.74425739289129478</v>
      </c>
      <c r="N134" s="169">
        <f t="shared" si="22"/>
        <v>0.74890378488533149</v>
      </c>
      <c r="O134" s="169">
        <f t="shared" si="22"/>
        <v>0.75363721716732157</v>
      </c>
      <c r="P134" s="169">
        <f t="shared" si="22"/>
        <v>0.7562436348934769</v>
      </c>
      <c r="Q134" s="169">
        <f t="shared" si="22"/>
        <v>0.75929849568623597</v>
      </c>
    </row>
    <row r="135" spans="1:17" ht="12" customHeight="1" x14ac:dyDescent="0.25">
      <c r="A135" s="167" t="s">
        <v>144</v>
      </c>
      <c r="B135" s="174">
        <f t="shared" si="22"/>
        <v>0.51533803558261726</v>
      </c>
      <c r="C135" s="174">
        <f t="shared" si="22"/>
        <v>0.52188542340294641</v>
      </c>
      <c r="D135" s="174">
        <f t="shared" si="22"/>
        <v>0.52951040032324637</v>
      </c>
      <c r="E135" s="174">
        <f t="shared" si="22"/>
        <v>0.53591494050611643</v>
      </c>
      <c r="F135" s="174">
        <f t="shared" si="22"/>
        <v>0.54177211537917092</v>
      </c>
      <c r="G135" s="174">
        <f t="shared" si="22"/>
        <v>0.5453730426579585</v>
      </c>
      <c r="H135" s="174">
        <f t="shared" si="22"/>
        <v>0.55584453781783705</v>
      </c>
      <c r="I135" s="174">
        <f t="shared" si="22"/>
        <v>0.56050608371590738</v>
      </c>
      <c r="J135" s="174">
        <f t="shared" si="22"/>
        <v>0.56687231415607553</v>
      </c>
      <c r="K135" s="174">
        <f t="shared" si="22"/>
        <v>0.56977253722832255</v>
      </c>
      <c r="L135" s="174">
        <f t="shared" si="22"/>
        <v>0.57522481782773716</v>
      </c>
      <c r="M135" s="174">
        <f t="shared" si="22"/>
        <v>0.58283010620171738</v>
      </c>
      <c r="N135" s="174">
        <f t="shared" si="22"/>
        <v>0.58761850107922675</v>
      </c>
      <c r="O135" s="174">
        <f t="shared" si="22"/>
        <v>0.58839696591699508</v>
      </c>
      <c r="P135" s="174">
        <f t="shared" si="22"/>
        <v>0.5883969659169942</v>
      </c>
      <c r="Q135" s="174">
        <f t="shared" si="22"/>
        <v>0.58839696591693735</v>
      </c>
    </row>
    <row r="136" spans="1:17" ht="12" customHeight="1" x14ac:dyDescent="0.25">
      <c r="A136" s="167" t="s">
        <v>143</v>
      </c>
      <c r="B136" s="174">
        <f t="shared" si="22"/>
        <v>0.7523508897189769</v>
      </c>
      <c r="C136" s="174">
        <f t="shared" si="22"/>
        <v>0.75716995936883891</v>
      </c>
      <c r="D136" s="174">
        <f t="shared" si="22"/>
        <v>0.76336361286783816</v>
      </c>
      <c r="E136" s="174">
        <f t="shared" si="22"/>
        <v>0.76794124097223182</v>
      </c>
      <c r="F136" s="174">
        <f t="shared" si="22"/>
        <v>0.77184618161140206</v>
      </c>
      <c r="G136" s="174">
        <f t="shared" si="22"/>
        <v>0.77393847868518484</v>
      </c>
      <c r="H136" s="174">
        <f t="shared" si="22"/>
        <v>0.77970061235548438</v>
      </c>
      <c r="I136" s="174">
        <f t="shared" si="22"/>
        <v>0.7816227200105561</v>
      </c>
      <c r="J136" s="174">
        <f t="shared" si="22"/>
        <v>0.78628048007041151</v>
      </c>
      <c r="K136" s="174">
        <f t="shared" si="22"/>
        <v>0.7882388538551619</v>
      </c>
      <c r="L136" s="174">
        <f t="shared" si="22"/>
        <v>0.79172787967752933</v>
      </c>
      <c r="M136" s="174">
        <f t="shared" si="22"/>
        <v>0.79563894026126891</v>
      </c>
      <c r="N136" s="174">
        <f t="shared" si="22"/>
        <v>0.79814198467889685</v>
      </c>
      <c r="O136" s="174">
        <f t="shared" si="22"/>
        <v>0.79883845509545881</v>
      </c>
      <c r="P136" s="174">
        <f t="shared" si="22"/>
        <v>0.79944972697356964</v>
      </c>
      <c r="Q136" s="174">
        <f t="shared" si="22"/>
        <v>0.80009351741685497</v>
      </c>
    </row>
    <row r="137" spans="1:17" ht="12" customHeight="1" x14ac:dyDescent="0.25">
      <c r="A137" s="166" t="s">
        <v>57</v>
      </c>
      <c r="B137" s="173">
        <f t="shared" si="22"/>
        <v>0.51533803558261715</v>
      </c>
      <c r="C137" s="173">
        <f t="shared" si="22"/>
        <v>0.5227976368771452</v>
      </c>
      <c r="D137" s="173">
        <f t="shared" si="22"/>
        <v>0.53309377766049537</v>
      </c>
      <c r="E137" s="173">
        <f t="shared" si="22"/>
        <v>0.54032228805767968</v>
      </c>
      <c r="F137" s="173">
        <f t="shared" si="22"/>
        <v>0.54634249068628116</v>
      </c>
      <c r="G137" s="173">
        <f t="shared" si="22"/>
        <v>0.54887346661311054</v>
      </c>
      <c r="H137" s="173">
        <f t="shared" si="22"/>
        <v>0.55858109138509582</v>
      </c>
      <c r="I137" s="173">
        <f t="shared" si="22"/>
        <v>0.56092101231939695</v>
      </c>
      <c r="J137" s="173">
        <f t="shared" si="22"/>
        <v>0.56868424049379551</v>
      </c>
      <c r="K137" s="173">
        <f t="shared" si="22"/>
        <v>0.57088157443834542</v>
      </c>
      <c r="L137" s="173">
        <f t="shared" si="22"/>
        <v>0.57651176673533377</v>
      </c>
      <c r="M137" s="173">
        <f t="shared" si="22"/>
        <v>0.58379921481902541</v>
      </c>
      <c r="N137" s="173">
        <f t="shared" si="22"/>
        <v>0.5879153426143845</v>
      </c>
      <c r="O137" s="173">
        <f t="shared" si="22"/>
        <v>0.58839696591699742</v>
      </c>
      <c r="P137" s="173">
        <f t="shared" si="22"/>
        <v>0.58839696591699597</v>
      </c>
      <c r="Q137" s="173">
        <f t="shared" si="22"/>
        <v>0.58839696591698532</v>
      </c>
    </row>
    <row r="138" spans="1:17" ht="12" customHeight="1" x14ac:dyDescent="0.25">
      <c r="A138" s="147" t="s">
        <v>59</v>
      </c>
      <c r="B138" s="172">
        <f t="shared" si="22"/>
        <v>1</v>
      </c>
      <c r="C138" s="172">
        <f t="shared" si="22"/>
        <v>1.0000000000000002</v>
      </c>
      <c r="D138" s="172">
        <f t="shared" si="22"/>
        <v>0.99999999999999978</v>
      </c>
      <c r="E138" s="172">
        <f t="shared" si="22"/>
        <v>0.99999999999999956</v>
      </c>
      <c r="F138" s="172">
        <f t="shared" si="22"/>
        <v>1.0000000000000002</v>
      </c>
      <c r="G138" s="172">
        <f t="shared" si="22"/>
        <v>0.99999999999999933</v>
      </c>
      <c r="H138" s="172">
        <f t="shared" si="22"/>
        <v>1.0000000000000002</v>
      </c>
      <c r="I138" s="172">
        <f t="shared" si="22"/>
        <v>1</v>
      </c>
      <c r="J138" s="172">
        <f t="shared" si="22"/>
        <v>1</v>
      </c>
      <c r="K138" s="172">
        <f t="shared" si="22"/>
        <v>1</v>
      </c>
      <c r="L138" s="172">
        <f t="shared" si="22"/>
        <v>0.99999999999999967</v>
      </c>
      <c r="M138" s="172">
        <f t="shared" si="22"/>
        <v>1</v>
      </c>
      <c r="N138" s="172">
        <f t="shared" si="22"/>
        <v>0.99999999999999989</v>
      </c>
      <c r="O138" s="172">
        <f t="shared" si="22"/>
        <v>0.99999999999999978</v>
      </c>
      <c r="P138" s="172">
        <f t="shared" si="22"/>
        <v>1.0000000000000002</v>
      </c>
      <c r="Q138" s="172">
        <f t="shared" si="22"/>
        <v>1.0000000000000002</v>
      </c>
    </row>
    <row r="139" spans="1:17" ht="12" customHeight="1" x14ac:dyDescent="0.25">
      <c r="A139" s="163" t="s">
        <v>142</v>
      </c>
      <c r="B139" s="171">
        <f t="shared" si="22"/>
        <v>0.65848748991112238</v>
      </c>
      <c r="C139" s="171">
        <f t="shared" si="22"/>
        <v>0.67924252475712055</v>
      </c>
      <c r="D139" s="171">
        <f t="shared" si="22"/>
        <v>0.69145461645780903</v>
      </c>
      <c r="E139" s="171">
        <f t="shared" si="22"/>
        <v>0.69745863201868197</v>
      </c>
      <c r="F139" s="171">
        <f t="shared" si="22"/>
        <v>0.69915907673899869</v>
      </c>
      <c r="G139" s="171">
        <f t="shared" si="22"/>
        <v>0.70114222765240164</v>
      </c>
      <c r="H139" s="171">
        <f t="shared" si="22"/>
        <v>0.70181321590840795</v>
      </c>
      <c r="I139" s="171">
        <f t="shared" si="22"/>
        <v>0.70585679552996228</v>
      </c>
      <c r="J139" s="171">
        <f t="shared" si="22"/>
        <v>0.70783542397499177</v>
      </c>
      <c r="K139" s="171">
        <f t="shared" si="22"/>
        <v>0.71483333645999636</v>
      </c>
      <c r="L139" s="171">
        <f t="shared" si="22"/>
        <v>0.71874937623940915</v>
      </c>
      <c r="M139" s="171">
        <f t="shared" si="22"/>
        <v>0.72226120719492948</v>
      </c>
      <c r="N139" s="171">
        <f t="shared" si="22"/>
        <v>0.72418452489671536</v>
      </c>
      <c r="O139" s="171">
        <f t="shared" si="22"/>
        <v>0.72659812419351477</v>
      </c>
      <c r="P139" s="171">
        <f t="shared" si="22"/>
        <v>0.72804012123415207</v>
      </c>
      <c r="Q139" s="171">
        <f t="shared" si="22"/>
        <v>0.72996274131446748</v>
      </c>
    </row>
    <row r="140" spans="1:17" ht="12" customHeight="1" x14ac:dyDescent="0.25">
      <c r="A140" s="161" t="s">
        <v>141</v>
      </c>
      <c r="B140" s="170">
        <f t="shared" si="22"/>
        <v>0.84386938116404087</v>
      </c>
      <c r="C140" s="170">
        <f t="shared" si="22"/>
        <v>0.86069725596976232</v>
      </c>
      <c r="D140" s="170">
        <f t="shared" si="22"/>
        <v>0.86100584011767978</v>
      </c>
      <c r="E140" s="170">
        <f t="shared" si="22"/>
        <v>0.85960165785639886</v>
      </c>
      <c r="F140" s="170">
        <f t="shared" si="22"/>
        <v>0.85917474918263825</v>
      </c>
      <c r="G140" s="170">
        <f t="shared" si="22"/>
        <v>0.86181419065740761</v>
      </c>
      <c r="H140" s="170">
        <f t="shared" si="22"/>
        <v>0.86746834871359768</v>
      </c>
      <c r="I140" s="170">
        <f t="shared" si="22"/>
        <v>0.8694592749502188</v>
      </c>
      <c r="J140" s="170">
        <f t="shared" si="22"/>
        <v>0.87527588791239808</v>
      </c>
      <c r="K140" s="170">
        <f t="shared" si="22"/>
        <v>0.8787442858462936</v>
      </c>
      <c r="L140" s="170">
        <f t="shared" si="22"/>
        <v>0.87774978913473289</v>
      </c>
      <c r="M140" s="170">
        <f t="shared" si="22"/>
        <v>0.88405247866694792</v>
      </c>
      <c r="N140" s="170">
        <f t="shared" si="22"/>
        <v>0.88299704882496932</v>
      </c>
      <c r="O140" s="170">
        <f t="shared" si="22"/>
        <v>0.88385517400922975</v>
      </c>
      <c r="P140" s="170">
        <f t="shared" si="22"/>
        <v>0.88489665418787122</v>
      </c>
      <c r="Q140" s="170">
        <f t="shared" si="22"/>
        <v>0.88548523118039313</v>
      </c>
    </row>
    <row r="141" spans="1:17" ht="12" customHeight="1" x14ac:dyDescent="0.25">
      <c r="A141" s="148" t="s">
        <v>60</v>
      </c>
      <c r="B141" s="73">
        <f t="shared" si="22"/>
        <v>0.65848748991112249</v>
      </c>
      <c r="C141" s="73">
        <f t="shared" si="22"/>
        <v>0.69408809003491312</v>
      </c>
      <c r="D141" s="73">
        <f t="shared" si="22"/>
        <v>0.69806816393175997</v>
      </c>
      <c r="E141" s="73">
        <f t="shared" si="22"/>
        <v>0.70196612047980622</v>
      </c>
      <c r="F141" s="73">
        <f t="shared" si="22"/>
        <v>0.70349867049891535</v>
      </c>
      <c r="G141" s="73">
        <f t="shared" si="22"/>
        <v>0.70623756029339457</v>
      </c>
      <c r="H141" s="73">
        <f t="shared" si="22"/>
        <v>0.70735382174238925</v>
      </c>
      <c r="I141" s="73">
        <f t="shared" si="22"/>
        <v>0.71368118950230741</v>
      </c>
      <c r="J141" s="73">
        <f t="shared" si="22"/>
        <v>0.7170693057930988</v>
      </c>
      <c r="K141" s="73">
        <f t="shared" si="22"/>
        <v>0.72417851504919195</v>
      </c>
      <c r="L141" s="73">
        <f t="shared" si="22"/>
        <v>0.72708848198221621</v>
      </c>
      <c r="M141" s="73">
        <f t="shared" si="22"/>
        <v>0.72955092229990881</v>
      </c>
      <c r="N141" s="73">
        <f t="shared" si="22"/>
        <v>0.73174893483390513</v>
      </c>
      <c r="O141" s="73">
        <f t="shared" si="22"/>
        <v>0.73450350587812396</v>
      </c>
      <c r="P141" s="73">
        <f t="shared" si="22"/>
        <v>0.73593484476397342</v>
      </c>
      <c r="Q141" s="73">
        <f t="shared" si="22"/>
        <v>0.73734735870677692</v>
      </c>
    </row>
    <row r="142" spans="1:17" ht="12" customHeight="1" x14ac:dyDescent="0.25">
      <c r="A142" s="148" t="s">
        <v>59</v>
      </c>
      <c r="B142" s="73">
        <f t="shared" si="22"/>
        <v>1</v>
      </c>
      <c r="C142" s="73">
        <f t="shared" si="22"/>
        <v>1</v>
      </c>
      <c r="D142" s="73">
        <f t="shared" si="22"/>
        <v>0.99999999999999956</v>
      </c>
      <c r="E142" s="73">
        <f t="shared" si="22"/>
        <v>1.0000000000000002</v>
      </c>
      <c r="F142" s="73">
        <f t="shared" si="22"/>
        <v>1</v>
      </c>
      <c r="G142" s="73">
        <f t="shared" si="22"/>
        <v>0.99999999999999956</v>
      </c>
      <c r="H142" s="73">
        <f t="shared" si="22"/>
        <v>1.0000000000000002</v>
      </c>
      <c r="I142" s="73">
        <f t="shared" si="22"/>
        <v>1</v>
      </c>
      <c r="J142" s="73">
        <f t="shared" si="22"/>
        <v>1.0000000000000002</v>
      </c>
      <c r="K142" s="73">
        <f t="shared" si="22"/>
        <v>1</v>
      </c>
      <c r="L142" s="73">
        <f t="shared" si="22"/>
        <v>0.99999999999999944</v>
      </c>
      <c r="M142" s="73">
        <f t="shared" si="22"/>
        <v>1</v>
      </c>
      <c r="N142" s="73">
        <f t="shared" si="22"/>
        <v>0.99999999999999978</v>
      </c>
      <c r="O142" s="73">
        <f t="shared" si="22"/>
        <v>1.0000000000000002</v>
      </c>
      <c r="P142" s="73">
        <f t="shared" si="22"/>
        <v>1.0000000000000002</v>
      </c>
      <c r="Q142" s="73">
        <f t="shared" si="22"/>
        <v>1</v>
      </c>
    </row>
    <row r="143" spans="1:17" ht="12" customHeight="1" x14ac:dyDescent="0.25">
      <c r="A143" s="158" t="s">
        <v>62</v>
      </c>
      <c r="B143" s="169">
        <f t="shared" si="22"/>
        <v>0.50941273506178897</v>
      </c>
      <c r="C143" s="169">
        <f t="shared" si="22"/>
        <v>0.54142385781267111</v>
      </c>
      <c r="D143" s="169">
        <f t="shared" si="22"/>
        <v>0.57443147177305032</v>
      </c>
      <c r="E143" s="169">
        <f t="shared" si="22"/>
        <v>0.5650036285069211</v>
      </c>
      <c r="F143" s="169">
        <f t="shared" si="22"/>
        <v>0.57027235558110478</v>
      </c>
      <c r="G143" s="169">
        <f t="shared" si="22"/>
        <v>0.59130206120560858</v>
      </c>
      <c r="H143" s="169">
        <f t="shared" si="22"/>
        <v>0.59108605823289628</v>
      </c>
      <c r="I143" s="169">
        <f t="shared" si="22"/>
        <v>0.6049041044644522</v>
      </c>
      <c r="J143" s="169">
        <f t="shared" si="22"/>
        <v>0.61521318343860298</v>
      </c>
      <c r="K143" s="169">
        <f t="shared" si="22"/>
        <v>0.6269166877580038</v>
      </c>
      <c r="L143" s="169">
        <f t="shared" si="22"/>
        <v>0.61959760541370823</v>
      </c>
      <c r="M143" s="169">
        <f t="shared" si="22"/>
        <v>0.61367781579031477</v>
      </c>
      <c r="N143" s="169">
        <f t="shared" si="22"/>
        <v>0.59649878803691947</v>
      </c>
      <c r="O143" s="169">
        <f t="shared" si="22"/>
        <v>0.5877221591369981</v>
      </c>
      <c r="P143" s="169">
        <f t="shared" si="22"/>
        <v>0.58866660878200017</v>
      </c>
      <c r="Q143" s="169">
        <f t="shared" si="22"/>
        <v>0.60853621447825224</v>
      </c>
    </row>
    <row r="144" spans="1:17" ht="12" customHeight="1" x14ac:dyDescent="0.25">
      <c r="A144" s="23" t="s">
        <v>57</v>
      </c>
      <c r="B144" s="73">
        <f t="shared" si="22"/>
        <v>0.38227832087273783</v>
      </c>
      <c r="C144" s="73">
        <f t="shared" si="22"/>
        <v>0.39972986684941242</v>
      </c>
      <c r="D144" s="73">
        <f t="shared" si="22"/>
        <v>0.42067799502922165</v>
      </c>
      <c r="E144" s="73">
        <f t="shared" si="22"/>
        <v>0.43416374676358166</v>
      </c>
      <c r="F144" s="73">
        <f t="shared" si="22"/>
        <v>0.43715886791464414</v>
      </c>
      <c r="G144" s="73">
        <f t="shared" si="22"/>
        <v>0.4390497118967423</v>
      </c>
      <c r="H144" s="73">
        <f t="shared" si="22"/>
        <v>0.44026899796451002</v>
      </c>
      <c r="I144" s="73">
        <f t="shared" si="22"/>
        <v>0.4437219661352278</v>
      </c>
      <c r="J144" s="73">
        <f t="shared" si="22"/>
        <v>0.44526703668398715</v>
      </c>
      <c r="K144" s="73">
        <f t="shared" si="22"/>
        <v>0.45019709915650286</v>
      </c>
      <c r="L144" s="73">
        <f t="shared" si="22"/>
        <v>0.45401830163143536</v>
      </c>
      <c r="M144" s="73">
        <f t="shared" si="22"/>
        <v>0.45729691315722976</v>
      </c>
      <c r="N144" s="73">
        <f t="shared" si="22"/>
        <v>0.45925946368713966</v>
      </c>
      <c r="O144" s="73">
        <f t="shared" si="22"/>
        <v>0.46075729710750107</v>
      </c>
      <c r="P144" s="73">
        <f t="shared" si="22"/>
        <v>0.46136713301564092</v>
      </c>
      <c r="Q144" s="73">
        <f t="shared" ref="Q144" si="23">IF(Q126=0,"",Q126/Q108)</f>
        <v>0.46172996688941104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0.76689014444727754</v>
      </c>
      <c r="C145" s="65">
        <f t="shared" si="24"/>
        <v>0.78376209860953594</v>
      </c>
      <c r="D145" s="65">
        <f t="shared" si="24"/>
        <v>0.79904172824103881</v>
      </c>
      <c r="E145" s="65">
        <f t="shared" si="24"/>
        <v>0.80660170114793406</v>
      </c>
      <c r="F145" s="65">
        <f t="shared" si="24"/>
        <v>0.80911582851322705</v>
      </c>
      <c r="G145" s="65">
        <f t="shared" si="24"/>
        <v>0.81184266936626537</v>
      </c>
      <c r="H145" s="65">
        <f t="shared" si="24"/>
        <v>0.81287566577989356</v>
      </c>
      <c r="I145" s="65">
        <f t="shared" si="24"/>
        <v>0.81589155042223915</v>
      </c>
      <c r="J145" s="65">
        <f t="shared" si="24"/>
        <v>0.81782468349003723</v>
      </c>
      <c r="K145" s="65">
        <f t="shared" si="24"/>
        <v>0.82173408331600284</v>
      </c>
      <c r="L145" s="65">
        <f t="shared" si="24"/>
        <v>0.82390829941487431</v>
      </c>
      <c r="M145" s="65">
        <f t="shared" si="24"/>
        <v>0.8256942792356976</v>
      </c>
      <c r="N145" s="65">
        <f t="shared" si="24"/>
        <v>0.82676263017130514</v>
      </c>
      <c r="O145" s="65">
        <f t="shared" si="24"/>
        <v>0.82833711703290358</v>
      </c>
      <c r="P145" s="65">
        <f t="shared" si="24"/>
        <v>0.82920417336961116</v>
      </c>
      <c r="Q145" s="65">
        <f t="shared" si="24"/>
        <v>0.83089094786007756</v>
      </c>
    </row>
    <row r="147" spans="1:17" ht="12" customHeight="1" x14ac:dyDescent="0.25">
      <c r="A147" s="152" t="s">
        <v>121</v>
      </c>
      <c r="B147" s="168">
        <f>SUM(B148,B150,B152,B161)</f>
        <v>0.6654538772490739</v>
      </c>
      <c r="C147" s="168">
        <f t="shared" ref="C147:Q147" si="25">SUM(C148,C150,C152,C161)</f>
        <v>0.78392725465187474</v>
      </c>
      <c r="D147" s="168">
        <f t="shared" si="25"/>
        <v>1.2163877480617922</v>
      </c>
      <c r="E147" s="168">
        <f t="shared" si="25"/>
        <v>2.5002121390583052</v>
      </c>
      <c r="F147" s="168">
        <f t="shared" si="25"/>
        <v>3.0704852027748246</v>
      </c>
      <c r="G147" s="168">
        <f t="shared" si="25"/>
        <v>3.2521653886383564</v>
      </c>
      <c r="H147" s="168">
        <f t="shared" si="25"/>
        <v>3.1679215997740515</v>
      </c>
      <c r="I147" s="168">
        <f t="shared" si="25"/>
        <v>3.9746421734882613</v>
      </c>
      <c r="J147" s="168">
        <f t="shared" si="25"/>
        <v>4.0486108776014493</v>
      </c>
      <c r="K147" s="168">
        <f t="shared" si="25"/>
        <v>6.6101060696618212</v>
      </c>
      <c r="L147" s="168">
        <f t="shared" si="25"/>
        <v>10.006357490618576</v>
      </c>
      <c r="M147" s="168">
        <f t="shared" si="25"/>
        <v>10.995910405260103</v>
      </c>
      <c r="N147" s="168">
        <f t="shared" si="25"/>
        <v>12.880149060028842</v>
      </c>
      <c r="O147" s="168">
        <f t="shared" si="25"/>
        <v>16.157593897914413</v>
      </c>
      <c r="P147" s="168">
        <f t="shared" si="25"/>
        <v>16.802207534291021</v>
      </c>
      <c r="Q147" s="168">
        <f t="shared" si="25"/>
        <v>16.644736828587231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0.25377830607102775</v>
      </c>
      <c r="C152" s="157">
        <f t="shared" ref="C152:Q152" si="28">SUM(C153:C154,C157:C158)</f>
        <v>0.26200802374776916</v>
      </c>
      <c r="D152" s="157">
        <f t="shared" si="28"/>
        <v>0.27594355761272332</v>
      </c>
      <c r="E152" s="157">
        <f t="shared" si="28"/>
        <v>0.2868651103578353</v>
      </c>
      <c r="F152" s="157">
        <f t="shared" si="28"/>
        <v>0.28604900679717887</v>
      </c>
      <c r="G152" s="157">
        <f t="shared" si="28"/>
        <v>0.25502338427859328</v>
      </c>
      <c r="H152" s="157">
        <f t="shared" si="28"/>
        <v>0.18905404317524666</v>
      </c>
      <c r="I152" s="157">
        <f t="shared" si="28"/>
        <v>0.17539553672680233</v>
      </c>
      <c r="J152" s="157">
        <f t="shared" si="28"/>
        <v>0.17313756063660571</v>
      </c>
      <c r="K152" s="157">
        <f t="shared" si="28"/>
        <v>0.1402387899397004</v>
      </c>
      <c r="L152" s="157">
        <f t="shared" si="28"/>
        <v>0.10798904124745501</v>
      </c>
      <c r="M152" s="157">
        <f t="shared" si="28"/>
        <v>5.2003972499891485E-2</v>
      </c>
      <c r="N152" s="157">
        <f t="shared" si="28"/>
        <v>2.3973567826829446E-2</v>
      </c>
      <c r="O152" s="157">
        <f t="shared" si="28"/>
        <v>1.5236257080069773E-2</v>
      </c>
      <c r="P152" s="157">
        <f t="shared" si="28"/>
        <v>7.4053876124376096E-3</v>
      </c>
      <c r="Q152" s="157">
        <f t="shared" si="28"/>
        <v>1.2413089172243208E-3</v>
      </c>
    </row>
    <row r="153" spans="1:17" ht="12" customHeight="1" x14ac:dyDescent="0.25">
      <c r="A153" s="167" t="s">
        <v>144</v>
      </c>
      <c r="B153" s="132">
        <f>RES_hhdet_emi!B$149</f>
        <v>0.2475531784887948</v>
      </c>
      <c r="C153" s="132">
        <f>RES_hhdet_emi!C$149</f>
        <v>0.2555997212801438</v>
      </c>
      <c r="D153" s="132">
        <f>RES_hhdet_emi!D$149</f>
        <v>0.26915070644993921</v>
      </c>
      <c r="E153" s="132">
        <f>RES_hhdet_emi!E$149</f>
        <v>0.27976764919045366</v>
      </c>
      <c r="F153" s="132">
        <f>RES_hhdet_emi!F$149</f>
        <v>0.27899803466763567</v>
      </c>
      <c r="G153" s="132">
        <f>RES_hhdet_emi!G$149</f>
        <v>0.2484281176867546</v>
      </c>
      <c r="H153" s="132">
        <f>RES_hhdet_emi!H$149</f>
        <v>0.18394655023551318</v>
      </c>
      <c r="I153" s="132">
        <f>RES_hhdet_emi!I$149</f>
        <v>0.17039196320414118</v>
      </c>
      <c r="J153" s="132">
        <f>RES_hhdet_emi!J$149</f>
        <v>0.16741432667807632</v>
      </c>
      <c r="K153" s="132">
        <f>RES_hhdet_emi!K$149</f>
        <v>0.13496025834538933</v>
      </c>
      <c r="L153" s="132">
        <f>RES_hhdet_emi!L$149</f>
        <v>0.10220631550194995</v>
      </c>
      <c r="M153" s="132">
        <f>RES_hhdet_emi!M$149</f>
        <v>4.860184345784252E-2</v>
      </c>
      <c r="N153" s="132">
        <f>RES_hhdet_emi!N$149</f>
        <v>2.2229687193542895E-2</v>
      </c>
      <c r="O153" s="132">
        <f>RES_hhdet_emi!O$149</f>
        <v>1.3919543505248929E-2</v>
      </c>
      <c r="P153" s="132">
        <f>RES_hhdet_emi!P$149</f>
        <v>6.7492140265254181E-3</v>
      </c>
      <c r="Q153" s="132">
        <f>RES_hhdet_emi!Q$149</f>
        <v>1.1116199258725265E-3</v>
      </c>
    </row>
    <row r="154" spans="1:17" ht="12" customHeight="1" x14ac:dyDescent="0.25">
      <c r="A154" s="167" t="s">
        <v>143</v>
      </c>
      <c r="B154" s="132">
        <f>SUM(B155:B156)</f>
        <v>6.2251275822329368E-3</v>
      </c>
      <c r="C154" s="132">
        <f t="shared" ref="C154:Q154" si="29">SUM(C155:C156)</f>
        <v>6.4083024676253849E-3</v>
      </c>
      <c r="D154" s="132">
        <f t="shared" si="29"/>
        <v>6.7928511627841281E-3</v>
      </c>
      <c r="E154" s="132">
        <f t="shared" si="29"/>
        <v>7.0974611673816305E-3</v>
      </c>
      <c r="F154" s="132">
        <f t="shared" si="29"/>
        <v>7.0509721295432034E-3</v>
      </c>
      <c r="G154" s="132">
        <f t="shared" si="29"/>
        <v>6.5952665918386881E-3</v>
      </c>
      <c r="H154" s="132">
        <f t="shared" si="29"/>
        <v>5.1074929397334802E-3</v>
      </c>
      <c r="I154" s="132">
        <f t="shared" si="29"/>
        <v>5.003573522661159E-3</v>
      </c>
      <c r="J154" s="132">
        <f t="shared" si="29"/>
        <v>5.7232339585293794E-3</v>
      </c>
      <c r="K154" s="132">
        <f t="shared" si="29"/>
        <v>5.2785315943110877E-3</v>
      </c>
      <c r="L154" s="132">
        <f t="shared" si="29"/>
        <v>5.782725745505062E-3</v>
      </c>
      <c r="M154" s="132">
        <f t="shared" si="29"/>
        <v>3.4021290420489683E-3</v>
      </c>
      <c r="N154" s="132">
        <f t="shared" si="29"/>
        <v>1.7438806332865516E-3</v>
      </c>
      <c r="O154" s="132">
        <f t="shared" si="29"/>
        <v>1.3167135748208445E-3</v>
      </c>
      <c r="P154" s="132">
        <f t="shared" si="29"/>
        <v>6.5617358591219172E-4</v>
      </c>
      <c r="Q154" s="132">
        <f t="shared" si="29"/>
        <v>1.2968899135179434E-4</v>
      </c>
    </row>
    <row r="155" spans="1:17" ht="12" customHeight="1" x14ac:dyDescent="0.25">
      <c r="A155" s="166" t="s">
        <v>57</v>
      </c>
      <c r="B155" s="165">
        <f>RES_hhdet_emi!B$151</f>
        <v>6.2251275822329368E-3</v>
      </c>
      <c r="C155" s="165">
        <f>RES_hhdet_emi!C$151</f>
        <v>6.4083024676253849E-3</v>
      </c>
      <c r="D155" s="165">
        <f>RES_hhdet_emi!D$151</f>
        <v>6.7928511627841281E-3</v>
      </c>
      <c r="E155" s="165">
        <f>RES_hhdet_emi!E$151</f>
        <v>7.0974611673816305E-3</v>
      </c>
      <c r="F155" s="165">
        <f>RES_hhdet_emi!F$151</f>
        <v>7.0509721295432034E-3</v>
      </c>
      <c r="G155" s="165">
        <f>RES_hhdet_emi!G$151</f>
        <v>6.5952665918386881E-3</v>
      </c>
      <c r="H155" s="165">
        <f>RES_hhdet_emi!H$151</f>
        <v>5.1074929397334802E-3</v>
      </c>
      <c r="I155" s="165">
        <f>RES_hhdet_emi!I$151</f>
        <v>5.003573522661159E-3</v>
      </c>
      <c r="J155" s="165">
        <f>RES_hhdet_emi!J$151</f>
        <v>5.7232339585293794E-3</v>
      </c>
      <c r="K155" s="165">
        <f>RES_hhdet_emi!K$151</f>
        <v>5.2785315943110877E-3</v>
      </c>
      <c r="L155" s="165">
        <f>RES_hhdet_emi!L$151</f>
        <v>5.782725745505062E-3</v>
      </c>
      <c r="M155" s="165">
        <f>RES_hhdet_emi!M$151</f>
        <v>3.4021290420489683E-3</v>
      </c>
      <c r="N155" s="165">
        <f>RES_hhdet_emi!N$151</f>
        <v>1.7438806332865516E-3</v>
      </c>
      <c r="O155" s="165">
        <f>RES_hhdet_emi!O$151</f>
        <v>1.3167135748208445E-3</v>
      </c>
      <c r="P155" s="165">
        <f>RES_hhdet_emi!P$151</f>
        <v>6.5617358591219172E-4</v>
      </c>
      <c r="Q155" s="165">
        <f>RES_hhdet_emi!Q$151</f>
        <v>1.2968899135179434E-4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0.41167557117804621</v>
      </c>
      <c r="C161" s="157">
        <f t="shared" ref="C161:Q161" si="31">SUM(C162:C163)</f>
        <v>0.52191923090410564</v>
      </c>
      <c r="D161" s="157">
        <f t="shared" si="31"/>
        <v>0.9404441904490688</v>
      </c>
      <c r="E161" s="157">
        <f t="shared" si="31"/>
        <v>2.2133470287004697</v>
      </c>
      <c r="F161" s="157">
        <f t="shared" si="31"/>
        <v>2.7844361959776456</v>
      </c>
      <c r="G161" s="157">
        <f t="shared" si="31"/>
        <v>2.997142004359763</v>
      </c>
      <c r="H161" s="157">
        <f t="shared" si="31"/>
        <v>2.978867556598805</v>
      </c>
      <c r="I161" s="157">
        <f t="shared" si="31"/>
        <v>3.7992466367614588</v>
      </c>
      <c r="J161" s="157">
        <f t="shared" si="31"/>
        <v>3.8754733169648437</v>
      </c>
      <c r="K161" s="157">
        <f t="shared" si="31"/>
        <v>6.4698672797221208</v>
      </c>
      <c r="L161" s="157">
        <f t="shared" si="31"/>
        <v>9.8983684493711213</v>
      </c>
      <c r="M161" s="157">
        <f t="shared" si="31"/>
        <v>10.943906432760212</v>
      </c>
      <c r="N161" s="157">
        <f t="shared" si="31"/>
        <v>12.856175492202013</v>
      </c>
      <c r="O161" s="157">
        <f t="shared" si="31"/>
        <v>16.142357640834344</v>
      </c>
      <c r="P161" s="157">
        <f t="shared" si="31"/>
        <v>16.794802146678585</v>
      </c>
      <c r="Q161" s="157">
        <f t="shared" si="31"/>
        <v>16.643495519670008</v>
      </c>
    </row>
    <row r="162" spans="1:17" ht="12" customHeight="1" x14ac:dyDescent="0.25">
      <c r="A162" s="23" t="s">
        <v>57</v>
      </c>
      <c r="B162" s="156">
        <f>RES_hhdet_emi!B$158</f>
        <v>0.41167557117804621</v>
      </c>
      <c r="C162" s="156">
        <f>RES_hhdet_emi!C$158</f>
        <v>0.52191923090410564</v>
      </c>
      <c r="D162" s="156">
        <f>RES_hhdet_emi!D$158</f>
        <v>0.9404441904490688</v>
      </c>
      <c r="E162" s="156">
        <f>RES_hhdet_emi!E$158</f>
        <v>2.2133470287004697</v>
      </c>
      <c r="F162" s="156">
        <f>RES_hhdet_emi!F$158</f>
        <v>2.7844361959776456</v>
      </c>
      <c r="G162" s="156">
        <f>RES_hhdet_emi!G$158</f>
        <v>2.997142004359763</v>
      </c>
      <c r="H162" s="156">
        <f>RES_hhdet_emi!H$158</f>
        <v>2.978867556598805</v>
      </c>
      <c r="I162" s="156">
        <f>RES_hhdet_emi!I$158</f>
        <v>3.7992466367614588</v>
      </c>
      <c r="J162" s="156">
        <f>RES_hhdet_emi!J$158</f>
        <v>3.8754733169648437</v>
      </c>
      <c r="K162" s="156">
        <f>RES_hhdet_emi!K$158</f>
        <v>6.4698672797221208</v>
      </c>
      <c r="L162" s="156">
        <f>RES_hhdet_emi!L$158</f>
        <v>9.8983684493711213</v>
      </c>
      <c r="M162" s="156">
        <f>RES_hhdet_emi!M$158</f>
        <v>10.943906432760212</v>
      </c>
      <c r="N162" s="156">
        <f>RES_hhdet_emi!N$158</f>
        <v>12.856175492202013</v>
      </c>
      <c r="O162" s="156">
        <f>RES_hhdet_emi!O$158</f>
        <v>16.142357640834344</v>
      </c>
      <c r="P162" s="156">
        <f>RES_hhdet_emi!P$158</f>
        <v>16.794802146678585</v>
      </c>
      <c r="Q162" s="156">
        <f>RES_hhdet_emi!Q$158</f>
        <v>16.643495519670008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6288.3277345617662</v>
      </c>
      <c r="C165" s="168">
        <f t="shared" ref="C165:Q165" si="32">SUM(C166,C168,C170,C179)</f>
        <v>6154.681313856604</v>
      </c>
      <c r="D165" s="168">
        <f t="shared" si="32"/>
        <v>6088.9796198001504</v>
      </c>
      <c r="E165" s="168">
        <f t="shared" si="32"/>
        <v>6337.3628612698885</v>
      </c>
      <c r="F165" s="168">
        <f t="shared" si="32"/>
        <v>6498.7337971861152</v>
      </c>
      <c r="G165" s="168">
        <f t="shared" si="32"/>
        <v>6386.4467826516329</v>
      </c>
      <c r="H165" s="168">
        <f t="shared" si="32"/>
        <v>6153.4296344703453</v>
      </c>
      <c r="I165" s="168">
        <f t="shared" si="32"/>
        <v>6074.9127737164581</v>
      </c>
      <c r="J165" s="168">
        <f t="shared" si="32"/>
        <v>5664.3090955649877</v>
      </c>
      <c r="K165" s="168">
        <f t="shared" si="32"/>
        <v>5540.2155785561226</v>
      </c>
      <c r="L165" s="168">
        <f t="shared" si="32"/>
        <v>5294.4777605625968</v>
      </c>
      <c r="M165" s="168">
        <f t="shared" si="32"/>
        <v>4743.8712998918018</v>
      </c>
      <c r="N165" s="168">
        <f t="shared" si="32"/>
        <v>4435.642917727605</v>
      </c>
      <c r="O165" s="168">
        <f t="shared" si="32"/>
        <v>4269.1021598664802</v>
      </c>
      <c r="P165" s="168">
        <f t="shared" si="32"/>
        <v>4027.030011026497</v>
      </c>
      <c r="Q165" s="168">
        <f t="shared" si="32"/>
        <v>3993.0489238812911</v>
      </c>
    </row>
    <row r="166" spans="1:17" ht="12" customHeight="1" x14ac:dyDescent="0.25">
      <c r="A166" s="158" t="s">
        <v>65</v>
      </c>
      <c r="B166" s="157">
        <f>B167</f>
        <v>1394.6265795970264</v>
      </c>
      <c r="C166" s="157">
        <f t="shared" ref="C166:Q166" si="33">C167</f>
        <v>1402.0475202390453</v>
      </c>
      <c r="D166" s="157">
        <f t="shared" si="33"/>
        <v>1408.368799431187</v>
      </c>
      <c r="E166" s="157">
        <f t="shared" si="33"/>
        <v>1348.1375460811132</v>
      </c>
      <c r="F166" s="157">
        <f t="shared" si="33"/>
        <v>1344.3412201640053</v>
      </c>
      <c r="G166" s="157">
        <f t="shared" si="33"/>
        <v>1323.8855533807764</v>
      </c>
      <c r="H166" s="157">
        <f t="shared" si="33"/>
        <v>1278.3570908675742</v>
      </c>
      <c r="I166" s="157">
        <f t="shared" si="33"/>
        <v>1209.6525384908923</v>
      </c>
      <c r="J166" s="157">
        <f t="shared" si="33"/>
        <v>1116.1528665558928</v>
      </c>
      <c r="K166" s="157">
        <f t="shared" si="33"/>
        <v>1009.9649702969434</v>
      </c>
      <c r="L166" s="157">
        <f t="shared" si="33"/>
        <v>563.37580613311377</v>
      </c>
      <c r="M166" s="157">
        <f t="shared" si="33"/>
        <v>452.0685726053772</v>
      </c>
      <c r="N166" s="157">
        <f t="shared" si="33"/>
        <v>444.08854592746906</v>
      </c>
      <c r="O166" s="157">
        <f t="shared" si="33"/>
        <v>439.95916882696542</v>
      </c>
      <c r="P166" s="157">
        <f t="shared" si="33"/>
        <v>423.02965971397651</v>
      </c>
      <c r="Q166" s="157">
        <f t="shared" si="33"/>
        <v>421.78436663616833</v>
      </c>
    </row>
    <row r="167" spans="1:17" ht="12" customHeight="1" x14ac:dyDescent="0.25">
      <c r="A167" s="23" t="s">
        <v>60</v>
      </c>
      <c r="B167" s="156">
        <f>IF(B95=0,0,B95/0.086*1000000/B$7)</f>
        <v>1394.6265795970264</v>
      </c>
      <c r="C167" s="156">
        <f t="shared" ref="C167:Q167" si="34">IF(C95=0,0,C95/0.086*1000000/C$7)</f>
        <v>1402.0475202390453</v>
      </c>
      <c r="D167" s="156">
        <f t="shared" si="34"/>
        <v>1408.368799431187</v>
      </c>
      <c r="E167" s="156">
        <f t="shared" si="34"/>
        <v>1348.1375460811132</v>
      </c>
      <c r="F167" s="156">
        <f t="shared" si="34"/>
        <v>1344.3412201640053</v>
      </c>
      <c r="G167" s="156">
        <f t="shared" si="34"/>
        <v>1323.8855533807764</v>
      </c>
      <c r="H167" s="156">
        <f t="shared" si="34"/>
        <v>1278.3570908675742</v>
      </c>
      <c r="I167" s="156">
        <f t="shared" si="34"/>
        <v>1209.6525384908923</v>
      </c>
      <c r="J167" s="156">
        <f t="shared" si="34"/>
        <v>1116.1528665558928</v>
      </c>
      <c r="K167" s="156">
        <f t="shared" si="34"/>
        <v>1009.9649702969434</v>
      </c>
      <c r="L167" s="156">
        <f t="shared" si="34"/>
        <v>563.37580613311377</v>
      </c>
      <c r="M167" s="156">
        <f t="shared" si="34"/>
        <v>452.0685726053772</v>
      </c>
      <c r="N167" s="156">
        <f t="shared" si="34"/>
        <v>444.08854592746906</v>
      </c>
      <c r="O167" s="156">
        <f t="shared" si="34"/>
        <v>439.95916882696542</v>
      </c>
      <c r="P167" s="156">
        <f t="shared" si="34"/>
        <v>423.02965971397651</v>
      </c>
      <c r="Q167" s="156">
        <f t="shared" si="34"/>
        <v>421.78436663616833</v>
      </c>
    </row>
    <row r="168" spans="1:17" ht="12" customHeight="1" x14ac:dyDescent="0.25">
      <c r="A168" s="158" t="s">
        <v>112</v>
      </c>
      <c r="B168" s="157">
        <f>B169</f>
        <v>777.05854599059592</v>
      </c>
      <c r="C168" s="157">
        <f t="shared" ref="C168:Q168" si="35">C169</f>
        <v>734.33100353081704</v>
      </c>
      <c r="D168" s="157">
        <f t="shared" si="35"/>
        <v>683.60931586277184</v>
      </c>
      <c r="E168" s="157">
        <f t="shared" si="35"/>
        <v>653.17714739728092</v>
      </c>
      <c r="F168" s="157">
        <f t="shared" si="35"/>
        <v>650.31017515996746</v>
      </c>
      <c r="G168" s="157">
        <f t="shared" si="35"/>
        <v>644.76656291995084</v>
      </c>
      <c r="H168" s="157">
        <f t="shared" si="35"/>
        <v>649.06913845578401</v>
      </c>
      <c r="I168" s="157">
        <f t="shared" si="35"/>
        <v>627.799806216565</v>
      </c>
      <c r="J168" s="157">
        <f t="shared" si="35"/>
        <v>613.28304813836803</v>
      </c>
      <c r="K168" s="157">
        <f t="shared" si="35"/>
        <v>565.46052969154834</v>
      </c>
      <c r="L168" s="157">
        <f t="shared" si="35"/>
        <v>555.54197254890357</v>
      </c>
      <c r="M168" s="157">
        <f t="shared" si="35"/>
        <v>503.73164568187121</v>
      </c>
      <c r="N168" s="157">
        <f t="shared" si="35"/>
        <v>486.15297767523606</v>
      </c>
      <c r="O168" s="157">
        <f t="shared" si="35"/>
        <v>463.20832274920036</v>
      </c>
      <c r="P168" s="157">
        <f t="shared" si="35"/>
        <v>432.98101062253568</v>
      </c>
      <c r="Q168" s="157">
        <f t="shared" si="35"/>
        <v>423.18325501076237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777.05854599059592</v>
      </c>
      <c r="C169" s="156">
        <f t="shared" si="36"/>
        <v>734.33100353081704</v>
      </c>
      <c r="D169" s="156">
        <f t="shared" si="36"/>
        <v>683.60931586277184</v>
      </c>
      <c r="E169" s="156">
        <f t="shared" si="36"/>
        <v>653.17714739728092</v>
      </c>
      <c r="F169" s="156">
        <f t="shared" si="36"/>
        <v>650.31017515996746</v>
      </c>
      <c r="G169" s="156">
        <f t="shared" si="36"/>
        <v>644.76656291995084</v>
      </c>
      <c r="H169" s="156">
        <f t="shared" si="36"/>
        <v>649.06913845578401</v>
      </c>
      <c r="I169" s="156">
        <f t="shared" si="36"/>
        <v>627.799806216565</v>
      </c>
      <c r="J169" s="156">
        <f t="shared" si="36"/>
        <v>613.28304813836803</v>
      </c>
      <c r="K169" s="156">
        <f t="shared" si="36"/>
        <v>565.46052969154834</v>
      </c>
      <c r="L169" s="156">
        <f t="shared" si="36"/>
        <v>555.54197254890357</v>
      </c>
      <c r="M169" s="156">
        <f t="shared" si="36"/>
        <v>503.73164568187121</v>
      </c>
      <c r="N169" s="156">
        <f t="shared" si="36"/>
        <v>486.15297767523606</v>
      </c>
      <c r="O169" s="156">
        <f t="shared" si="36"/>
        <v>463.20832274920036</v>
      </c>
      <c r="P169" s="156">
        <f t="shared" si="36"/>
        <v>432.98101062253568</v>
      </c>
      <c r="Q169" s="156">
        <f t="shared" si="36"/>
        <v>423.18325501076237</v>
      </c>
    </row>
    <row r="170" spans="1:17" ht="12" customHeight="1" x14ac:dyDescent="0.25">
      <c r="A170" s="158" t="s">
        <v>63</v>
      </c>
      <c r="B170" s="157">
        <f t="shared" si="36"/>
        <v>1478.6036185464561</v>
      </c>
      <c r="C170" s="157">
        <f t="shared" si="36"/>
        <v>1438.3486578849672</v>
      </c>
      <c r="D170" s="157">
        <f t="shared" si="36"/>
        <v>1393.2930850655682</v>
      </c>
      <c r="E170" s="157">
        <f t="shared" si="36"/>
        <v>1449.7172113020658</v>
      </c>
      <c r="F170" s="157">
        <f t="shared" si="36"/>
        <v>1490.4028632002887</v>
      </c>
      <c r="G170" s="157">
        <f t="shared" si="36"/>
        <v>1486.8614561033517</v>
      </c>
      <c r="H170" s="157">
        <f t="shared" si="36"/>
        <v>1399.160628699598</v>
      </c>
      <c r="I170" s="157">
        <f t="shared" si="36"/>
        <v>1425.5839696398311</v>
      </c>
      <c r="J170" s="157">
        <f t="shared" si="36"/>
        <v>1362.5025580360912</v>
      </c>
      <c r="K170" s="157">
        <f t="shared" si="36"/>
        <v>1347.9403863573873</v>
      </c>
      <c r="L170" s="157">
        <f t="shared" si="36"/>
        <v>1377.4111186566147</v>
      </c>
      <c r="M170" s="157">
        <f t="shared" si="36"/>
        <v>1291.9665416660484</v>
      </c>
      <c r="N170" s="157">
        <f t="shared" si="36"/>
        <v>1308.8730591214985</v>
      </c>
      <c r="O170" s="157">
        <f t="shared" si="36"/>
        <v>1291.530668962559</v>
      </c>
      <c r="P170" s="157">
        <f t="shared" si="36"/>
        <v>1285.2678855077957</v>
      </c>
      <c r="Q170" s="157">
        <f t="shared" si="36"/>
        <v>1275.9433070239188</v>
      </c>
    </row>
    <row r="171" spans="1:17" ht="12" customHeight="1" x14ac:dyDescent="0.25">
      <c r="A171" s="167" t="s">
        <v>144</v>
      </c>
      <c r="B171" s="132">
        <f>IF(B99=0,0,B99/0.086*1000000/B$11)</f>
        <v>1597.6222718464892</v>
      </c>
      <c r="C171" s="132">
        <f t="shared" ref="C171:Q171" si="37">IF(C99=0,0,C99/0.086*1000000/C$11)</f>
        <v>1611.7397883864969</v>
      </c>
      <c r="D171" s="132">
        <f t="shared" si="37"/>
        <v>1611.75178178641</v>
      </c>
      <c r="E171" s="132">
        <f t="shared" si="37"/>
        <v>1652.8414473932564</v>
      </c>
      <c r="F171" s="132">
        <f t="shared" si="37"/>
        <v>1672.9965990392025</v>
      </c>
      <c r="G171" s="132">
        <f t="shared" si="37"/>
        <v>1692.6150760282528</v>
      </c>
      <c r="H171" s="132">
        <f t="shared" si="37"/>
        <v>1690.2311763485884</v>
      </c>
      <c r="I171" s="132">
        <f t="shared" si="37"/>
        <v>1700.5934080493723</v>
      </c>
      <c r="J171" s="132">
        <f t="shared" si="37"/>
        <v>1713.6184875584279</v>
      </c>
      <c r="K171" s="132">
        <f t="shared" si="37"/>
        <v>1702.0426871888203</v>
      </c>
      <c r="L171" s="132">
        <f t="shared" si="37"/>
        <v>1691.1653419743266</v>
      </c>
      <c r="M171" s="132">
        <f t="shared" si="37"/>
        <v>1711.3258214628072</v>
      </c>
      <c r="N171" s="132">
        <f t="shared" si="37"/>
        <v>1686.9232813238343</v>
      </c>
      <c r="O171" s="132">
        <f t="shared" si="37"/>
        <v>1655.820452583727</v>
      </c>
      <c r="P171" s="132">
        <f t="shared" si="37"/>
        <v>1650.3295246218572</v>
      </c>
      <c r="Q171" s="132">
        <f t="shared" si="37"/>
        <v>1630.8913985676356</v>
      </c>
    </row>
    <row r="172" spans="1:17" ht="12" customHeight="1" x14ac:dyDescent="0.25">
      <c r="A172" s="167" t="s">
        <v>143</v>
      </c>
      <c r="B172" s="132">
        <f>IF(B100=0,0,B100/0.086*1000000/B$12)</f>
        <v>1094.3199502190882</v>
      </c>
      <c r="C172" s="132">
        <f t="shared" ref="C172:Q172" si="38">IF(C100=0,0,C100/0.086*1000000/C$12)</f>
        <v>1108.5700591875782</v>
      </c>
      <c r="D172" s="132">
        <f t="shared" si="38"/>
        <v>1113.0491414107662</v>
      </c>
      <c r="E172" s="132">
        <f t="shared" si="38"/>
        <v>1145.9211118489823</v>
      </c>
      <c r="F172" s="132">
        <f t="shared" si="38"/>
        <v>1164.2961597128165</v>
      </c>
      <c r="G172" s="132">
        <f t="shared" si="38"/>
        <v>1182.2191079138634</v>
      </c>
      <c r="H172" s="132">
        <f t="shared" si="38"/>
        <v>1185.3641682886453</v>
      </c>
      <c r="I172" s="132">
        <f t="shared" si="38"/>
        <v>1196.7508306475161</v>
      </c>
      <c r="J172" s="132">
        <f t="shared" si="38"/>
        <v>1210.4122772595385</v>
      </c>
      <c r="K172" s="132">
        <f t="shared" si="38"/>
        <v>1207.1726188286414</v>
      </c>
      <c r="L172" s="132">
        <f t="shared" si="38"/>
        <v>1203.5505165203606</v>
      </c>
      <c r="M172" s="132">
        <f t="shared" si="38"/>
        <v>1219.847377119504</v>
      </c>
      <c r="N172" s="132">
        <f t="shared" si="38"/>
        <v>1205.3240514627034</v>
      </c>
      <c r="O172" s="132">
        <f t="shared" si="38"/>
        <v>1185.8094094288736</v>
      </c>
      <c r="P172" s="132">
        <f t="shared" si="38"/>
        <v>1185.4794324740606</v>
      </c>
      <c r="Q172" s="132">
        <f t="shared" si="38"/>
        <v>1175.2892839325266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559.16779514627547</v>
      </c>
      <c r="C173" s="165">
        <f t="shared" si="39"/>
        <v>564.10892593527433</v>
      </c>
      <c r="D173" s="165">
        <f t="shared" si="39"/>
        <v>564.11312362523915</v>
      </c>
      <c r="E173" s="165">
        <f t="shared" si="39"/>
        <v>578.49450658761134</v>
      </c>
      <c r="F173" s="165">
        <f t="shared" si="39"/>
        <v>585.54880966372866</v>
      </c>
      <c r="G173" s="165">
        <f t="shared" si="39"/>
        <v>592.41527660988174</v>
      </c>
      <c r="H173" s="165">
        <f t="shared" si="39"/>
        <v>591.58091172200886</v>
      </c>
      <c r="I173" s="165">
        <f t="shared" si="39"/>
        <v>595.20769281726496</v>
      </c>
      <c r="J173" s="165">
        <f t="shared" si="39"/>
        <v>599.76647064542783</v>
      </c>
      <c r="K173" s="165">
        <f t="shared" si="39"/>
        <v>595.71494051608886</v>
      </c>
      <c r="L173" s="165">
        <f t="shared" si="39"/>
        <v>591.9078696910143</v>
      </c>
      <c r="M173" s="165">
        <f t="shared" si="39"/>
        <v>598.96403751198102</v>
      </c>
      <c r="N173" s="165">
        <f t="shared" si="39"/>
        <v>590.42314846334102</v>
      </c>
      <c r="O173" s="165">
        <f t="shared" si="39"/>
        <v>579.53715840430459</v>
      </c>
      <c r="P173" s="165">
        <f t="shared" si="39"/>
        <v>577.61533361764862</v>
      </c>
      <c r="Q173" s="165">
        <f t="shared" si="39"/>
        <v>570.81198949867064</v>
      </c>
    </row>
    <row r="174" spans="1:17" ht="12" customHeight="1" x14ac:dyDescent="0.25">
      <c r="A174" s="147" t="s">
        <v>59</v>
      </c>
      <c r="B174" s="164">
        <f t="shared" si="39"/>
        <v>535.15215507281255</v>
      </c>
      <c r="C174" s="164">
        <f t="shared" si="39"/>
        <v>544.46113325230385</v>
      </c>
      <c r="D174" s="164">
        <f t="shared" si="39"/>
        <v>548.93601778552716</v>
      </c>
      <c r="E174" s="164">
        <f t="shared" si="39"/>
        <v>567.42660526137092</v>
      </c>
      <c r="F174" s="164">
        <f t="shared" si="39"/>
        <v>578.7473500490878</v>
      </c>
      <c r="G174" s="164">
        <f t="shared" si="39"/>
        <v>589.80383130398161</v>
      </c>
      <c r="H174" s="164">
        <f t="shared" si="39"/>
        <v>593.78325656663628</v>
      </c>
      <c r="I174" s="164">
        <f t="shared" si="39"/>
        <v>601.543137830251</v>
      </c>
      <c r="J174" s="164">
        <f t="shared" si="39"/>
        <v>610.64580661411071</v>
      </c>
      <c r="K174" s="164">
        <f t="shared" si="39"/>
        <v>611.45767831255239</v>
      </c>
      <c r="L174" s="164">
        <f t="shared" si="39"/>
        <v>611.64264682934618</v>
      </c>
      <c r="M174" s="164">
        <f t="shared" si="39"/>
        <v>620.883339607523</v>
      </c>
      <c r="N174" s="164">
        <f t="shared" si="39"/>
        <v>614.90090299936253</v>
      </c>
      <c r="O174" s="164">
        <f t="shared" si="39"/>
        <v>606.27225102456862</v>
      </c>
      <c r="P174" s="164">
        <f t="shared" si="39"/>
        <v>607.86409885641194</v>
      </c>
      <c r="Q174" s="164">
        <f t="shared" si="39"/>
        <v>604.47729443385595</v>
      </c>
    </row>
    <row r="175" spans="1:17" ht="12" customHeight="1" x14ac:dyDescent="0.25">
      <c r="A175" s="163" t="s">
        <v>142</v>
      </c>
      <c r="B175" s="162">
        <f>IF(B103=0,0,B103/0.086*1000000/B$13)</f>
        <v>1287.7453991743503</v>
      </c>
      <c r="C175" s="162">
        <f t="shared" ref="C175:Q175" si="40">IF(C103=0,0,C103/0.086*1000000/C$13)</f>
        <v>1300.6475270482879</v>
      </c>
      <c r="D175" s="162">
        <f t="shared" si="40"/>
        <v>1337.9156007423417</v>
      </c>
      <c r="E175" s="162">
        <f t="shared" si="40"/>
        <v>1443.9411676668601</v>
      </c>
      <c r="F175" s="162">
        <f t="shared" si="40"/>
        <v>1495.8209823457046</v>
      </c>
      <c r="G175" s="162">
        <f t="shared" si="40"/>
        <v>1496.7822717957736</v>
      </c>
      <c r="H175" s="162">
        <f t="shared" si="40"/>
        <v>1404.2640421671338</v>
      </c>
      <c r="I175" s="162">
        <f t="shared" si="40"/>
        <v>1440.251682115553</v>
      </c>
      <c r="J175" s="162">
        <f t="shared" si="40"/>
        <v>1375.4576003406087</v>
      </c>
      <c r="K175" s="162">
        <f t="shared" si="40"/>
        <v>1370.5259039325649</v>
      </c>
      <c r="L175" s="162">
        <f t="shared" si="40"/>
        <v>1418.0044718901186</v>
      </c>
      <c r="M175" s="162">
        <f t="shared" si="40"/>
        <v>1331.2835705302987</v>
      </c>
      <c r="N175" s="162">
        <f t="shared" si="40"/>
        <v>1359.0765990428374</v>
      </c>
      <c r="O175" s="162">
        <f t="shared" si="40"/>
        <v>1347.0677434276133</v>
      </c>
      <c r="P175" s="162">
        <f t="shared" si="40"/>
        <v>1341.9967334109206</v>
      </c>
      <c r="Q175" s="162">
        <f t="shared" si="40"/>
        <v>1335.0801707881569</v>
      </c>
    </row>
    <row r="176" spans="1:17" ht="12" customHeight="1" x14ac:dyDescent="0.25">
      <c r="A176" s="161" t="s">
        <v>141</v>
      </c>
      <c r="B176" s="160">
        <f>IF(B104=0,0,B104/0.086*1000000/B$14)</f>
        <v>985.86304478383738</v>
      </c>
      <c r="C176" s="160">
        <f t="shared" ref="C176:Q176" si="41">IF(C104=0,0,C104/0.086*1000000/C$14)</f>
        <v>999.68776771920432</v>
      </c>
      <c r="D176" s="160">
        <f t="shared" si="41"/>
        <v>1017.2064780453424</v>
      </c>
      <c r="E176" s="160">
        <f t="shared" si="41"/>
        <v>1072.8060139447441</v>
      </c>
      <c r="F176" s="160">
        <f t="shared" si="41"/>
        <v>1102.2846938700936</v>
      </c>
      <c r="G176" s="160">
        <f t="shared" si="41"/>
        <v>1113.6776264324997</v>
      </c>
      <c r="H176" s="160">
        <f t="shared" si="41"/>
        <v>1085.2756713251351</v>
      </c>
      <c r="I176" s="160">
        <f t="shared" si="41"/>
        <v>1105.6312265706842</v>
      </c>
      <c r="J176" s="160">
        <f t="shared" si="41"/>
        <v>1092.0559667333066</v>
      </c>
      <c r="K176" s="160">
        <f t="shared" si="41"/>
        <v>1091.1417446889498</v>
      </c>
      <c r="L176" s="160">
        <f t="shared" si="41"/>
        <v>1107.9442119908861</v>
      </c>
      <c r="M176" s="160">
        <f t="shared" si="41"/>
        <v>1086.8325892931275</v>
      </c>
      <c r="N176" s="160">
        <f t="shared" si="41"/>
        <v>1090.5777126643541</v>
      </c>
      <c r="O176" s="160">
        <f t="shared" si="41"/>
        <v>1077.7459612242324</v>
      </c>
      <c r="P176" s="160">
        <f t="shared" si="41"/>
        <v>1077.5629555502335</v>
      </c>
      <c r="Q176" s="160">
        <f t="shared" si="41"/>
        <v>1071.7553542097103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450.71088971102489</v>
      </c>
      <c r="C177" s="156">
        <f t="shared" si="42"/>
        <v>455.22663446690058</v>
      </c>
      <c r="D177" s="156">
        <f t="shared" si="42"/>
        <v>468.27046025981514</v>
      </c>
      <c r="E177" s="156">
        <f t="shared" si="42"/>
        <v>505.37940868337313</v>
      </c>
      <c r="F177" s="156">
        <f t="shared" si="42"/>
        <v>523.53734382100606</v>
      </c>
      <c r="G177" s="156">
        <f t="shared" si="42"/>
        <v>523.87379512851817</v>
      </c>
      <c r="H177" s="156">
        <f t="shared" si="42"/>
        <v>491.49241475849885</v>
      </c>
      <c r="I177" s="156">
        <f t="shared" si="42"/>
        <v>504.08808874043302</v>
      </c>
      <c r="J177" s="156">
        <f t="shared" si="42"/>
        <v>481.41016011919561</v>
      </c>
      <c r="K177" s="156">
        <f t="shared" si="42"/>
        <v>479.68406637639737</v>
      </c>
      <c r="L177" s="156">
        <f t="shared" si="42"/>
        <v>496.30156516153971</v>
      </c>
      <c r="M177" s="156">
        <f t="shared" si="42"/>
        <v>465.9492496856044</v>
      </c>
      <c r="N177" s="156">
        <f t="shared" si="42"/>
        <v>475.67680966499188</v>
      </c>
      <c r="O177" s="156">
        <f t="shared" si="42"/>
        <v>471.4737101996638</v>
      </c>
      <c r="P177" s="156">
        <f t="shared" si="42"/>
        <v>469.69885669382194</v>
      </c>
      <c r="Q177" s="156">
        <f t="shared" si="42"/>
        <v>467.2780597758545</v>
      </c>
    </row>
    <row r="178" spans="1:17" ht="12" customHeight="1" x14ac:dyDescent="0.25">
      <c r="A178" s="148" t="s">
        <v>59</v>
      </c>
      <c r="B178" s="156">
        <f t="shared" si="42"/>
        <v>535.15215507281255</v>
      </c>
      <c r="C178" s="156">
        <f t="shared" si="42"/>
        <v>544.46113325230385</v>
      </c>
      <c r="D178" s="156">
        <f t="shared" si="42"/>
        <v>548.93601778552716</v>
      </c>
      <c r="E178" s="156">
        <f t="shared" si="42"/>
        <v>567.42660526137092</v>
      </c>
      <c r="F178" s="156">
        <f t="shared" si="42"/>
        <v>578.74735004908769</v>
      </c>
      <c r="G178" s="156">
        <f t="shared" si="42"/>
        <v>589.8038313039815</v>
      </c>
      <c r="H178" s="156">
        <f t="shared" si="42"/>
        <v>593.78325656663651</v>
      </c>
      <c r="I178" s="156">
        <f t="shared" si="42"/>
        <v>601.54313783025111</v>
      </c>
      <c r="J178" s="156">
        <f t="shared" si="42"/>
        <v>610.64580661411105</v>
      </c>
      <c r="K178" s="156">
        <f t="shared" si="42"/>
        <v>611.45767831255228</v>
      </c>
      <c r="L178" s="156">
        <f t="shared" si="42"/>
        <v>611.64264682934629</v>
      </c>
      <c r="M178" s="156">
        <f t="shared" si="42"/>
        <v>620.883339607523</v>
      </c>
      <c r="N178" s="156">
        <f t="shared" si="42"/>
        <v>614.90090299936242</v>
      </c>
      <c r="O178" s="156">
        <f t="shared" si="42"/>
        <v>606.27225102456862</v>
      </c>
      <c r="P178" s="156">
        <f t="shared" si="42"/>
        <v>607.8640988564116</v>
      </c>
      <c r="Q178" s="156">
        <f t="shared" si="42"/>
        <v>604.47729443385572</v>
      </c>
    </row>
    <row r="179" spans="1:17" ht="12" customHeight="1" x14ac:dyDescent="0.25">
      <c r="A179" s="158" t="s">
        <v>62</v>
      </c>
      <c r="B179" s="157">
        <f t="shared" si="36"/>
        <v>2638.0389904276881</v>
      </c>
      <c r="C179" s="157">
        <f t="shared" si="36"/>
        <v>2579.9541322017749</v>
      </c>
      <c r="D179" s="157">
        <f t="shared" si="36"/>
        <v>2603.7084194406234</v>
      </c>
      <c r="E179" s="157">
        <f t="shared" si="36"/>
        <v>2886.3309564894289</v>
      </c>
      <c r="F179" s="157">
        <f t="shared" si="36"/>
        <v>3013.6795386618537</v>
      </c>
      <c r="G179" s="157">
        <f t="shared" si="36"/>
        <v>2930.9332102475537</v>
      </c>
      <c r="H179" s="157">
        <f t="shared" si="36"/>
        <v>2826.8427764473895</v>
      </c>
      <c r="I179" s="157">
        <f t="shared" si="36"/>
        <v>2811.8764593691694</v>
      </c>
      <c r="J179" s="157">
        <f t="shared" si="36"/>
        <v>2572.3706228346355</v>
      </c>
      <c r="K179" s="157">
        <f t="shared" si="36"/>
        <v>2616.849692210244</v>
      </c>
      <c r="L179" s="157">
        <f t="shared" si="36"/>
        <v>2798.1488632239652</v>
      </c>
      <c r="M179" s="157">
        <f t="shared" si="36"/>
        <v>2496.1045399385043</v>
      </c>
      <c r="N179" s="157">
        <f t="shared" si="36"/>
        <v>2196.5283350034015</v>
      </c>
      <c r="O179" s="157">
        <f t="shared" si="36"/>
        <v>2074.4039993277556</v>
      </c>
      <c r="P179" s="157">
        <f t="shared" si="36"/>
        <v>1885.7514551821889</v>
      </c>
      <c r="Q179" s="157">
        <f t="shared" si="36"/>
        <v>1872.1379952104417</v>
      </c>
    </row>
    <row r="180" spans="1:17" ht="12" customHeight="1" x14ac:dyDescent="0.25">
      <c r="A180" s="23" t="s">
        <v>57</v>
      </c>
      <c r="B180" s="156">
        <f>IF(B108=0,0,B108/0.086*1000000/B$16)</f>
        <v>3464.5224658752682</v>
      </c>
      <c r="C180" s="156">
        <f t="shared" ref="C180:Q180" si="43">IF(C108=0,0,C108/0.086*1000000/C$16)</f>
        <v>3428.613025401799</v>
      </c>
      <c r="D180" s="156">
        <f t="shared" si="43"/>
        <v>3432.2245560353995</v>
      </c>
      <c r="E180" s="156">
        <f t="shared" si="43"/>
        <v>3577.6005166330783</v>
      </c>
      <c r="F180" s="156">
        <f t="shared" si="43"/>
        <v>3752.4167362738222</v>
      </c>
      <c r="G180" s="156">
        <f t="shared" si="43"/>
        <v>3755.0795732432139</v>
      </c>
      <c r="H180" s="156">
        <f t="shared" si="43"/>
        <v>3744.9761629957115</v>
      </c>
      <c r="I180" s="156">
        <f t="shared" si="43"/>
        <v>3755.214650229645</v>
      </c>
      <c r="J180" s="156">
        <f t="shared" si="43"/>
        <v>3626.1637498743416</v>
      </c>
      <c r="K180" s="156">
        <f t="shared" si="43"/>
        <v>3700.1581498131577</v>
      </c>
      <c r="L180" s="156">
        <f t="shared" si="43"/>
        <v>3780.8376386327354</v>
      </c>
      <c r="M180" s="156">
        <f t="shared" si="43"/>
        <v>3417.8963899374944</v>
      </c>
      <c r="N180" s="156">
        <f t="shared" si="43"/>
        <v>2917.6579403919309</v>
      </c>
      <c r="O180" s="156">
        <f t="shared" si="43"/>
        <v>2666.0974668329436</v>
      </c>
      <c r="P180" s="156">
        <f t="shared" si="43"/>
        <v>2430.6357661910647</v>
      </c>
      <c r="Q180" s="156">
        <f t="shared" si="43"/>
        <v>2478.9189963065542</v>
      </c>
    </row>
    <row r="181" spans="1:17" ht="12" customHeight="1" x14ac:dyDescent="0.25">
      <c r="A181" s="29" t="s">
        <v>140</v>
      </c>
      <c r="B181" s="57">
        <f>IF(B109=0,0,B109/0.086*1000000/B$17)</f>
        <v>1778.6933489583359</v>
      </c>
      <c r="C181" s="57">
        <f t="shared" ref="C181:Q181" si="44">IF(C109=0,0,C109/0.086*1000000/C$17)</f>
        <v>1812.6107334919027</v>
      </c>
      <c r="D181" s="57">
        <f t="shared" si="44"/>
        <v>1924.9105520946316</v>
      </c>
      <c r="E181" s="57">
        <f t="shared" si="44"/>
        <v>2127.328128960738</v>
      </c>
      <c r="F181" s="57">
        <f t="shared" si="44"/>
        <v>2227.0099307711821</v>
      </c>
      <c r="G181" s="57">
        <f t="shared" si="44"/>
        <v>2223.9182717362582</v>
      </c>
      <c r="H181" s="57">
        <f t="shared" si="44"/>
        <v>2077.7435020811172</v>
      </c>
      <c r="I181" s="57">
        <f t="shared" si="44"/>
        <v>2116.0532087642823</v>
      </c>
      <c r="J181" s="57">
        <f t="shared" si="44"/>
        <v>1910.4607724414225</v>
      </c>
      <c r="K181" s="57">
        <f t="shared" si="44"/>
        <v>1978.3307453072771</v>
      </c>
      <c r="L181" s="57">
        <f t="shared" si="44"/>
        <v>2118.6695497505011</v>
      </c>
      <c r="M181" s="57">
        <f t="shared" si="44"/>
        <v>1827.7841087194615</v>
      </c>
      <c r="N181" s="57">
        <f t="shared" si="44"/>
        <v>1552.6543159939108</v>
      </c>
      <c r="O181" s="57">
        <f t="shared" si="44"/>
        <v>1460.240284458793</v>
      </c>
      <c r="P181" s="57">
        <f t="shared" si="44"/>
        <v>1324.6495804521594</v>
      </c>
      <c r="Q181" s="57">
        <f t="shared" si="44"/>
        <v>1365.7846301536456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4981.0455696117915</v>
      </c>
      <c r="C183" s="168">
        <f t="shared" si="45"/>
        <v>5125.8507705571365</v>
      </c>
      <c r="D183" s="168">
        <f t="shared" si="45"/>
        <v>5365.0498960719333</v>
      </c>
      <c r="E183" s="168">
        <f t="shared" si="45"/>
        <v>5597.7670374961435</v>
      </c>
      <c r="F183" s="168">
        <f t="shared" si="45"/>
        <v>5763.7850810727514</v>
      </c>
      <c r="G183" s="168">
        <f t="shared" si="45"/>
        <v>5817.286955042945</v>
      </c>
      <c r="H183" s="168">
        <f t="shared" si="45"/>
        <v>5668.0867127747842</v>
      </c>
      <c r="I183" s="168">
        <f t="shared" si="45"/>
        <v>5775.0607862004244</v>
      </c>
      <c r="J183" s="168">
        <f t="shared" si="45"/>
        <v>5562.198201858796</v>
      </c>
      <c r="K183" s="168">
        <f t="shared" si="45"/>
        <v>5718.4261500970324</v>
      </c>
      <c r="L183" s="168">
        <f t="shared" si="45"/>
        <v>5207.8057911371579</v>
      </c>
      <c r="M183" s="168">
        <f t="shared" si="45"/>
        <v>4707.620849955998</v>
      </c>
      <c r="N183" s="168">
        <f t="shared" si="45"/>
        <v>4560.8255593360918</v>
      </c>
      <c r="O183" s="168">
        <f t="shared" si="45"/>
        <v>4528.1600461282851</v>
      </c>
      <c r="P183" s="168">
        <f t="shared" si="45"/>
        <v>4368.8298768369968</v>
      </c>
      <c r="Q183" s="168">
        <f t="shared" si="45"/>
        <v>4411.4196068313067</v>
      </c>
    </row>
    <row r="184" spans="1:17" ht="12" customHeight="1" x14ac:dyDescent="0.25">
      <c r="A184" s="158" t="s">
        <v>65</v>
      </c>
      <c r="B184" s="157">
        <f t="shared" ref="B184:Q184" si="46">B185</f>
        <v>1581.0002681566014</v>
      </c>
      <c r="C184" s="157">
        <f t="shared" si="46"/>
        <v>1632.9313687895465</v>
      </c>
      <c r="D184" s="157">
        <f t="shared" si="46"/>
        <v>1722.2698794644693</v>
      </c>
      <c r="E184" s="157">
        <f t="shared" si="46"/>
        <v>1728.2626332759323</v>
      </c>
      <c r="F184" s="157">
        <f t="shared" si="46"/>
        <v>1758.0036266760558</v>
      </c>
      <c r="G184" s="157">
        <f t="shared" si="46"/>
        <v>1777.0985091850948</v>
      </c>
      <c r="H184" s="157">
        <f t="shared" si="46"/>
        <v>1728.6312380910892</v>
      </c>
      <c r="I184" s="157">
        <f t="shared" si="46"/>
        <v>1755.4349405134606</v>
      </c>
      <c r="J184" s="157">
        <f t="shared" si="46"/>
        <v>1689.695954062528</v>
      </c>
      <c r="K184" s="157">
        <f t="shared" si="46"/>
        <v>1755.7553848597211</v>
      </c>
      <c r="L184" s="157">
        <f t="shared" si="46"/>
        <v>1059.4286214796921</v>
      </c>
      <c r="M184" s="157">
        <f t="shared" si="46"/>
        <v>892.72735055691555</v>
      </c>
      <c r="N184" s="157">
        <f t="shared" si="46"/>
        <v>930.73509330094794</v>
      </c>
      <c r="O184" s="157">
        <f t="shared" si="46"/>
        <v>985.18820844295908</v>
      </c>
      <c r="P184" s="157">
        <f t="shared" si="46"/>
        <v>982.06878727923572</v>
      </c>
      <c r="Q184" s="157">
        <f t="shared" si="46"/>
        <v>1000.9758480820997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1581.0002681566014</v>
      </c>
      <c r="C185" s="156">
        <f t="shared" si="47"/>
        <v>1632.9313687895465</v>
      </c>
      <c r="D185" s="156">
        <f t="shared" si="47"/>
        <v>1722.2698794644693</v>
      </c>
      <c r="E185" s="156">
        <f t="shared" si="47"/>
        <v>1728.2626332759323</v>
      </c>
      <c r="F185" s="156">
        <f t="shared" si="47"/>
        <v>1758.0036266760558</v>
      </c>
      <c r="G185" s="156">
        <f t="shared" si="47"/>
        <v>1777.0985091850948</v>
      </c>
      <c r="H185" s="156">
        <f t="shared" si="47"/>
        <v>1728.6312380910892</v>
      </c>
      <c r="I185" s="156">
        <f t="shared" si="47"/>
        <v>1755.4349405134606</v>
      </c>
      <c r="J185" s="156">
        <f t="shared" si="47"/>
        <v>1689.695954062528</v>
      </c>
      <c r="K185" s="156">
        <f t="shared" si="47"/>
        <v>1755.7553848597211</v>
      </c>
      <c r="L185" s="156">
        <f t="shared" si="47"/>
        <v>1059.4286214796921</v>
      </c>
      <c r="M185" s="156">
        <f t="shared" si="47"/>
        <v>892.72735055691555</v>
      </c>
      <c r="N185" s="156">
        <f t="shared" si="47"/>
        <v>930.73509330094794</v>
      </c>
      <c r="O185" s="156">
        <f t="shared" si="47"/>
        <v>985.18820844295908</v>
      </c>
      <c r="P185" s="156">
        <f t="shared" si="47"/>
        <v>982.06878727923572</v>
      </c>
      <c r="Q185" s="156">
        <f t="shared" si="47"/>
        <v>1000.9758480820997</v>
      </c>
    </row>
    <row r="186" spans="1:17" ht="12" customHeight="1" x14ac:dyDescent="0.25">
      <c r="A186" s="158" t="s">
        <v>112</v>
      </c>
      <c r="B186" s="157">
        <f t="shared" ref="B186:Q186" si="48">B187</f>
        <v>1226.1045260588955</v>
      </c>
      <c r="C186" s="157">
        <f t="shared" si="48"/>
        <v>1235.8265084668312</v>
      </c>
      <c r="D186" s="157">
        <f t="shared" si="48"/>
        <v>1245.5390261652651</v>
      </c>
      <c r="E186" s="157">
        <f t="shared" si="48"/>
        <v>1255.1300902051105</v>
      </c>
      <c r="F186" s="157">
        <f t="shared" si="48"/>
        <v>1264.5554174603144</v>
      </c>
      <c r="G186" s="157">
        <f t="shared" si="48"/>
        <v>1274.9992389753904</v>
      </c>
      <c r="H186" s="157">
        <f t="shared" si="48"/>
        <v>1289.1328759503635</v>
      </c>
      <c r="I186" s="157">
        <f t="shared" si="48"/>
        <v>1309.1429095708031</v>
      </c>
      <c r="J186" s="157">
        <f t="shared" si="48"/>
        <v>1318.0235527847401</v>
      </c>
      <c r="K186" s="157">
        <f t="shared" si="48"/>
        <v>1344.7261336047109</v>
      </c>
      <c r="L186" s="157">
        <f t="shared" si="48"/>
        <v>1402.451788482454</v>
      </c>
      <c r="M186" s="157">
        <f t="shared" si="48"/>
        <v>1321.5338673421763</v>
      </c>
      <c r="N186" s="157">
        <f t="shared" si="48"/>
        <v>1339.64398840633</v>
      </c>
      <c r="O186" s="157">
        <f t="shared" si="48"/>
        <v>1350.4530610348013</v>
      </c>
      <c r="P186" s="157">
        <f t="shared" si="48"/>
        <v>1304.7065178816722</v>
      </c>
      <c r="Q186" s="157">
        <f t="shared" si="48"/>
        <v>1302.3581565587579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1226.1045260588955</v>
      </c>
      <c r="C187" s="156">
        <f t="shared" si="49"/>
        <v>1235.8265084668312</v>
      </c>
      <c r="D187" s="156">
        <f t="shared" si="49"/>
        <v>1245.5390261652651</v>
      </c>
      <c r="E187" s="156">
        <f t="shared" si="49"/>
        <v>1255.1300902051105</v>
      </c>
      <c r="F187" s="156">
        <f t="shared" si="49"/>
        <v>1264.5554174603144</v>
      </c>
      <c r="G187" s="156">
        <f t="shared" si="49"/>
        <v>1274.9992389753904</v>
      </c>
      <c r="H187" s="156">
        <f t="shared" si="49"/>
        <v>1289.1328759503635</v>
      </c>
      <c r="I187" s="156">
        <f t="shared" si="49"/>
        <v>1309.1429095708031</v>
      </c>
      <c r="J187" s="156">
        <f t="shared" si="49"/>
        <v>1318.0235527847401</v>
      </c>
      <c r="K187" s="156">
        <f t="shared" si="49"/>
        <v>1344.7261336047109</v>
      </c>
      <c r="L187" s="156">
        <f t="shared" si="49"/>
        <v>1402.451788482454</v>
      </c>
      <c r="M187" s="156">
        <f t="shared" si="49"/>
        <v>1321.5338673421763</v>
      </c>
      <c r="N187" s="156">
        <f t="shared" si="49"/>
        <v>1339.64398840633</v>
      </c>
      <c r="O187" s="156">
        <f t="shared" si="49"/>
        <v>1350.4530610348013</v>
      </c>
      <c r="P187" s="156">
        <f t="shared" si="49"/>
        <v>1304.7065178816722</v>
      </c>
      <c r="Q187" s="156">
        <f t="shared" si="49"/>
        <v>1302.3581565587579</v>
      </c>
    </row>
    <row r="188" spans="1:17" ht="12" customHeight="1" x14ac:dyDescent="0.25">
      <c r="A188" s="158" t="s">
        <v>63</v>
      </c>
      <c r="B188" s="157">
        <f t="shared" si="49"/>
        <v>830.0901180828846</v>
      </c>
      <c r="C188" s="157">
        <f t="shared" si="49"/>
        <v>860.24417406433156</v>
      </c>
      <c r="D188" s="157">
        <f t="shared" si="49"/>
        <v>901.58893099503905</v>
      </c>
      <c r="E188" s="157">
        <f t="shared" si="49"/>
        <v>983.58685052672115</v>
      </c>
      <c r="F188" s="157">
        <f t="shared" si="49"/>
        <v>1022.607907457109</v>
      </c>
      <c r="G188" s="157">
        <f t="shared" si="49"/>
        <v>1032.1223584071106</v>
      </c>
      <c r="H188" s="157">
        <f t="shared" si="49"/>
        <v>979.41524475890822</v>
      </c>
      <c r="I188" s="157">
        <f t="shared" si="49"/>
        <v>1009.5673245967788</v>
      </c>
      <c r="J188" s="157">
        <f t="shared" si="49"/>
        <v>971.92237515349029</v>
      </c>
      <c r="K188" s="157">
        <f t="shared" si="49"/>
        <v>977.39789023160267</v>
      </c>
      <c r="L188" s="157">
        <f t="shared" si="49"/>
        <v>1012.1990459303524</v>
      </c>
      <c r="M188" s="157">
        <f t="shared" si="49"/>
        <v>961.55565000315562</v>
      </c>
      <c r="N188" s="157">
        <f t="shared" si="49"/>
        <v>980.21998791053238</v>
      </c>
      <c r="O188" s="157">
        <f t="shared" si="49"/>
        <v>973.34557924319245</v>
      </c>
      <c r="P188" s="157">
        <f t="shared" si="49"/>
        <v>971.97565754826849</v>
      </c>
      <c r="Q188" s="157">
        <f t="shared" si="49"/>
        <v>968.82183360418276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823.31552317640774</v>
      </c>
      <c r="C189" s="132">
        <f t="shared" si="50"/>
        <v>841.14350187746209</v>
      </c>
      <c r="D189" s="132">
        <f t="shared" si="50"/>
        <v>853.4393311954276</v>
      </c>
      <c r="E189" s="132">
        <f t="shared" si="50"/>
        <v>885.78242594580047</v>
      </c>
      <c r="F189" s="132">
        <f t="shared" si="50"/>
        <v>906.38290648362715</v>
      </c>
      <c r="G189" s="132">
        <f t="shared" si="50"/>
        <v>923.10663406226001</v>
      </c>
      <c r="H189" s="132">
        <f t="shared" si="50"/>
        <v>939.50576702278011</v>
      </c>
      <c r="I189" s="132">
        <f t="shared" si="50"/>
        <v>953.19295113884164</v>
      </c>
      <c r="J189" s="132">
        <f t="shared" si="50"/>
        <v>971.40287762288006</v>
      </c>
      <c r="K189" s="132">
        <f t="shared" si="50"/>
        <v>969.77718035048656</v>
      </c>
      <c r="L189" s="132">
        <f t="shared" si="50"/>
        <v>972.80027575376471</v>
      </c>
      <c r="M189" s="132">
        <f t="shared" si="50"/>
        <v>997.41221026890912</v>
      </c>
      <c r="N189" s="132">
        <f t="shared" si="50"/>
        <v>991.26733000716229</v>
      </c>
      <c r="O189" s="132">
        <f t="shared" si="50"/>
        <v>974.27973040357074</v>
      </c>
      <c r="P189" s="132">
        <f t="shared" si="50"/>
        <v>971.0488850507362</v>
      </c>
      <c r="Q189" s="132">
        <f t="shared" si="50"/>
        <v>959.61155065722755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823.3125881845574</v>
      </c>
      <c r="C190" s="132">
        <f t="shared" si="51"/>
        <v>839.37594667256985</v>
      </c>
      <c r="D190" s="132">
        <f t="shared" si="51"/>
        <v>849.66121388676788</v>
      </c>
      <c r="E190" s="132">
        <f t="shared" si="51"/>
        <v>880.00008068958721</v>
      </c>
      <c r="F190" s="132">
        <f t="shared" si="51"/>
        <v>898.65754513915658</v>
      </c>
      <c r="G190" s="132">
        <f t="shared" si="51"/>
        <v>914.96485785141169</v>
      </c>
      <c r="H190" s="132">
        <f t="shared" si="51"/>
        <v>924.22916787890597</v>
      </c>
      <c r="I190" s="132">
        <f t="shared" si="51"/>
        <v>935.40763942560386</v>
      </c>
      <c r="J190" s="132">
        <f t="shared" si="51"/>
        <v>951.72354644674999</v>
      </c>
      <c r="K190" s="132">
        <f t="shared" si="51"/>
        <v>951.54036147082229</v>
      </c>
      <c r="L190" s="132">
        <f t="shared" si="51"/>
        <v>952.88449852946042</v>
      </c>
      <c r="M190" s="132">
        <f t="shared" si="51"/>
        <v>970.55807441185061</v>
      </c>
      <c r="N190" s="132">
        <f t="shared" si="51"/>
        <v>962.01973061565116</v>
      </c>
      <c r="O190" s="132">
        <f t="shared" si="51"/>
        <v>947.27015666581974</v>
      </c>
      <c r="P190" s="132">
        <f t="shared" si="51"/>
        <v>947.73120862416999</v>
      </c>
      <c r="Q190" s="132">
        <f t="shared" si="51"/>
        <v>940.34133716391182</v>
      </c>
    </row>
    <row r="191" spans="1:17" ht="12" customHeight="1" x14ac:dyDescent="0.25">
      <c r="A191" s="166" t="s">
        <v>57</v>
      </c>
      <c r="B191" s="165">
        <f t="shared" si="51"/>
        <v>288.16043311174491</v>
      </c>
      <c r="C191" s="165">
        <f t="shared" si="51"/>
        <v>294.91481342026594</v>
      </c>
      <c r="D191" s="165">
        <f t="shared" si="51"/>
        <v>300.72519610124078</v>
      </c>
      <c r="E191" s="165">
        <f t="shared" si="51"/>
        <v>312.57347542821663</v>
      </c>
      <c r="F191" s="165">
        <f t="shared" si="51"/>
        <v>319.91019509006867</v>
      </c>
      <c r="G191" s="165">
        <f t="shared" si="51"/>
        <v>325.16102654743054</v>
      </c>
      <c r="H191" s="165">
        <f t="shared" si="51"/>
        <v>330.44591131226969</v>
      </c>
      <c r="I191" s="165">
        <f t="shared" si="51"/>
        <v>333.86450159535286</v>
      </c>
      <c r="J191" s="165">
        <f t="shared" si="51"/>
        <v>341.07773983263939</v>
      </c>
      <c r="K191" s="165">
        <f t="shared" si="51"/>
        <v>340.08268315827007</v>
      </c>
      <c r="L191" s="165">
        <f t="shared" si="51"/>
        <v>341.24185170011441</v>
      </c>
      <c r="M191" s="165">
        <f t="shared" si="51"/>
        <v>349.67473480432784</v>
      </c>
      <c r="N191" s="165">
        <f t="shared" si="51"/>
        <v>347.11882761628874</v>
      </c>
      <c r="O191" s="165">
        <f t="shared" si="51"/>
        <v>340.99790564125118</v>
      </c>
      <c r="P191" s="165">
        <f t="shared" si="51"/>
        <v>339.86710976775782</v>
      </c>
      <c r="Q191" s="165">
        <f t="shared" si="51"/>
        <v>335.86404273005581</v>
      </c>
    </row>
    <row r="192" spans="1:17" ht="12" customHeight="1" x14ac:dyDescent="0.25">
      <c r="A192" s="147" t="s">
        <v>59</v>
      </c>
      <c r="B192" s="164">
        <f t="shared" si="51"/>
        <v>535.15215507281255</v>
      </c>
      <c r="C192" s="164">
        <f t="shared" si="51"/>
        <v>544.46113325230397</v>
      </c>
      <c r="D192" s="164">
        <f t="shared" si="51"/>
        <v>548.93601778552704</v>
      </c>
      <c r="E192" s="164">
        <f t="shared" si="51"/>
        <v>567.4266052613707</v>
      </c>
      <c r="F192" s="164">
        <f t="shared" si="51"/>
        <v>578.74735004908791</v>
      </c>
      <c r="G192" s="164">
        <f t="shared" si="51"/>
        <v>589.80383130398127</v>
      </c>
      <c r="H192" s="164">
        <f t="shared" si="51"/>
        <v>593.7832565666364</v>
      </c>
      <c r="I192" s="164">
        <f t="shared" si="51"/>
        <v>601.543137830251</v>
      </c>
      <c r="J192" s="164">
        <f t="shared" si="51"/>
        <v>610.64580661411071</v>
      </c>
      <c r="K192" s="164">
        <f t="shared" si="51"/>
        <v>611.45767831255239</v>
      </c>
      <c r="L192" s="164">
        <f t="shared" si="51"/>
        <v>611.64264682934595</v>
      </c>
      <c r="M192" s="164">
        <f t="shared" si="51"/>
        <v>620.883339607523</v>
      </c>
      <c r="N192" s="164">
        <f t="shared" si="51"/>
        <v>614.9009029993623</v>
      </c>
      <c r="O192" s="164">
        <f t="shared" si="51"/>
        <v>606.27225102456862</v>
      </c>
      <c r="P192" s="164">
        <f t="shared" si="51"/>
        <v>607.86409885641217</v>
      </c>
      <c r="Q192" s="164">
        <f t="shared" si="51"/>
        <v>604.47729443385606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847.96423554691432</v>
      </c>
      <c r="C193" s="162">
        <f t="shared" si="52"/>
        <v>883.45511009138443</v>
      </c>
      <c r="D193" s="162">
        <f t="shared" si="52"/>
        <v>925.10791856421486</v>
      </c>
      <c r="E193" s="162">
        <f t="shared" si="52"/>
        <v>1007.0892315163866</v>
      </c>
      <c r="F193" s="162">
        <f t="shared" si="52"/>
        <v>1045.8168169836447</v>
      </c>
      <c r="G193" s="162">
        <f t="shared" si="52"/>
        <v>1049.4572563575111</v>
      </c>
      <c r="H193" s="162">
        <f t="shared" si="52"/>
        <v>985.53106341785644</v>
      </c>
      <c r="I193" s="162">
        <f t="shared" si="52"/>
        <v>1016.6114370947221</v>
      </c>
      <c r="J193" s="162">
        <f t="shared" si="52"/>
        <v>973.59761369671958</v>
      </c>
      <c r="K193" s="162">
        <f t="shared" si="52"/>
        <v>979.69760461296778</v>
      </c>
      <c r="L193" s="162">
        <f t="shared" si="52"/>
        <v>1019.1898296757154</v>
      </c>
      <c r="M193" s="162">
        <f t="shared" si="52"/>
        <v>961.53447876998951</v>
      </c>
      <c r="N193" s="162">
        <f t="shared" si="52"/>
        <v>984.22224117608107</v>
      </c>
      <c r="O193" s="162">
        <f t="shared" si="52"/>
        <v>978.77689553609468</v>
      </c>
      <c r="P193" s="162">
        <f t="shared" si="52"/>
        <v>977.02746448832283</v>
      </c>
      <c r="Q193" s="162">
        <f t="shared" si="52"/>
        <v>974.55878134311058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831.93963751423394</v>
      </c>
      <c r="C194" s="160">
        <f t="shared" si="53"/>
        <v>860.42851850245643</v>
      </c>
      <c r="D194" s="160">
        <f t="shared" si="53"/>
        <v>875.82071820257613</v>
      </c>
      <c r="E194" s="160">
        <f t="shared" si="53"/>
        <v>922.1858281452171</v>
      </c>
      <c r="F194" s="160">
        <f t="shared" si="53"/>
        <v>947.05517538369907</v>
      </c>
      <c r="G194" s="160">
        <f t="shared" si="53"/>
        <v>959.78318227718751</v>
      </c>
      <c r="H194" s="160">
        <f t="shared" si="53"/>
        <v>941.44229450345631</v>
      </c>
      <c r="I194" s="160">
        <f t="shared" si="53"/>
        <v>961.30132461646804</v>
      </c>
      <c r="J194" s="160">
        <f t="shared" si="53"/>
        <v>955.85025593252726</v>
      </c>
      <c r="K194" s="160">
        <f t="shared" si="53"/>
        <v>958.83457319376987</v>
      </c>
      <c r="L194" s="160">
        <f t="shared" si="53"/>
        <v>972.49779844804812</v>
      </c>
      <c r="M194" s="160">
        <f t="shared" si="53"/>
        <v>960.81704446060621</v>
      </c>
      <c r="N194" s="160">
        <f t="shared" si="53"/>
        <v>962.97690179691006</v>
      </c>
      <c r="O194" s="160">
        <f t="shared" si="53"/>
        <v>952.57134409558853</v>
      </c>
      <c r="P194" s="160">
        <f t="shared" si="53"/>
        <v>953.53185404319538</v>
      </c>
      <c r="Q194" s="160">
        <f t="shared" si="53"/>
        <v>949.02353759120945</v>
      </c>
    </row>
    <row r="195" spans="1:17" ht="12" customHeight="1" x14ac:dyDescent="0.25">
      <c r="A195" s="148" t="s">
        <v>60</v>
      </c>
      <c r="B195" s="156">
        <f t="shared" si="53"/>
        <v>296.7874824414215</v>
      </c>
      <c r="C195" s="156">
        <f t="shared" si="53"/>
        <v>315.96738525015257</v>
      </c>
      <c r="D195" s="156">
        <f t="shared" si="53"/>
        <v>326.88470041704932</v>
      </c>
      <c r="E195" s="156">
        <f t="shared" si="53"/>
        <v>354.75922288384589</v>
      </c>
      <c r="F195" s="156">
        <f t="shared" si="53"/>
        <v>368.30782533461132</v>
      </c>
      <c r="G195" s="156">
        <f t="shared" si="53"/>
        <v>369.97935097320624</v>
      </c>
      <c r="H195" s="156">
        <f t="shared" si="53"/>
        <v>347.65903793681957</v>
      </c>
      <c r="I195" s="156">
        <f t="shared" si="53"/>
        <v>359.75818678621687</v>
      </c>
      <c r="J195" s="156">
        <f t="shared" si="53"/>
        <v>345.20444931841615</v>
      </c>
      <c r="K195" s="156">
        <f t="shared" si="53"/>
        <v>347.37689488121748</v>
      </c>
      <c r="L195" s="156">
        <f t="shared" si="53"/>
        <v>360.85515161870188</v>
      </c>
      <c r="M195" s="156">
        <f t="shared" si="53"/>
        <v>339.93370485308316</v>
      </c>
      <c r="N195" s="156">
        <f t="shared" si="53"/>
        <v>348.07599879754798</v>
      </c>
      <c r="O195" s="156">
        <f t="shared" si="53"/>
        <v>346.29909307101968</v>
      </c>
      <c r="P195" s="156">
        <f t="shared" si="53"/>
        <v>345.66775518678367</v>
      </c>
      <c r="Q195" s="156">
        <f t="shared" si="53"/>
        <v>344.54624315735373</v>
      </c>
    </row>
    <row r="196" spans="1:17" ht="12" customHeight="1" x14ac:dyDescent="0.25">
      <c r="A196" s="148" t="s">
        <v>59</v>
      </c>
      <c r="B196" s="156">
        <f t="shared" si="53"/>
        <v>535.15215507281255</v>
      </c>
      <c r="C196" s="156">
        <f t="shared" si="53"/>
        <v>544.46113325230385</v>
      </c>
      <c r="D196" s="156">
        <f t="shared" si="53"/>
        <v>548.93601778552681</v>
      </c>
      <c r="E196" s="156">
        <f t="shared" si="53"/>
        <v>567.42660526137104</v>
      </c>
      <c r="F196" s="156">
        <f t="shared" si="53"/>
        <v>578.74735004908769</v>
      </c>
      <c r="G196" s="156">
        <f t="shared" si="53"/>
        <v>589.80383130398127</v>
      </c>
      <c r="H196" s="156">
        <f t="shared" si="53"/>
        <v>593.78325656663651</v>
      </c>
      <c r="I196" s="156">
        <f t="shared" si="53"/>
        <v>601.54313783025111</v>
      </c>
      <c r="J196" s="156">
        <f t="shared" si="53"/>
        <v>610.64580661411105</v>
      </c>
      <c r="K196" s="156">
        <f t="shared" si="53"/>
        <v>611.45767831255228</v>
      </c>
      <c r="L196" s="156">
        <f t="shared" si="53"/>
        <v>611.64264682934606</v>
      </c>
      <c r="M196" s="156">
        <f t="shared" si="53"/>
        <v>620.883339607523</v>
      </c>
      <c r="N196" s="156">
        <f t="shared" si="53"/>
        <v>614.90090299936219</v>
      </c>
      <c r="O196" s="156">
        <f t="shared" si="53"/>
        <v>606.27225102456885</v>
      </c>
      <c r="P196" s="156">
        <f t="shared" si="53"/>
        <v>607.86409885641183</v>
      </c>
      <c r="Q196" s="156">
        <f t="shared" si="53"/>
        <v>604.47729443385572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1343.8506573134096</v>
      </c>
      <c r="C197" s="157">
        <f t="shared" si="54"/>
        <v>1396.8487192364271</v>
      </c>
      <c r="D197" s="157">
        <f t="shared" si="54"/>
        <v>1495.6520594471601</v>
      </c>
      <c r="E197" s="157">
        <f t="shared" si="54"/>
        <v>1630.7874634883794</v>
      </c>
      <c r="F197" s="157">
        <f t="shared" si="54"/>
        <v>1718.6181294792725</v>
      </c>
      <c r="G197" s="157">
        <f t="shared" si="54"/>
        <v>1733.0668484753496</v>
      </c>
      <c r="H197" s="157">
        <f t="shared" si="54"/>
        <v>1670.9073539744238</v>
      </c>
      <c r="I197" s="157">
        <f t="shared" si="54"/>
        <v>1700.9156115193823</v>
      </c>
      <c r="J197" s="157">
        <f t="shared" si="54"/>
        <v>1582.5563198580378</v>
      </c>
      <c r="K197" s="157">
        <f t="shared" si="54"/>
        <v>1640.5467414009977</v>
      </c>
      <c r="L197" s="157">
        <f t="shared" si="54"/>
        <v>1733.7263352446589</v>
      </c>
      <c r="M197" s="157">
        <f t="shared" si="54"/>
        <v>1531.8039820537499</v>
      </c>
      <c r="N197" s="157">
        <f t="shared" si="54"/>
        <v>1310.2264897182818</v>
      </c>
      <c r="O197" s="157">
        <f t="shared" si="54"/>
        <v>1219.1731974073327</v>
      </c>
      <c r="P197" s="157">
        <f t="shared" si="54"/>
        <v>1110.0789141278208</v>
      </c>
      <c r="Q197" s="157">
        <f t="shared" si="54"/>
        <v>1139.2637685862665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1324.4118308806746</v>
      </c>
      <c r="C198" s="156">
        <f t="shared" si="55"/>
        <v>1370.5190281220221</v>
      </c>
      <c r="D198" s="156">
        <f t="shared" si="55"/>
        <v>1443.8613447230325</v>
      </c>
      <c r="E198" s="156">
        <f t="shared" si="55"/>
        <v>1553.2644447247428</v>
      </c>
      <c r="F198" s="156">
        <f t="shared" si="55"/>
        <v>1640.4022523734279</v>
      </c>
      <c r="G198" s="156">
        <f t="shared" si="55"/>
        <v>1648.6666047817748</v>
      </c>
      <c r="H198" s="156">
        <f t="shared" si="55"/>
        <v>1648.7969026830974</v>
      </c>
      <c r="I198" s="156">
        <f t="shared" si="55"/>
        <v>1666.2712278597103</v>
      </c>
      <c r="J198" s="156">
        <f t="shared" si="55"/>
        <v>1614.6111874374428</v>
      </c>
      <c r="K198" s="156">
        <f t="shared" si="55"/>
        <v>1665.8004654661763</v>
      </c>
      <c r="L198" s="156">
        <f t="shared" si="55"/>
        <v>1716.5694834362414</v>
      </c>
      <c r="M198" s="156">
        <f t="shared" si="55"/>
        <v>1562.9934686096551</v>
      </c>
      <c r="N198" s="156">
        <f t="shared" si="55"/>
        <v>1339.9620209269226</v>
      </c>
      <c r="O198" s="156">
        <f t="shared" si="55"/>
        <v>1228.4238626431024</v>
      </c>
      <c r="P198" s="156">
        <f t="shared" si="55"/>
        <v>1121.4154548528472</v>
      </c>
      <c r="Q198" s="156">
        <f t="shared" si="55"/>
        <v>1144.5911860861572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1364.0623993100701</v>
      </c>
      <c r="C199" s="57">
        <f t="shared" si="56"/>
        <v>1420.6555924437839</v>
      </c>
      <c r="D199" s="57">
        <f t="shared" si="56"/>
        <v>1538.0838542551066</v>
      </c>
      <c r="E199" s="57">
        <f t="shared" si="56"/>
        <v>1715.9064877195829</v>
      </c>
      <c r="F199" s="57">
        <f t="shared" si="56"/>
        <v>1801.9089852431093</v>
      </c>
      <c r="G199" s="57">
        <f t="shared" si="56"/>
        <v>1805.471746178775</v>
      </c>
      <c r="H199" s="57">
        <f t="shared" si="56"/>
        <v>1688.9471325740358</v>
      </c>
      <c r="I199" s="57">
        <f t="shared" si="56"/>
        <v>1726.4699332746443</v>
      </c>
      <c r="J199" s="57">
        <f t="shared" si="56"/>
        <v>1562.4219765420385</v>
      </c>
      <c r="K199" s="57">
        <f t="shared" si="56"/>
        <v>1625.6618014909402</v>
      </c>
      <c r="L199" s="57">
        <f t="shared" si="56"/>
        <v>1745.589425757013</v>
      </c>
      <c r="M199" s="57">
        <f t="shared" si="56"/>
        <v>1509.190882247578</v>
      </c>
      <c r="N199" s="57">
        <f t="shared" si="56"/>
        <v>1283.6765660379542</v>
      </c>
      <c r="O199" s="57">
        <f t="shared" si="56"/>
        <v>1209.5712274039038</v>
      </c>
      <c r="P199" s="57">
        <f t="shared" si="56"/>
        <v>1098.404960363235</v>
      </c>
      <c r="Q199" s="57">
        <f t="shared" si="56"/>
        <v>1134.8180859210881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648.59052363457499</v>
      </c>
      <c r="C201" s="168">
        <f t="shared" si="57"/>
        <v>555.58274603251232</v>
      </c>
      <c r="D201" s="168">
        <f t="shared" si="57"/>
        <v>454.2149918079881</v>
      </c>
      <c r="E201" s="168">
        <f t="shared" si="57"/>
        <v>480.53279628258787</v>
      </c>
      <c r="F201" s="168">
        <f t="shared" si="57"/>
        <v>484.83897091028331</v>
      </c>
      <c r="G201" s="168">
        <f t="shared" si="57"/>
        <v>427.46653373269669</v>
      </c>
      <c r="H201" s="168">
        <f t="shared" si="57"/>
        <v>406.56078025847688</v>
      </c>
      <c r="I201" s="168">
        <f t="shared" si="57"/>
        <v>378.89820528963401</v>
      </c>
      <c r="J201" s="168">
        <f t="shared" si="57"/>
        <v>332.04386759628051</v>
      </c>
      <c r="K201" s="168">
        <f t="shared" si="57"/>
        <v>318.51327854584014</v>
      </c>
      <c r="L201" s="168">
        <f t="shared" si="57"/>
        <v>354.98643006309698</v>
      </c>
      <c r="M201" s="168">
        <f t="shared" si="57"/>
        <v>327.9326714163044</v>
      </c>
      <c r="N201" s="168">
        <f t="shared" si="57"/>
        <v>313.27128931117204</v>
      </c>
      <c r="O201" s="168">
        <f t="shared" si="57"/>
        <v>308.80480664171409</v>
      </c>
      <c r="P201" s="168">
        <f t="shared" si="57"/>
        <v>280.29372815565966</v>
      </c>
      <c r="Q201" s="168">
        <f t="shared" si="57"/>
        <v>256.21872186609647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247.34727687234673</v>
      </c>
      <c r="C206" s="157">
        <f t="shared" si="61"/>
        <v>185.68959868729212</v>
      </c>
      <c r="D206" s="157">
        <f t="shared" si="61"/>
        <v>103.04091023626711</v>
      </c>
      <c r="E206" s="157">
        <f t="shared" si="61"/>
        <v>55.134558977096923</v>
      </c>
      <c r="F206" s="157">
        <f t="shared" si="61"/>
        <v>45.168009915865923</v>
      </c>
      <c r="G206" s="157">
        <f t="shared" si="61"/>
        <v>33.52042380107693</v>
      </c>
      <c r="H206" s="157">
        <f t="shared" si="61"/>
        <v>24.262582543024472</v>
      </c>
      <c r="I206" s="157">
        <f t="shared" si="61"/>
        <v>16.720260889113664</v>
      </c>
      <c r="J206" s="157">
        <f t="shared" si="61"/>
        <v>14.19975072882848</v>
      </c>
      <c r="K206" s="157">
        <f t="shared" si="61"/>
        <v>6.7575189100226654</v>
      </c>
      <c r="L206" s="157">
        <f t="shared" si="61"/>
        <v>3.8310288508391879</v>
      </c>
      <c r="M206" s="157">
        <f t="shared" si="61"/>
        <v>1.5509222063133061</v>
      </c>
      <c r="N206" s="157">
        <f t="shared" si="61"/>
        <v>0.58308568227725743</v>
      </c>
      <c r="O206" s="157">
        <f t="shared" si="61"/>
        <v>0.2911961676522708</v>
      </c>
      <c r="P206" s="157">
        <f t="shared" si="61"/>
        <v>0.12353636854512649</v>
      </c>
      <c r="Q206" s="157">
        <f t="shared" si="61"/>
        <v>1.9107937090718105E-2</v>
      </c>
    </row>
    <row r="207" spans="1:17" ht="12" customHeight="1" x14ac:dyDescent="0.25">
      <c r="A207" s="167" t="s">
        <v>144</v>
      </c>
      <c r="B207" s="132">
        <f>IF(B153=0,0,B153*1000000/B$11)</f>
        <v>362.98120013019764</v>
      </c>
      <c r="C207" s="132">
        <f t="shared" ref="C207:Q207" si="62">IF(C153=0,0,C153*1000000/C$11)</f>
        <v>366.18871243573614</v>
      </c>
      <c r="D207" s="132">
        <f t="shared" si="62"/>
        <v>366.19143734685611</v>
      </c>
      <c r="E207" s="132">
        <f t="shared" si="62"/>
        <v>375.52704589322639</v>
      </c>
      <c r="F207" s="132">
        <f t="shared" si="62"/>
        <v>380.10631426108404</v>
      </c>
      <c r="G207" s="132">
        <f t="shared" si="62"/>
        <v>384.56364966989867</v>
      </c>
      <c r="H207" s="132">
        <f t="shared" si="62"/>
        <v>384.02202554386889</v>
      </c>
      <c r="I207" s="132">
        <f t="shared" si="62"/>
        <v>386.3763337962385</v>
      </c>
      <c r="J207" s="132">
        <f t="shared" si="62"/>
        <v>389.33564343738669</v>
      </c>
      <c r="K207" s="132">
        <f t="shared" si="62"/>
        <v>386.70561130484049</v>
      </c>
      <c r="L207" s="132">
        <f t="shared" si="62"/>
        <v>384.23426880432299</v>
      </c>
      <c r="M207" s="132">
        <f t="shared" si="62"/>
        <v>388.81474766274005</v>
      </c>
      <c r="N207" s="132">
        <f t="shared" si="62"/>
        <v>383.27046885418764</v>
      </c>
      <c r="O207" s="132">
        <f t="shared" si="62"/>
        <v>376.20387852024118</v>
      </c>
      <c r="P207" s="132">
        <f t="shared" si="62"/>
        <v>374.95633480696756</v>
      </c>
      <c r="Q207" s="132">
        <f t="shared" si="62"/>
        <v>370.53997529084194</v>
      </c>
    </row>
    <row r="208" spans="1:17" ht="12" customHeight="1" x14ac:dyDescent="0.25">
      <c r="A208" s="167" t="s">
        <v>143</v>
      </c>
      <c r="B208" s="132">
        <f>IF(B154=0,0,B154*1000000/B$12)</f>
        <v>127.04342004557014</v>
      </c>
      <c r="C208" s="132">
        <f t="shared" ref="C208:Q210" si="63">IF(C154=0,0,C154*1000000/C$12)</f>
        <v>128.16604935250771</v>
      </c>
      <c r="D208" s="132">
        <f t="shared" si="63"/>
        <v>128.16700307139865</v>
      </c>
      <c r="E208" s="132">
        <f t="shared" si="63"/>
        <v>131.43446606262279</v>
      </c>
      <c r="F208" s="132">
        <f t="shared" si="63"/>
        <v>133.03720999138119</v>
      </c>
      <c r="G208" s="132">
        <f t="shared" si="63"/>
        <v>134.59727738446304</v>
      </c>
      <c r="H208" s="132">
        <f t="shared" si="63"/>
        <v>134.40770894035475</v>
      </c>
      <c r="I208" s="132">
        <f t="shared" si="63"/>
        <v>135.23171682867996</v>
      </c>
      <c r="J208" s="132">
        <f t="shared" si="63"/>
        <v>136.26747520308035</v>
      </c>
      <c r="K208" s="132">
        <f t="shared" si="63"/>
        <v>135.34696395669454</v>
      </c>
      <c r="L208" s="132">
        <f t="shared" si="63"/>
        <v>134.48199408151308</v>
      </c>
      <c r="M208" s="132">
        <f t="shared" si="63"/>
        <v>136.08516168195868</v>
      </c>
      <c r="N208" s="132">
        <f t="shared" si="63"/>
        <v>134.14466409896545</v>
      </c>
      <c r="O208" s="132">
        <f t="shared" si="63"/>
        <v>131.67135748208443</v>
      </c>
      <c r="P208" s="132">
        <f t="shared" si="63"/>
        <v>131.23471718243832</v>
      </c>
      <c r="Q208" s="132">
        <f t="shared" si="63"/>
        <v>129.68899135179424</v>
      </c>
    </row>
    <row r="209" spans="1:17" ht="12" customHeight="1" x14ac:dyDescent="0.25">
      <c r="A209" s="166" t="s">
        <v>57</v>
      </c>
      <c r="B209" s="165">
        <f>IF(B155=0,0,B155*1000000/B$12)</f>
        <v>127.04342004557014</v>
      </c>
      <c r="C209" s="165">
        <f t="shared" si="63"/>
        <v>128.16604935250771</v>
      </c>
      <c r="D209" s="165">
        <f t="shared" si="63"/>
        <v>128.16700307139865</v>
      </c>
      <c r="E209" s="165">
        <f t="shared" si="63"/>
        <v>131.43446606262279</v>
      </c>
      <c r="F209" s="165">
        <f t="shared" si="63"/>
        <v>133.03720999138119</v>
      </c>
      <c r="G209" s="165">
        <f t="shared" si="63"/>
        <v>134.59727738446304</v>
      </c>
      <c r="H209" s="165">
        <f t="shared" si="63"/>
        <v>134.40770894035475</v>
      </c>
      <c r="I209" s="165">
        <f t="shared" si="63"/>
        <v>135.23171682867996</v>
      </c>
      <c r="J209" s="165">
        <f t="shared" si="63"/>
        <v>136.26747520308035</v>
      </c>
      <c r="K209" s="165">
        <f t="shared" si="63"/>
        <v>135.34696395669454</v>
      </c>
      <c r="L209" s="165">
        <f t="shared" si="63"/>
        <v>134.48199408151308</v>
      </c>
      <c r="M209" s="165">
        <f t="shared" si="63"/>
        <v>136.08516168195868</v>
      </c>
      <c r="N209" s="165">
        <f t="shared" si="63"/>
        <v>134.14466409896545</v>
      </c>
      <c r="O209" s="165">
        <f t="shared" si="63"/>
        <v>131.67135748208443</v>
      </c>
      <c r="P209" s="165">
        <f t="shared" si="63"/>
        <v>131.23471718243832</v>
      </c>
      <c r="Q209" s="165">
        <f t="shared" si="63"/>
        <v>129.68899135179424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401.2432467622283</v>
      </c>
      <c r="C215" s="157">
        <f t="shared" ref="C215:Q215" si="66">IF(C161=0,0,C161*1000000/C$5)</f>
        <v>369.8931473452202</v>
      </c>
      <c r="D215" s="157">
        <f t="shared" si="66"/>
        <v>351.17408157172099</v>
      </c>
      <c r="E215" s="157">
        <f t="shared" si="66"/>
        <v>425.39823730549097</v>
      </c>
      <c r="F215" s="157">
        <f t="shared" si="66"/>
        <v>439.67096099441738</v>
      </c>
      <c r="G215" s="157">
        <f t="shared" si="66"/>
        <v>393.94610993161973</v>
      </c>
      <c r="H215" s="157">
        <f t="shared" si="66"/>
        <v>382.29819771545243</v>
      </c>
      <c r="I215" s="157">
        <f t="shared" si="66"/>
        <v>362.17794440052035</v>
      </c>
      <c r="J215" s="157">
        <f t="shared" si="66"/>
        <v>317.84411686745204</v>
      </c>
      <c r="K215" s="157">
        <f t="shared" si="66"/>
        <v>311.75575963581747</v>
      </c>
      <c r="L215" s="157">
        <f t="shared" si="66"/>
        <v>351.1554012122578</v>
      </c>
      <c r="M215" s="157">
        <f t="shared" si="66"/>
        <v>326.38174920999109</v>
      </c>
      <c r="N215" s="157">
        <f t="shared" si="66"/>
        <v>312.68820362889477</v>
      </c>
      <c r="O215" s="157">
        <f t="shared" si="66"/>
        <v>308.51361047406181</v>
      </c>
      <c r="P215" s="157">
        <f t="shared" si="66"/>
        <v>280.17019178711456</v>
      </c>
      <c r="Q215" s="157">
        <f t="shared" si="66"/>
        <v>256.19961392900575</v>
      </c>
    </row>
    <row r="216" spans="1:17" ht="12" customHeight="1" x14ac:dyDescent="0.25">
      <c r="A216" s="23" t="s">
        <v>57</v>
      </c>
      <c r="B216" s="156">
        <f>IF(B162=0,0,B162*1000000/B$16)</f>
        <v>787.14258351442879</v>
      </c>
      <c r="C216" s="156">
        <f t="shared" ref="C216:Q216" si="67">IF(C162=0,0,C162*1000000/C$16)</f>
        <v>778.9839267225459</v>
      </c>
      <c r="D216" s="156">
        <f t="shared" si="67"/>
        <v>779.80446969242848</v>
      </c>
      <c r="E216" s="156">
        <f t="shared" si="67"/>
        <v>812.83401715037451</v>
      </c>
      <c r="F216" s="156">
        <f t="shared" si="67"/>
        <v>852.55241762940773</v>
      </c>
      <c r="G216" s="156">
        <f t="shared" si="67"/>
        <v>853.15741655558304</v>
      </c>
      <c r="H216" s="156">
        <f t="shared" si="67"/>
        <v>850.86191276743943</v>
      </c>
      <c r="I216" s="156">
        <f t="shared" si="67"/>
        <v>853.1881061669568</v>
      </c>
      <c r="J216" s="156">
        <f t="shared" si="67"/>
        <v>823.86762690579144</v>
      </c>
      <c r="K216" s="156">
        <f t="shared" si="67"/>
        <v>840.67922033811317</v>
      </c>
      <c r="L216" s="156">
        <f t="shared" si="67"/>
        <v>859.00967190585095</v>
      </c>
      <c r="M216" s="156">
        <f t="shared" si="67"/>
        <v>776.54909762011016</v>
      </c>
      <c r="N216" s="156">
        <f t="shared" si="67"/>
        <v>662.89447727142431</v>
      </c>
      <c r="O216" s="156">
        <f t="shared" si="67"/>
        <v>605.73971409187334</v>
      </c>
      <c r="P216" s="156">
        <f t="shared" si="67"/>
        <v>552.24260642767911</v>
      </c>
      <c r="Q216" s="156">
        <f t="shared" si="67"/>
        <v>563.21259922405329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60.278730058363529</v>
      </c>
      <c r="C219" s="184">
        <f>C165/RES_summary!C$19</f>
        <v>58.971534839624589</v>
      </c>
      <c r="D219" s="184">
        <f>D165/RES_summary!D$19</f>
        <v>58.316162692424435</v>
      </c>
      <c r="E219" s="184">
        <f>E165/RES_summary!E$19</f>
        <v>60.661818590163783</v>
      </c>
      <c r="F219" s="184">
        <f>F165/RES_summary!F$19</f>
        <v>62.145228614089511</v>
      </c>
      <c r="G219" s="184">
        <f>G165/RES_summary!G$19</f>
        <v>61.012691841488206</v>
      </c>
      <c r="H219" s="184">
        <f>H165/RES_summary!H$19</f>
        <v>58.70563575865328</v>
      </c>
      <c r="I219" s="184">
        <f>I165/RES_summary!I$19</f>
        <v>57.884529433996377</v>
      </c>
      <c r="J219" s="184">
        <f>J165/RES_summary!J$19</f>
        <v>53.883978983158848</v>
      </c>
      <c r="K219" s="184">
        <f>K165/RES_summary!K$19</f>
        <v>52.588993509078591</v>
      </c>
      <c r="L219" s="184">
        <f>L165/RES_summary!L$19</f>
        <v>50.158231704183976</v>
      </c>
      <c r="M219" s="184">
        <f>M165/RES_summary!M$19</f>
        <v>44.75445055858637</v>
      </c>
      <c r="N219" s="184">
        <f>N165/RES_summary!N$19</f>
        <v>41.688373286913581</v>
      </c>
      <c r="O219" s="184">
        <f>O165/RES_summary!O$19</f>
        <v>40.011057288497092</v>
      </c>
      <c r="P219" s="184">
        <f>P165/RES_summary!P$19</f>
        <v>37.562219596618348</v>
      </c>
      <c r="Q219" s="184">
        <f>Q165/RES_summary!Q$19</f>
        <v>37.113949325914803</v>
      </c>
    </row>
    <row r="220" spans="1:17" ht="12" customHeight="1" x14ac:dyDescent="0.25">
      <c r="A220" s="158" t="s">
        <v>65</v>
      </c>
      <c r="B220" s="178">
        <f>B166/RES_summary!B$19</f>
        <v>13.368628778952562</v>
      </c>
      <c r="C220" s="178">
        <f>C166/RES_summary!C$19</f>
        <v>13.433822154274498</v>
      </c>
      <c r="D220" s="178">
        <f>D166/RES_summary!D$19</f>
        <v>13.488411715403185</v>
      </c>
      <c r="E220" s="178">
        <f>E166/RES_summary!E$19</f>
        <v>12.904496246341461</v>
      </c>
      <c r="F220" s="178">
        <f>F166/RES_summary!F$19</f>
        <v>12.855487710330589</v>
      </c>
      <c r="G220" s="178">
        <f>G166/RES_summary!G$19</f>
        <v>12.647693475069145</v>
      </c>
      <c r="H220" s="178">
        <f>H166/RES_summary!H$19</f>
        <v>12.19592490756142</v>
      </c>
      <c r="I220" s="178">
        <f>I166/RES_summary!I$19</f>
        <v>11.526119069911871</v>
      </c>
      <c r="J220" s="178">
        <f>J166/RES_summary!J$19</f>
        <v>10.617845281533189</v>
      </c>
      <c r="K220" s="178">
        <f>K166/RES_summary!K$19</f>
        <v>9.5868185117058022</v>
      </c>
      <c r="L220" s="178">
        <f>L166/RES_summary!L$19</f>
        <v>5.3372467500087177</v>
      </c>
      <c r="M220" s="178">
        <f>M166/RES_summary!M$19</f>
        <v>4.2648881689137559</v>
      </c>
      <c r="N220" s="178">
        <f>N166/RES_summary!N$19</f>
        <v>4.1737645293935062</v>
      </c>
      <c r="O220" s="178">
        <f>O166/RES_summary!O$19</f>
        <v>4.1234036688140145</v>
      </c>
      <c r="P220" s="178">
        <f>P166/RES_summary!P$19</f>
        <v>3.9458193583237655</v>
      </c>
      <c r="Q220" s="178">
        <f>Q166/RES_summary!Q$19</f>
        <v>3.9203335366554604</v>
      </c>
    </row>
    <row r="221" spans="1:17" ht="12" customHeight="1" x14ac:dyDescent="0.25">
      <c r="A221" s="23" t="s">
        <v>60</v>
      </c>
      <c r="B221" s="177">
        <f>B167/RES_summary!B$19</f>
        <v>13.368628778952562</v>
      </c>
      <c r="C221" s="177">
        <f>C167/RES_summary!C$19</f>
        <v>13.433822154274498</v>
      </c>
      <c r="D221" s="177">
        <f>D167/RES_summary!D$19</f>
        <v>13.488411715403185</v>
      </c>
      <c r="E221" s="177">
        <f>E167/RES_summary!E$19</f>
        <v>12.904496246341461</v>
      </c>
      <c r="F221" s="177">
        <f>F167/RES_summary!F$19</f>
        <v>12.855487710330589</v>
      </c>
      <c r="G221" s="177">
        <f>G167/RES_summary!G$19</f>
        <v>12.647693475069145</v>
      </c>
      <c r="H221" s="177">
        <f>H167/RES_summary!H$19</f>
        <v>12.19592490756142</v>
      </c>
      <c r="I221" s="177">
        <f>I167/RES_summary!I$19</f>
        <v>11.526119069911871</v>
      </c>
      <c r="J221" s="177">
        <f>J167/RES_summary!J$19</f>
        <v>10.617845281533189</v>
      </c>
      <c r="K221" s="177">
        <f>K167/RES_summary!K$19</f>
        <v>9.5868185117058022</v>
      </c>
      <c r="L221" s="177">
        <f>L167/RES_summary!L$19</f>
        <v>5.3372467500087177</v>
      </c>
      <c r="M221" s="177">
        <f>M167/RES_summary!M$19</f>
        <v>4.2648881689137559</v>
      </c>
      <c r="N221" s="177">
        <f>N167/RES_summary!N$19</f>
        <v>4.1737645293935062</v>
      </c>
      <c r="O221" s="177">
        <f>O167/RES_summary!O$19</f>
        <v>4.1234036688140145</v>
      </c>
      <c r="P221" s="177">
        <f>P167/RES_summary!P$19</f>
        <v>3.9458193583237655</v>
      </c>
      <c r="Q221" s="177">
        <f>Q167/RES_summary!Q$19</f>
        <v>3.9203335366554604</v>
      </c>
    </row>
    <row r="222" spans="1:17" ht="12" customHeight="1" x14ac:dyDescent="0.25">
      <c r="A222" s="158" t="s">
        <v>112</v>
      </c>
      <c r="B222" s="178">
        <f>B168/RES_summary!B$19</f>
        <v>7.4487374562031929</v>
      </c>
      <c r="C222" s="178">
        <f>C168/RES_summary!C$19</f>
        <v>7.0360468966993217</v>
      </c>
      <c r="D222" s="178">
        <f>D168/RES_summary!D$19</f>
        <v>6.5471515050363749</v>
      </c>
      <c r="E222" s="178">
        <f>E168/RES_summary!E$19</f>
        <v>6.2522715662702071</v>
      </c>
      <c r="F222" s="178">
        <f>F168/RES_summary!F$19</f>
        <v>6.2186997908551778</v>
      </c>
      <c r="G222" s="178">
        <f>G168/RES_summary!G$19</f>
        <v>6.159754391125932</v>
      </c>
      <c r="H222" s="178">
        <f>H168/RES_summary!H$19</f>
        <v>6.1923217925360969</v>
      </c>
      <c r="I222" s="178">
        <f>I168/RES_summary!I$19</f>
        <v>5.9819618347159027</v>
      </c>
      <c r="J222" s="178">
        <f>J168/RES_summary!J$19</f>
        <v>5.8340973840021739</v>
      </c>
      <c r="K222" s="178">
        <f>K168/RES_summary!K$19</f>
        <v>5.3674806880599695</v>
      </c>
      <c r="L222" s="178">
        <f>L168/RES_summary!L$19</f>
        <v>5.2630314528975104</v>
      </c>
      <c r="M222" s="178">
        <f>M168/RES_summary!M$19</f>
        <v>4.7522859720032544</v>
      </c>
      <c r="N222" s="178">
        <f>N168/RES_summary!N$19</f>
        <v>4.5691069330379328</v>
      </c>
      <c r="O222" s="178">
        <f>O168/RES_summary!O$19</f>
        <v>4.341300358716774</v>
      </c>
      <c r="P222" s="178">
        <f>P168/RES_summary!P$19</f>
        <v>4.0386408240408853</v>
      </c>
      <c r="Q222" s="178">
        <f>Q168/RES_summary!Q$19</f>
        <v>3.9333356994731474</v>
      </c>
    </row>
    <row r="223" spans="1:17" ht="12" customHeight="1" x14ac:dyDescent="0.25">
      <c r="A223" s="23" t="s">
        <v>60</v>
      </c>
      <c r="B223" s="177">
        <f>B169/RES_summary!B$19</f>
        <v>7.4487374562031929</v>
      </c>
      <c r="C223" s="177">
        <f>C169/RES_summary!C$19</f>
        <v>7.0360468966993217</v>
      </c>
      <c r="D223" s="177">
        <f>D169/RES_summary!D$19</f>
        <v>6.5471515050363749</v>
      </c>
      <c r="E223" s="177">
        <f>E169/RES_summary!E$19</f>
        <v>6.2522715662702071</v>
      </c>
      <c r="F223" s="177">
        <f>F169/RES_summary!F$19</f>
        <v>6.2186997908551778</v>
      </c>
      <c r="G223" s="177">
        <f>G169/RES_summary!G$19</f>
        <v>6.159754391125932</v>
      </c>
      <c r="H223" s="177">
        <f>H169/RES_summary!H$19</f>
        <v>6.1923217925360969</v>
      </c>
      <c r="I223" s="177">
        <f>I169/RES_summary!I$19</f>
        <v>5.9819618347159027</v>
      </c>
      <c r="J223" s="177">
        <f>J169/RES_summary!J$19</f>
        <v>5.8340973840021739</v>
      </c>
      <c r="K223" s="177">
        <f>K169/RES_summary!K$19</f>
        <v>5.3674806880599695</v>
      </c>
      <c r="L223" s="177">
        <f>L169/RES_summary!L$19</f>
        <v>5.2630314528975104</v>
      </c>
      <c r="M223" s="177">
        <f>M169/RES_summary!M$19</f>
        <v>4.7522859720032544</v>
      </c>
      <c r="N223" s="177">
        <f>N169/RES_summary!N$19</f>
        <v>4.5691069330379328</v>
      </c>
      <c r="O223" s="177">
        <f>O169/RES_summary!O$19</f>
        <v>4.341300358716774</v>
      </c>
      <c r="P223" s="177">
        <f>P169/RES_summary!P$19</f>
        <v>4.0386408240408853</v>
      </c>
      <c r="Q223" s="177">
        <f>Q169/RES_summary!Q$19</f>
        <v>3.9333356994731474</v>
      </c>
    </row>
    <row r="224" spans="1:17" ht="12" customHeight="1" x14ac:dyDescent="0.25">
      <c r="A224" s="158" t="s">
        <v>63</v>
      </c>
      <c r="B224" s="178">
        <f>B170/RES_summary!B$19</f>
        <v>14.17361692136625</v>
      </c>
      <c r="C224" s="178">
        <f>C170/RES_summary!C$19</f>
        <v>13.78164419318086</v>
      </c>
      <c r="D224" s="178">
        <f>D170/RES_summary!D$19</f>
        <v>13.344026635053909</v>
      </c>
      <c r="E224" s="178">
        <f>E170/RES_summary!E$19</f>
        <v>13.876826119030532</v>
      </c>
      <c r="F224" s="178">
        <f>F170/RES_summary!F$19</f>
        <v>14.25222659539919</v>
      </c>
      <c r="G224" s="178">
        <f>G170/RES_summary!G$19</f>
        <v>14.204677956238234</v>
      </c>
      <c r="H224" s="178">
        <f>H170/RES_summary!H$19</f>
        <v>13.348428293737527</v>
      </c>
      <c r="I224" s="178">
        <f>I170/RES_summary!I$19</f>
        <v>13.583611868186097</v>
      </c>
      <c r="J224" s="178">
        <f>J170/RES_summary!J$19</f>
        <v>12.9613440868191</v>
      </c>
      <c r="K224" s="178">
        <f>K170/RES_summary!K$19</f>
        <v>12.794958467527337</v>
      </c>
      <c r="L224" s="178">
        <f>L170/RES_summary!L$19</f>
        <v>13.049163518283683</v>
      </c>
      <c r="M224" s="178">
        <f>M170/RES_summary!M$19</f>
        <v>12.18862170937474</v>
      </c>
      <c r="N224" s="178">
        <f>N170/RES_summary!N$19</f>
        <v>12.301438525577993</v>
      </c>
      <c r="O224" s="178">
        <f>O170/RES_summary!O$19</f>
        <v>12.104537593761428</v>
      </c>
      <c r="P224" s="178">
        <f>P170/RES_summary!P$19</f>
        <v>11.988367214482</v>
      </c>
      <c r="Q224" s="178">
        <f>Q170/RES_summary!Q$19</f>
        <v>11.859432764874807</v>
      </c>
    </row>
    <row r="225" spans="1:17" ht="12" customHeight="1" x14ac:dyDescent="0.25">
      <c r="A225" s="167" t="s">
        <v>144</v>
      </c>
      <c r="B225" s="183">
        <f>B171/RES_summary!B$19</f>
        <v>15.314507405612398</v>
      </c>
      <c r="C225" s="183">
        <f>C171/RES_summary!C$19</f>
        <v>15.443004151856876</v>
      </c>
      <c r="D225" s="183">
        <f>D171/RES_summary!D$19</f>
        <v>15.436277503839992</v>
      </c>
      <c r="E225" s="183">
        <f>E171/RES_summary!E$19</f>
        <v>15.821149938064673</v>
      </c>
      <c r="F225" s="183">
        <f>F171/RES_summary!F$19</f>
        <v>15.998309726565948</v>
      </c>
      <c r="G225" s="183">
        <f>G171/RES_summary!G$19</f>
        <v>16.170337834881501</v>
      </c>
      <c r="H225" s="183">
        <f>H171/RES_summary!H$19</f>
        <v>16.125331998727106</v>
      </c>
      <c r="I225" s="183">
        <f>I171/RES_summary!I$19</f>
        <v>16.204026765518893</v>
      </c>
      <c r="J225" s="183">
        <f>J171/RES_summary!J$19</f>
        <v>16.301473138365278</v>
      </c>
      <c r="K225" s="183">
        <f>K171/RES_summary!K$19</f>
        <v>16.156178502367066</v>
      </c>
      <c r="L225" s="183">
        <f>L171/RES_summary!L$19</f>
        <v>16.021573214393882</v>
      </c>
      <c r="M225" s="183">
        <f>M171/RES_summary!M$19</f>
        <v>16.144925109590613</v>
      </c>
      <c r="N225" s="183">
        <f>N171/RES_summary!N$19</f>
        <v>15.854542117705209</v>
      </c>
      <c r="O225" s="183">
        <f>O171/RES_summary!O$19</f>
        <v>15.518749495061215</v>
      </c>
      <c r="P225" s="183">
        <f>P171/RES_summary!P$19</f>
        <v>15.393488461941608</v>
      </c>
      <c r="Q225" s="183">
        <f>Q171/RES_summary!Q$19</f>
        <v>15.158547234546482</v>
      </c>
    </row>
    <row r="226" spans="1:17" ht="12" customHeight="1" x14ac:dyDescent="0.25">
      <c r="A226" s="167" t="s">
        <v>143</v>
      </c>
      <c r="B226" s="183">
        <f>B172/RES_summary!B$19</f>
        <v>10.489945763193477</v>
      </c>
      <c r="C226" s="183">
        <f>C172/RES_summary!C$19</f>
        <v>10.621846125543859</v>
      </c>
      <c r="D226" s="183">
        <f>D172/RES_summary!D$19</f>
        <v>10.660038112806818</v>
      </c>
      <c r="E226" s="183">
        <f>E172/RES_summary!E$19</f>
        <v>10.96886198996857</v>
      </c>
      <c r="F226" s="183">
        <f>F172/RES_summary!F$19</f>
        <v>11.133776713732853</v>
      </c>
      <c r="G226" s="183">
        <f>G172/RES_summary!G$19</f>
        <v>11.294288134711323</v>
      </c>
      <c r="H226" s="183">
        <f>H172/RES_summary!H$19</f>
        <v>11.308743455047557</v>
      </c>
      <c r="I226" s="183">
        <f>I172/RES_summary!I$19</f>
        <v>11.403185734862214</v>
      </c>
      <c r="J226" s="183">
        <f>J172/RES_summary!J$19</f>
        <v>11.514525180110223</v>
      </c>
      <c r="K226" s="183">
        <f>K172/RES_summary!K$19</f>
        <v>11.458758619725383</v>
      </c>
      <c r="L226" s="183">
        <f>L172/RES_summary!L$19</f>
        <v>11.402062376196248</v>
      </c>
      <c r="M226" s="183">
        <f>M172/RES_summary!M$19</f>
        <v>11.508237824571943</v>
      </c>
      <c r="N226" s="183">
        <f>N172/RES_summary!N$19</f>
        <v>11.328233566378792</v>
      </c>
      <c r="O226" s="183">
        <f>O172/RES_summary!O$19</f>
        <v>11.113692396478386</v>
      </c>
      <c r="P226" s="183">
        <f>P172/RES_summary!P$19</f>
        <v>11.057588011000339</v>
      </c>
      <c r="Q226" s="183">
        <f>Q172/RES_summary!Q$19</f>
        <v>10.923889929393525</v>
      </c>
    </row>
    <row r="227" spans="1:17" ht="12" customHeight="1" x14ac:dyDescent="0.25">
      <c r="A227" s="166" t="s">
        <v>57</v>
      </c>
      <c r="B227" s="182">
        <f>B173/RES_summary!B$19</f>
        <v>5.3600775919643802</v>
      </c>
      <c r="C227" s="182">
        <f>C173/RES_summary!C$19</f>
        <v>5.4050514531499099</v>
      </c>
      <c r="D227" s="182">
        <f>D173/RES_summary!D$19</f>
        <v>5.4026971263439556</v>
      </c>
      <c r="E227" s="182">
        <f>E173/RES_summary!E$19</f>
        <v>5.5374024783223641</v>
      </c>
      <c r="F227" s="182">
        <f>F173/RES_summary!F$19</f>
        <v>5.5994084042981562</v>
      </c>
      <c r="G227" s="182">
        <f>G173/RES_summary!G$19</f>
        <v>5.6596182422084604</v>
      </c>
      <c r="H227" s="182">
        <f>H173/RES_summary!H$19</f>
        <v>5.6438661995545143</v>
      </c>
      <c r="I227" s="182">
        <f>I173/RES_summary!I$19</f>
        <v>5.6714093679314663</v>
      </c>
      <c r="J227" s="182">
        <f>J173/RES_summary!J$19</f>
        <v>5.7055155984276391</v>
      </c>
      <c r="K227" s="182">
        <f>K173/RES_summary!K$19</f>
        <v>5.6546624758284905</v>
      </c>
      <c r="L227" s="182">
        <f>L173/RES_summary!L$19</f>
        <v>5.6075506250378586</v>
      </c>
      <c r="M227" s="182">
        <f>M173/RES_summary!M$19</f>
        <v>5.6507237883567001</v>
      </c>
      <c r="N227" s="182">
        <f>N173/RES_summary!N$19</f>
        <v>5.5490897411968136</v>
      </c>
      <c r="O227" s="182">
        <f>O173/RES_summary!O$19</f>
        <v>5.4315623232714261</v>
      </c>
      <c r="P227" s="182">
        <f>P173/RES_summary!P$19</f>
        <v>5.3877209616795492</v>
      </c>
      <c r="Q227" s="182">
        <f>Q173/RES_summary!Q$19</f>
        <v>5.3054915320912519</v>
      </c>
    </row>
    <row r="228" spans="1:17" ht="12" customHeight="1" x14ac:dyDescent="0.25">
      <c r="A228" s="147" t="s">
        <v>59</v>
      </c>
      <c r="B228" s="181">
        <f>B174/RES_summary!B$19</f>
        <v>5.129868171229095</v>
      </c>
      <c r="C228" s="181">
        <f>C174/RES_summary!C$19</f>
        <v>5.2167946723939487</v>
      </c>
      <c r="D228" s="181">
        <f>D174/RES_summary!D$19</f>
        <v>5.2573409864628635</v>
      </c>
      <c r="E228" s="181">
        <f>E174/RES_summary!E$19</f>
        <v>5.4314595116462066</v>
      </c>
      <c r="F228" s="181">
        <f>F174/RES_summary!F$19</f>
        <v>5.5343683094346972</v>
      </c>
      <c r="G228" s="181">
        <f>G174/RES_summary!G$19</f>
        <v>5.6346698925028624</v>
      </c>
      <c r="H228" s="181">
        <f>H174/RES_summary!H$19</f>
        <v>5.6648772554930416</v>
      </c>
      <c r="I228" s="181">
        <f>I174/RES_summary!I$19</f>
        <v>5.7317763669307462</v>
      </c>
      <c r="J228" s="181">
        <f>J174/RES_summary!J$19</f>
        <v>5.8090095816825835</v>
      </c>
      <c r="K228" s="181">
        <f>K174/RES_summary!K$19</f>
        <v>5.8040961438968921</v>
      </c>
      <c r="L228" s="181">
        <f>L174/RES_summary!L$19</f>
        <v>5.7945117511583888</v>
      </c>
      <c r="M228" s="181">
        <f>M174/RES_summary!M$19</f>
        <v>5.8575140362152425</v>
      </c>
      <c r="N228" s="181">
        <f>N174/RES_summary!N$19</f>
        <v>5.7791438251819782</v>
      </c>
      <c r="O228" s="181">
        <f>O174/RES_summary!O$19</f>
        <v>5.6821300732069577</v>
      </c>
      <c r="P228" s="181">
        <f>P174/RES_summary!P$19</f>
        <v>5.6698670493207892</v>
      </c>
      <c r="Q228" s="181">
        <f>Q174/RES_summary!Q$19</f>
        <v>5.6183983973022729</v>
      </c>
    </row>
    <row r="229" spans="1:17" ht="12" customHeight="1" x14ac:dyDescent="0.25">
      <c r="A229" s="163" t="s">
        <v>142</v>
      </c>
      <c r="B229" s="180">
        <f>B175/RES_summary!B$19</f>
        <v>12.344085832883176</v>
      </c>
      <c r="C229" s="180">
        <f>C175/RES_summary!C$19</f>
        <v>12.46225060958318</v>
      </c>
      <c r="D229" s="180">
        <f>D175/RES_summary!D$19</f>
        <v>12.813658233952831</v>
      </c>
      <c r="E229" s="180">
        <f>E175/RES_summary!E$19</f>
        <v>13.821537299558152</v>
      </c>
      <c r="F229" s="180">
        <f>F175/RES_summary!F$19</f>
        <v>14.304038265711958</v>
      </c>
      <c r="G229" s="180">
        <f>G175/RES_summary!G$19</f>
        <v>14.299456115558716</v>
      </c>
      <c r="H229" s="180">
        <f>H175/RES_summary!H$19</f>
        <v>13.397116448140507</v>
      </c>
      <c r="I229" s="180">
        <f>I175/RES_summary!I$19</f>
        <v>13.723372497870152</v>
      </c>
      <c r="J229" s="180">
        <f>J175/RES_summary!J$19</f>
        <v>13.084584046977547</v>
      </c>
      <c r="K229" s="180">
        <f>K175/RES_summary!K$19</f>
        <v>13.00934536643385</v>
      </c>
      <c r="L229" s="180">
        <f>L175/RES_summary!L$19</f>
        <v>13.433732291487768</v>
      </c>
      <c r="M229" s="180">
        <f>M175/RES_summary!M$19</f>
        <v>12.559544930764774</v>
      </c>
      <c r="N229" s="180">
        <f>N175/RES_summary!N$19</f>
        <v>12.773276306793584</v>
      </c>
      <c r="O229" s="180">
        <f>O175/RES_summary!O$19</f>
        <v>12.625044479013926</v>
      </c>
      <c r="P229" s="180">
        <f>P175/RES_summary!P$19</f>
        <v>12.51750691211668</v>
      </c>
      <c r="Q229" s="180">
        <f>Q175/RES_summary!Q$19</f>
        <v>12.409088580988898</v>
      </c>
    </row>
    <row r="230" spans="1:17" ht="12" customHeight="1" x14ac:dyDescent="0.25">
      <c r="A230" s="161" t="s">
        <v>141</v>
      </c>
      <c r="B230" s="179">
        <f>B176/RES_summary!B$19</f>
        <v>9.4502982127382289</v>
      </c>
      <c r="C230" s="179">
        <f>C176/RES_summary!C$19</f>
        <v>9.5785823857480601</v>
      </c>
      <c r="D230" s="179">
        <f>D176/RES_summary!D$19</f>
        <v>9.7421213683463126</v>
      </c>
      <c r="E230" s="179">
        <f>E176/RES_summary!E$19</f>
        <v>10.268997566491294</v>
      </c>
      <c r="F230" s="179">
        <f>F176/RES_summary!F$19</f>
        <v>10.54078170243397</v>
      </c>
      <c r="G230" s="179">
        <f>G176/RES_summary!G$19</f>
        <v>10.639479532948387</v>
      </c>
      <c r="H230" s="179">
        <f>H176/RES_summary!H$19</f>
        <v>10.353868012342238</v>
      </c>
      <c r="I230" s="179">
        <f>I176/RES_summary!I$19</f>
        <v>10.534956741185201</v>
      </c>
      <c r="J230" s="179">
        <f>J176/RES_summary!J$19</f>
        <v>10.388613998124562</v>
      </c>
      <c r="K230" s="179">
        <f>K176/RES_summary!K$19</f>
        <v>10.357367022148736</v>
      </c>
      <c r="L230" s="179">
        <f>L176/RES_summary!L$19</f>
        <v>10.496318053179092</v>
      </c>
      <c r="M230" s="179">
        <f>M176/RES_summary!M$19</f>
        <v>10.253354761982914</v>
      </c>
      <c r="N230" s="179">
        <f>N176/RES_summary!N$19</f>
        <v>10.249790532559718</v>
      </c>
      <c r="O230" s="179">
        <f>O176/RES_summary!O$19</f>
        <v>10.100895640861824</v>
      </c>
      <c r="P230" s="179">
        <f>P176/RES_summary!P$19</f>
        <v>10.050994468561621</v>
      </c>
      <c r="Q230" s="179">
        <f>Q176/RES_summary!Q$19</f>
        <v>9.9615794006483824</v>
      </c>
    </row>
    <row r="231" spans="1:17" ht="12" customHeight="1" x14ac:dyDescent="0.25">
      <c r="A231" s="148" t="s">
        <v>60</v>
      </c>
      <c r="B231" s="177">
        <f>B177/RES_summary!B$19</f>
        <v>4.3204300415091339</v>
      </c>
      <c r="C231" s="177">
        <f>C177/RES_summary!C$19</f>
        <v>4.3617877133541114</v>
      </c>
      <c r="D231" s="177">
        <f>D177/RES_summary!D$19</f>
        <v>4.4847803818834482</v>
      </c>
      <c r="E231" s="177">
        <f>E177/RES_summary!E$19</f>
        <v>4.8375380548450861</v>
      </c>
      <c r="F231" s="177">
        <f>F177/RES_summary!F$19</f>
        <v>5.0064133929992751</v>
      </c>
      <c r="G231" s="177">
        <f>G177/RES_summary!G$19</f>
        <v>5.0048096404455258</v>
      </c>
      <c r="H231" s="177">
        <f>H177/RES_summary!H$19</f>
        <v>4.6889907568491962</v>
      </c>
      <c r="I231" s="177">
        <f>I177/RES_summary!I$19</f>
        <v>4.8031803742544525</v>
      </c>
      <c r="J231" s="177">
        <f>J177/RES_summary!J$19</f>
        <v>4.5796044164419758</v>
      </c>
      <c r="K231" s="177">
        <f>K177/RES_summary!K$19</f>
        <v>4.5532708782518441</v>
      </c>
      <c r="L231" s="177">
        <f>L177/RES_summary!L$19</f>
        <v>4.7018063020207022</v>
      </c>
      <c r="M231" s="177">
        <f>M177/RES_summary!M$19</f>
        <v>4.3958407257676697</v>
      </c>
      <c r="N231" s="177">
        <f>N177/RES_summary!N$19</f>
        <v>4.4706467073777434</v>
      </c>
      <c r="O231" s="177">
        <f>O177/RES_summary!O$19</f>
        <v>4.4187655676548658</v>
      </c>
      <c r="P231" s="177">
        <f>P177/RES_summary!P$19</f>
        <v>4.381127419240836</v>
      </c>
      <c r="Q231" s="177">
        <f>Q177/RES_summary!Q$19</f>
        <v>4.3431810033461105</v>
      </c>
    </row>
    <row r="232" spans="1:17" ht="12" customHeight="1" x14ac:dyDescent="0.25">
      <c r="A232" s="148" t="s">
        <v>59</v>
      </c>
      <c r="B232" s="177">
        <f>B178/RES_summary!B$19</f>
        <v>5.129868171229095</v>
      </c>
      <c r="C232" s="177">
        <f>C178/RES_summary!C$19</f>
        <v>5.2167946723939487</v>
      </c>
      <c r="D232" s="177">
        <f>D178/RES_summary!D$19</f>
        <v>5.2573409864628635</v>
      </c>
      <c r="E232" s="177">
        <f>E178/RES_summary!E$19</f>
        <v>5.4314595116462066</v>
      </c>
      <c r="F232" s="177">
        <f>F178/RES_summary!F$19</f>
        <v>5.5343683094346963</v>
      </c>
      <c r="G232" s="177">
        <f>G178/RES_summary!G$19</f>
        <v>5.6346698925028607</v>
      </c>
      <c r="H232" s="177">
        <f>H178/RES_summary!H$19</f>
        <v>5.6648772554930433</v>
      </c>
      <c r="I232" s="177">
        <f>I178/RES_summary!I$19</f>
        <v>5.731776366930748</v>
      </c>
      <c r="J232" s="177">
        <f>J178/RES_summary!J$19</f>
        <v>5.8090095816825862</v>
      </c>
      <c r="K232" s="177">
        <f>K178/RES_summary!K$19</f>
        <v>5.8040961438968912</v>
      </c>
      <c r="L232" s="177">
        <f>L178/RES_summary!L$19</f>
        <v>5.7945117511583897</v>
      </c>
      <c r="M232" s="177">
        <f>M178/RES_summary!M$19</f>
        <v>5.8575140362152425</v>
      </c>
      <c r="N232" s="177">
        <f>N178/RES_summary!N$19</f>
        <v>5.7791438251819773</v>
      </c>
      <c r="O232" s="177">
        <f>O178/RES_summary!O$19</f>
        <v>5.6821300732069577</v>
      </c>
      <c r="P232" s="177">
        <f>P178/RES_summary!P$19</f>
        <v>5.6698670493207857</v>
      </c>
      <c r="Q232" s="177">
        <f>Q178/RES_summary!Q$19</f>
        <v>5.6183983973022711</v>
      </c>
    </row>
    <row r="233" spans="1:17" ht="12" customHeight="1" x14ac:dyDescent="0.25">
      <c r="A233" s="158" t="s">
        <v>62</v>
      </c>
      <c r="B233" s="178">
        <f>B179/RES_summary!B$19</f>
        <v>25.28774690184153</v>
      </c>
      <c r="C233" s="178">
        <f>C179/RES_summary!C$19</f>
        <v>24.720021595469913</v>
      </c>
      <c r="D233" s="178">
        <f>D179/RES_summary!D$19</f>
        <v>24.936572836930967</v>
      </c>
      <c r="E233" s="178">
        <f>E179/RES_summary!E$19</f>
        <v>27.628224658521585</v>
      </c>
      <c r="F233" s="178">
        <f>F179/RES_summary!F$19</f>
        <v>28.818814517504553</v>
      </c>
      <c r="G233" s="178">
        <f>G179/RES_summary!G$19</f>
        <v>28.000566019054894</v>
      </c>
      <c r="H233" s="178">
        <f>H179/RES_summary!H$19</f>
        <v>26.968960764818242</v>
      </c>
      <c r="I233" s="178">
        <f>I179/RES_summary!I$19</f>
        <v>26.792836661182502</v>
      </c>
      <c r="J233" s="178">
        <f>J179/RES_summary!J$19</f>
        <v>24.470692230804378</v>
      </c>
      <c r="K233" s="178">
        <f>K179/RES_summary!K$19</f>
        <v>24.839735841785487</v>
      </c>
      <c r="L233" s="178">
        <f>L179/RES_summary!L$19</f>
        <v>26.50878998299407</v>
      </c>
      <c r="M233" s="178">
        <f>M179/RES_summary!M$19</f>
        <v>23.548654708294613</v>
      </c>
      <c r="N233" s="178">
        <f>N179/RES_summary!N$19</f>
        <v>20.644063298904147</v>
      </c>
      <c r="O233" s="178">
        <f>O179/RES_summary!O$19</f>
        <v>19.441815667204875</v>
      </c>
      <c r="P233" s="178">
        <f>P179/RES_summary!P$19</f>
        <v>17.589392199771694</v>
      </c>
      <c r="Q233" s="178">
        <f>Q179/RES_summary!Q$19</f>
        <v>17.400847324911389</v>
      </c>
    </row>
    <row r="234" spans="1:17" ht="12" customHeight="1" x14ac:dyDescent="0.25">
      <c r="A234" s="23" t="s">
        <v>57</v>
      </c>
      <c r="B234" s="177">
        <f>B180/RES_summary!B$19</f>
        <v>33.210262460371766</v>
      </c>
      <c r="C234" s="177">
        <f>C180/RES_summary!C$19</f>
        <v>32.851509634440781</v>
      </c>
      <c r="D234" s="177">
        <f>D180/RES_summary!D$19</f>
        <v>32.871544676522326</v>
      </c>
      <c r="E234" s="177">
        <f>E180/RES_summary!E$19</f>
        <v>34.245120293551338</v>
      </c>
      <c r="F234" s="177">
        <f>F180/RES_summary!F$19</f>
        <v>35.883112496782566</v>
      </c>
      <c r="G234" s="177">
        <f>G180/RES_summary!G$19</f>
        <v>35.874018940377127</v>
      </c>
      <c r="H234" s="177">
        <f>H180/RES_summary!H$19</f>
        <v>35.72823930871013</v>
      </c>
      <c r="I234" s="177">
        <f>I180/RES_summary!I$19</f>
        <v>35.781391609876934</v>
      </c>
      <c r="J234" s="177">
        <f>J180/RES_summary!J$19</f>
        <v>34.495315843676089</v>
      </c>
      <c r="K234" s="177">
        <f>K180/RES_summary!K$19</f>
        <v>35.122747511172001</v>
      </c>
      <c r="L234" s="177">
        <f>L180/RES_summary!L$19</f>
        <v>35.818477079463491</v>
      </c>
      <c r="M234" s="177">
        <f>M180/RES_summary!M$19</f>
        <v>32.244988391931557</v>
      </c>
      <c r="N234" s="177">
        <f>N180/RES_summary!N$19</f>
        <v>27.421597184134686</v>
      </c>
      <c r="O234" s="177">
        <f>O180/RES_summary!O$19</f>
        <v>24.987309857561755</v>
      </c>
      <c r="P234" s="177">
        <f>P180/RES_summary!P$19</f>
        <v>22.671813758296505</v>
      </c>
      <c r="Q234" s="177">
        <f>Q180/RES_summary!Q$19</f>
        <v>23.040657844618025</v>
      </c>
    </row>
    <row r="235" spans="1:17" ht="12" customHeight="1" x14ac:dyDescent="0.25">
      <c r="A235" s="29" t="s">
        <v>140</v>
      </c>
      <c r="B235" s="176">
        <f>B181/RES_summary!B$19</f>
        <v>17.050220784324011</v>
      </c>
      <c r="C235" s="176">
        <f>C181/RES_summary!C$19</f>
        <v>17.367663989382908</v>
      </c>
      <c r="D235" s="176">
        <f>D181/RES_summary!D$19</f>
        <v>18.43550215857011</v>
      </c>
      <c r="E235" s="176">
        <f>E181/RES_summary!E$19</f>
        <v>20.362979975382082</v>
      </c>
      <c r="F235" s="176">
        <f>F181/RES_summary!F$19</f>
        <v>21.296154849972112</v>
      </c>
      <c r="G235" s="176">
        <f>G181/RES_summary!G$19</f>
        <v>21.246123989114718</v>
      </c>
      <c r="H235" s="176">
        <f>H181/RES_summary!H$19</f>
        <v>19.822320312204514</v>
      </c>
      <c r="I235" s="176">
        <f>I181/RES_summary!I$19</f>
        <v>20.162716537522346</v>
      </c>
      <c r="J235" s="176">
        <f>J181/RES_summary!J$19</f>
        <v>18.174013171524308</v>
      </c>
      <c r="K235" s="176">
        <f>K181/RES_summary!K$19</f>
        <v>18.778767946587603</v>
      </c>
      <c r="L235" s="176">
        <f>L181/RES_summary!L$19</f>
        <v>20.071614800718805</v>
      </c>
      <c r="M235" s="176">
        <f>M181/RES_summary!M$19</f>
        <v>17.243611462924957</v>
      </c>
      <c r="N235" s="176">
        <f>N181/RES_summary!N$19</f>
        <v>14.59261575182247</v>
      </c>
      <c r="O235" s="176">
        <f>O181/RES_summary!O$19</f>
        <v>13.685724887473615</v>
      </c>
      <c r="P235" s="176">
        <f>P181/RES_summary!P$19</f>
        <v>12.355700924321964</v>
      </c>
      <c r="Q235" s="176">
        <f>Q181/RES_summary!Q$19</f>
        <v>12.694475454702102</v>
      </c>
    </row>
    <row r="237" spans="1:17" ht="12" customHeight="1" x14ac:dyDescent="0.25">
      <c r="A237" s="152" t="s">
        <v>71</v>
      </c>
      <c r="B237" s="184">
        <f>B183/RES_summary!B$19</f>
        <v>47.747368453587974</v>
      </c>
      <c r="C237" s="184">
        <f>C183/RES_summary!C$19</f>
        <v>49.113718791268262</v>
      </c>
      <c r="D237" s="184">
        <f>D183/RES_summary!D$19</f>
        <v>51.382849365256135</v>
      </c>
      <c r="E237" s="184">
        <f>E183/RES_summary!E$19</f>
        <v>53.5823395270357</v>
      </c>
      <c r="F237" s="184">
        <f>F183/RES_summary!F$19</f>
        <v>55.117158622628601</v>
      </c>
      <c r="G237" s="184">
        <f>G183/RES_summary!G$19</f>
        <v>55.575243702912267</v>
      </c>
      <c r="H237" s="184">
        <f>H183/RES_summary!H$19</f>
        <v>54.075313081443909</v>
      </c>
      <c r="I237" s="184">
        <f>I183/RES_summary!I$19</f>
        <v>55.027403439972304</v>
      </c>
      <c r="J237" s="184">
        <f>J183/RES_summary!J$19</f>
        <v>52.912608749369156</v>
      </c>
      <c r="K237" s="184">
        <f>K183/RES_summary!K$19</f>
        <v>54.280609017018186</v>
      </c>
      <c r="L237" s="184">
        <f>L183/RES_summary!L$19</f>
        <v>49.337128486585961</v>
      </c>
      <c r="M237" s="184">
        <f>M183/RES_summary!M$19</f>
        <v>44.412457939727709</v>
      </c>
      <c r="N237" s="184">
        <f>N183/RES_summary!N$19</f>
        <v>42.864901873459509</v>
      </c>
      <c r="O237" s="184">
        <f>O183/RES_summary!O$19</f>
        <v>42.439010413090905</v>
      </c>
      <c r="P237" s="184">
        <f>P183/RES_summary!P$19</f>
        <v>40.750366092302407</v>
      </c>
      <c r="Q237" s="184">
        <f>Q183/RES_summary!Q$19</f>
        <v>41.002553904133308</v>
      </c>
    </row>
    <row r="238" spans="1:17" ht="12" customHeight="1" x14ac:dyDescent="0.25">
      <c r="A238" s="158" t="s">
        <v>65</v>
      </c>
      <c r="B238" s="178">
        <f>B184/RES_summary!B$19</f>
        <v>15.155171996303981</v>
      </c>
      <c r="C238" s="178">
        <f>C184/RES_summary!C$19</f>
        <v>15.646052848989507</v>
      </c>
      <c r="D238" s="178">
        <f>D184/RES_summary!D$19</f>
        <v>16.494745714785079</v>
      </c>
      <c r="E238" s="178">
        <f>E184/RES_summary!E$19</f>
        <v>16.543088447192922</v>
      </c>
      <c r="F238" s="178">
        <f>F184/RES_summary!F$19</f>
        <v>16.811203642698327</v>
      </c>
      <c r="G238" s="178">
        <f>G184/RES_summary!G$19</f>
        <v>16.977447304095492</v>
      </c>
      <c r="H238" s="178">
        <f>H184/RES_summary!H$19</f>
        <v>16.49168055094535</v>
      </c>
      <c r="I238" s="178">
        <f>I184/RES_summary!I$19</f>
        <v>16.72658180760239</v>
      </c>
      <c r="J238" s="178">
        <f>J184/RES_summary!J$19</f>
        <v>16.073900583554266</v>
      </c>
      <c r="K238" s="178">
        <f>K184/RES_summary!K$19</f>
        <v>16.66603171459645</v>
      </c>
      <c r="L238" s="178">
        <f>L184/RES_summary!L$19</f>
        <v>10.036696473832389</v>
      </c>
      <c r="M238" s="178">
        <f>M184/RES_summary!M$19</f>
        <v>8.4221344861755707</v>
      </c>
      <c r="N238" s="178">
        <f>N184/RES_summary!N$19</f>
        <v>8.7475102753848493</v>
      </c>
      <c r="O238" s="178">
        <f>O184/RES_summary!O$19</f>
        <v>9.2334220104950333</v>
      </c>
      <c r="P238" s="178">
        <f>P184/RES_summary!P$19</f>
        <v>9.1602703098217866</v>
      </c>
      <c r="Q238" s="178">
        <f>Q184/RES_summary!Q$19</f>
        <v>9.3037094236434346</v>
      </c>
    </row>
    <row r="239" spans="1:17" ht="12" customHeight="1" x14ac:dyDescent="0.25">
      <c r="A239" s="23" t="s">
        <v>60</v>
      </c>
      <c r="B239" s="177">
        <f>B185/RES_summary!B$19</f>
        <v>15.155171996303981</v>
      </c>
      <c r="C239" s="177">
        <f>C185/RES_summary!C$19</f>
        <v>15.646052848989507</v>
      </c>
      <c r="D239" s="177">
        <f>D185/RES_summary!D$19</f>
        <v>16.494745714785079</v>
      </c>
      <c r="E239" s="177">
        <f>E185/RES_summary!E$19</f>
        <v>16.543088447192922</v>
      </c>
      <c r="F239" s="177">
        <f>F185/RES_summary!F$19</f>
        <v>16.811203642698327</v>
      </c>
      <c r="G239" s="177">
        <f>G185/RES_summary!G$19</f>
        <v>16.977447304095492</v>
      </c>
      <c r="H239" s="177">
        <f>H185/RES_summary!H$19</f>
        <v>16.49168055094535</v>
      </c>
      <c r="I239" s="177">
        <f>I185/RES_summary!I$19</f>
        <v>16.72658180760239</v>
      </c>
      <c r="J239" s="177">
        <f>J185/RES_summary!J$19</f>
        <v>16.073900583554266</v>
      </c>
      <c r="K239" s="177">
        <f>K185/RES_summary!K$19</f>
        <v>16.66603171459645</v>
      </c>
      <c r="L239" s="177">
        <f>L185/RES_summary!L$19</f>
        <v>10.036696473832389</v>
      </c>
      <c r="M239" s="177">
        <f>M185/RES_summary!M$19</f>
        <v>8.4221344861755707</v>
      </c>
      <c r="N239" s="177">
        <f>N185/RES_summary!N$19</f>
        <v>8.7475102753848493</v>
      </c>
      <c r="O239" s="177">
        <f>O185/RES_summary!O$19</f>
        <v>9.2334220104950333</v>
      </c>
      <c r="P239" s="177">
        <f>P185/RES_summary!P$19</f>
        <v>9.1602703098217866</v>
      </c>
      <c r="Q239" s="177">
        <f>Q185/RES_summary!Q$19</f>
        <v>9.3037094236434346</v>
      </c>
    </row>
    <row r="240" spans="1:17" ht="12" customHeight="1" x14ac:dyDescent="0.25">
      <c r="A240" s="158" t="s">
        <v>112</v>
      </c>
      <c r="B240" s="178">
        <f>B186/RES_summary!B$19</f>
        <v>11.75320798619167</v>
      </c>
      <c r="C240" s="178">
        <f>C186/RES_summary!C$19</f>
        <v>11.841163219240132</v>
      </c>
      <c r="D240" s="178">
        <f>D186/RES_summary!D$19</f>
        <v>11.928937363071926</v>
      </c>
      <c r="E240" s="178">
        <f>E186/RES_summary!E$19</f>
        <v>12.014220347771218</v>
      </c>
      <c r="F240" s="178">
        <f>F186/RES_summary!F$19</f>
        <v>12.092522630682858</v>
      </c>
      <c r="G240" s="178">
        <f>G186/RES_summary!G$19</f>
        <v>12.180659811814612</v>
      </c>
      <c r="H240" s="178">
        <f>H186/RES_summary!H$19</f>
        <v>12.298729254350413</v>
      </c>
      <c r="I240" s="178">
        <f>I186/RES_summary!I$19</f>
        <v>12.474108535388782</v>
      </c>
      <c r="J240" s="178">
        <f>J186/RES_summary!J$19</f>
        <v>12.538219969875664</v>
      </c>
      <c r="K240" s="178">
        <f>K186/RES_summary!K$19</f>
        <v>12.764448045189026</v>
      </c>
      <c r="L240" s="178">
        <f>L186/RES_summary!L$19</f>
        <v>13.286391017567571</v>
      </c>
      <c r="M240" s="178">
        <f>M186/RES_summary!M$19</f>
        <v>12.467564651008098</v>
      </c>
      <c r="N240" s="178">
        <f>N186/RES_summary!N$19</f>
        <v>12.590638988781295</v>
      </c>
      <c r="O240" s="178">
        <f>O186/RES_summary!O$19</f>
        <v>12.656772493863118</v>
      </c>
      <c r="P240" s="178">
        <f>P186/RES_summary!P$19</f>
        <v>12.169681526986805</v>
      </c>
      <c r="Q240" s="178">
        <f>Q186/RES_summary!Q$19</f>
        <v>12.104949262612772</v>
      </c>
    </row>
    <row r="241" spans="1:17" ht="12" customHeight="1" x14ac:dyDescent="0.25">
      <c r="A241" s="23" t="s">
        <v>60</v>
      </c>
      <c r="B241" s="177">
        <f>B187/RES_summary!B$19</f>
        <v>11.75320798619167</v>
      </c>
      <c r="C241" s="177">
        <f>C187/RES_summary!C$19</f>
        <v>11.841163219240132</v>
      </c>
      <c r="D241" s="177">
        <f>D187/RES_summary!D$19</f>
        <v>11.928937363071926</v>
      </c>
      <c r="E241" s="177">
        <f>E187/RES_summary!E$19</f>
        <v>12.014220347771218</v>
      </c>
      <c r="F241" s="177">
        <f>F187/RES_summary!F$19</f>
        <v>12.092522630682858</v>
      </c>
      <c r="G241" s="177">
        <f>G187/RES_summary!G$19</f>
        <v>12.180659811814612</v>
      </c>
      <c r="H241" s="177">
        <f>H187/RES_summary!H$19</f>
        <v>12.298729254350413</v>
      </c>
      <c r="I241" s="177">
        <f>I187/RES_summary!I$19</f>
        <v>12.474108535388782</v>
      </c>
      <c r="J241" s="177">
        <f>J187/RES_summary!J$19</f>
        <v>12.538219969875664</v>
      </c>
      <c r="K241" s="177">
        <f>K187/RES_summary!K$19</f>
        <v>12.764448045189026</v>
      </c>
      <c r="L241" s="177">
        <f>L187/RES_summary!L$19</f>
        <v>13.286391017567571</v>
      </c>
      <c r="M241" s="177">
        <f>M187/RES_summary!M$19</f>
        <v>12.467564651008098</v>
      </c>
      <c r="N241" s="177">
        <f>N187/RES_summary!N$19</f>
        <v>12.590638988781295</v>
      </c>
      <c r="O241" s="177">
        <f>O187/RES_summary!O$19</f>
        <v>12.656772493863118</v>
      </c>
      <c r="P241" s="177">
        <f>P187/RES_summary!P$19</f>
        <v>12.169681526986805</v>
      </c>
      <c r="Q241" s="177">
        <f>Q187/RES_summary!Q$19</f>
        <v>12.104949262612772</v>
      </c>
    </row>
    <row r="242" spans="1:17" ht="12" customHeight="1" x14ac:dyDescent="0.25">
      <c r="A242" s="158" t="s">
        <v>63</v>
      </c>
      <c r="B242" s="178">
        <f>B188/RES_summary!B$19</f>
        <v>7.9570881582749395</v>
      </c>
      <c r="C242" s="178">
        <f>C188/RES_summary!C$19</f>
        <v>8.2424932656067575</v>
      </c>
      <c r="D242" s="178">
        <f>D188/RES_summary!D$19</f>
        <v>8.6348140517050034</v>
      </c>
      <c r="E242" s="178">
        <f>E188/RES_summary!E$19</f>
        <v>9.4149835508024733</v>
      </c>
      <c r="F242" s="178">
        <f>F188/RES_summary!F$19</f>
        <v>9.7788591092951549</v>
      </c>
      <c r="G242" s="178">
        <f>G188/RES_summary!G$19</f>
        <v>9.8603441850112894</v>
      </c>
      <c r="H242" s="178">
        <f>H188/RES_summary!H$19</f>
        <v>9.343926563034108</v>
      </c>
      <c r="I242" s="178">
        <f>I188/RES_summary!I$19</f>
        <v>9.619616230386189</v>
      </c>
      <c r="J242" s="178">
        <f>J188/RES_summary!J$19</f>
        <v>9.2457957276797824</v>
      </c>
      <c r="K242" s="178">
        <f>K188/RES_summary!K$19</f>
        <v>9.2776843385167869</v>
      </c>
      <c r="L242" s="178">
        <f>L188/RES_summary!L$19</f>
        <v>9.5892581993079702</v>
      </c>
      <c r="M242" s="178">
        <f>M188/RES_summary!M$19</f>
        <v>9.0714718163574801</v>
      </c>
      <c r="N242" s="178">
        <f>N188/RES_summary!N$19</f>
        <v>9.212593871339589</v>
      </c>
      <c r="O242" s="178">
        <f>O188/RES_summary!O$19</f>
        <v>9.1224300272595915</v>
      </c>
      <c r="P242" s="178">
        <f>P188/RES_summary!P$19</f>
        <v>9.066126398717655</v>
      </c>
      <c r="Q242" s="178">
        <f>Q188/RES_summary!Q$19</f>
        <v>9.0048494580614999</v>
      </c>
    </row>
    <row r="243" spans="1:17" ht="12" customHeight="1" x14ac:dyDescent="0.25">
      <c r="A243" s="167" t="s">
        <v>144</v>
      </c>
      <c r="B243" s="183">
        <f>B189/RES_summary!B$19</f>
        <v>7.8921481623237364</v>
      </c>
      <c r="C243" s="183">
        <f>C189/RES_summary!C$19</f>
        <v>8.059478760405284</v>
      </c>
      <c r="D243" s="183">
        <f>D189/RES_summary!D$19</f>
        <v>8.1736694805590364</v>
      </c>
      <c r="E243" s="183">
        <f>E189/RES_summary!E$19</f>
        <v>8.4787906277962772</v>
      </c>
      <c r="F243" s="183">
        <f>F189/RES_summary!F$19</f>
        <v>8.6674381030527972</v>
      </c>
      <c r="G243" s="183">
        <f>G189/RES_summary!G$19</f>
        <v>8.8188663458164278</v>
      </c>
      <c r="H243" s="183">
        <f>H189/RES_summary!H$19</f>
        <v>8.963177711991646</v>
      </c>
      <c r="I243" s="183">
        <f>I189/RES_summary!I$19</f>
        <v>9.0824555827687359</v>
      </c>
      <c r="J243" s="183">
        <f>J189/RES_summary!J$19</f>
        <v>9.2408538020982274</v>
      </c>
      <c r="K243" s="183">
        <f>K189/RES_summary!K$19</f>
        <v>9.2053468172073671</v>
      </c>
      <c r="L243" s="183">
        <f>L189/RES_summary!L$19</f>
        <v>9.2160065335634727</v>
      </c>
      <c r="M243" s="183">
        <f>M189/RES_summary!M$19</f>
        <v>9.4097484162414702</v>
      </c>
      <c r="N243" s="183">
        <f>N189/RES_summary!N$19</f>
        <v>9.3164222745034042</v>
      </c>
      <c r="O243" s="183">
        <f>O189/RES_summary!O$19</f>
        <v>9.1311851177199195</v>
      </c>
      <c r="P243" s="183">
        <f>P189/RES_summary!P$19</f>
        <v>9.0574819058846998</v>
      </c>
      <c r="Q243" s="183">
        <f>Q189/RES_summary!Q$19</f>
        <v>8.9192432005157336</v>
      </c>
    </row>
    <row r="244" spans="1:17" ht="12" customHeight="1" x14ac:dyDescent="0.25">
      <c r="A244" s="167" t="s">
        <v>143</v>
      </c>
      <c r="B244" s="183">
        <f>B190/RES_summary!B$19</f>
        <v>7.8921200280424237</v>
      </c>
      <c r="C244" s="183">
        <f>C190/RES_summary!C$19</f>
        <v>8.0425427993001026</v>
      </c>
      <c r="D244" s="183">
        <f>D190/RES_summary!D$19</f>
        <v>8.137485207101065</v>
      </c>
      <c r="E244" s="183">
        <f>E190/RES_summary!E$19</f>
        <v>8.4234414886296101</v>
      </c>
      <c r="F244" s="183">
        <f>F190/RES_summary!F$19</f>
        <v>8.593563043408647</v>
      </c>
      <c r="G244" s="183">
        <f>G190/RES_summary!G$19</f>
        <v>8.7410841768106149</v>
      </c>
      <c r="H244" s="183">
        <f>H190/RES_summary!H$19</f>
        <v>8.8174341968716536</v>
      </c>
      <c r="I244" s="183">
        <f>I190/RES_summary!I$19</f>
        <v>8.9129890508685747</v>
      </c>
      <c r="J244" s="183">
        <f>J190/RES_summary!J$19</f>
        <v>9.0536463863999064</v>
      </c>
      <c r="K244" s="183">
        <f>K190/RES_summary!K$19</f>
        <v>9.0322387610152912</v>
      </c>
      <c r="L244" s="183">
        <f>L190/RES_summary!L$19</f>
        <v>9.0273306690567878</v>
      </c>
      <c r="M244" s="183">
        <f>M190/RES_summary!M$19</f>
        <v>9.1564021470170704</v>
      </c>
      <c r="N244" s="183">
        <f>N190/RES_summary!N$19</f>
        <v>9.0415388215756689</v>
      </c>
      <c r="O244" s="183">
        <f>O190/RES_summary!O$19</f>
        <v>8.8780448644089418</v>
      </c>
      <c r="P244" s="183">
        <f>P190/RES_summary!P$19</f>
        <v>8.8399857163804381</v>
      </c>
      <c r="Q244" s="183">
        <f>Q190/RES_summary!Q$19</f>
        <v>8.7401335174830237</v>
      </c>
    </row>
    <row r="245" spans="1:17" ht="12" customHeight="1" x14ac:dyDescent="0.25">
      <c r="A245" s="166" t="s">
        <v>57</v>
      </c>
      <c r="B245" s="182">
        <f>B191/RES_summary!B$19</f>
        <v>2.7622518568133287</v>
      </c>
      <c r="C245" s="182">
        <f>C191/RES_summary!C$19</f>
        <v>2.8257481269061526</v>
      </c>
      <c r="D245" s="182">
        <f>D191/RES_summary!D$19</f>
        <v>2.880144220638202</v>
      </c>
      <c r="E245" s="182">
        <f>E191/RES_summary!E$19</f>
        <v>2.9919819769834057</v>
      </c>
      <c r="F245" s="182">
        <f>F191/RES_summary!F$19</f>
        <v>3.0591947339739498</v>
      </c>
      <c r="G245" s="182">
        <f>G191/RES_summary!G$19</f>
        <v>3.1064142843077565</v>
      </c>
      <c r="H245" s="182">
        <f>H191/RES_summary!H$19</f>
        <v>3.152556941378613</v>
      </c>
      <c r="I245" s="182">
        <f>I191/RES_summary!I$19</f>
        <v>3.181212683937829</v>
      </c>
      <c r="J245" s="182">
        <f>J191/RES_summary!J$19</f>
        <v>3.2446368047173246</v>
      </c>
      <c r="K245" s="182">
        <f>K191/RES_summary!K$19</f>
        <v>3.2281426171184004</v>
      </c>
      <c r="L245" s="182">
        <f>L191/RES_summary!L$19</f>
        <v>3.2328189178984013</v>
      </c>
      <c r="M245" s="182">
        <f>M191/RES_summary!M$19</f>
        <v>3.2988881108018306</v>
      </c>
      <c r="N245" s="182">
        <f>N191/RES_summary!N$19</f>
        <v>3.2623949963936911</v>
      </c>
      <c r="O245" s="182">
        <f>O191/RES_summary!O$19</f>
        <v>3.195914791201985</v>
      </c>
      <c r="P245" s="182">
        <f>P191/RES_summary!P$19</f>
        <v>3.1701186670596466</v>
      </c>
      <c r="Q245" s="182">
        <f>Q191/RES_summary!Q$19</f>
        <v>3.1217351201807495</v>
      </c>
    </row>
    <row r="246" spans="1:17" ht="12" customHeight="1" x14ac:dyDescent="0.25">
      <c r="A246" s="147" t="s">
        <v>59</v>
      </c>
      <c r="B246" s="181">
        <f>B192/RES_summary!B$19</f>
        <v>5.129868171229095</v>
      </c>
      <c r="C246" s="181">
        <f>C192/RES_summary!C$19</f>
        <v>5.2167946723939504</v>
      </c>
      <c r="D246" s="181">
        <f>D192/RES_summary!D$19</f>
        <v>5.2573409864628626</v>
      </c>
      <c r="E246" s="181">
        <f>E192/RES_summary!E$19</f>
        <v>5.4314595116462048</v>
      </c>
      <c r="F246" s="181">
        <f>F192/RES_summary!F$19</f>
        <v>5.534368309434698</v>
      </c>
      <c r="G246" s="181">
        <f>G192/RES_summary!G$19</f>
        <v>5.6346698925028589</v>
      </c>
      <c r="H246" s="181">
        <f>H192/RES_summary!H$19</f>
        <v>5.6648772554930424</v>
      </c>
      <c r="I246" s="181">
        <f>I192/RES_summary!I$19</f>
        <v>5.7317763669307462</v>
      </c>
      <c r="J246" s="181">
        <f>J192/RES_summary!J$19</f>
        <v>5.8090095816825835</v>
      </c>
      <c r="K246" s="181">
        <f>K192/RES_summary!K$19</f>
        <v>5.8040961438968921</v>
      </c>
      <c r="L246" s="181">
        <f>L192/RES_summary!L$19</f>
        <v>5.7945117511583861</v>
      </c>
      <c r="M246" s="181">
        <f>M192/RES_summary!M$19</f>
        <v>5.8575140362152425</v>
      </c>
      <c r="N246" s="181">
        <f>N192/RES_summary!N$19</f>
        <v>5.7791438251819764</v>
      </c>
      <c r="O246" s="181">
        <f>O192/RES_summary!O$19</f>
        <v>5.6821300732069577</v>
      </c>
      <c r="P246" s="181">
        <f>P192/RES_summary!P$19</f>
        <v>5.669867049320791</v>
      </c>
      <c r="Q246" s="181">
        <f>Q192/RES_summary!Q$19</f>
        <v>5.6183983973022738</v>
      </c>
    </row>
    <row r="247" spans="1:17" ht="12" customHeight="1" x14ac:dyDescent="0.25">
      <c r="A247" s="163" t="s">
        <v>142</v>
      </c>
      <c r="B247" s="180">
        <f>B193/RES_summary!B$19</f>
        <v>8.1284260953426895</v>
      </c>
      <c r="C247" s="180">
        <f>C193/RES_summary!C$19</f>
        <v>8.4648905682092455</v>
      </c>
      <c r="D247" s="180">
        <f>D193/RES_summary!D$19</f>
        <v>8.8600631395792995</v>
      </c>
      <c r="E247" s="180">
        <f>E193/RES_summary!E$19</f>
        <v>9.6399504973450156</v>
      </c>
      <c r="F247" s="180">
        <f>F193/RES_summary!F$19</f>
        <v>10.000798187494478</v>
      </c>
      <c r="G247" s="180">
        <f>G193/RES_summary!G$19</f>
        <v>10.025952515080595</v>
      </c>
      <c r="H247" s="180">
        <f>H193/RES_summary!H$19</f>
        <v>9.4022733783689176</v>
      </c>
      <c r="I247" s="180">
        <f>I193/RES_summary!I$19</f>
        <v>9.6867357352106396</v>
      </c>
      <c r="J247" s="180">
        <f>J193/RES_summary!J$19</f>
        <v>9.2617320964287657</v>
      </c>
      <c r="K247" s="180">
        <f>K193/RES_summary!K$19</f>
        <v>9.2995137534483021</v>
      </c>
      <c r="L247" s="180">
        <f>L193/RES_summary!L$19</f>
        <v>9.6554867050740416</v>
      </c>
      <c r="M247" s="180">
        <f>M193/RES_summary!M$19</f>
        <v>9.0712720835131222</v>
      </c>
      <c r="N247" s="180">
        <f>N193/RES_summary!N$19</f>
        <v>9.2502090336097833</v>
      </c>
      <c r="O247" s="180">
        <f>O193/RES_summary!O$19</f>
        <v>9.1733336363112095</v>
      </c>
      <c r="P247" s="180">
        <f>P193/RES_summary!P$19</f>
        <v>9.1132472498467667</v>
      </c>
      <c r="Q247" s="180">
        <f>Q193/RES_summary!Q$19</f>
        <v>9.058172317792712</v>
      </c>
    </row>
    <row r="248" spans="1:17" ht="12" customHeight="1" x14ac:dyDescent="0.25">
      <c r="A248" s="161" t="s">
        <v>141</v>
      </c>
      <c r="B248" s="179">
        <f>B194/RES_summary!B$19</f>
        <v>7.9748173045990498</v>
      </c>
      <c r="C248" s="179">
        <f>C194/RES_summary!C$19</f>
        <v>8.2442595754936558</v>
      </c>
      <c r="D248" s="179">
        <f>D194/RES_summary!D$19</f>
        <v>8.3880233932814168</v>
      </c>
      <c r="E248" s="179">
        <f>E194/RES_summary!E$19</f>
        <v>8.8272473326792422</v>
      </c>
      <c r="F248" s="179">
        <f>F194/RES_summary!F$19</f>
        <v>9.0563734753776508</v>
      </c>
      <c r="G248" s="179">
        <f>G194/RES_summary!G$19</f>
        <v>9.1692544427039682</v>
      </c>
      <c r="H248" s="179">
        <f>H194/RES_summary!H$19</f>
        <v>8.9816527874650625</v>
      </c>
      <c r="I248" s="179">
        <f>I194/RES_summary!I$19</f>
        <v>9.1597158498228026</v>
      </c>
      <c r="J248" s="179">
        <f>J194/RES_summary!J$19</f>
        <v>9.092903341387645</v>
      </c>
      <c r="K248" s="179">
        <f>K194/RES_summary!K$19</f>
        <v>9.1014770871260424</v>
      </c>
      <c r="L248" s="179">
        <f>L194/RES_summary!L$19</f>
        <v>9.2131409578690384</v>
      </c>
      <c r="M248" s="179">
        <f>M194/RES_summary!M$19</f>
        <v>9.0645036919825461</v>
      </c>
      <c r="N248" s="179">
        <f>N194/RES_summary!N$19</f>
        <v>9.0505347913243419</v>
      </c>
      <c r="O248" s="179">
        <f>O194/RES_summary!O$19</f>
        <v>8.9277288743029981</v>
      </c>
      <c r="P248" s="179">
        <f>P194/RES_summary!P$19</f>
        <v>8.8940913764909784</v>
      </c>
      <c r="Q248" s="179">
        <f>Q194/RES_summary!Q$19</f>
        <v>8.8208314385049746</v>
      </c>
    </row>
    <row r="249" spans="1:17" ht="12" customHeight="1" x14ac:dyDescent="0.25">
      <c r="A249" s="148" t="s">
        <v>60</v>
      </c>
      <c r="B249" s="177">
        <f>B195/RES_summary!B$19</f>
        <v>2.8449491333699557</v>
      </c>
      <c r="C249" s="177">
        <f>C195/RES_summary!C$19</f>
        <v>3.0274649030997063</v>
      </c>
      <c r="D249" s="177">
        <f>D195/RES_summary!D$19</f>
        <v>3.1306824068185559</v>
      </c>
      <c r="E249" s="177">
        <f>E195/RES_summary!E$19</f>
        <v>3.3957878210330326</v>
      </c>
      <c r="F249" s="177">
        <f>F195/RES_summary!F$19</f>
        <v>3.5220051659429541</v>
      </c>
      <c r="G249" s="177">
        <f>G195/RES_summary!G$19</f>
        <v>3.5345845502011093</v>
      </c>
      <c r="H249" s="177">
        <f>H195/RES_summary!H$19</f>
        <v>3.3167755319720169</v>
      </c>
      <c r="I249" s="177">
        <f>I195/RES_summary!I$19</f>
        <v>3.4279394828920555</v>
      </c>
      <c r="J249" s="177">
        <f>J195/RES_summary!J$19</f>
        <v>3.283893759705057</v>
      </c>
      <c r="K249" s="177">
        <f>K195/RES_summary!K$19</f>
        <v>3.2973809432291508</v>
      </c>
      <c r="L249" s="177">
        <f>L195/RES_summary!L$19</f>
        <v>3.4186292067106501</v>
      </c>
      <c r="M249" s="177">
        <f>M195/RES_summary!M$19</f>
        <v>3.2069896557673037</v>
      </c>
      <c r="N249" s="177">
        <f>N195/RES_summary!N$19</f>
        <v>3.2713909661423681</v>
      </c>
      <c r="O249" s="177">
        <f>O195/RES_summary!O$19</f>
        <v>3.2455988010960377</v>
      </c>
      <c r="P249" s="177">
        <f>P195/RES_summary!P$19</f>
        <v>3.2242243271701923</v>
      </c>
      <c r="Q249" s="177">
        <f>Q195/RES_summary!Q$19</f>
        <v>3.2024330412027036</v>
      </c>
    </row>
    <row r="250" spans="1:17" ht="12" customHeight="1" x14ac:dyDescent="0.25">
      <c r="A250" s="148" t="s">
        <v>59</v>
      </c>
      <c r="B250" s="177">
        <f>B196/RES_summary!B$19</f>
        <v>5.129868171229095</v>
      </c>
      <c r="C250" s="177">
        <f>C196/RES_summary!C$19</f>
        <v>5.2167946723939487</v>
      </c>
      <c r="D250" s="177">
        <f>D196/RES_summary!D$19</f>
        <v>5.2573409864628609</v>
      </c>
      <c r="E250" s="177">
        <f>E196/RES_summary!E$19</f>
        <v>5.4314595116462083</v>
      </c>
      <c r="F250" s="177">
        <f>F196/RES_summary!F$19</f>
        <v>5.5343683094346963</v>
      </c>
      <c r="G250" s="177">
        <f>G196/RES_summary!G$19</f>
        <v>5.6346698925028589</v>
      </c>
      <c r="H250" s="177">
        <f>H196/RES_summary!H$19</f>
        <v>5.6648772554930433</v>
      </c>
      <c r="I250" s="177">
        <f>I196/RES_summary!I$19</f>
        <v>5.731776366930748</v>
      </c>
      <c r="J250" s="177">
        <f>J196/RES_summary!J$19</f>
        <v>5.8090095816825862</v>
      </c>
      <c r="K250" s="177">
        <f>K196/RES_summary!K$19</f>
        <v>5.8040961438968912</v>
      </c>
      <c r="L250" s="177">
        <f>L196/RES_summary!L$19</f>
        <v>5.794511751158387</v>
      </c>
      <c r="M250" s="177">
        <f>M196/RES_summary!M$19</f>
        <v>5.8575140362152425</v>
      </c>
      <c r="N250" s="177">
        <f>N196/RES_summary!N$19</f>
        <v>5.7791438251819756</v>
      </c>
      <c r="O250" s="177">
        <f>O196/RES_summary!O$19</f>
        <v>5.6821300732069595</v>
      </c>
      <c r="P250" s="177">
        <f>P196/RES_summary!P$19</f>
        <v>5.6698670493207883</v>
      </c>
      <c r="Q250" s="177">
        <f>Q196/RES_summary!Q$19</f>
        <v>5.6183983973022711</v>
      </c>
    </row>
    <row r="251" spans="1:17" ht="12" customHeight="1" x14ac:dyDescent="0.25">
      <c r="A251" s="158" t="s">
        <v>62</v>
      </c>
      <c r="B251" s="178">
        <f>B197/RES_summary!B$19</f>
        <v>12.881900312817379</v>
      </c>
      <c r="C251" s="178">
        <f>C197/RES_summary!C$19</f>
        <v>13.384009457431862</v>
      </c>
      <c r="D251" s="178">
        <f>D197/RES_summary!D$19</f>
        <v>14.324352235694127</v>
      </c>
      <c r="E251" s="178">
        <f>E197/RES_summary!E$19</f>
        <v>15.610047181269087</v>
      </c>
      <c r="F251" s="178">
        <f>F197/RES_summary!F$19</f>
        <v>16.434573239952261</v>
      </c>
      <c r="G251" s="178">
        <f>G197/RES_summary!G$19</f>
        <v>16.556792401990879</v>
      </c>
      <c r="H251" s="178">
        <f>H197/RES_summary!H$19</f>
        <v>15.940976713114049</v>
      </c>
      <c r="I251" s="178">
        <f>I197/RES_summary!I$19</f>
        <v>16.207096866594949</v>
      </c>
      <c r="J251" s="178">
        <f>J197/RES_summary!J$19</f>
        <v>15.05469246825945</v>
      </c>
      <c r="K251" s="178">
        <f>K197/RES_summary!K$19</f>
        <v>15.572444918715926</v>
      </c>
      <c r="L251" s="178">
        <f>L197/RES_summary!L$19</f>
        <v>16.424782795878023</v>
      </c>
      <c r="M251" s="178">
        <f>M197/RES_summary!M$19</f>
        <v>14.451286986186551</v>
      </c>
      <c r="N251" s="178">
        <f>N197/RES_summary!N$19</f>
        <v>12.314158737953775</v>
      </c>
      <c r="O251" s="178">
        <f>O197/RES_summary!O$19</f>
        <v>11.42638588147317</v>
      </c>
      <c r="P251" s="178">
        <f>P197/RES_summary!P$19</f>
        <v>10.354287856776166</v>
      </c>
      <c r="Q251" s="178">
        <f>Q197/RES_summary!Q$19</f>
        <v>10.589045759815598</v>
      </c>
    </row>
    <row r="252" spans="1:17" ht="12" customHeight="1" x14ac:dyDescent="0.25">
      <c r="A252" s="23" t="s">
        <v>57</v>
      </c>
      <c r="B252" s="177">
        <f>B198/RES_summary!B$19</f>
        <v>12.695563369093838</v>
      </c>
      <c r="C252" s="177">
        <f>C198/RES_summary!C$19</f>
        <v>13.1317295719772</v>
      </c>
      <c r="D252" s="177">
        <f>D198/RES_summary!D$19</f>
        <v>13.8283355080329</v>
      </c>
      <c r="E252" s="177">
        <f>E198/RES_summary!E$19</f>
        <v>14.867989735017815</v>
      </c>
      <c r="F252" s="177">
        <f>F198/RES_summary!F$19</f>
        <v>15.686620836347286</v>
      </c>
      <c r="G252" s="177">
        <f>G198/RES_summary!G$19</f>
        <v>15.750477680350853</v>
      </c>
      <c r="H252" s="177">
        <f>H198/RES_summary!H$19</f>
        <v>15.730036119482026</v>
      </c>
      <c r="I252" s="177">
        <f>I198/RES_summary!I$19</f>
        <v>15.876989436189142</v>
      </c>
      <c r="J252" s="177">
        <f>J198/RES_summary!J$19</f>
        <v>15.359627065191843</v>
      </c>
      <c r="K252" s="177">
        <f>K198/RES_summary!K$19</f>
        <v>15.812159043935914</v>
      </c>
      <c r="L252" s="177">
        <f>L198/RES_summary!L$19</f>
        <v>16.262244130642511</v>
      </c>
      <c r="M252" s="177">
        <f>M198/RES_summary!M$19</f>
        <v>14.745533656421005</v>
      </c>
      <c r="N252" s="177">
        <f>N198/RES_summary!N$19</f>
        <v>12.593628016230475</v>
      </c>
      <c r="O252" s="177">
        <f>O198/RES_summary!O$19</f>
        <v>11.51308535195777</v>
      </c>
      <c r="P252" s="177">
        <f>P198/RES_summary!P$19</f>
        <v>10.460029713929822</v>
      </c>
      <c r="Q252" s="177">
        <f>Q198/RES_summary!Q$19</f>
        <v>10.638562183705728</v>
      </c>
    </row>
    <row r="253" spans="1:17" ht="12" customHeight="1" x14ac:dyDescent="0.25">
      <c r="A253" s="29" t="s">
        <v>140</v>
      </c>
      <c r="B253" s="176">
        <f>B199/RES_summary!B$19</f>
        <v>13.075646280148213</v>
      </c>
      <c r="C253" s="176">
        <f>C199/RES_summary!C$19</f>
        <v>13.612116776264012</v>
      </c>
      <c r="D253" s="176">
        <f>D199/RES_summary!D$19</f>
        <v>14.730735505775263</v>
      </c>
      <c r="E253" s="176">
        <f>E199/RES_summary!E$19</f>
        <v>16.424814288584503</v>
      </c>
      <c r="F253" s="176">
        <f>F199/RES_summary!F$19</f>
        <v>17.231055975581164</v>
      </c>
      <c r="G253" s="176">
        <f>G199/RES_summary!G$19</f>
        <v>17.248510013009533</v>
      </c>
      <c r="H253" s="176">
        <f>H199/RES_summary!H$19</f>
        <v>16.113081821085551</v>
      </c>
      <c r="I253" s="176">
        <f>I199/RES_summary!I$19</f>
        <v>16.450590056523229</v>
      </c>
      <c r="J253" s="176">
        <f>J199/RES_summary!J$19</f>
        <v>14.863156569745636</v>
      </c>
      <c r="K253" s="176">
        <f>K199/RES_summary!K$19</f>
        <v>15.431153664393102</v>
      </c>
      <c r="L253" s="176">
        <f>L199/RES_summary!L$19</f>
        <v>16.537170016970656</v>
      </c>
      <c r="M253" s="176">
        <f>M199/RES_summary!M$19</f>
        <v>14.237951338300238</v>
      </c>
      <c r="N253" s="176">
        <f>N199/RES_summary!N$19</f>
        <v>12.06462938005596</v>
      </c>
      <c r="O253" s="176">
        <f>O199/RES_summary!O$19</f>
        <v>11.336393897795354</v>
      </c>
      <c r="P253" s="176">
        <f>P199/RES_summary!P$19</f>
        <v>10.245398771354534</v>
      </c>
      <c r="Q253" s="176">
        <f>Q199/RES_summary!Q$19</f>
        <v>10.54772474314392</v>
      </c>
    </row>
    <row r="255" spans="1:17" ht="12" customHeight="1" x14ac:dyDescent="0.25">
      <c r="A255" s="152" t="s">
        <v>195</v>
      </c>
      <c r="B255" s="184">
        <f>B201/RES_summary!B$19</f>
        <v>6.2172670927600464</v>
      </c>
      <c r="C255" s="184">
        <f>C201/RES_summary!C$19</f>
        <v>5.3233572289416422</v>
      </c>
      <c r="D255" s="184">
        <f>D201/RES_summary!D$19</f>
        <v>4.3501665325794354</v>
      </c>
      <c r="E255" s="184">
        <f>E201/RES_summary!E$19</f>
        <v>4.599704001938334</v>
      </c>
      <c r="F255" s="184">
        <f>F201/RES_summary!F$19</f>
        <v>4.6363537311353813</v>
      </c>
      <c r="G255" s="184">
        <f>G201/RES_summary!G$19</f>
        <v>4.0837863028983774</v>
      </c>
      <c r="H255" s="184">
        <f>H201/RES_summary!H$19</f>
        <v>3.8787165040300975</v>
      </c>
      <c r="I255" s="184">
        <f>I201/RES_summary!I$19</f>
        <v>3.6103142766869127</v>
      </c>
      <c r="J255" s="184">
        <f>J201/RES_summary!J$19</f>
        <v>3.1586985246009305</v>
      </c>
      <c r="K255" s="184">
        <f>K201/RES_summary!K$19</f>
        <v>3.0234008948741935</v>
      </c>
      <c r="L255" s="184">
        <f>L201/RES_summary!L$19</f>
        <v>3.3630307683177216</v>
      </c>
      <c r="M255" s="184">
        <f>M201/RES_summary!M$19</f>
        <v>3.0937699616304695</v>
      </c>
      <c r="N255" s="184">
        <f>N201/RES_summary!N$19</f>
        <v>2.9442790348794361</v>
      </c>
      <c r="O255" s="184">
        <f>O201/RES_summary!O$19</f>
        <v>2.8941932862743487</v>
      </c>
      <c r="P255" s="184">
        <f>P201/RES_summary!P$19</f>
        <v>2.6144465126183687</v>
      </c>
      <c r="Q255" s="184">
        <f>Q201/RES_summary!Q$19</f>
        <v>2.3814605933868251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2.3710245970980006</v>
      </c>
      <c r="C260" s="178">
        <f>C206/RES_summary!C$19</f>
        <v>1.7791986424528439</v>
      </c>
      <c r="D260" s="178">
        <f>D206/RES_summary!D$19</f>
        <v>0.98685672485645115</v>
      </c>
      <c r="E260" s="178">
        <f>E206/RES_summary!E$19</f>
        <v>0.5277530556372706</v>
      </c>
      <c r="F260" s="178">
        <f>F206/RES_summary!F$19</f>
        <v>0.43192664753868537</v>
      </c>
      <c r="G260" s="178">
        <f>G206/RES_summary!G$19</f>
        <v>0.32023617472657384</v>
      </c>
      <c r="H260" s="178">
        <f>H206/RES_summary!H$19</f>
        <v>0.2314725962504087</v>
      </c>
      <c r="I260" s="178">
        <f>I206/RES_summary!I$19</f>
        <v>0.15931824367379332</v>
      </c>
      <c r="J260" s="178">
        <f>J206/RES_summary!J$19</f>
        <v>0.13508074099229031</v>
      </c>
      <c r="K260" s="178">
        <f>K206/RES_summary!K$19</f>
        <v>6.4143915170404561E-2</v>
      </c>
      <c r="L260" s="178">
        <f>L206/RES_summary!L$19</f>
        <v>3.6293972976361465E-2</v>
      </c>
      <c r="M260" s="178">
        <f>M206/RES_summary!M$19</f>
        <v>1.4631651411842826E-2</v>
      </c>
      <c r="N260" s="178">
        <f>N206/RES_summary!N$19</f>
        <v>5.4801285928313664E-3</v>
      </c>
      <c r="O260" s="178">
        <f>O206/RES_summary!O$19</f>
        <v>2.7291608656397686E-3</v>
      </c>
      <c r="P260" s="178">
        <f>P206/RES_summary!P$19</f>
        <v>1.1522884584309308E-3</v>
      </c>
      <c r="Q260" s="178">
        <f>Q206/RES_summary!Q$19</f>
        <v>1.7760138240889797E-4</v>
      </c>
    </row>
    <row r="261" spans="1:17" ht="12" customHeight="1" x14ac:dyDescent="0.25">
      <c r="A261" s="167" t="s">
        <v>144</v>
      </c>
      <c r="B261" s="183">
        <f>B207/RES_summary!B$19</f>
        <v>3.4794696940893197</v>
      </c>
      <c r="C261" s="183">
        <f>C207/RES_summary!C$19</f>
        <v>3.5086642690439733</v>
      </c>
      <c r="D261" s="183">
        <f>D207/RES_summary!D$19</f>
        <v>3.5071359686358927</v>
      </c>
      <c r="E261" s="183">
        <f>E207/RES_summary!E$19</f>
        <v>3.5945793277663594</v>
      </c>
      <c r="F261" s="183">
        <f>F207/RES_summary!F$19</f>
        <v>3.6348301891734685</v>
      </c>
      <c r="G261" s="183">
        <f>G207/RES_summary!G$19</f>
        <v>3.6739151282813447</v>
      </c>
      <c r="H261" s="183">
        <f>H207/RES_summary!H$19</f>
        <v>3.6636897623058791</v>
      </c>
      <c r="I261" s="183">
        <f>I207/RES_summary!I$19</f>
        <v>3.6815692832648819</v>
      </c>
      <c r="J261" s="183">
        <f>J207/RES_summary!J$19</f>
        <v>3.7037091857859181</v>
      </c>
      <c r="K261" s="183">
        <f>K207/RES_summary!K$19</f>
        <v>3.6706981153492517</v>
      </c>
      <c r="L261" s="183">
        <f>L207/RES_summary!L$19</f>
        <v>3.6401156742845635</v>
      </c>
      <c r="M261" s="183">
        <f>M207/RES_summary!M$19</f>
        <v>3.6681413345084257</v>
      </c>
      <c r="N261" s="183">
        <f>N207/RES_summary!N$19</f>
        <v>3.6021660606596582</v>
      </c>
      <c r="O261" s="183">
        <f>O207/RES_summary!O$19</f>
        <v>3.5258736783424602</v>
      </c>
      <c r="P261" s="183">
        <f>P207/RES_summary!P$19</f>
        <v>3.4974142602856793</v>
      </c>
      <c r="Q261" s="183">
        <f>Q207/RES_summary!Q$19</f>
        <v>3.4440354046057435</v>
      </c>
    </row>
    <row r="262" spans="1:17" ht="12" customHeight="1" x14ac:dyDescent="0.25">
      <c r="A262" s="167" t="s">
        <v>143</v>
      </c>
      <c r="B262" s="183">
        <f>B208/RES_summary!B$19</f>
        <v>1.2178143929312713</v>
      </c>
      <c r="C262" s="183">
        <f>C208/RES_summary!C$19</f>
        <v>1.2280324941653913</v>
      </c>
      <c r="D262" s="183">
        <f>D208/RES_summary!D$19</f>
        <v>1.227497589022553</v>
      </c>
      <c r="E262" s="183">
        <f>E208/RES_summary!E$19</f>
        <v>1.2581027647181642</v>
      </c>
      <c r="F262" s="183">
        <f>F208/RES_summary!F$19</f>
        <v>1.2721905662107309</v>
      </c>
      <c r="G262" s="183">
        <f>G208/RES_summary!G$19</f>
        <v>1.2858702948984564</v>
      </c>
      <c r="H262" s="183">
        <f>H208/RES_summary!H$19</f>
        <v>1.2822914168070638</v>
      </c>
      <c r="I262" s="183">
        <f>I208/RES_summary!I$19</f>
        <v>1.2885492491426753</v>
      </c>
      <c r="J262" s="183">
        <f>J208/RES_summary!J$19</f>
        <v>1.2962982150250237</v>
      </c>
      <c r="K262" s="183">
        <f>K208/RES_summary!K$19</f>
        <v>1.2847443403722416</v>
      </c>
      <c r="L262" s="183">
        <f>L208/RES_summary!L$19</f>
        <v>1.2740404859995975</v>
      </c>
      <c r="M262" s="183">
        <f>M208/RES_summary!M$19</f>
        <v>1.2838494670779459</v>
      </c>
      <c r="N262" s="183">
        <f>N208/RES_summary!N$19</f>
        <v>1.2607581212308783</v>
      </c>
      <c r="O262" s="183">
        <f>O208/RES_summary!O$19</f>
        <v>1.2340557874198614</v>
      </c>
      <c r="P262" s="183">
        <f>P208/RES_summary!P$19</f>
        <v>1.2240949910999848</v>
      </c>
      <c r="Q262" s="183">
        <f>Q208/RES_summary!Q$19</f>
        <v>1.2054123916120061</v>
      </c>
    </row>
    <row r="263" spans="1:17" ht="12" customHeight="1" x14ac:dyDescent="0.25">
      <c r="A263" s="166" t="s">
        <v>57</v>
      </c>
      <c r="B263" s="182">
        <f>B209/RES_summary!B$19</f>
        <v>1.2178143929312713</v>
      </c>
      <c r="C263" s="182">
        <f>C209/RES_summary!C$19</f>
        <v>1.2280324941653913</v>
      </c>
      <c r="D263" s="182">
        <f>D209/RES_summary!D$19</f>
        <v>1.227497589022553</v>
      </c>
      <c r="E263" s="182">
        <f>E209/RES_summary!E$19</f>
        <v>1.2581027647181642</v>
      </c>
      <c r="F263" s="182">
        <f>F209/RES_summary!F$19</f>
        <v>1.2721905662107309</v>
      </c>
      <c r="G263" s="182">
        <f>G209/RES_summary!G$19</f>
        <v>1.2858702948984564</v>
      </c>
      <c r="H263" s="182">
        <f>H209/RES_summary!H$19</f>
        <v>1.2822914168070638</v>
      </c>
      <c r="I263" s="182">
        <f>I209/RES_summary!I$19</f>
        <v>1.2885492491426753</v>
      </c>
      <c r="J263" s="182">
        <f>J209/RES_summary!J$19</f>
        <v>1.2962982150250237</v>
      </c>
      <c r="K263" s="182">
        <f>K209/RES_summary!K$19</f>
        <v>1.2847443403722416</v>
      </c>
      <c r="L263" s="182">
        <f>L209/RES_summary!L$19</f>
        <v>1.2740404859995975</v>
      </c>
      <c r="M263" s="182">
        <f>M209/RES_summary!M$19</f>
        <v>1.2838494670779459</v>
      </c>
      <c r="N263" s="182">
        <f>N209/RES_summary!N$19</f>
        <v>1.2607581212308783</v>
      </c>
      <c r="O263" s="182">
        <f>O209/RES_summary!O$19</f>
        <v>1.2340557874198614</v>
      </c>
      <c r="P263" s="182">
        <f>P209/RES_summary!P$19</f>
        <v>1.2240949910999848</v>
      </c>
      <c r="Q263" s="182">
        <f>Q209/RES_summary!Q$19</f>
        <v>1.2054123916120061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3.8462424956620458</v>
      </c>
      <c r="C269" s="178">
        <f>C215/RES_summary!C$19</f>
        <v>3.5441585864887988</v>
      </c>
      <c r="D269" s="178">
        <f>D215/RES_summary!D$19</f>
        <v>3.3633098077229842</v>
      </c>
      <c r="E269" s="178">
        <f>E215/RES_summary!E$19</f>
        <v>4.0719509463010635</v>
      </c>
      <c r="F269" s="178">
        <f>F215/RES_summary!F$19</f>
        <v>4.2044270835966957</v>
      </c>
      <c r="G269" s="178">
        <f>G215/RES_summary!G$19</f>
        <v>3.7635501281718029</v>
      </c>
      <c r="H269" s="178">
        <f>H215/RES_summary!H$19</f>
        <v>3.6472439077796892</v>
      </c>
      <c r="I269" s="178">
        <f>I215/RES_summary!I$19</f>
        <v>3.4509960330131197</v>
      </c>
      <c r="J269" s="178">
        <f>J215/RES_summary!J$19</f>
        <v>3.02361778360864</v>
      </c>
      <c r="K269" s="178">
        <f>K215/RES_summary!K$19</f>
        <v>2.9592569797037886</v>
      </c>
      <c r="L269" s="178">
        <f>L215/RES_summary!L$19</f>
        <v>3.3267367953413602</v>
      </c>
      <c r="M269" s="178">
        <f>M215/RES_summary!M$19</f>
        <v>3.0791383102186263</v>
      </c>
      <c r="N269" s="178">
        <f>N215/RES_summary!N$19</f>
        <v>2.9387989062866047</v>
      </c>
      <c r="O269" s="178">
        <f>O215/RES_summary!O$19</f>
        <v>2.8914641254087088</v>
      </c>
      <c r="P269" s="178">
        <f>P215/RES_summary!P$19</f>
        <v>2.613294224159938</v>
      </c>
      <c r="Q269" s="178">
        <f>Q215/RES_summary!Q$19</f>
        <v>2.3812829920044165</v>
      </c>
    </row>
    <row r="270" spans="1:17" ht="12" customHeight="1" x14ac:dyDescent="0.25">
      <c r="A270" s="23" t="s">
        <v>57</v>
      </c>
      <c r="B270" s="177">
        <f>B216/RES_summary!B$19</f>
        <v>7.5454011482777421</v>
      </c>
      <c r="C270" s="177">
        <f>C216/RES_summary!C$19</f>
        <v>7.4638921873667092</v>
      </c>
      <c r="D270" s="177">
        <f>D216/RES_summary!D$19</f>
        <v>7.468444166734785</v>
      </c>
      <c r="E270" s="177">
        <f>E216/RES_summary!E$19</f>
        <v>7.7805217677577803</v>
      </c>
      <c r="F270" s="177">
        <f>F216/RES_summary!F$19</f>
        <v>8.1526750521793865</v>
      </c>
      <c r="G270" s="177">
        <f>G216/RES_summary!G$19</f>
        <v>8.1506089880817196</v>
      </c>
      <c r="H270" s="177">
        <f>H216/RES_summary!H$19</f>
        <v>8.1174877261980409</v>
      </c>
      <c r="I270" s="177">
        <f>I216/RES_summary!I$19</f>
        <v>8.1295639762649063</v>
      </c>
      <c r="J270" s="177">
        <f>J216/RES_summary!J$19</f>
        <v>7.8373664191199301</v>
      </c>
      <c r="K270" s="177">
        <f>K216/RES_summary!K$19</f>
        <v>7.9799194516362677</v>
      </c>
      <c r="L270" s="177">
        <f>L216/RES_summary!L$19</f>
        <v>8.1379898279165346</v>
      </c>
      <c r="M270" s="177">
        <f>M216/RES_summary!M$19</f>
        <v>7.3260900219925338</v>
      </c>
      <c r="N270" s="177">
        <f>N216/RES_summary!N$19</f>
        <v>6.2302112525509799</v>
      </c>
      <c r="O270" s="177">
        <f>O216/RES_summary!O$19</f>
        <v>5.6771390083590321</v>
      </c>
      <c r="P270" s="177">
        <f>P216/RES_summary!P$19</f>
        <v>5.1510562365930364</v>
      </c>
      <c r="Q270" s="177">
        <f>Q216/RES_summary!Q$19</f>
        <v>5.2348579408339102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9.4223029627530319E-2</v>
      </c>
      <c r="D275" s="168">
        <f t="shared" ref="D275:Q275" si="69">SUM(D276,D278,D280,D289)</f>
        <v>0.28222585282201906</v>
      </c>
      <c r="E275" s="168">
        <f t="shared" si="69"/>
        <v>0.53059014231920343</v>
      </c>
      <c r="F275" s="168">
        <f t="shared" si="69"/>
        <v>0.26358849787291205</v>
      </c>
      <c r="G275" s="168">
        <f t="shared" si="69"/>
        <v>0.27000029517175655</v>
      </c>
      <c r="H275" s="168">
        <f t="shared" si="69"/>
        <v>5.3603951060857732E-2</v>
      </c>
      <c r="I275" s="168">
        <f t="shared" si="69"/>
        <v>0.52596246394521373</v>
      </c>
      <c r="J275" s="168">
        <f t="shared" si="69"/>
        <v>0.30184053313570408</v>
      </c>
      <c r="K275" s="168">
        <f t="shared" si="69"/>
        <v>1.7364189660277587</v>
      </c>
      <c r="L275" s="168">
        <f t="shared" si="69"/>
        <v>0.72317117288022548</v>
      </c>
      <c r="M275" s="168">
        <f t="shared" si="69"/>
        <v>1.0172609391710419</v>
      </c>
      <c r="N275" s="168">
        <f t="shared" si="69"/>
        <v>0.83634815396016315</v>
      </c>
      <c r="O275" s="168">
        <f t="shared" si="69"/>
        <v>1.2756374790883727</v>
      </c>
      <c r="P275" s="168">
        <f t="shared" si="69"/>
        <v>1.1475746926441963</v>
      </c>
      <c r="Q275" s="168">
        <f t="shared" si="69"/>
        <v>0.63905228959365223</v>
      </c>
    </row>
    <row r="276" spans="1:17" ht="12" customHeight="1" x14ac:dyDescent="0.25">
      <c r="A276" s="158" t="s">
        <v>65</v>
      </c>
      <c r="B276" s="157"/>
      <c r="C276" s="157">
        <f>C277</f>
        <v>2.5066208723216285E-2</v>
      </c>
      <c r="D276" s="157">
        <f t="shared" ref="D276:Q276" si="70">D277</f>
        <v>7.3832768241443386E-2</v>
      </c>
      <c r="E276" s="157">
        <f t="shared" si="70"/>
        <v>0.12468110369305793</v>
      </c>
      <c r="F276" s="157">
        <f t="shared" si="70"/>
        <v>5.9415432372326465E-2</v>
      </c>
      <c r="G276" s="157">
        <f t="shared" si="70"/>
        <v>5.9218187459701734E-2</v>
      </c>
      <c r="H276" s="157">
        <f t="shared" si="70"/>
        <v>1.1651916146763154E-2</v>
      </c>
      <c r="I276" s="157">
        <f t="shared" si="70"/>
        <v>0.10641795182182548</v>
      </c>
      <c r="J276" s="157">
        <f t="shared" si="70"/>
        <v>6.0288757310872076E-2</v>
      </c>
      <c r="K276" s="157">
        <f t="shared" si="70"/>
        <v>0.3265745663464687</v>
      </c>
      <c r="L276" s="157">
        <f t="shared" si="70"/>
        <v>8.630932720883551E-2</v>
      </c>
      <c r="M276" s="157">
        <f t="shared" si="70"/>
        <v>0.1025862683775947</v>
      </c>
      <c r="N276" s="157">
        <f t="shared" si="70"/>
        <v>9.1992924407521423E-2</v>
      </c>
      <c r="O276" s="157">
        <f t="shared" si="70"/>
        <v>0.14392265580590766</v>
      </c>
      <c r="P276" s="157">
        <f t="shared" si="70"/>
        <v>0.12745764920003561</v>
      </c>
      <c r="Q276" s="157">
        <f t="shared" si="70"/>
        <v>7.1949746107996038E-2</v>
      </c>
    </row>
    <row r="277" spans="1:17" ht="12" customHeight="1" x14ac:dyDescent="0.25">
      <c r="A277" s="23" t="s">
        <v>60</v>
      </c>
      <c r="B277" s="156"/>
      <c r="C277" s="156">
        <f>RES_hhdet_in_fec!C$145</f>
        <v>2.5066208723216285E-2</v>
      </c>
      <c r="D277" s="156">
        <f>RES_hhdet_in_fec!D$145</f>
        <v>7.3832768241443386E-2</v>
      </c>
      <c r="E277" s="156">
        <f>RES_hhdet_in_fec!E$145</f>
        <v>0.12468110369305793</v>
      </c>
      <c r="F277" s="156">
        <f>RES_hhdet_in_fec!F$145</f>
        <v>5.9415432372326465E-2</v>
      </c>
      <c r="G277" s="156">
        <f>RES_hhdet_in_fec!G$145</f>
        <v>5.9218187459701734E-2</v>
      </c>
      <c r="H277" s="156">
        <f>RES_hhdet_in_fec!H$145</f>
        <v>1.1651916146763154E-2</v>
      </c>
      <c r="I277" s="156">
        <f>RES_hhdet_in_fec!I$145</f>
        <v>0.10641795182182548</v>
      </c>
      <c r="J277" s="156">
        <f>RES_hhdet_in_fec!J$145</f>
        <v>6.0288757310872076E-2</v>
      </c>
      <c r="K277" s="156">
        <f>RES_hhdet_in_fec!K$145</f>
        <v>0.3265745663464687</v>
      </c>
      <c r="L277" s="156">
        <f>RES_hhdet_in_fec!L$145</f>
        <v>8.630932720883551E-2</v>
      </c>
      <c r="M277" s="156">
        <f>RES_hhdet_in_fec!M$145</f>
        <v>0.1025862683775947</v>
      </c>
      <c r="N277" s="156">
        <f>RES_hhdet_in_fec!N$145</f>
        <v>9.1992924407521423E-2</v>
      </c>
      <c r="O277" s="156">
        <f>RES_hhdet_in_fec!O$145</f>
        <v>0.14392265580590766</v>
      </c>
      <c r="P277" s="156">
        <f>RES_hhdet_in_fec!P$145</f>
        <v>0.12745764920003561</v>
      </c>
      <c r="Q277" s="156">
        <f>RES_hhdet_in_fec!Q$145</f>
        <v>7.1949746107996038E-2</v>
      </c>
    </row>
    <row r="278" spans="1:17" ht="12" customHeight="1" x14ac:dyDescent="0.25">
      <c r="A278" s="158" t="s">
        <v>112</v>
      </c>
      <c r="B278" s="157"/>
      <c r="C278" s="157">
        <f>C279</f>
        <v>1.3955455922387793E-2</v>
      </c>
      <c r="D278" s="157">
        <f t="shared" ref="D278:Q278" si="71">D279</f>
        <v>3.7202757561126815E-2</v>
      </c>
      <c r="E278" s="157">
        <f t="shared" si="71"/>
        <v>7.3994374089636827E-2</v>
      </c>
      <c r="F278" s="157">
        <f t="shared" si="71"/>
        <v>3.5630429428264485E-2</v>
      </c>
      <c r="G278" s="157">
        <f t="shared" si="71"/>
        <v>3.5994571522400882E-2</v>
      </c>
      <c r="H278" s="157">
        <f t="shared" si="71"/>
        <v>7.3725814947079339E-3</v>
      </c>
      <c r="I278" s="157">
        <f t="shared" si="71"/>
        <v>7.2093653002844302E-2</v>
      </c>
      <c r="J278" s="157">
        <f t="shared" si="71"/>
        <v>4.1849164594580407E-2</v>
      </c>
      <c r="K278" s="157">
        <f t="shared" si="71"/>
        <v>0.22120931797562868</v>
      </c>
      <c r="L278" s="157">
        <f t="shared" si="71"/>
        <v>0.10067167858190329</v>
      </c>
      <c r="M278" s="157">
        <f t="shared" si="71"/>
        <v>0.1469078768394706</v>
      </c>
      <c r="N278" s="157">
        <f t="shared" si="71"/>
        <v>0.12782331306399131</v>
      </c>
      <c r="O278" s="157">
        <f t="shared" si="71"/>
        <v>0.18914418048877932</v>
      </c>
      <c r="P278" s="157">
        <f t="shared" si="71"/>
        <v>0.16629370072446803</v>
      </c>
      <c r="Q278" s="157">
        <f t="shared" si="71"/>
        <v>9.0945420304836599E-2</v>
      </c>
    </row>
    <row r="279" spans="1:17" ht="12" customHeight="1" x14ac:dyDescent="0.25">
      <c r="A279" s="23" t="s">
        <v>60</v>
      </c>
      <c r="B279" s="156"/>
      <c r="C279" s="156">
        <f>RES_hhdet_in_fec!C$147</f>
        <v>1.3955455922387793E-2</v>
      </c>
      <c r="D279" s="156">
        <f>RES_hhdet_in_fec!D$147</f>
        <v>3.7202757561126815E-2</v>
      </c>
      <c r="E279" s="156">
        <f>RES_hhdet_in_fec!E$147</f>
        <v>7.3994374089636827E-2</v>
      </c>
      <c r="F279" s="156">
        <f>RES_hhdet_in_fec!F$147</f>
        <v>3.5630429428264485E-2</v>
      </c>
      <c r="G279" s="156">
        <f>RES_hhdet_in_fec!G$147</f>
        <v>3.5994571522400882E-2</v>
      </c>
      <c r="H279" s="156">
        <f>RES_hhdet_in_fec!H$147</f>
        <v>7.3725814947079339E-3</v>
      </c>
      <c r="I279" s="156">
        <f>RES_hhdet_in_fec!I$147</f>
        <v>7.2093653002844302E-2</v>
      </c>
      <c r="J279" s="156">
        <f>RES_hhdet_in_fec!J$147</f>
        <v>4.1849164594580407E-2</v>
      </c>
      <c r="K279" s="156">
        <f>RES_hhdet_in_fec!K$147</f>
        <v>0.22120931797562868</v>
      </c>
      <c r="L279" s="156">
        <f>RES_hhdet_in_fec!L$147</f>
        <v>0.10067167858190329</v>
      </c>
      <c r="M279" s="156">
        <f>RES_hhdet_in_fec!M$147</f>
        <v>0.1469078768394706</v>
      </c>
      <c r="N279" s="156">
        <f>RES_hhdet_in_fec!N$147</f>
        <v>0.12782331306399131</v>
      </c>
      <c r="O279" s="156">
        <f>RES_hhdet_in_fec!O$147</f>
        <v>0.18914418048877932</v>
      </c>
      <c r="P279" s="156">
        <f>RES_hhdet_in_fec!P$147</f>
        <v>0.16629370072446803</v>
      </c>
      <c r="Q279" s="156">
        <f>RES_hhdet_in_fec!Q$147</f>
        <v>9.0945420304836599E-2</v>
      </c>
    </row>
    <row r="280" spans="1:17" ht="12" customHeight="1" x14ac:dyDescent="0.25">
      <c r="A280" s="158" t="s">
        <v>63</v>
      </c>
      <c r="B280" s="157"/>
      <c r="C280" s="157">
        <f>SUM(C281:C282,C285:C286)</f>
        <v>2.2675800305505978E-2</v>
      </c>
      <c r="D280" s="157">
        <f t="shared" ref="D280:Q280" si="72">SUM(D281:D282,D285:D286)</f>
        <v>6.8425259790159718E-2</v>
      </c>
      <c r="E280" s="157">
        <f t="shared" si="72"/>
        <v>0.12970475721755609</v>
      </c>
      <c r="F280" s="157">
        <f t="shared" si="72"/>
        <v>6.5368554815017424E-2</v>
      </c>
      <c r="G280" s="157">
        <f t="shared" si="72"/>
        <v>6.7251993187167611E-2</v>
      </c>
      <c r="H280" s="157">
        <f t="shared" si="72"/>
        <v>1.3128105333354219E-2</v>
      </c>
      <c r="I280" s="157">
        <f t="shared" si="72"/>
        <v>0.13475797678747034</v>
      </c>
      <c r="J280" s="157">
        <f t="shared" si="72"/>
        <v>7.8894565688141086E-2</v>
      </c>
      <c r="K280" s="157">
        <f t="shared" si="72"/>
        <v>0.46607439382798316</v>
      </c>
      <c r="L280" s="157">
        <f t="shared" si="72"/>
        <v>0.18612489733282808</v>
      </c>
      <c r="M280" s="157">
        <f t="shared" si="72"/>
        <v>0.30004451150662814</v>
      </c>
      <c r="N280" s="157">
        <f t="shared" si="72"/>
        <v>0.26005219109524175</v>
      </c>
      <c r="O280" s="157">
        <f t="shared" si="72"/>
        <v>0.41268606247005329</v>
      </c>
      <c r="P280" s="157">
        <f t="shared" si="72"/>
        <v>0.40166155534695136</v>
      </c>
      <c r="Q280" s="157">
        <f t="shared" si="72"/>
        <v>0.21442754990202603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1.9530506684317276E-2</v>
      </c>
      <c r="D285" s="162">
        <f>RES_hhdet_in_fec!D$153</f>
        <v>5.7852580716752366E-2</v>
      </c>
      <c r="E285" s="162">
        <f>RES_hhdet_in_fec!E$153</f>
        <v>0.10846830937372556</v>
      </c>
      <c r="F285" s="162">
        <f>RES_hhdet_in_fec!F$153</f>
        <v>5.5030379284012491E-2</v>
      </c>
      <c r="G285" s="162">
        <f>RES_hhdet_in_fec!G$153</f>
        <v>5.3335032565329774E-2</v>
      </c>
      <c r="H285" s="162">
        <f>RES_hhdet_in_fec!H$153</f>
        <v>8.8063388771048787E-3</v>
      </c>
      <c r="I285" s="162">
        <f>RES_hhdet_in_fec!I$153</f>
        <v>0.10452322783404874</v>
      </c>
      <c r="J285" s="162">
        <f>RES_hhdet_in_fec!J$153</f>
        <v>4.9851614629480859E-2</v>
      </c>
      <c r="K285" s="162">
        <f>RES_hhdet_in_fec!K$153</f>
        <v>0.33941801817212947</v>
      </c>
      <c r="L285" s="162">
        <f>RES_hhdet_in_fec!L$153</f>
        <v>1.0867526247666475E-2</v>
      </c>
      <c r="M285" s="162">
        <f>RES_hhdet_in_fec!M$153</f>
        <v>0.12344562170290557</v>
      </c>
      <c r="N285" s="162">
        <f>RES_hhdet_in_fec!N$153</f>
        <v>4.7749440014475161E-2</v>
      </c>
      <c r="O285" s="162">
        <f>RES_hhdet_in_fec!O$153</f>
        <v>0.10609795635889975</v>
      </c>
      <c r="P285" s="162">
        <f>RES_hhdet_in_fec!P$153</f>
        <v>0.17370112351221687</v>
      </c>
      <c r="Q285" s="162">
        <f>RES_hhdet_in_fec!Q$153</f>
        <v>4.6259986482017533E-2</v>
      </c>
    </row>
    <row r="286" spans="1:17" ht="12" customHeight="1" x14ac:dyDescent="0.25">
      <c r="A286" s="161" t="s">
        <v>141</v>
      </c>
      <c r="B286" s="160"/>
      <c r="C286" s="160">
        <f>SUM(C287:C288)</f>
        <v>3.1452936211887003E-3</v>
      </c>
      <c r="D286" s="160">
        <f t="shared" ref="D286:Q286" si="74">SUM(D287:D288)</f>
        <v>1.0572679073407348E-2</v>
      </c>
      <c r="E286" s="160">
        <f t="shared" si="74"/>
        <v>2.1236447843830514E-2</v>
      </c>
      <c r="F286" s="160">
        <f t="shared" si="74"/>
        <v>1.0338175531004933E-2</v>
      </c>
      <c r="G286" s="160">
        <f t="shared" si="74"/>
        <v>1.3916960621837839E-2</v>
      </c>
      <c r="H286" s="160">
        <f t="shared" si="74"/>
        <v>4.3217664562493398E-3</v>
      </c>
      <c r="I286" s="160">
        <f t="shared" si="74"/>
        <v>3.0234748953421604E-2</v>
      </c>
      <c r="J286" s="160">
        <f t="shared" si="74"/>
        <v>2.9042951058660223E-2</v>
      </c>
      <c r="K286" s="160">
        <f t="shared" si="74"/>
        <v>0.12665637565585369</v>
      </c>
      <c r="L286" s="160">
        <f t="shared" si="74"/>
        <v>0.1752573710851616</v>
      </c>
      <c r="M286" s="160">
        <f t="shared" si="74"/>
        <v>0.17659888980372257</v>
      </c>
      <c r="N286" s="160">
        <f t="shared" si="74"/>
        <v>0.21230275108076657</v>
      </c>
      <c r="O286" s="160">
        <f t="shared" si="74"/>
        <v>0.30658810611115356</v>
      </c>
      <c r="P286" s="160">
        <f t="shared" si="74"/>
        <v>0.22796043183473447</v>
      </c>
      <c r="Q286" s="160">
        <f t="shared" si="74"/>
        <v>0.16816756342000849</v>
      </c>
    </row>
    <row r="287" spans="1:17" ht="12" customHeight="1" x14ac:dyDescent="0.25">
      <c r="A287" s="148" t="s">
        <v>60</v>
      </c>
      <c r="B287" s="156"/>
      <c r="C287" s="156">
        <f>RES_hhdet_in_fec!C$155</f>
        <v>1.432268630085026E-3</v>
      </c>
      <c r="D287" s="156">
        <f>RES_hhdet_in_fec!D$155</f>
        <v>4.8671271789355328E-3</v>
      </c>
      <c r="E287" s="156">
        <f>RES_hhdet_in_fec!E$155</f>
        <v>1.00041044833322E-2</v>
      </c>
      <c r="F287" s="156">
        <f>RES_hhdet_in_fec!F$155</f>
        <v>4.9101842632457929E-3</v>
      </c>
      <c r="G287" s="156">
        <f>RES_hhdet_in_fec!G$155</f>
        <v>6.5465362727732098E-3</v>
      </c>
      <c r="H287" s="156">
        <f>RES_hhdet_in_fec!H$155</f>
        <v>1.9572127964599963E-3</v>
      </c>
      <c r="I287" s="156">
        <f>RES_hhdet_in_fec!I$155</f>
        <v>1.3784864652158715E-2</v>
      </c>
      <c r="J287" s="156">
        <f>RES_hhdet_in_fec!J$155</f>
        <v>1.2802980932659518E-2</v>
      </c>
      <c r="K287" s="156">
        <f>RES_hhdet_in_fec!K$155</f>
        <v>5.5680250162563262E-2</v>
      </c>
      <c r="L287" s="156">
        <f>RES_hhdet_in_fec!L$155</f>
        <v>7.850621595772006E-2</v>
      </c>
      <c r="M287" s="156">
        <f>RES_hhdet_in_fec!M$155</f>
        <v>7.5711863087279993E-2</v>
      </c>
      <c r="N287" s="156">
        <f>RES_hhdet_in_fec!N$155</f>
        <v>9.2599999197196817E-2</v>
      </c>
      <c r="O287" s="156">
        <f>RES_hhdet_in_fec!O$155</f>
        <v>0.13412087550494614</v>
      </c>
      <c r="P287" s="156">
        <f>RES_hhdet_in_fec!P$155</f>
        <v>9.9365659939126591E-2</v>
      </c>
      <c r="Q287" s="156">
        <f>RES_hhdet_in_fec!Q$155</f>
        <v>7.3319916194940299E-2</v>
      </c>
    </row>
    <row r="288" spans="1:17" ht="12" customHeight="1" x14ac:dyDescent="0.25">
      <c r="A288" s="148" t="s">
        <v>59</v>
      </c>
      <c r="B288" s="156"/>
      <c r="C288" s="156">
        <f>RES_hhdet_in_fec!C$156</f>
        <v>1.7130249911036742E-3</v>
      </c>
      <c r="D288" s="156">
        <f>RES_hhdet_in_fec!D$156</f>
        <v>5.7055518944718157E-3</v>
      </c>
      <c r="E288" s="156">
        <f>RES_hhdet_in_fec!E$156</f>
        <v>1.1232343360498314E-2</v>
      </c>
      <c r="F288" s="156">
        <f>RES_hhdet_in_fec!F$156</f>
        <v>5.4279912677591387E-3</v>
      </c>
      <c r="G288" s="156">
        <f>RES_hhdet_in_fec!G$156</f>
        <v>7.3704243490646292E-3</v>
      </c>
      <c r="H288" s="156">
        <f>RES_hhdet_in_fec!H$156</f>
        <v>2.3645536597893431E-3</v>
      </c>
      <c r="I288" s="156">
        <f>RES_hhdet_in_fec!I$156</f>
        <v>1.6449884301262891E-2</v>
      </c>
      <c r="J288" s="156">
        <f>RES_hhdet_in_fec!J$156</f>
        <v>1.6239970126000706E-2</v>
      </c>
      <c r="K288" s="156">
        <f>RES_hhdet_in_fec!K$156</f>
        <v>7.0976125493290437E-2</v>
      </c>
      <c r="L288" s="156">
        <f>RES_hhdet_in_fec!L$156</f>
        <v>9.6751155127441521E-2</v>
      </c>
      <c r="M288" s="156">
        <f>RES_hhdet_in_fec!M$156</f>
        <v>0.10088702671644259</v>
      </c>
      <c r="N288" s="156">
        <f>RES_hhdet_in_fec!N$156</f>
        <v>0.11970275188356974</v>
      </c>
      <c r="O288" s="156">
        <f>RES_hhdet_in_fec!O$156</f>
        <v>0.17246723060620742</v>
      </c>
      <c r="P288" s="156">
        <f>RES_hhdet_in_fec!P$156</f>
        <v>0.12859477189560786</v>
      </c>
      <c r="Q288" s="156">
        <f>RES_hhdet_in_fec!Q$156</f>
        <v>9.4847647225068193E-2</v>
      </c>
    </row>
    <row r="289" spans="1:17" ht="12" customHeight="1" x14ac:dyDescent="0.25">
      <c r="A289" s="158" t="s">
        <v>62</v>
      </c>
      <c r="B289" s="157"/>
      <c r="C289" s="157">
        <f>SUM(C290:C291)</f>
        <v>3.252556467642026E-2</v>
      </c>
      <c r="D289" s="157">
        <f t="shared" ref="D289:Q289" si="75">SUM(D290:D291)</f>
        <v>0.10276506722928912</v>
      </c>
      <c r="E289" s="157">
        <f t="shared" si="75"/>
        <v>0.20220990731895261</v>
      </c>
      <c r="F289" s="157">
        <f t="shared" si="75"/>
        <v>0.10317408125730368</v>
      </c>
      <c r="G289" s="157">
        <f t="shared" si="75"/>
        <v>0.10753554300248633</v>
      </c>
      <c r="H289" s="157">
        <f t="shared" si="75"/>
        <v>2.1451348086032423E-2</v>
      </c>
      <c r="I289" s="157">
        <f t="shared" si="75"/>
        <v>0.2126928823330736</v>
      </c>
      <c r="J289" s="157">
        <f t="shared" si="75"/>
        <v>0.12080804554211048</v>
      </c>
      <c r="K289" s="157">
        <f t="shared" si="75"/>
        <v>0.72256068787767824</v>
      </c>
      <c r="L289" s="157">
        <f t="shared" si="75"/>
        <v>0.35006526975665864</v>
      </c>
      <c r="M289" s="157">
        <f t="shared" si="75"/>
        <v>0.46772228244734843</v>
      </c>
      <c r="N289" s="157">
        <f t="shared" si="75"/>
        <v>0.35647972539340861</v>
      </c>
      <c r="O289" s="157">
        <f t="shared" si="75"/>
        <v>0.52988458032363239</v>
      </c>
      <c r="P289" s="157">
        <f t="shared" si="75"/>
        <v>0.45216178737274132</v>
      </c>
      <c r="Q289" s="157">
        <f t="shared" si="75"/>
        <v>0.26172957327879354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3.252556467642026E-2</v>
      </c>
      <c r="D291" s="57">
        <f>RES_hhdet_in_fec!D$159</f>
        <v>0.10276506722928912</v>
      </c>
      <c r="E291" s="57">
        <f>RES_hhdet_in_fec!E$159</f>
        <v>0.20220990731895261</v>
      </c>
      <c r="F291" s="57">
        <f>RES_hhdet_in_fec!F$159</f>
        <v>0.10317408125730368</v>
      </c>
      <c r="G291" s="57">
        <f>RES_hhdet_in_fec!G$159</f>
        <v>0.10753554300248633</v>
      </c>
      <c r="H291" s="57">
        <f>RES_hhdet_in_fec!H$159</f>
        <v>2.1451348086032423E-2</v>
      </c>
      <c r="I291" s="57">
        <f>RES_hhdet_in_fec!I$159</f>
        <v>0.2126928823330736</v>
      </c>
      <c r="J291" s="57">
        <f>RES_hhdet_in_fec!J$159</f>
        <v>0.12080804554211048</v>
      </c>
      <c r="K291" s="57">
        <f>RES_hhdet_in_fec!K$159</f>
        <v>0.72256068787767824</v>
      </c>
      <c r="L291" s="57">
        <f>RES_hhdet_in_fec!L$159</f>
        <v>0.35006526975665864</v>
      </c>
      <c r="M291" s="57">
        <f>RES_hhdet_in_fec!M$159</f>
        <v>0.46772228244734843</v>
      </c>
      <c r="N291" s="57">
        <f>RES_hhdet_in_fec!N$159</f>
        <v>0.35647972539340861</v>
      </c>
      <c r="O291" s="57">
        <f>RES_hhdet_in_fec!O$159</f>
        <v>0.52988458032363239</v>
      </c>
      <c r="P291" s="57">
        <f>RES_hhdet_in_fec!P$159</f>
        <v>0.45216178737274132</v>
      </c>
      <c r="Q291" s="57">
        <f>RES_hhdet_in_fec!Q$159</f>
        <v>0.26172957327879354</v>
      </c>
    </row>
    <row r="293" spans="1:17" ht="12" customHeight="1" x14ac:dyDescent="0.25">
      <c r="A293" s="152" t="s">
        <v>192</v>
      </c>
      <c r="B293" s="168"/>
      <c r="C293" s="168">
        <f>SUM(C294,C296,C298,C307)</f>
        <v>9.9065657233188179E-2</v>
      </c>
      <c r="D293" s="168">
        <f t="shared" ref="D293:Q293" si="76">SUM(D294,D296,D298,D307)</f>
        <v>0.29826448970646191</v>
      </c>
      <c r="E293" s="168">
        <f t="shared" si="76"/>
        <v>0.56835426309889037</v>
      </c>
      <c r="F293" s="168">
        <f t="shared" si="76"/>
        <v>0.28665018703819517</v>
      </c>
      <c r="G293" s="168">
        <f t="shared" si="76"/>
        <v>0.30075832338342862</v>
      </c>
      <c r="H293" s="168">
        <f t="shared" si="76"/>
        <v>6.2103729722143577E-2</v>
      </c>
      <c r="I293" s="168">
        <f t="shared" si="76"/>
        <v>0.62416748124267485</v>
      </c>
      <c r="J293" s="168">
        <f t="shared" si="76"/>
        <v>0.37400576232488503</v>
      </c>
      <c r="K293" s="168">
        <f t="shared" si="76"/>
        <v>2.2022570701762962</v>
      </c>
      <c r="L293" s="168">
        <f t="shared" si="76"/>
        <v>0.91311943814082663</v>
      </c>
      <c r="M293" s="168">
        <f t="shared" si="76"/>
        <v>1.3119085701293556</v>
      </c>
      <c r="N293" s="168">
        <f t="shared" si="76"/>
        <v>1.1447761427565646</v>
      </c>
      <c r="O293" s="168">
        <f t="shared" si="76"/>
        <v>1.7979198368432932</v>
      </c>
      <c r="P293" s="168">
        <f t="shared" si="76"/>
        <v>1.6462694475267989</v>
      </c>
      <c r="Q293" s="168">
        <f t="shared" si="76"/>
        <v>0.93437173235926452</v>
      </c>
    </row>
    <row r="294" spans="1:17" ht="12" customHeight="1" x14ac:dyDescent="0.25">
      <c r="A294" s="158" t="s">
        <v>65</v>
      </c>
      <c r="B294" s="157"/>
      <c r="C294" s="157">
        <f>C295</f>
        <v>3.0434352723587035E-2</v>
      </c>
      <c r="D294" s="157">
        <f t="shared" ref="D294:Q294" si="77">D295</f>
        <v>9.3633238330023738E-2</v>
      </c>
      <c r="E294" s="157">
        <f t="shared" si="77"/>
        <v>0.1662154479350943</v>
      </c>
      <c r="F294" s="157">
        <f t="shared" si="77"/>
        <v>8.3488615822309806E-2</v>
      </c>
      <c r="G294" s="157">
        <f t="shared" si="77"/>
        <v>8.8060405422464794E-2</v>
      </c>
      <c r="H294" s="157">
        <f t="shared" si="77"/>
        <v>1.84010188448889E-2</v>
      </c>
      <c r="I294" s="157">
        <f t="shared" si="77"/>
        <v>0.18278726561914099</v>
      </c>
      <c r="J294" s="157">
        <f t="shared" si="77"/>
        <v>0.11082896047194477</v>
      </c>
      <c r="K294" s="157">
        <f t="shared" si="77"/>
        <v>0.66651995887016491</v>
      </c>
      <c r="L294" s="157">
        <f t="shared" si="77"/>
        <v>0.17767254994834783</v>
      </c>
      <c r="M294" s="157">
        <f t="shared" si="77"/>
        <v>0.23969257167615804</v>
      </c>
      <c r="N294" s="157">
        <f t="shared" si="77"/>
        <v>0.2223833017557339</v>
      </c>
      <c r="O294" s="157">
        <f t="shared" si="77"/>
        <v>0.37469027981865644</v>
      </c>
      <c r="P294" s="157">
        <f t="shared" si="77"/>
        <v>0.35699930411297998</v>
      </c>
      <c r="Q294" s="157">
        <f t="shared" si="77"/>
        <v>0.20096352221728264</v>
      </c>
    </row>
    <row r="295" spans="1:17" ht="12" customHeight="1" x14ac:dyDescent="0.25">
      <c r="A295" s="23" t="s">
        <v>60</v>
      </c>
      <c r="B295" s="156"/>
      <c r="C295" s="156">
        <f>RES_hhdet_in_tes!C$145</f>
        <v>3.0434352723587035E-2</v>
      </c>
      <c r="D295" s="156">
        <f>RES_hhdet_in_tes!D$145</f>
        <v>9.3633238330023738E-2</v>
      </c>
      <c r="E295" s="156">
        <f>RES_hhdet_in_tes!E$145</f>
        <v>0.1662154479350943</v>
      </c>
      <c r="F295" s="156">
        <f>RES_hhdet_in_tes!F$145</f>
        <v>8.3488615822309806E-2</v>
      </c>
      <c r="G295" s="156">
        <f>RES_hhdet_in_tes!G$145</f>
        <v>8.8060405422464794E-2</v>
      </c>
      <c r="H295" s="156">
        <f>RES_hhdet_in_tes!H$145</f>
        <v>1.84010188448889E-2</v>
      </c>
      <c r="I295" s="156">
        <f>RES_hhdet_in_tes!I$145</f>
        <v>0.18278726561914099</v>
      </c>
      <c r="J295" s="156">
        <f>RES_hhdet_in_tes!J$145</f>
        <v>0.11082896047194477</v>
      </c>
      <c r="K295" s="156">
        <f>RES_hhdet_in_tes!K$145</f>
        <v>0.66651995887016491</v>
      </c>
      <c r="L295" s="156">
        <f>RES_hhdet_in_tes!L$145</f>
        <v>0.17767254994834783</v>
      </c>
      <c r="M295" s="156">
        <f>RES_hhdet_in_tes!M$145</f>
        <v>0.23969257167615804</v>
      </c>
      <c r="N295" s="156">
        <f>RES_hhdet_in_tes!N$145</f>
        <v>0.2223833017557339</v>
      </c>
      <c r="O295" s="156">
        <f>RES_hhdet_in_tes!O$145</f>
        <v>0.37469027981865644</v>
      </c>
      <c r="P295" s="156">
        <f>RES_hhdet_in_tes!P$145</f>
        <v>0.35699930411297998</v>
      </c>
      <c r="Q295" s="156">
        <f>RES_hhdet_in_tes!Q$145</f>
        <v>0.20096352221728264</v>
      </c>
    </row>
    <row r="296" spans="1:17" ht="12" customHeight="1" x14ac:dyDescent="0.25">
      <c r="A296" s="158" t="s">
        <v>112</v>
      </c>
      <c r="B296" s="157"/>
      <c r="C296" s="157">
        <f>C297</f>
        <v>2.6081103130418618E-2</v>
      </c>
      <c r="D296" s="157">
        <f t="shared" ref="D296:Q296" si="78">D297</f>
        <v>7.2057059450997607E-2</v>
      </c>
      <c r="E296" s="157">
        <f t="shared" si="78"/>
        <v>0.144121392181536</v>
      </c>
      <c r="F296" s="157">
        <f t="shared" si="78"/>
        <v>7.1645180017676932E-2</v>
      </c>
      <c r="G296" s="157">
        <f t="shared" si="78"/>
        <v>7.5150608892530169E-2</v>
      </c>
      <c r="H296" s="157">
        <f t="shared" si="78"/>
        <v>1.6076191473325955E-2</v>
      </c>
      <c r="I296" s="157">
        <f t="shared" si="78"/>
        <v>0.16536133113863033</v>
      </c>
      <c r="J296" s="157">
        <f t="shared" si="78"/>
        <v>0.10210629242974285</v>
      </c>
      <c r="K296" s="157">
        <f t="shared" si="78"/>
        <v>0.58156534585004227</v>
      </c>
      <c r="L296" s="157">
        <f t="shared" si="78"/>
        <v>0.28376461826880983</v>
      </c>
      <c r="M296" s="157">
        <f t="shared" si="78"/>
        <v>0.43717908420229473</v>
      </c>
      <c r="N296" s="157">
        <f t="shared" si="78"/>
        <v>0.40314003104837992</v>
      </c>
      <c r="O296" s="157">
        <f t="shared" si="78"/>
        <v>0.63245039779189816</v>
      </c>
      <c r="P296" s="157">
        <f t="shared" si="78"/>
        <v>0.5819143740384114</v>
      </c>
      <c r="Q296" s="157">
        <f t="shared" si="78"/>
        <v>0.33121434217257884</v>
      </c>
    </row>
    <row r="297" spans="1:17" ht="12" customHeight="1" x14ac:dyDescent="0.25">
      <c r="A297" s="23" t="s">
        <v>60</v>
      </c>
      <c r="B297" s="156"/>
      <c r="C297" s="156">
        <f>RES_hhdet_in_tes!C$147</f>
        <v>2.6081103130418618E-2</v>
      </c>
      <c r="D297" s="156">
        <f>RES_hhdet_in_tes!D$147</f>
        <v>7.2057059450997607E-2</v>
      </c>
      <c r="E297" s="156">
        <f>RES_hhdet_in_tes!E$147</f>
        <v>0.144121392181536</v>
      </c>
      <c r="F297" s="156">
        <f>RES_hhdet_in_tes!F$147</f>
        <v>7.1645180017676932E-2</v>
      </c>
      <c r="G297" s="156">
        <f>RES_hhdet_in_tes!G$147</f>
        <v>7.5150608892530169E-2</v>
      </c>
      <c r="H297" s="156">
        <f>RES_hhdet_in_tes!H$147</f>
        <v>1.6076191473325955E-2</v>
      </c>
      <c r="I297" s="156">
        <f>RES_hhdet_in_tes!I$147</f>
        <v>0.16536133113863033</v>
      </c>
      <c r="J297" s="156">
        <f>RES_hhdet_in_tes!J$147</f>
        <v>0.10210629242974285</v>
      </c>
      <c r="K297" s="156">
        <f>RES_hhdet_in_tes!K$147</f>
        <v>0.58156534585004227</v>
      </c>
      <c r="L297" s="156">
        <f>RES_hhdet_in_tes!L$147</f>
        <v>0.28376461826880983</v>
      </c>
      <c r="M297" s="156">
        <f>RES_hhdet_in_tes!M$147</f>
        <v>0.43717908420229473</v>
      </c>
      <c r="N297" s="156">
        <f>RES_hhdet_in_tes!N$147</f>
        <v>0.40314003104837992</v>
      </c>
      <c r="O297" s="156">
        <f>RES_hhdet_in_tes!O$147</f>
        <v>0.63245039779189816</v>
      </c>
      <c r="P297" s="156">
        <f>RES_hhdet_in_tes!P$147</f>
        <v>0.5819143740384114</v>
      </c>
      <c r="Q297" s="156">
        <f>RES_hhdet_in_tes!Q$147</f>
        <v>0.33121434217257884</v>
      </c>
    </row>
    <row r="298" spans="1:17" ht="12" customHeight="1" x14ac:dyDescent="0.25">
      <c r="A298" s="158" t="s">
        <v>63</v>
      </c>
      <c r="B298" s="157"/>
      <c r="C298" s="157">
        <f>SUM(C299:C300,C303:C304)</f>
        <v>1.6269426112704689E-2</v>
      </c>
      <c r="D298" s="157">
        <f t="shared" ref="D298:Q298" si="79">SUM(D299:D300,D303:D304)</f>
        <v>4.9468918676161835E-2</v>
      </c>
      <c r="E298" s="157">
        <f t="shared" si="79"/>
        <v>9.4362406623521661E-2</v>
      </c>
      <c r="F298" s="157">
        <f t="shared" si="79"/>
        <v>4.7707951415334356E-2</v>
      </c>
      <c r="G298" s="157">
        <f t="shared" si="79"/>
        <v>4.984602174331023E-2</v>
      </c>
      <c r="H298" s="157">
        <f t="shared" si="79"/>
        <v>1.0066293357570838E-2</v>
      </c>
      <c r="I298" s="157">
        <f t="shared" si="79"/>
        <v>0.10132379277643747</v>
      </c>
      <c r="J298" s="157">
        <f t="shared" si="79"/>
        <v>6.1535536198272928E-2</v>
      </c>
      <c r="K298" s="157">
        <f t="shared" si="79"/>
        <v>0.35724101861121793</v>
      </c>
      <c r="L298" s="157">
        <f t="shared" si="79"/>
        <v>0.16184010317729355</v>
      </c>
      <c r="M298" s="157">
        <f t="shared" si="79"/>
        <v>0.24702005022772452</v>
      </c>
      <c r="N298" s="157">
        <f t="shared" si="79"/>
        <v>0.22295276373133946</v>
      </c>
      <c r="O298" s="157">
        <f t="shared" si="79"/>
        <v>0.3495135357515502</v>
      </c>
      <c r="P298" s="157">
        <f t="shared" si="79"/>
        <v>0.33026086938863075</v>
      </c>
      <c r="Q298" s="157">
        <f t="shared" si="79"/>
        <v>0.18360919232570092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1.355505888063506E-2</v>
      </c>
      <c r="D303" s="162">
        <f>RES_hhdet_in_tes!D$153</f>
        <v>4.0365598218650683E-2</v>
      </c>
      <c r="E303" s="162">
        <f>RES_hhdet_in_tes!E$153</f>
        <v>7.6114071064812605E-2</v>
      </c>
      <c r="F303" s="162">
        <f>RES_hhdet_in_tes!F$153</f>
        <v>3.8820657145468958E-2</v>
      </c>
      <c r="G303" s="162">
        <f>RES_hhdet_in_tes!G$153</f>
        <v>3.781603037675408E-2</v>
      </c>
      <c r="H303" s="162">
        <f>RES_hhdet_in_tes!H$153</f>
        <v>6.27840708598351E-3</v>
      </c>
      <c r="I303" s="162">
        <f>RES_hhdet_in_tes!I$153</f>
        <v>7.4874996820888953E-2</v>
      </c>
      <c r="J303" s="162">
        <f>RES_hhdet_in_tes!J$153</f>
        <v>3.5890983538415182E-2</v>
      </c>
      <c r="K303" s="162">
        <f>RES_hhdet_in_tes!K$153</f>
        <v>0.24569354535675958</v>
      </c>
      <c r="L303" s="162">
        <f>RES_hhdet_in_tes!L$153</f>
        <v>7.9019752271863135E-3</v>
      </c>
      <c r="M303" s="162">
        <f>RES_hhdet_in_tes!M$153</f>
        <v>9.0103608316497497E-2</v>
      </c>
      <c r="N303" s="162">
        <f>RES_hhdet_in_tes!N$153</f>
        <v>3.4951303656368927E-2</v>
      </c>
      <c r="O303" s="162">
        <f>RES_hhdet_in_tes!O$153</f>
        <v>7.7880845135058399E-2</v>
      </c>
      <c r="P303" s="162">
        <f>RES_hhdet_in_tes!P$153</f>
        <v>0.12790628206285848</v>
      </c>
      <c r="Q303" s="162">
        <f>RES_hhdet_in_tes!Q$153</f>
        <v>3.4161087601877582E-2</v>
      </c>
    </row>
    <row r="304" spans="1:17" ht="12" customHeight="1" x14ac:dyDescent="0.25">
      <c r="A304" s="161" t="s">
        <v>141</v>
      </c>
      <c r="B304" s="160"/>
      <c r="C304" s="160">
        <f>SUM(C305:C306)</f>
        <v>2.7143672320696314E-3</v>
      </c>
      <c r="D304" s="160">
        <f t="shared" ref="D304:Q304" si="81">SUM(D305:D306)</f>
        <v>9.1033204575111503E-3</v>
      </c>
      <c r="E304" s="160">
        <f t="shared" si="81"/>
        <v>1.8248335558709052E-2</v>
      </c>
      <c r="F304" s="160">
        <f t="shared" si="81"/>
        <v>8.8872942698653961E-3</v>
      </c>
      <c r="G304" s="160">
        <f t="shared" si="81"/>
        <v>1.202999136655615E-2</v>
      </c>
      <c r="H304" s="160">
        <f t="shared" si="81"/>
        <v>3.787886271587328E-3</v>
      </c>
      <c r="I304" s="160">
        <f t="shared" si="81"/>
        <v>2.6448795955548519E-2</v>
      </c>
      <c r="J304" s="160">
        <f t="shared" si="81"/>
        <v>2.5644552659857742E-2</v>
      </c>
      <c r="K304" s="160">
        <f t="shared" si="81"/>
        <v>0.11154747325445838</v>
      </c>
      <c r="L304" s="160">
        <f t="shared" si="81"/>
        <v>0.15393812795010725</v>
      </c>
      <c r="M304" s="160">
        <f t="shared" si="81"/>
        <v>0.15691644191122703</v>
      </c>
      <c r="N304" s="160">
        <f t="shared" si="81"/>
        <v>0.18800146007497054</v>
      </c>
      <c r="O304" s="160">
        <f t="shared" si="81"/>
        <v>0.27163269061649181</v>
      </c>
      <c r="P304" s="160">
        <f t="shared" si="81"/>
        <v>0.2023545873257723</v>
      </c>
      <c r="Q304" s="160">
        <f t="shared" si="81"/>
        <v>0.14944810472382333</v>
      </c>
    </row>
    <row r="305" spans="1:17" ht="12" customHeight="1" x14ac:dyDescent="0.25">
      <c r="A305" s="148" t="s">
        <v>60</v>
      </c>
      <c r="B305" s="156"/>
      <c r="C305" s="156">
        <f>RES_hhdet_in_tes!C$155</f>
        <v>9.9677253657101694E-4</v>
      </c>
      <c r="D305" s="156">
        <f>RES_hhdet_in_tes!D$155</f>
        <v>3.3976544727794904E-3</v>
      </c>
      <c r="E305" s="156">
        <f>RES_hhdet_in_tes!E$155</f>
        <v>7.0200225856342797E-3</v>
      </c>
      <c r="F305" s="156">
        <f>RES_hhdet_in_tes!F$155</f>
        <v>3.4562506079085791E-3</v>
      </c>
      <c r="G305" s="156">
        <f>RES_hhdet_in_tes!G$155</f>
        <v>4.6373477679110915E-3</v>
      </c>
      <c r="H305" s="156">
        <f>RES_hhdet_in_tes!H$155</f>
        <v>1.3988036278832197E-3</v>
      </c>
      <c r="I305" s="156">
        <f>RES_hhdet_in_tes!I$155</f>
        <v>9.8982188331458356E-3</v>
      </c>
      <c r="J305" s="156">
        <f>RES_hhdet_in_tes!J$155</f>
        <v>9.2615068354265466E-3</v>
      </c>
      <c r="K305" s="156">
        <f>RES_hhdet_in_tes!K$155</f>
        <v>4.0412617540386366E-2</v>
      </c>
      <c r="L305" s="156">
        <f>RES_hhdet_in_tes!L$155</f>
        <v>5.7120300518914327E-2</v>
      </c>
      <c r="M305" s="156">
        <f>RES_hhdet_in_tes!M$155</f>
        <v>5.5516487513179232E-2</v>
      </c>
      <c r="N305" s="156">
        <f>RES_hhdet_in_tes!N$155</f>
        <v>6.7954689119629166E-2</v>
      </c>
      <c r="O305" s="156">
        <f>RES_hhdet_in_tes!O$155</f>
        <v>9.8749720944253702E-2</v>
      </c>
      <c r="P305" s="156">
        <f>RES_hhdet_in_tes!P$155</f>
        <v>7.3356181711239449E-2</v>
      </c>
      <c r="Q305" s="156">
        <f>RES_hhdet_in_tes!Q$155</f>
        <v>5.4257645874912004E-2</v>
      </c>
    </row>
    <row r="306" spans="1:17" ht="12" customHeight="1" x14ac:dyDescent="0.25">
      <c r="A306" s="148" t="s">
        <v>59</v>
      </c>
      <c r="B306" s="156"/>
      <c r="C306" s="156">
        <f>RES_hhdet_in_tes!C$156</f>
        <v>1.7175946954986147E-3</v>
      </c>
      <c r="D306" s="156">
        <f>RES_hhdet_in_tes!D$156</f>
        <v>5.7056659847316603E-3</v>
      </c>
      <c r="E306" s="156">
        <f>RES_hhdet_in_tes!E$156</f>
        <v>1.1228312973074773E-2</v>
      </c>
      <c r="F306" s="156">
        <f>RES_hhdet_in_tes!F$156</f>
        <v>5.4310436619568166E-3</v>
      </c>
      <c r="G306" s="156">
        <f>RES_hhdet_in_tes!G$156</f>
        <v>7.3926435986450597E-3</v>
      </c>
      <c r="H306" s="156">
        <f>RES_hhdet_in_tes!H$156</f>
        <v>2.3890826437041085E-3</v>
      </c>
      <c r="I306" s="156">
        <f>RES_hhdet_in_tes!I$156</f>
        <v>1.6550577122402682E-2</v>
      </c>
      <c r="J306" s="156">
        <f>RES_hhdet_in_tes!J$156</f>
        <v>1.6383045824431196E-2</v>
      </c>
      <c r="K306" s="156">
        <f>RES_hhdet_in_tes!K$156</f>
        <v>7.1134855714072021E-2</v>
      </c>
      <c r="L306" s="156">
        <f>RES_hhdet_in_tes!L$156</f>
        <v>9.681782743119291E-2</v>
      </c>
      <c r="M306" s="156">
        <f>RES_hhdet_in_tes!M$156</f>
        <v>0.1013999543980478</v>
      </c>
      <c r="N306" s="156">
        <f>RES_hhdet_in_tes!N$156</f>
        <v>0.12004677095534136</v>
      </c>
      <c r="O306" s="156">
        <f>RES_hhdet_in_tes!O$156</f>
        <v>0.17288296967223812</v>
      </c>
      <c r="P306" s="156">
        <f>RES_hhdet_in_tes!P$156</f>
        <v>0.12899840561453285</v>
      </c>
      <c r="Q306" s="156">
        <f>RES_hhdet_in_tes!Q$156</f>
        <v>9.5190458848911336E-2</v>
      </c>
    </row>
    <row r="307" spans="1:17" ht="12" customHeight="1" x14ac:dyDescent="0.25">
      <c r="A307" s="158" t="s">
        <v>62</v>
      </c>
      <c r="B307" s="157"/>
      <c r="C307" s="157">
        <f>SUM(C308:C309)</f>
        <v>2.6280775266477836E-2</v>
      </c>
      <c r="D307" s="157">
        <f t="shared" ref="D307:Q307" si="82">SUM(D308:D309)</f>
        <v>8.3105273249278772E-2</v>
      </c>
      <c r="E307" s="157">
        <f t="shared" si="82"/>
        <v>0.16365501635873839</v>
      </c>
      <c r="F307" s="157">
        <f t="shared" si="82"/>
        <v>8.3808439782874097E-2</v>
      </c>
      <c r="G307" s="157">
        <f t="shared" si="82"/>
        <v>8.7701287325123417E-2</v>
      </c>
      <c r="H307" s="157">
        <f t="shared" si="82"/>
        <v>1.7560226046357888E-2</v>
      </c>
      <c r="I307" s="157">
        <f t="shared" si="82"/>
        <v>0.17469509170846612</v>
      </c>
      <c r="J307" s="157">
        <f t="shared" si="82"/>
        <v>9.9534973224924411E-2</v>
      </c>
      <c r="K307" s="157">
        <f t="shared" si="82"/>
        <v>0.59693074684487146</v>
      </c>
      <c r="L307" s="157">
        <f t="shared" si="82"/>
        <v>0.28984216674637542</v>
      </c>
      <c r="M307" s="157">
        <f t="shared" si="82"/>
        <v>0.38801686402317814</v>
      </c>
      <c r="N307" s="157">
        <f t="shared" si="82"/>
        <v>0.29630004622111134</v>
      </c>
      <c r="O307" s="157">
        <f t="shared" si="82"/>
        <v>0.44126562348118853</v>
      </c>
      <c r="P307" s="157">
        <f t="shared" si="82"/>
        <v>0.37709489998677659</v>
      </c>
      <c r="Q307" s="157">
        <f t="shared" si="82"/>
        <v>0.21858467564370213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2.6280775266477836E-2</v>
      </c>
      <c r="D309" s="57">
        <f>RES_hhdet_in_tes!D$159</f>
        <v>8.3105273249278772E-2</v>
      </c>
      <c r="E309" s="57">
        <f>RES_hhdet_in_tes!E$159</f>
        <v>0.16365501635873839</v>
      </c>
      <c r="F309" s="57">
        <f>RES_hhdet_in_tes!F$159</f>
        <v>8.3808439782874097E-2</v>
      </c>
      <c r="G309" s="57">
        <f>RES_hhdet_in_tes!G$159</f>
        <v>8.7701287325123417E-2</v>
      </c>
      <c r="H309" s="57">
        <f>RES_hhdet_in_tes!H$159</f>
        <v>1.7560226046357888E-2</v>
      </c>
      <c r="I309" s="57">
        <f>RES_hhdet_in_tes!I$159</f>
        <v>0.17469509170846612</v>
      </c>
      <c r="J309" s="57">
        <f>RES_hhdet_in_tes!J$159</f>
        <v>9.9534973224924411E-2</v>
      </c>
      <c r="K309" s="57">
        <f>RES_hhdet_in_tes!K$159</f>
        <v>0.59693074684487146</v>
      </c>
      <c r="L309" s="57">
        <f>RES_hhdet_in_tes!L$159</f>
        <v>0.28984216674637542</v>
      </c>
      <c r="M309" s="57">
        <f>RES_hhdet_in_tes!M$159</f>
        <v>0.38801686402317814</v>
      </c>
      <c r="N309" s="57">
        <f>RES_hhdet_in_tes!N$159</f>
        <v>0.29630004622111134</v>
      </c>
      <c r="O309" s="57">
        <f>RES_hhdet_in_tes!O$159</f>
        <v>0.44126562348118853</v>
      </c>
      <c r="P309" s="57">
        <f>RES_hhdet_in_tes!P$159</f>
        <v>0.37709489998677659</v>
      </c>
      <c r="Q309" s="57">
        <f>RES_hhdet_in_tes!Q$159</f>
        <v>0.21858467564370213</v>
      </c>
    </row>
    <row r="311" spans="1:17" ht="12" customHeight="1" x14ac:dyDescent="0.25">
      <c r="A311" s="152" t="s">
        <v>191</v>
      </c>
      <c r="B311" s="175"/>
      <c r="C311" s="175">
        <f t="shared" ref="C311:Q326" si="83">IF(C293=0,"",C293/C275)</f>
        <v>1.0513953714373341</v>
      </c>
      <c r="D311" s="175">
        <f t="shared" si="83"/>
        <v>1.0568290846641797</v>
      </c>
      <c r="E311" s="175">
        <f t="shared" si="83"/>
        <v>1.0711738077428661</v>
      </c>
      <c r="F311" s="175">
        <f t="shared" si="83"/>
        <v>1.0874912575904667</v>
      </c>
      <c r="G311" s="175">
        <f t="shared" si="83"/>
        <v>1.1139184984672177</v>
      </c>
      <c r="H311" s="175">
        <f t="shared" si="83"/>
        <v>1.158566271572703</v>
      </c>
      <c r="I311" s="175">
        <f t="shared" si="83"/>
        <v>1.1867148780177792</v>
      </c>
      <c r="J311" s="175">
        <f t="shared" si="83"/>
        <v>1.2390839574774282</v>
      </c>
      <c r="K311" s="175">
        <f t="shared" si="83"/>
        <v>1.2682751762463129</v>
      </c>
      <c r="L311" s="175">
        <f t="shared" si="83"/>
        <v>1.2626601728385836</v>
      </c>
      <c r="M311" s="175">
        <f t="shared" si="83"/>
        <v>1.2896480338647622</v>
      </c>
      <c r="N311" s="175">
        <f t="shared" si="83"/>
        <v>1.3687794219858975</v>
      </c>
      <c r="O311" s="175">
        <f t="shared" si="83"/>
        <v>1.4094285142266021</v>
      </c>
      <c r="P311" s="175">
        <f t="shared" si="83"/>
        <v>1.4345640924980054</v>
      </c>
      <c r="Q311" s="175">
        <f t="shared" si="83"/>
        <v>1.4621209368538435</v>
      </c>
    </row>
    <row r="312" spans="1:17" ht="12" customHeight="1" x14ac:dyDescent="0.25">
      <c r="A312" s="158" t="s">
        <v>65</v>
      </c>
      <c r="B312" s="169"/>
      <c r="C312" s="169">
        <f t="shared" si="83"/>
        <v>1.2141585933336134</v>
      </c>
      <c r="D312" s="169">
        <f t="shared" si="83"/>
        <v>1.2681799769965292</v>
      </c>
      <c r="E312" s="169">
        <f t="shared" si="83"/>
        <v>1.3331246116034257</v>
      </c>
      <c r="F312" s="169">
        <f t="shared" si="83"/>
        <v>1.405167184497268</v>
      </c>
      <c r="G312" s="169">
        <f t="shared" si="83"/>
        <v>1.4870499959558934</v>
      </c>
      <c r="H312" s="169">
        <f t="shared" si="83"/>
        <v>1.5792268510274694</v>
      </c>
      <c r="I312" s="169">
        <f t="shared" si="83"/>
        <v>1.7176356290448054</v>
      </c>
      <c r="J312" s="169">
        <f t="shared" si="83"/>
        <v>1.8383022874475239</v>
      </c>
      <c r="K312" s="169">
        <f t="shared" si="83"/>
        <v>2.0409426439015528</v>
      </c>
      <c r="L312" s="169">
        <f t="shared" si="83"/>
        <v>2.0585556126332478</v>
      </c>
      <c r="M312" s="169">
        <f t="shared" si="83"/>
        <v>2.3364976177309513</v>
      </c>
      <c r="N312" s="169">
        <f t="shared" si="83"/>
        <v>2.4173957202468457</v>
      </c>
      <c r="O312" s="169">
        <f t="shared" si="83"/>
        <v>2.6034141582542722</v>
      </c>
      <c r="P312" s="169">
        <f t="shared" si="83"/>
        <v>2.8009249060658199</v>
      </c>
      <c r="Q312" s="169">
        <f t="shared" si="83"/>
        <v>2.7931095394782615</v>
      </c>
    </row>
    <row r="313" spans="1:17" ht="12" customHeight="1" x14ac:dyDescent="0.25">
      <c r="A313" s="23" t="s">
        <v>60</v>
      </c>
      <c r="B313" s="73"/>
      <c r="C313" s="73">
        <f t="shared" si="83"/>
        <v>1.2141585933336134</v>
      </c>
      <c r="D313" s="73">
        <f t="shared" si="83"/>
        <v>1.2681799769965292</v>
      </c>
      <c r="E313" s="73">
        <f t="shared" si="83"/>
        <v>1.3331246116034257</v>
      </c>
      <c r="F313" s="73">
        <f t="shared" si="83"/>
        <v>1.405167184497268</v>
      </c>
      <c r="G313" s="73">
        <f t="shared" si="83"/>
        <v>1.4870499959558934</v>
      </c>
      <c r="H313" s="73">
        <f t="shared" si="83"/>
        <v>1.5792268510274694</v>
      </c>
      <c r="I313" s="73">
        <f t="shared" si="83"/>
        <v>1.7176356290448054</v>
      </c>
      <c r="J313" s="73">
        <f t="shared" si="83"/>
        <v>1.8383022874475239</v>
      </c>
      <c r="K313" s="73">
        <f t="shared" si="83"/>
        <v>2.0409426439015528</v>
      </c>
      <c r="L313" s="73">
        <f t="shared" si="83"/>
        <v>2.0585556126332478</v>
      </c>
      <c r="M313" s="73">
        <f t="shared" si="83"/>
        <v>2.3364976177309513</v>
      </c>
      <c r="N313" s="73">
        <f t="shared" si="83"/>
        <v>2.4173957202468457</v>
      </c>
      <c r="O313" s="73">
        <f t="shared" si="83"/>
        <v>2.6034141582542722</v>
      </c>
      <c r="P313" s="73">
        <f t="shared" si="83"/>
        <v>2.8009249060658199</v>
      </c>
      <c r="Q313" s="73">
        <f t="shared" si="83"/>
        <v>2.7931095394782615</v>
      </c>
    </row>
    <row r="314" spans="1:17" ht="12" customHeight="1" x14ac:dyDescent="0.25">
      <c r="A314" s="158" t="s">
        <v>112</v>
      </c>
      <c r="B314" s="169"/>
      <c r="C314" s="169">
        <f t="shared" si="83"/>
        <v>1.8688821974335119</v>
      </c>
      <c r="D314" s="169">
        <f t="shared" si="83"/>
        <v>1.9368741505949569</v>
      </c>
      <c r="E314" s="169">
        <f t="shared" si="83"/>
        <v>1.9477344589326109</v>
      </c>
      <c r="F314" s="169">
        <f t="shared" si="83"/>
        <v>2.0107863185292709</v>
      </c>
      <c r="G314" s="169">
        <f t="shared" si="83"/>
        <v>2.0878317400100426</v>
      </c>
      <c r="H314" s="169">
        <f t="shared" si="83"/>
        <v>2.1805376427328071</v>
      </c>
      <c r="I314" s="169">
        <f t="shared" si="83"/>
        <v>2.2937016540430593</v>
      </c>
      <c r="J314" s="169">
        <f t="shared" si="83"/>
        <v>2.4398645329939495</v>
      </c>
      <c r="K314" s="169">
        <f t="shared" si="83"/>
        <v>2.629027344653335</v>
      </c>
      <c r="L314" s="169">
        <f t="shared" si="83"/>
        <v>2.8187134879046236</v>
      </c>
      <c r="M314" s="169">
        <f t="shared" si="83"/>
        <v>2.975872319494548</v>
      </c>
      <c r="N314" s="169">
        <f t="shared" si="83"/>
        <v>3.1538850103702027</v>
      </c>
      <c r="O314" s="169">
        <f t="shared" si="83"/>
        <v>3.343747590634528</v>
      </c>
      <c r="P314" s="169">
        <f t="shared" si="83"/>
        <v>3.4993170006035594</v>
      </c>
      <c r="Q314" s="169">
        <f t="shared" si="83"/>
        <v>3.6419023746593693</v>
      </c>
    </row>
    <row r="315" spans="1:17" ht="12" customHeight="1" x14ac:dyDescent="0.25">
      <c r="A315" s="23" t="s">
        <v>60</v>
      </c>
      <c r="B315" s="73"/>
      <c r="C315" s="73">
        <f t="shared" si="83"/>
        <v>1.8688821974335119</v>
      </c>
      <c r="D315" s="73">
        <f t="shared" si="83"/>
        <v>1.9368741505949569</v>
      </c>
      <c r="E315" s="73">
        <f t="shared" si="83"/>
        <v>1.9477344589326109</v>
      </c>
      <c r="F315" s="73">
        <f t="shared" si="83"/>
        <v>2.0107863185292709</v>
      </c>
      <c r="G315" s="73">
        <f t="shared" si="83"/>
        <v>2.0878317400100426</v>
      </c>
      <c r="H315" s="73">
        <f t="shared" si="83"/>
        <v>2.1805376427328071</v>
      </c>
      <c r="I315" s="73">
        <f t="shared" si="83"/>
        <v>2.2937016540430593</v>
      </c>
      <c r="J315" s="73">
        <f t="shared" si="83"/>
        <v>2.4398645329939495</v>
      </c>
      <c r="K315" s="73">
        <f t="shared" si="83"/>
        <v>2.629027344653335</v>
      </c>
      <c r="L315" s="73">
        <f t="shared" si="83"/>
        <v>2.8187134879046236</v>
      </c>
      <c r="M315" s="73">
        <f t="shared" si="83"/>
        <v>2.975872319494548</v>
      </c>
      <c r="N315" s="73">
        <f t="shared" si="83"/>
        <v>3.1538850103702027</v>
      </c>
      <c r="O315" s="73">
        <f t="shared" si="83"/>
        <v>3.343747590634528</v>
      </c>
      <c r="P315" s="73">
        <f t="shared" si="83"/>
        <v>3.4993170006035594</v>
      </c>
      <c r="Q315" s="73">
        <f t="shared" si="83"/>
        <v>3.6419023746593693</v>
      </c>
    </row>
    <row r="316" spans="1:17" ht="12" customHeight="1" x14ac:dyDescent="0.25">
      <c r="A316" s="158" t="s">
        <v>63</v>
      </c>
      <c r="B316" s="169"/>
      <c r="C316" s="169">
        <f t="shared" si="83"/>
        <v>0.717479687310276</v>
      </c>
      <c r="D316" s="169">
        <f t="shared" si="83"/>
        <v>0.72296281852445365</v>
      </c>
      <c r="E316" s="169">
        <f t="shared" si="83"/>
        <v>0.72751692881430652</v>
      </c>
      <c r="F316" s="169">
        <f t="shared" si="83"/>
        <v>0.72983029149627432</v>
      </c>
      <c r="G316" s="169">
        <f t="shared" si="83"/>
        <v>0.74118281676179931</v>
      </c>
      <c r="H316" s="169">
        <f t="shared" si="83"/>
        <v>0.76677426802751814</v>
      </c>
      <c r="I316" s="169">
        <f t="shared" si="83"/>
        <v>0.75189458310313884</v>
      </c>
      <c r="J316" s="169">
        <f t="shared" si="83"/>
        <v>0.77997179731635868</v>
      </c>
      <c r="K316" s="169">
        <f t="shared" si="83"/>
        <v>0.76648926296317188</v>
      </c>
      <c r="L316" s="169">
        <f t="shared" si="83"/>
        <v>0.86952420388923835</v>
      </c>
      <c r="M316" s="169">
        <f t="shared" si="83"/>
        <v>0.82327801627615416</v>
      </c>
      <c r="N316" s="169">
        <f t="shared" si="83"/>
        <v>0.85733853190140985</v>
      </c>
      <c r="O316" s="169">
        <f t="shared" si="83"/>
        <v>0.8469235274377912</v>
      </c>
      <c r="P316" s="169">
        <f t="shared" si="83"/>
        <v>0.82223669403300148</v>
      </c>
      <c r="Q316" s="169">
        <f t="shared" si="83"/>
        <v>0.85627612874182302</v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>
        <f t="shared" si="83"/>
        <v>0.69404542850491346</v>
      </c>
      <c r="D321" s="171">
        <f t="shared" si="83"/>
        <v>0.6977320236807002</v>
      </c>
      <c r="E321" s="171">
        <f t="shared" si="83"/>
        <v>0.70171713290527071</v>
      </c>
      <c r="F321" s="171">
        <f t="shared" si="83"/>
        <v>0.70544047943255217</v>
      </c>
      <c r="G321" s="171">
        <f t="shared" si="83"/>
        <v>0.70902797950734242</v>
      </c>
      <c r="H321" s="171">
        <f t="shared" si="83"/>
        <v>0.71294179949245418</v>
      </c>
      <c r="I321" s="171">
        <f t="shared" si="83"/>
        <v>0.71634791971568068</v>
      </c>
      <c r="J321" s="171">
        <f t="shared" si="83"/>
        <v>0.71995629038643516</v>
      </c>
      <c r="K321" s="171">
        <f t="shared" si="83"/>
        <v>0.72386712608804615</v>
      </c>
      <c r="L321" s="171">
        <f t="shared" si="83"/>
        <v>0.72711811750931465</v>
      </c>
      <c r="M321" s="171">
        <f t="shared" si="83"/>
        <v>0.72990525766355874</v>
      </c>
      <c r="N321" s="171">
        <f t="shared" si="83"/>
        <v>0.73197305865311713</v>
      </c>
      <c r="O321" s="171">
        <f t="shared" si="83"/>
        <v>0.73404660945220523</v>
      </c>
      <c r="P321" s="171">
        <f t="shared" si="83"/>
        <v>0.73635840388713714</v>
      </c>
      <c r="Q321" s="171">
        <f t="shared" si="83"/>
        <v>0.73845865941091204</v>
      </c>
    </row>
    <row r="322" spans="1:17" ht="12" customHeight="1" x14ac:dyDescent="0.25">
      <c r="A322" s="161" t="s">
        <v>141</v>
      </c>
      <c r="B322" s="170"/>
      <c r="C322" s="170">
        <f t="shared" si="83"/>
        <v>0.86299327152922245</v>
      </c>
      <c r="D322" s="170">
        <f t="shared" si="83"/>
        <v>0.86102305709893689</v>
      </c>
      <c r="E322" s="170">
        <f t="shared" si="83"/>
        <v>0.85929321574419748</v>
      </c>
      <c r="F322" s="170">
        <f t="shared" si="83"/>
        <v>0.85965790029505307</v>
      </c>
      <c r="G322" s="170">
        <f t="shared" si="83"/>
        <v>0.86441225878581951</v>
      </c>
      <c r="H322" s="170">
        <f t="shared" si="83"/>
        <v>0.87646713674451038</v>
      </c>
      <c r="I322" s="170">
        <f t="shared" si="83"/>
        <v>0.87478139793038912</v>
      </c>
      <c r="J322" s="170">
        <f t="shared" si="83"/>
        <v>0.88298715265062144</v>
      </c>
      <c r="K322" s="170">
        <f t="shared" si="83"/>
        <v>0.88070949983245461</v>
      </c>
      <c r="L322" s="170">
        <f t="shared" si="83"/>
        <v>0.8783546563374226</v>
      </c>
      <c r="M322" s="170">
        <f t="shared" si="83"/>
        <v>0.88854715952987462</v>
      </c>
      <c r="N322" s="170">
        <f t="shared" si="83"/>
        <v>0.88553473338387845</v>
      </c>
      <c r="O322" s="170">
        <f t="shared" si="83"/>
        <v>0.88598574178872858</v>
      </c>
      <c r="P322" s="170">
        <f t="shared" si="83"/>
        <v>0.88767417089503609</v>
      </c>
      <c r="Q322" s="170">
        <f t="shared" si="83"/>
        <v>0.88868567567080581</v>
      </c>
    </row>
    <row r="323" spans="1:17" ht="12" customHeight="1" x14ac:dyDescent="0.25">
      <c r="A323" s="148" t="s">
        <v>60</v>
      </c>
      <c r="B323" s="73"/>
      <c r="C323" s="73">
        <f t="shared" si="83"/>
        <v>0.69593965519711476</v>
      </c>
      <c r="D323" s="73">
        <f t="shared" si="83"/>
        <v>0.69808212275286707</v>
      </c>
      <c r="E323" s="73">
        <f t="shared" si="83"/>
        <v>0.70171424112276237</v>
      </c>
      <c r="F323" s="73">
        <f t="shared" si="83"/>
        <v>0.70389427822081041</v>
      </c>
      <c r="G323" s="73">
        <f t="shared" si="83"/>
        <v>0.70836661933695244</v>
      </c>
      <c r="H323" s="73">
        <f t="shared" si="83"/>
        <v>0.71469164232587823</v>
      </c>
      <c r="I323" s="73">
        <f t="shared" si="83"/>
        <v>0.71804976566061318</v>
      </c>
      <c r="J323" s="73">
        <f t="shared" si="83"/>
        <v>0.72338675532985319</v>
      </c>
      <c r="K323" s="73">
        <f t="shared" si="83"/>
        <v>0.72579805985781787</v>
      </c>
      <c r="L323" s="73">
        <f t="shared" si="83"/>
        <v>0.72758952679207933</v>
      </c>
      <c r="M323" s="73">
        <f t="shared" si="83"/>
        <v>0.73326008962664535</v>
      </c>
      <c r="N323" s="73">
        <f t="shared" si="83"/>
        <v>0.73385194069943671</v>
      </c>
      <c r="O323" s="73">
        <f t="shared" si="83"/>
        <v>0.73627405556722592</v>
      </c>
      <c r="P323" s="73">
        <f t="shared" si="83"/>
        <v>0.73824479962372236</v>
      </c>
      <c r="Q323" s="73">
        <f t="shared" si="83"/>
        <v>0.740012382592661</v>
      </c>
    </row>
    <row r="324" spans="1:17" ht="12" customHeight="1" x14ac:dyDescent="0.25">
      <c r="A324" s="148" t="s">
        <v>59</v>
      </c>
      <c r="B324" s="73"/>
      <c r="C324" s="73">
        <f t="shared" si="83"/>
        <v>1.0026676227251048</v>
      </c>
      <c r="D324" s="73">
        <f t="shared" si="83"/>
        <v>1.0000199963582761</v>
      </c>
      <c r="E324" s="73">
        <f t="shared" si="83"/>
        <v>0.99964118017993331</v>
      </c>
      <c r="F324" s="73">
        <f t="shared" si="83"/>
        <v>1.0005623432402717</v>
      </c>
      <c r="G324" s="73">
        <f t="shared" si="83"/>
        <v>1.0030146499751063</v>
      </c>
      <c r="H324" s="73">
        <f t="shared" si="83"/>
        <v>1.0103736211750638</v>
      </c>
      <c r="I324" s="73">
        <f t="shared" si="83"/>
        <v>1.0061211871947366</v>
      </c>
      <c r="J324" s="73">
        <f t="shared" si="83"/>
        <v>1.00881009615907</v>
      </c>
      <c r="K324" s="73">
        <f t="shared" si="83"/>
        <v>1.0022363889220269</v>
      </c>
      <c r="L324" s="73">
        <f t="shared" si="83"/>
        <v>1.0006891111911125</v>
      </c>
      <c r="M324" s="73">
        <f t="shared" si="83"/>
        <v>1.0050841787918567</v>
      </c>
      <c r="N324" s="73">
        <f t="shared" si="83"/>
        <v>1.0028739445531396</v>
      </c>
      <c r="O324" s="73">
        <f t="shared" si="83"/>
        <v>1.0024105394663636</v>
      </c>
      <c r="P324" s="73">
        <f t="shared" si="83"/>
        <v>1.0031388034908033</v>
      </c>
      <c r="Q324" s="73">
        <f t="shared" si="83"/>
        <v>1.0036143397740764</v>
      </c>
    </row>
    <row r="325" spans="1:17" ht="12" customHeight="1" x14ac:dyDescent="0.25">
      <c r="A325" s="158" t="s">
        <v>62</v>
      </c>
      <c r="B325" s="169"/>
      <c r="C325" s="169">
        <f t="shared" si="83"/>
        <v>0.80800365890435566</v>
      </c>
      <c r="D325" s="169">
        <f t="shared" si="83"/>
        <v>0.80869185891597317</v>
      </c>
      <c r="E325" s="169">
        <f t="shared" si="83"/>
        <v>0.80933233454580311</v>
      </c>
      <c r="F325" s="169">
        <f t="shared" si="83"/>
        <v>0.81230129468142276</v>
      </c>
      <c r="G325" s="169">
        <f t="shared" si="83"/>
        <v>0.81555627912806161</v>
      </c>
      <c r="H325" s="169">
        <f t="shared" si="83"/>
        <v>0.81860710925631042</v>
      </c>
      <c r="I325" s="169">
        <f t="shared" si="83"/>
        <v>0.82134902584514535</v>
      </c>
      <c r="J325" s="169">
        <f t="shared" si="83"/>
        <v>0.82391013593733831</v>
      </c>
      <c r="K325" s="169">
        <f t="shared" si="83"/>
        <v>0.82613233304760891</v>
      </c>
      <c r="L325" s="169">
        <f t="shared" si="83"/>
        <v>0.82796607314931248</v>
      </c>
      <c r="M325" s="169">
        <f t="shared" si="83"/>
        <v>0.82958815216774984</v>
      </c>
      <c r="N325" s="169">
        <f t="shared" si="83"/>
        <v>0.83118344498867813</v>
      </c>
      <c r="O325" s="169">
        <f t="shared" si="83"/>
        <v>0.83275800026428592</v>
      </c>
      <c r="P325" s="169">
        <f t="shared" si="83"/>
        <v>0.83398223936141014</v>
      </c>
      <c r="Q325" s="169">
        <f t="shared" si="83"/>
        <v>0.83515467092771511</v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>
        <f t="shared" ref="C327:Q327" si="84">IF(C309=0,"",C309/C291)</f>
        <v>0.80800365890435566</v>
      </c>
      <c r="D327" s="65">
        <f t="shared" si="84"/>
        <v>0.80869185891597317</v>
      </c>
      <c r="E327" s="65">
        <f t="shared" si="84"/>
        <v>0.80933233454580311</v>
      </c>
      <c r="F327" s="65">
        <f t="shared" si="84"/>
        <v>0.81230129468142276</v>
      </c>
      <c r="G327" s="65">
        <f t="shared" si="84"/>
        <v>0.81555627912806161</v>
      </c>
      <c r="H327" s="65">
        <f t="shared" si="84"/>
        <v>0.81860710925631042</v>
      </c>
      <c r="I327" s="65">
        <f t="shared" si="84"/>
        <v>0.82134902584514535</v>
      </c>
      <c r="J327" s="65">
        <f t="shared" si="84"/>
        <v>0.82391013593733831</v>
      </c>
      <c r="K327" s="65">
        <f t="shared" si="84"/>
        <v>0.82613233304760891</v>
      </c>
      <c r="L327" s="65">
        <f t="shared" si="84"/>
        <v>0.82796607314931248</v>
      </c>
      <c r="M327" s="65">
        <f t="shared" si="84"/>
        <v>0.82958815216774984</v>
      </c>
      <c r="N327" s="65">
        <f t="shared" si="84"/>
        <v>0.83118344498867813</v>
      </c>
      <c r="O327" s="65">
        <f t="shared" si="84"/>
        <v>0.83275800026428592</v>
      </c>
      <c r="P327" s="65">
        <f t="shared" si="84"/>
        <v>0.83398223936141014</v>
      </c>
      <c r="Q327" s="65">
        <f t="shared" si="84"/>
        <v>0.83515467092771511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5093.2722074173971</v>
      </c>
      <c r="D347" s="168">
        <f t="shared" si="92"/>
        <v>5223.2081637402625</v>
      </c>
      <c r="E347" s="168">
        <f t="shared" si="92"/>
        <v>5563.0349316827196</v>
      </c>
      <c r="F347" s="168">
        <f t="shared" si="92"/>
        <v>5666.9707934350135</v>
      </c>
      <c r="G347" s="168">
        <f t="shared" si="92"/>
        <v>5558.0687001766692</v>
      </c>
      <c r="H347" s="168">
        <f t="shared" si="92"/>
        <v>5155.061921630313</v>
      </c>
      <c r="I347" s="168">
        <f t="shared" si="92"/>
        <v>5197.5665881633331</v>
      </c>
      <c r="J347" s="168">
        <f t="shared" si="92"/>
        <v>4737.6755917841328</v>
      </c>
      <c r="K347" s="168">
        <f t="shared" si="92"/>
        <v>4728.5522650134262</v>
      </c>
      <c r="L347" s="168">
        <f t="shared" si="92"/>
        <v>4355.1312858983474</v>
      </c>
      <c r="M347" s="168">
        <f t="shared" si="92"/>
        <v>3956.0938676766236</v>
      </c>
      <c r="N347" s="168">
        <f t="shared" si="92"/>
        <v>3622.6612630373338</v>
      </c>
      <c r="O347" s="168">
        <f t="shared" si="92"/>
        <v>3496.1638300616578</v>
      </c>
      <c r="P347" s="168">
        <f t="shared" si="92"/>
        <v>3341.9117406831601</v>
      </c>
      <c r="Q347" s="168">
        <f t="shared" si="92"/>
        <v>3317.0345486780579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1354.966240631031</v>
      </c>
      <c r="D348" s="157">
        <f t="shared" si="93"/>
        <v>1366.437248657903</v>
      </c>
      <c r="E348" s="157">
        <f t="shared" si="93"/>
        <v>1307.2337381420159</v>
      </c>
      <c r="F348" s="157">
        <f t="shared" si="93"/>
        <v>1277.3907915193945</v>
      </c>
      <c r="G348" s="157">
        <f t="shared" si="93"/>
        <v>1219.0310902867204</v>
      </c>
      <c r="H348" s="157">
        <f t="shared" si="93"/>
        <v>1120.5582434401804</v>
      </c>
      <c r="I348" s="157">
        <f t="shared" si="93"/>
        <v>1051.6233166546081</v>
      </c>
      <c r="J348" s="157">
        <f t="shared" si="93"/>
        <v>946.28965501561879</v>
      </c>
      <c r="K348" s="157">
        <f t="shared" si="93"/>
        <v>889.31584807896286</v>
      </c>
      <c r="L348" s="157">
        <f t="shared" si="93"/>
        <v>519.77797966553226</v>
      </c>
      <c r="M348" s="157">
        <f t="shared" si="93"/>
        <v>398.95457655844666</v>
      </c>
      <c r="N348" s="157">
        <f t="shared" si="93"/>
        <v>398.46946770510044</v>
      </c>
      <c r="O348" s="157">
        <f t="shared" si="93"/>
        <v>394.45155210916244</v>
      </c>
      <c r="P348" s="157">
        <f t="shared" si="93"/>
        <v>371.17602630292618</v>
      </c>
      <c r="Q348" s="157">
        <f t="shared" si="93"/>
        <v>373.45894458901273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1354.966240631031</v>
      </c>
      <c r="D349" s="156">
        <f t="shared" si="94"/>
        <v>1366.437248657903</v>
      </c>
      <c r="E349" s="156">
        <f t="shared" si="94"/>
        <v>1307.2337381420159</v>
      </c>
      <c r="F349" s="156">
        <f t="shared" si="94"/>
        <v>1277.3907915193945</v>
      </c>
      <c r="G349" s="156">
        <f t="shared" si="94"/>
        <v>1219.0310902867204</v>
      </c>
      <c r="H349" s="156">
        <f t="shared" si="94"/>
        <v>1120.5582434401804</v>
      </c>
      <c r="I349" s="156">
        <f t="shared" si="94"/>
        <v>1051.6233166546081</v>
      </c>
      <c r="J349" s="156">
        <f t="shared" si="94"/>
        <v>946.28965501561879</v>
      </c>
      <c r="K349" s="156">
        <f t="shared" si="94"/>
        <v>889.31584807896286</v>
      </c>
      <c r="L349" s="156">
        <f t="shared" si="94"/>
        <v>519.77797966553226</v>
      </c>
      <c r="M349" s="156">
        <f t="shared" si="94"/>
        <v>398.95457655844666</v>
      </c>
      <c r="N349" s="156">
        <f t="shared" si="94"/>
        <v>398.46946770510044</v>
      </c>
      <c r="O349" s="156">
        <f t="shared" si="94"/>
        <v>394.45155210916244</v>
      </c>
      <c r="P349" s="156">
        <f t="shared" si="94"/>
        <v>371.17602630292618</v>
      </c>
      <c r="Q349" s="156">
        <f t="shared" si="94"/>
        <v>373.45894458901273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754.36903347637883</v>
      </c>
      <c r="D350" s="157">
        <f t="shared" si="95"/>
        <v>688.51859269416605</v>
      </c>
      <c r="E350" s="157">
        <f t="shared" si="95"/>
        <v>775.80274297860876</v>
      </c>
      <c r="F350" s="157">
        <f t="shared" si="95"/>
        <v>766.029643011492</v>
      </c>
      <c r="G350" s="157">
        <f t="shared" si="95"/>
        <v>740.96326904998955</v>
      </c>
      <c r="H350" s="157">
        <f t="shared" si="95"/>
        <v>709.01702906817457</v>
      </c>
      <c r="I350" s="157">
        <f t="shared" si="95"/>
        <v>712.43023552581133</v>
      </c>
      <c r="J350" s="157">
        <f t="shared" si="95"/>
        <v>656.86262735018886</v>
      </c>
      <c r="K350" s="157">
        <f t="shared" si="95"/>
        <v>602.38907891484803</v>
      </c>
      <c r="L350" s="157">
        <f t="shared" si="95"/>
        <v>606.27192210904866</v>
      </c>
      <c r="M350" s="157">
        <f t="shared" si="95"/>
        <v>571.31983377993708</v>
      </c>
      <c r="N350" s="157">
        <f t="shared" si="95"/>
        <v>553.66962019033986</v>
      </c>
      <c r="O350" s="157">
        <f t="shared" si="95"/>
        <v>518.39104238619859</v>
      </c>
      <c r="P350" s="157">
        <f t="shared" si="95"/>
        <v>484.27250480074622</v>
      </c>
      <c r="Q350" s="157">
        <f t="shared" si="95"/>
        <v>472.05699143494064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754.36903347637883</v>
      </c>
      <c r="D351" s="156">
        <f t="shared" si="96"/>
        <v>688.51859269416605</v>
      </c>
      <c r="E351" s="156">
        <f t="shared" si="96"/>
        <v>775.80274297860876</v>
      </c>
      <c r="F351" s="156">
        <f t="shared" si="96"/>
        <v>766.029643011492</v>
      </c>
      <c r="G351" s="156">
        <f t="shared" si="96"/>
        <v>740.96326904998955</v>
      </c>
      <c r="H351" s="156">
        <f t="shared" si="96"/>
        <v>709.01702906817457</v>
      </c>
      <c r="I351" s="156">
        <f t="shared" si="96"/>
        <v>712.43023552581133</v>
      </c>
      <c r="J351" s="156">
        <f t="shared" si="96"/>
        <v>656.86262735018886</v>
      </c>
      <c r="K351" s="156">
        <f t="shared" si="96"/>
        <v>602.38907891484803</v>
      </c>
      <c r="L351" s="156">
        <f t="shared" si="96"/>
        <v>606.27192210904866</v>
      </c>
      <c r="M351" s="156">
        <f t="shared" si="96"/>
        <v>571.31983377993708</v>
      </c>
      <c r="N351" s="156">
        <f t="shared" si="96"/>
        <v>553.66962019033986</v>
      </c>
      <c r="O351" s="156">
        <f t="shared" si="96"/>
        <v>518.39104238619859</v>
      </c>
      <c r="P351" s="156">
        <f t="shared" si="96"/>
        <v>484.27250480074622</v>
      </c>
      <c r="Q351" s="156">
        <f t="shared" si="96"/>
        <v>472.05699143494064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1225.7515379577137</v>
      </c>
      <c r="D352" s="157">
        <f t="shared" si="97"/>
        <v>1266.3594492436471</v>
      </c>
      <c r="E352" s="157">
        <f t="shared" si="97"/>
        <v>1359.9048260730872</v>
      </c>
      <c r="F352" s="157">
        <f t="shared" si="97"/>
        <v>1405.3788155975083</v>
      </c>
      <c r="G352" s="157">
        <f t="shared" si="97"/>
        <v>1384.4103322935607</v>
      </c>
      <c r="H352" s="157">
        <f t="shared" si="97"/>
        <v>1262.5225299211975</v>
      </c>
      <c r="I352" s="157">
        <f t="shared" si="97"/>
        <v>1331.6797407656902</v>
      </c>
      <c r="J352" s="157">
        <f t="shared" si="97"/>
        <v>1238.3255963077368</v>
      </c>
      <c r="K352" s="157">
        <f t="shared" si="97"/>
        <v>1269.1966476510131</v>
      </c>
      <c r="L352" s="157">
        <f t="shared" si="97"/>
        <v>1120.8941864073333</v>
      </c>
      <c r="M352" s="157">
        <f t="shared" si="97"/>
        <v>1166.8630990281415</v>
      </c>
      <c r="N352" s="157">
        <f t="shared" si="97"/>
        <v>1126.4220463546187</v>
      </c>
      <c r="O352" s="157">
        <f t="shared" si="97"/>
        <v>1131.0565175691358</v>
      </c>
      <c r="P352" s="157">
        <f t="shared" si="97"/>
        <v>1169.6994332474524</v>
      </c>
      <c r="Q352" s="157">
        <f t="shared" si="97"/>
        <v>1112.9974851755444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1272.7797568455203</v>
      </c>
      <c r="D357" s="162">
        <f t="shared" si="101"/>
        <v>1325.7109292823591</v>
      </c>
      <c r="E357" s="162">
        <f t="shared" si="101"/>
        <v>1434.9745876103746</v>
      </c>
      <c r="F357" s="162">
        <f t="shared" si="101"/>
        <v>1482.1799877308981</v>
      </c>
      <c r="G357" s="162">
        <f t="shared" si="101"/>
        <v>1479.7792050152768</v>
      </c>
      <c r="H357" s="162">
        <f t="shared" si="101"/>
        <v>1381.7030137594761</v>
      </c>
      <c r="I357" s="162">
        <f t="shared" si="101"/>
        <v>1418.6912471990627</v>
      </c>
      <c r="J357" s="162">
        <f t="shared" si="101"/>
        <v>1351.826457263249</v>
      </c>
      <c r="K357" s="162">
        <f t="shared" si="101"/>
        <v>1352.9520817030868</v>
      </c>
      <c r="L357" s="162">
        <f t="shared" si="101"/>
        <v>1401.3633896050833</v>
      </c>
      <c r="M357" s="162">
        <f t="shared" si="101"/>
        <v>1316.5060232608353</v>
      </c>
      <c r="N357" s="162">
        <f t="shared" si="101"/>
        <v>1343.4932229992651</v>
      </c>
      <c r="O357" s="162">
        <f t="shared" si="101"/>
        <v>1332.5216888222285</v>
      </c>
      <c r="P357" s="162">
        <f t="shared" si="101"/>
        <v>1325.5158466687121</v>
      </c>
      <c r="Q357" s="162">
        <f t="shared" si="101"/>
        <v>1318.3919164093811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997.00483107932951</v>
      </c>
      <c r="D358" s="160">
        <f t="shared" si="102"/>
        <v>1017.1772372383476</v>
      </c>
      <c r="E358" s="160">
        <f t="shared" si="102"/>
        <v>1073.1544204962597</v>
      </c>
      <c r="F358" s="160">
        <f t="shared" si="102"/>
        <v>1101.5495823737456</v>
      </c>
      <c r="G358" s="160">
        <f t="shared" si="102"/>
        <v>1110.2023780494062</v>
      </c>
      <c r="H358" s="160">
        <f t="shared" si="102"/>
        <v>1073.7910600025896</v>
      </c>
      <c r="I358" s="160">
        <f t="shared" si="102"/>
        <v>1098.7193803595105</v>
      </c>
      <c r="J358" s="160">
        <f t="shared" si="102"/>
        <v>1082.3412835056445</v>
      </c>
      <c r="K358" s="160">
        <f t="shared" si="102"/>
        <v>1088.6010482250786</v>
      </c>
      <c r="L358" s="160">
        <f t="shared" si="102"/>
        <v>1107.1538679060191</v>
      </c>
      <c r="M358" s="160">
        <f t="shared" si="102"/>
        <v>1080.9743189078915</v>
      </c>
      <c r="N358" s="160">
        <f t="shared" si="102"/>
        <v>1086.9237451193624</v>
      </c>
      <c r="O358" s="160">
        <f t="shared" si="102"/>
        <v>1074.8206488968667</v>
      </c>
      <c r="P358" s="160">
        <f t="shared" si="102"/>
        <v>1073.5404528028296</v>
      </c>
      <c r="Q358" s="160">
        <f t="shared" si="102"/>
        <v>1067.2594593277483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454.00490878764708</v>
      </c>
      <c r="D359" s="156">
        <f t="shared" si="103"/>
        <v>468.25699926989313</v>
      </c>
      <c r="E359" s="156">
        <f t="shared" si="103"/>
        <v>505.54353667547781</v>
      </c>
      <c r="F359" s="156">
        <f t="shared" si="103"/>
        <v>523.1881977951648</v>
      </c>
      <c r="G359" s="156">
        <f t="shared" si="103"/>
        <v>522.23903878947124</v>
      </c>
      <c r="H359" s="156">
        <f t="shared" si="103"/>
        <v>486.29134050555007</v>
      </c>
      <c r="I359" s="156">
        <f t="shared" si="103"/>
        <v>500.93678542832851</v>
      </c>
      <c r="J359" s="156">
        <f t="shared" si="103"/>
        <v>477.12764406635472</v>
      </c>
      <c r="K359" s="156">
        <f t="shared" si="103"/>
        <v>478.5671339364556</v>
      </c>
      <c r="L359" s="156">
        <f t="shared" si="103"/>
        <v>495.94753198722424</v>
      </c>
      <c r="M359" s="156">
        <f t="shared" si="103"/>
        <v>463.43767916651325</v>
      </c>
      <c r="N359" s="156">
        <f t="shared" si="103"/>
        <v>474.08306021986988</v>
      </c>
      <c r="O359" s="156">
        <f t="shared" si="103"/>
        <v>470.19399502920817</v>
      </c>
      <c r="P359" s="156">
        <f t="shared" si="103"/>
        <v>467.94548819523737</v>
      </c>
      <c r="Q359" s="156">
        <f t="shared" si="103"/>
        <v>465.31788012370936</v>
      </c>
    </row>
    <row r="360" spans="1:17" ht="12" customHeight="1" x14ac:dyDescent="0.25">
      <c r="A360" s="148" t="s">
        <v>59</v>
      </c>
      <c r="B360" s="156"/>
      <c r="C360" s="156">
        <f t="shared" si="103"/>
        <v>542.99992229168242</v>
      </c>
      <c r="D360" s="156">
        <f t="shared" si="103"/>
        <v>548.92023796845467</v>
      </c>
      <c r="E360" s="156">
        <f t="shared" si="103"/>
        <v>567.61088382078208</v>
      </c>
      <c r="F360" s="156">
        <f t="shared" si="103"/>
        <v>578.36138457858078</v>
      </c>
      <c r="G360" s="156">
        <f t="shared" si="103"/>
        <v>587.96333925993508</v>
      </c>
      <c r="H360" s="156">
        <f t="shared" si="103"/>
        <v>587.49971949703945</v>
      </c>
      <c r="I360" s="156">
        <f t="shared" si="103"/>
        <v>597.78259493118185</v>
      </c>
      <c r="J360" s="156">
        <f t="shared" si="103"/>
        <v>605.21363943928964</v>
      </c>
      <c r="K360" s="156">
        <f t="shared" si="103"/>
        <v>610.03391428862301</v>
      </c>
      <c r="L360" s="156">
        <f t="shared" si="103"/>
        <v>611.20633591879482</v>
      </c>
      <c r="M360" s="156">
        <f t="shared" si="103"/>
        <v>617.53663974137828</v>
      </c>
      <c r="N360" s="156">
        <f t="shared" si="103"/>
        <v>612.84068489949232</v>
      </c>
      <c r="O360" s="156">
        <f t="shared" si="103"/>
        <v>604.62665386765855</v>
      </c>
      <c r="P360" s="156">
        <f t="shared" si="103"/>
        <v>605.59496460759215</v>
      </c>
      <c r="Q360" s="156">
        <f t="shared" si="103"/>
        <v>601.94157920403904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1758.1853953522732</v>
      </c>
      <c r="D361" s="157">
        <f t="shared" si="104"/>
        <v>1901.8928731445469</v>
      </c>
      <c r="E361" s="157">
        <f t="shared" si="104"/>
        <v>2120.0936244890081</v>
      </c>
      <c r="F361" s="157">
        <f t="shared" si="104"/>
        <v>2218.1715433066192</v>
      </c>
      <c r="G361" s="157">
        <f t="shared" si="104"/>
        <v>2213.6640085463991</v>
      </c>
      <c r="H361" s="157">
        <f t="shared" si="104"/>
        <v>2062.9641192007607</v>
      </c>
      <c r="I361" s="157">
        <f t="shared" si="104"/>
        <v>2101.8332952172232</v>
      </c>
      <c r="J361" s="157">
        <f t="shared" si="104"/>
        <v>1896.1977131105887</v>
      </c>
      <c r="K361" s="157">
        <f t="shared" si="104"/>
        <v>1967.6506903686027</v>
      </c>
      <c r="L361" s="157">
        <f t="shared" si="104"/>
        <v>2108.1871977164324</v>
      </c>
      <c r="M361" s="157">
        <f t="shared" si="104"/>
        <v>1818.9563583100987</v>
      </c>
      <c r="N361" s="157">
        <f t="shared" si="104"/>
        <v>1544.100128787275</v>
      </c>
      <c r="O361" s="157">
        <f t="shared" si="104"/>
        <v>1452.2647179971609</v>
      </c>
      <c r="P361" s="157">
        <f t="shared" si="104"/>
        <v>1316.7637763320356</v>
      </c>
      <c r="Q361" s="157">
        <f t="shared" si="104"/>
        <v>1358.5211274785599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1758.1853953522732</v>
      </c>
      <c r="D363" s="57">
        <f t="shared" si="106"/>
        <v>1901.8928731445469</v>
      </c>
      <c r="E363" s="57">
        <f t="shared" si="106"/>
        <v>2120.0936244890081</v>
      </c>
      <c r="F363" s="57">
        <f t="shared" si="106"/>
        <v>2218.1715433066192</v>
      </c>
      <c r="G363" s="57">
        <f t="shared" si="106"/>
        <v>2213.6640085463991</v>
      </c>
      <c r="H363" s="57">
        <f t="shared" si="106"/>
        <v>2062.9641192007607</v>
      </c>
      <c r="I363" s="57">
        <f t="shared" si="106"/>
        <v>2101.8332952172232</v>
      </c>
      <c r="J363" s="57">
        <f t="shared" si="106"/>
        <v>1896.1977131105887</v>
      </c>
      <c r="K363" s="57">
        <f t="shared" si="106"/>
        <v>1967.6506903686027</v>
      </c>
      <c r="L363" s="57">
        <f t="shared" si="106"/>
        <v>2108.1871977164324</v>
      </c>
      <c r="M363" s="57">
        <f t="shared" si="106"/>
        <v>1818.9563583100987</v>
      </c>
      <c r="N363" s="57">
        <f t="shared" si="106"/>
        <v>1544.100128787275</v>
      </c>
      <c r="O363" s="57">
        <f t="shared" si="106"/>
        <v>1452.2647179971609</v>
      </c>
      <c r="P363" s="57">
        <f t="shared" si="106"/>
        <v>1316.7637763320356</v>
      </c>
      <c r="Q363" s="57">
        <f t="shared" si="106"/>
        <v>1358.5211274785599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5355.0428243490651</v>
      </c>
      <c r="D365" s="168">
        <f t="shared" si="107"/>
        <v>5520.0383026960953</v>
      </c>
      <c r="E365" s="168">
        <f t="shared" si="107"/>
        <v>5958.9773103771531</v>
      </c>
      <c r="F365" s="168">
        <f t="shared" si="107"/>
        <v>6162.7811948810877</v>
      </c>
      <c r="G365" s="168">
        <f t="shared" si="107"/>
        <v>6191.235540878437</v>
      </c>
      <c r="H365" s="168">
        <f t="shared" si="107"/>
        <v>5972.4808702696455</v>
      </c>
      <c r="I365" s="168">
        <f t="shared" si="107"/>
        <v>6168.0295996615341</v>
      </c>
      <c r="J365" s="168">
        <f t="shared" si="107"/>
        <v>5870.3778215121001</v>
      </c>
      <c r="K365" s="168">
        <f t="shared" si="107"/>
        <v>5997.1054572998064</v>
      </c>
      <c r="L365" s="168">
        <f t="shared" si="107"/>
        <v>5499.0508221871287</v>
      </c>
      <c r="M365" s="168">
        <f t="shared" si="107"/>
        <v>5101.9686782336003</v>
      </c>
      <c r="N365" s="168">
        <f t="shared" si="107"/>
        <v>4958.6241896709444</v>
      </c>
      <c r="O365" s="168">
        <f t="shared" si="107"/>
        <v>4927.5929924965894</v>
      </c>
      <c r="P365" s="168">
        <f t="shared" si="107"/>
        <v>4794.1865834815662</v>
      </c>
      <c r="Q365" s="168">
        <f t="shared" si="107"/>
        <v>4849.9056618897284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1645.1439047391073</v>
      </c>
      <c r="D366" s="157">
        <f t="shared" si="108"/>
        <v>1732.8883585701799</v>
      </c>
      <c r="E366" s="157">
        <f t="shared" si="108"/>
        <v>1742.7054694354695</v>
      </c>
      <c r="F366" s="157">
        <f t="shared" si="108"/>
        <v>1794.9476220220438</v>
      </c>
      <c r="G366" s="157">
        <f t="shared" si="108"/>
        <v>1812.760177880976</v>
      </c>
      <c r="H366" s="157">
        <f t="shared" si="108"/>
        <v>1769.6156661809089</v>
      </c>
      <c r="I366" s="157">
        <f t="shared" si="108"/>
        <v>1806.305677020222</v>
      </c>
      <c r="J366" s="157">
        <f t="shared" si="108"/>
        <v>1739.5664374031401</v>
      </c>
      <c r="K366" s="157">
        <f t="shared" si="108"/>
        <v>1815.0426382418302</v>
      </c>
      <c r="L366" s="157">
        <f t="shared" si="108"/>
        <v>1069.9918773636516</v>
      </c>
      <c r="M366" s="157">
        <f t="shared" si="108"/>
        <v>932.15641771167111</v>
      </c>
      <c r="N366" s="157">
        <f t="shared" si="108"/>
        <v>963.25838587934857</v>
      </c>
      <c r="O366" s="157">
        <f t="shared" si="108"/>
        <v>1026.9207555063663</v>
      </c>
      <c r="P366" s="157">
        <f t="shared" si="108"/>
        <v>1039.6361766064076</v>
      </c>
      <c r="Q366" s="157">
        <f t="shared" si="108"/>
        <v>1043.1117407350546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1645.1439047391073</v>
      </c>
      <c r="D367" s="156">
        <f t="shared" si="109"/>
        <v>1732.8883585701799</v>
      </c>
      <c r="E367" s="156">
        <f t="shared" si="109"/>
        <v>1742.7054694354695</v>
      </c>
      <c r="F367" s="156">
        <f t="shared" si="109"/>
        <v>1794.9476220220438</v>
      </c>
      <c r="G367" s="156">
        <f t="shared" si="109"/>
        <v>1812.760177880976</v>
      </c>
      <c r="H367" s="156">
        <f t="shared" si="109"/>
        <v>1769.6156661809089</v>
      </c>
      <c r="I367" s="156">
        <f t="shared" si="109"/>
        <v>1806.305677020222</v>
      </c>
      <c r="J367" s="156">
        <f t="shared" si="109"/>
        <v>1739.5664374031401</v>
      </c>
      <c r="K367" s="156">
        <f t="shared" si="109"/>
        <v>1815.0426382418302</v>
      </c>
      <c r="L367" s="156">
        <f t="shared" si="109"/>
        <v>1069.9918773636516</v>
      </c>
      <c r="M367" s="156">
        <f t="shared" si="109"/>
        <v>932.15641771167111</v>
      </c>
      <c r="N367" s="156">
        <f t="shared" si="109"/>
        <v>963.25838587934857</v>
      </c>
      <c r="O367" s="156">
        <f t="shared" si="109"/>
        <v>1026.9207555063663</v>
      </c>
      <c r="P367" s="156">
        <f t="shared" si="109"/>
        <v>1039.6361766064076</v>
      </c>
      <c r="Q367" s="156">
        <f t="shared" si="109"/>
        <v>1043.1117407350546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1409.8268569591298</v>
      </c>
      <c r="D368" s="157">
        <f t="shared" si="110"/>
        <v>1333.573864393348</v>
      </c>
      <c r="E368" s="157">
        <f t="shared" si="110"/>
        <v>1511.057735833876</v>
      </c>
      <c r="F368" s="157">
        <f t="shared" si="110"/>
        <v>1540.3219257553696</v>
      </c>
      <c r="G368" s="157">
        <f t="shared" si="110"/>
        <v>1547.0066313041693</v>
      </c>
      <c r="H368" s="157">
        <f t="shared" si="110"/>
        <v>1546.0383212217355</v>
      </c>
      <c r="I368" s="157">
        <f t="shared" si="110"/>
        <v>1634.1024096158399</v>
      </c>
      <c r="J368" s="157">
        <f t="shared" si="110"/>
        <v>1602.6558275209472</v>
      </c>
      <c r="K368" s="157">
        <f t="shared" si="110"/>
        <v>1583.6973605876708</v>
      </c>
      <c r="L368" s="157">
        <f t="shared" si="110"/>
        <v>1708.9068441866373</v>
      </c>
      <c r="M368" s="157">
        <f t="shared" si="110"/>
        <v>1700.1748789239409</v>
      </c>
      <c r="N368" s="157">
        <f t="shared" si="110"/>
        <v>1746.2103158156763</v>
      </c>
      <c r="O368" s="157">
        <f t="shared" si="110"/>
        <v>1733.3687989853734</v>
      </c>
      <c r="P368" s="157">
        <f t="shared" si="110"/>
        <v>1694.6230089741202</v>
      </c>
      <c r="Q368" s="157">
        <f t="shared" si="110"/>
        <v>1719.1854780814683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1409.8268569591298</v>
      </c>
      <c r="D369" s="156">
        <f t="shared" si="111"/>
        <v>1333.573864393348</v>
      </c>
      <c r="E369" s="156">
        <f t="shared" si="111"/>
        <v>1511.057735833876</v>
      </c>
      <c r="F369" s="156">
        <f t="shared" si="111"/>
        <v>1540.3219257553696</v>
      </c>
      <c r="G369" s="156">
        <f t="shared" si="111"/>
        <v>1547.0066313041693</v>
      </c>
      <c r="H369" s="156">
        <f t="shared" si="111"/>
        <v>1546.0383212217355</v>
      </c>
      <c r="I369" s="156">
        <f t="shared" si="111"/>
        <v>1634.1024096158399</v>
      </c>
      <c r="J369" s="156">
        <f t="shared" si="111"/>
        <v>1602.6558275209472</v>
      </c>
      <c r="K369" s="156">
        <f t="shared" si="111"/>
        <v>1583.6973605876708</v>
      </c>
      <c r="L369" s="156">
        <f t="shared" si="111"/>
        <v>1708.9068441866373</v>
      </c>
      <c r="M369" s="156">
        <f t="shared" si="111"/>
        <v>1700.1748789239409</v>
      </c>
      <c r="N369" s="156">
        <f t="shared" si="111"/>
        <v>1746.2103158156763</v>
      </c>
      <c r="O369" s="156">
        <f t="shared" si="111"/>
        <v>1733.3687989853734</v>
      </c>
      <c r="P369" s="156">
        <f t="shared" si="111"/>
        <v>1694.6230089741202</v>
      </c>
      <c r="Q369" s="156">
        <f t="shared" si="111"/>
        <v>1719.1854780814683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879.45183017399029</v>
      </c>
      <c r="D370" s="157">
        <f t="shared" si="112"/>
        <v>915.5307966902617</v>
      </c>
      <c r="E370" s="157">
        <f t="shared" si="112"/>
        <v>989.35378254444606</v>
      </c>
      <c r="F370" s="157">
        <f t="shared" si="112"/>
        <v>1025.6880306502185</v>
      </c>
      <c r="G370" s="157">
        <f t="shared" si="112"/>
        <v>1026.1011496434801</v>
      </c>
      <c r="H370" s="157">
        <f t="shared" si="112"/>
        <v>968.06978874857668</v>
      </c>
      <c r="I370" s="157">
        <f t="shared" si="112"/>
        <v>1001.2827835099143</v>
      </c>
      <c r="J370" s="157">
        <f t="shared" si="112"/>
        <v>965.85904101499727</v>
      </c>
      <c r="K370" s="157">
        <f t="shared" si="112"/>
        <v>972.82560301335354</v>
      </c>
      <c r="L370" s="157">
        <f t="shared" si="112"/>
        <v>974.64462507991198</v>
      </c>
      <c r="M370" s="157">
        <f t="shared" si="112"/>
        <v>960.65273743373416</v>
      </c>
      <c r="N370" s="157">
        <f t="shared" si="112"/>
        <v>965.72502352305082</v>
      </c>
      <c r="O370" s="157">
        <f t="shared" si="112"/>
        <v>957.91837559115652</v>
      </c>
      <c r="P370" s="157">
        <f t="shared" si="112"/>
        <v>961.76979500566085</v>
      </c>
      <c r="Q370" s="157">
        <f t="shared" si="112"/>
        <v>953.03317790549966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883.36697173222854</v>
      </c>
      <c r="D375" s="162">
        <f t="shared" si="115"/>
        <v>924.99096950380203</v>
      </c>
      <c r="E375" s="162">
        <f t="shared" si="115"/>
        <v>1006.9462534098755</v>
      </c>
      <c r="F375" s="162">
        <f t="shared" si="115"/>
        <v>1045.5897611502189</v>
      </c>
      <c r="G375" s="162">
        <f t="shared" si="115"/>
        <v>1049.2048598489632</v>
      </c>
      <c r="H375" s="162">
        <f t="shared" si="115"/>
        <v>985.07383299382786</v>
      </c>
      <c r="I375" s="162">
        <f t="shared" si="115"/>
        <v>1016.2765236498932</v>
      </c>
      <c r="J375" s="162">
        <f t="shared" si="115"/>
        <v>973.25596141748554</v>
      </c>
      <c r="K375" s="162">
        <f t="shared" si="115"/>
        <v>979.35753511725295</v>
      </c>
      <c r="L375" s="162">
        <f t="shared" si="115"/>
        <v>1018.9567097961207</v>
      </c>
      <c r="M375" s="162">
        <f t="shared" si="115"/>
        <v>960.92466812382713</v>
      </c>
      <c r="N375" s="162">
        <f t="shared" si="115"/>
        <v>983.40084371850639</v>
      </c>
      <c r="O375" s="162">
        <f t="shared" si="115"/>
        <v>978.13302770148312</v>
      </c>
      <c r="P375" s="162">
        <f t="shared" si="115"/>
        <v>976.05473318008001</v>
      </c>
      <c r="Q375" s="162">
        <f t="shared" si="115"/>
        <v>973.57792716985489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860.40846090359048</v>
      </c>
      <c r="D376" s="160">
        <f t="shared" si="116"/>
        <v>875.81305441841266</v>
      </c>
      <c r="E376" s="160">
        <f t="shared" si="116"/>
        <v>922.15431297833186</v>
      </c>
      <c r="F376" s="160">
        <f t="shared" si="116"/>
        <v>946.9558010543069</v>
      </c>
      <c r="G376" s="160">
        <f t="shared" si="116"/>
        <v>959.67254531907565</v>
      </c>
      <c r="H376" s="160">
        <f t="shared" si="116"/>
        <v>941.14257582232244</v>
      </c>
      <c r="I376" s="160">
        <f t="shared" si="116"/>
        <v>961.13927548410345</v>
      </c>
      <c r="J376" s="160">
        <f t="shared" si="116"/>
        <v>955.69344811886799</v>
      </c>
      <c r="K376" s="160">
        <f t="shared" si="116"/>
        <v>958.74128469939444</v>
      </c>
      <c r="L376" s="160">
        <f t="shared" si="116"/>
        <v>972.47375515723945</v>
      </c>
      <c r="M376" s="160">
        <f t="shared" si="116"/>
        <v>960.4966605903478</v>
      </c>
      <c r="N376" s="160">
        <f t="shared" si="116"/>
        <v>962.50872884288106</v>
      </c>
      <c r="O376" s="160">
        <f t="shared" si="116"/>
        <v>952.27576990273292</v>
      </c>
      <c r="P376" s="160">
        <f t="shared" si="116"/>
        <v>952.95413136403329</v>
      </c>
      <c r="Q376" s="160">
        <f t="shared" si="116"/>
        <v>948.45819372873882</v>
      </c>
    </row>
    <row r="377" spans="1:17" ht="12" customHeight="1" x14ac:dyDescent="0.25">
      <c r="A377" s="148" t="s">
        <v>60</v>
      </c>
      <c r="B377" s="156"/>
      <c r="C377" s="156">
        <f t="shared" si="116"/>
        <v>315.96001967947262</v>
      </c>
      <c r="D377" s="156">
        <f t="shared" si="116"/>
        <v>326.8818400442147</v>
      </c>
      <c r="E377" s="156">
        <f t="shared" si="116"/>
        <v>354.74709919275023</v>
      </c>
      <c r="F377" s="156">
        <f t="shared" si="116"/>
        <v>368.26917886067412</v>
      </c>
      <c r="G377" s="156">
        <f t="shared" si="116"/>
        <v>369.93670239307727</v>
      </c>
      <c r="H377" s="156">
        <f t="shared" si="116"/>
        <v>347.54835679476452</v>
      </c>
      <c r="I377" s="156">
        <f t="shared" si="116"/>
        <v>359.69754138759225</v>
      </c>
      <c r="J377" s="156">
        <f t="shared" si="116"/>
        <v>345.14781831933743</v>
      </c>
      <c r="K377" s="156">
        <f t="shared" si="116"/>
        <v>347.34309732279593</v>
      </c>
      <c r="L377" s="156">
        <f t="shared" si="116"/>
        <v>360.8462301122841</v>
      </c>
      <c r="M377" s="156">
        <f t="shared" si="116"/>
        <v>339.8203541620021</v>
      </c>
      <c r="N377" s="156">
        <f t="shared" si="116"/>
        <v>347.90677379507946</v>
      </c>
      <c r="O377" s="156">
        <f t="shared" si="116"/>
        <v>346.19163962351115</v>
      </c>
      <c r="P377" s="156">
        <f t="shared" si="116"/>
        <v>345.4583231675179</v>
      </c>
      <c r="Q377" s="156">
        <f t="shared" si="116"/>
        <v>344.34099313331234</v>
      </c>
    </row>
    <row r="378" spans="1:17" ht="12" customHeight="1" x14ac:dyDescent="0.25">
      <c r="A378" s="148" t="s">
        <v>59</v>
      </c>
      <c r="B378" s="156"/>
      <c r="C378" s="156">
        <f t="shared" si="116"/>
        <v>544.4484412241178</v>
      </c>
      <c r="D378" s="156">
        <f t="shared" si="116"/>
        <v>548.93121437419802</v>
      </c>
      <c r="E378" s="156">
        <f t="shared" si="116"/>
        <v>567.40721378558146</v>
      </c>
      <c r="F378" s="156">
        <f t="shared" si="116"/>
        <v>578.68662219363262</v>
      </c>
      <c r="G378" s="156">
        <f t="shared" si="116"/>
        <v>589.73584292599855</v>
      </c>
      <c r="H378" s="156">
        <f t="shared" si="116"/>
        <v>593.5942190275581</v>
      </c>
      <c r="I378" s="156">
        <f t="shared" si="116"/>
        <v>601.44173409651114</v>
      </c>
      <c r="J378" s="156">
        <f t="shared" si="116"/>
        <v>610.54562979953062</v>
      </c>
      <c r="K378" s="156">
        <f t="shared" si="116"/>
        <v>611.3981873765988</v>
      </c>
      <c r="L378" s="156">
        <f t="shared" si="116"/>
        <v>611.62752504495529</v>
      </c>
      <c r="M378" s="156">
        <f t="shared" si="116"/>
        <v>620.67630642834581</v>
      </c>
      <c r="N378" s="156">
        <f t="shared" si="116"/>
        <v>614.60195504780154</v>
      </c>
      <c r="O378" s="156">
        <f t="shared" si="116"/>
        <v>606.08413027922188</v>
      </c>
      <c r="P378" s="156">
        <f t="shared" si="116"/>
        <v>607.49580819651544</v>
      </c>
      <c r="Q378" s="156">
        <f t="shared" si="116"/>
        <v>604.11720059542665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1420.6202324768376</v>
      </c>
      <c r="D379" s="157">
        <f t="shared" si="117"/>
        <v>1538.0452830423051</v>
      </c>
      <c r="E379" s="157">
        <f t="shared" si="117"/>
        <v>1715.8603225633619</v>
      </c>
      <c r="F379" s="157">
        <f t="shared" si="117"/>
        <v>1801.8236164534567</v>
      </c>
      <c r="G379" s="157">
        <f t="shared" si="117"/>
        <v>1805.3675820498108</v>
      </c>
      <c r="H379" s="157">
        <f t="shared" si="117"/>
        <v>1688.7570941184249</v>
      </c>
      <c r="I379" s="157">
        <f t="shared" si="117"/>
        <v>1726.338729515558</v>
      </c>
      <c r="J379" s="157">
        <f t="shared" si="117"/>
        <v>1562.2965155730151</v>
      </c>
      <c r="K379" s="157">
        <f t="shared" si="117"/>
        <v>1625.5398554569522</v>
      </c>
      <c r="L379" s="157">
        <f t="shared" si="117"/>
        <v>1745.5074755569276</v>
      </c>
      <c r="M379" s="157">
        <f t="shared" si="117"/>
        <v>1508.9846441642542</v>
      </c>
      <c r="N379" s="157">
        <f t="shared" si="117"/>
        <v>1283.4304644528688</v>
      </c>
      <c r="O379" s="157">
        <f t="shared" si="117"/>
        <v>1209.385062413693</v>
      </c>
      <c r="P379" s="157">
        <f t="shared" si="117"/>
        <v>1098.157602895378</v>
      </c>
      <c r="Q379" s="157">
        <f t="shared" si="117"/>
        <v>1134.5752651677053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1420.6202324768376</v>
      </c>
      <c r="D381" s="57">
        <f t="shared" si="119"/>
        <v>1538.0452830423051</v>
      </c>
      <c r="E381" s="57">
        <f t="shared" si="119"/>
        <v>1715.8603225633619</v>
      </c>
      <c r="F381" s="57">
        <f t="shared" si="119"/>
        <v>1801.8236164534567</v>
      </c>
      <c r="G381" s="57">
        <f t="shared" si="119"/>
        <v>1805.3675820498108</v>
      </c>
      <c r="H381" s="57">
        <f t="shared" si="119"/>
        <v>1688.7570941184249</v>
      </c>
      <c r="I381" s="57">
        <f t="shared" si="119"/>
        <v>1726.338729515558</v>
      </c>
      <c r="J381" s="57">
        <f t="shared" si="119"/>
        <v>1562.2965155730151</v>
      </c>
      <c r="K381" s="57">
        <f t="shared" si="119"/>
        <v>1625.5398554569522</v>
      </c>
      <c r="L381" s="57">
        <f t="shared" si="119"/>
        <v>1745.5074755569276</v>
      </c>
      <c r="M381" s="57">
        <f t="shared" si="119"/>
        <v>1508.9846441642542</v>
      </c>
      <c r="N381" s="57">
        <f t="shared" si="119"/>
        <v>1283.4304644528688</v>
      </c>
      <c r="O381" s="57">
        <f t="shared" si="119"/>
        <v>1209.385062413693</v>
      </c>
      <c r="P381" s="57">
        <f t="shared" si="119"/>
        <v>1098.157602895378</v>
      </c>
      <c r="Q381" s="57">
        <f t="shared" si="119"/>
        <v>1134.5752651677053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48.23151838298358</v>
      </c>
      <c r="D401" s="184">
        <f>D347/RES_summary!D$21</f>
        <v>49.409539095610171</v>
      </c>
      <c r="E401" s="184">
        <f>E347/RES_summary!E$21</f>
        <v>52.412136053904682</v>
      </c>
      <c r="F401" s="184">
        <f>F347/RES_summary!F$21</f>
        <v>52.579161703799734</v>
      </c>
      <c r="G401" s="184">
        <f>G347/RES_summary!G$21</f>
        <v>51.437877593854601</v>
      </c>
      <c r="H401" s="184">
        <f>H347/RES_summary!H$21</f>
        <v>47.339535070272596</v>
      </c>
      <c r="I401" s="184">
        <f>I347/RES_summary!I$21</f>
        <v>47.355499148498126</v>
      </c>
      <c r="J401" s="184">
        <f>J347/RES_summary!J$21</f>
        <v>42.781235615106787</v>
      </c>
      <c r="K401" s="184">
        <f>K347/RES_summary!K$21</f>
        <v>42.275539703700169</v>
      </c>
      <c r="L401" s="184">
        <f>L347/RES_summary!L$21</f>
        <v>38.393734678632079</v>
      </c>
      <c r="M401" s="184">
        <f>M347/RES_summary!M$21</f>
        <v>34.044212128271482</v>
      </c>
      <c r="N401" s="184">
        <f>N347/RES_summary!N$21</f>
        <v>30.678204510017579</v>
      </c>
      <c r="O401" s="184">
        <f>O347/RES_summary!O$21</f>
        <v>29.256265447906166</v>
      </c>
      <c r="P401" s="184">
        <f>P347/RES_summary!P$21</f>
        <v>27.776432862480629</v>
      </c>
      <c r="Q401" s="184">
        <f>Q347/RES_summary!Q$21</f>
        <v>27.362702000982591</v>
      </c>
    </row>
    <row r="402" spans="1:17" ht="12" customHeight="1" x14ac:dyDescent="0.25">
      <c r="A402" s="158" t="s">
        <v>65</v>
      </c>
      <c r="B402" s="157"/>
      <c r="C402" s="178">
        <f>C348/RES_summary!C$21</f>
        <v>12.831059578583817</v>
      </c>
      <c r="D402" s="178">
        <f>D348/RES_summary!D$21</f>
        <v>12.925970503713206</v>
      </c>
      <c r="E402" s="178">
        <f>E348/RES_summary!E$21</f>
        <v>12.316103238458219</v>
      </c>
      <c r="F402" s="178">
        <f>F348/RES_summary!F$21</f>
        <v>11.851858679781847</v>
      </c>
      <c r="G402" s="178">
        <f>G348/RES_summary!G$21</f>
        <v>11.281683510547165</v>
      </c>
      <c r="H402" s="178">
        <f>H348/RES_summary!H$21</f>
        <v>10.290217085664647</v>
      </c>
      <c r="I402" s="178">
        <f>I348/RES_summary!I$21</f>
        <v>9.5814351257741119</v>
      </c>
      <c r="J402" s="178">
        <f>J348/RES_summary!J$21</f>
        <v>8.5450005824725306</v>
      </c>
      <c r="K402" s="178">
        <f>K348/RES_summary!K$21</f>
        <v>7.9509129512572345</v>
      </c>
      <c r="L402" s="178">
        <f>L348/RES_summary!L$21</f>
        <v>4.5822310587262649</v>
      </c>
      <c r="M402" s="178">
        <f>M348/RES_summary!M$21</f>
        <v>3.4332082827643111</v>
      </c>
      <c r="N402" s="178">
        <f>N348/RES_summary!N$21</f>
        <v>3.3744054256416236</v>
      </c>
      <c r="O402" s="178">
        <f>O348/RES_summary!O$21</f>
        <v>3.3008119401088614</v>
      </c>
      <c r="P402" s="178">
        <f>P348/RES_summary!P$21</f>
        <v>3.0850443622601458</v>
      </c>
      <c r="Q402" s="178">
        <f>Q348/RES_summary!Q$21</f>
        <v>3.0807173276091304</v>
      </c>
    </row>
    <row r="403" spans="1:17" ht="12" customHeight="1" x14ac:dyDescent="0.25">
      <c r="A403" s="23" t="s">
        <v>60</v>
      </c>
      <c r="B403" s="156"/>
      <c r="C403" s="177">
        <f>C349/RES_summary!C$21</f>
        <v>12.831059578583817</v>
      </c>
      <c r="D403" s="177">
        <f>D349/RES_summary!D$21</f>
        <v>12.925970503713206</v>
      </c>
      <c r="E403" s="177">
        <f>E349/RES_summary!E$21</f>
        <v>12.316103238458219</v>
      </c>
      <c r="F403" s="177">
        <f>F349/RES_summary!F$21</f>
        <v>11.851858679781847</v>
      </c>
      <c r="G403" s="177">
        <f>G349/RES_summary!G$21</f>
        <v>11.281683510547165</v>
      </c>
      <c r="H403" s="177">
        <f>H349/RES_summary!H$21</f>
        <v>10.290217085664647</v>
      </c>
      <c r="I403" s="177">
        <f>I349/RES_summary!I$21</f>
        <v>9.5814351257741119</v>
      </c>
      <c r="J403" s="177">
        <f>J349/RES_summary!J$21</f>
        <v>8.5450005824725306</v>
      </c>
      <c r="K403" s="177">
        <f>K349/RES_summary!K$21</f>
        <v>7.9509129512572345</v>
      </c>
      <c r="L403" s="177">
        <f>L349/RES_summary!L$21</f>
        <v>4.5822310587262649</v>
      </c>
      <c r="M403" s="177">
        <f>M349/RES_summary!M$21</f>
        <v>3.4332082827643111</v>
      </c>
      <c r="N403" s="177">
        <f>N349/RES_summary!N$21</f>
        <v>3.3744054256416236</v>
      </c>
      <c r="O403" s="177">
        <f>O349/RES_summary!O$21</f>
        <v>3.3008119401088614</v>
      </c>
      <c r="P403" s="177">
        <f>P349/RES_summary!P$21</f>
        <v>3.0850443622601458</v>
      </c>
      <c r="Q403" s="177">
        <f>Q349/RES_summary!Q$21</f>
        <v>3.0807173276091304</v>
      </c>
    </row>
    <row r="404" spans="1:17" ht="12" customHeight="1" x14ac:dyDescent="0.25">
      <c r="A404" s="158" t="s">
        <v>112</v>
      </c>
      <c r="B404" s="157"/>
      <c r="C404" s="178">
        <f>C350/RES_summary!C$21</f>
        <v>7.1436126764798695</v>
      </c>
      <c r="D404" s="178">
        <f>D350/RES_summary!D$21</f>
        <v>6.5131209129172651</v>
      </c>
      <c r="E404" s="178">
        <f>E350/RES_summary!E$21</f>
        <v>7.3092258839525037</v>
      </c>
      <c r="F404" s="178">
        <f>F350/RES_summary!F$21</f>
        <v>7.1073591055851111</v>
      </c>
      <c r="G404" s="178">
        <f>G350/RES_summary!G$21</f>
        <v>6.8573419996993268</v>
      </c>
      <c r="H404" s="178">
        <f>H350/RES_summary!H$21</f>
        <v>6.5109860993441542</v>
      </c>
      <c r="I404" s="178">
        <f>I350/RES_summary!I$21</f>
        <v>6.4910162937861875</v>
      </c>
      <c r="J404" s="178">
        <f>J350/RES_summary!J$21</f>
        <v>5.9314729940899102</v>
      </c>
      <c r="K404" s="178">
        <f>K350/RES_summary!K$21</f>
        <v>5.3856491364524919</v>
      </c>
      <c r="L404" s="178">
        <f>L350/RES_summary!L$21</f>
        <v>5.3447397546725561</v>
      </c>
      <c r="M404" s="178">
        <f>M350/RES_summary!M$21</f>
        <v>4.9164995232319546</v>
      </c>
      <c r="N404" s="178">
        <f>N350/RES_summary!N$21</f>
        <v>4.6887049618715499</v>
      </c>
      <c r="O404" s="178">
        <f>O350/RES_summary!O$21</f>
        <v>4.3379505878590177</v>
      </c>
      <c r="P404" s="178">
        <f>P350/RES_summary!P$21</f>
        <v>4.0250502588059076</v>
      </c>
      <c r="Q404" s="178">
        <f>Q350/RES_summary!Q$21</f>
        <v>3.8940670030893716</v>
      </c>
    </row>
    <row r="405" spans="1:17" ht="12" customHeight="1" x14ac:dyDescent="0.25">
      <c r="A405" s="23" t="s">
        <v>60</v>
      </c>
      <c r="B405" s="156"/>
      <c r="C405" s="177">
        <f>C351/RES_summary!C$21</f>
        <v>7.1436126764798695</v>
      </c>
      <c r="D405" s="177">
        <f>D351/RES_summary!D$21</f>
        <v>6.5131209129172651</v>
      </c>
      <c r="E405" s="177">
        <f>E351/RES_summary!E$21</f>
        <v>7.3092258839525037</v>
      </c>
      <c r="F405" s="177">
        <f>F351/RES_summary!F$21</f>
        <v>7.1073591055851111</v>
      </c>
      <c r="G405" s="177">
        <f>G351/RES_summary!G$21</f>
        <v>6.8573419996993268</v>
      </c>
      <c r="H405" s="177">
        <f>H351/RES_summary!H$21</f>
        <v>6.5109860993441542</v>
      </c>
      <c r="I405" s="177">
        <f>I351/RES_summary!I$21</f>
        <v>6.4910162937861875</v>
      </c>
      <c r="J405" s="177">
        <f>J351/RES_summary!J$21</f>
        <v>5.9314729940899102</v>
      </c>
      <c r="K405" s="177">
        <f>K351/RES_summary!K$21</f>
        <v>5.3856491364524919</v>
      </c>
      <c r="L405" s="177">
        <f>L351/RES_summary!L$21</f>
        <v>5.3447397546725561</v>
      </c>
      <c r="M405" s="177">
        <f>M351/RES_summary!M$21</f>
        <v>4.9164995232319546</v>
      </c>
      <c r="N405" s="177">
        <f>N351/RES_summary!N$21</f>
        <v>4.6887049618715499</v>
      </c>
      <c r="O405" s="177">
        <f>O351/RES_summary!O$21</f>
        <v>4.3379505878590177</v>
      </c>
      <c r="P405" s="177">
        <f>P351/RES_summary!P$21</f>
        <v>4.0250502588059076</v>
      </c>
      <c r="Q405" s="177">
        <f>Q351/RES_summary!Q$21</f>
        <v>3.8940670030893716</v>
      </c>
    </row>
    <row r="406" spans="1:17" ht="12" customHeight="1" x14ac:dyDescent="0.25">
      <c r="A406" s="158" t="s">
        <v>63</v>
      </c>
      <c r="B406" s="157"/>
      <c r="C406" s="178">
        <f>C352/RES_summary!C$21</f>
        <v>11.607441233924405</v>
      </c>
      <c r="D406" s="178">
        <f>D352/RES_summary!D$21</f>
        <v>11.979273035845027</v>
      </c>
      <c r="E406" s="178">
        <f>E352/RES_summary!E$21</f>
        <v>12.812343916550716</v>
      </c>
      <c r="F406" s="178">
        <f>F352/RES_summary!F$21</f>
        <v>13.039354303007723</v>
      </c>
      <c r="G406" s="178">
        <f>G352/RES_summary!G$21</f>
        <v>12.812207450749975</v>
      </c>
      <c r="H406" s="178">
        <f>H352/RES_summary!H$21</f>
        <v>11.593891691472086</v>
      </c>
      <c r="I406" s="178">
        <f>I352/RES_summary!I$21</f>
        <v>12.133054528539715</v>
      </c>
      <c r="J406" s="178">
        <f>J352/RES_summary!J$21</f>
        <v>11.182086674682715</v>
      </c>
      <c r="K406" s="178">
        <f>K352/RES_summary!K$21</f>
        <v>11.347230666471487</v>
      </c>
      <c r="L406" s="178">
        <f>L352/RES_summary!L$21</f>
        <v>9.8815193321703241</v>
      </c>
      <c r="M406" s="178">
        <f>M352/RES_summary!M$21</f>
        <v>10.041454069768161</v>
      </c>
      <c r="N406" s="178">
        <f>N352/RES_summary!N$21</f>
        <v>9.539011073225856</v>
      </c>
      <c r="O406" s="178">
        <f>O352/RES_summary!O$21</f>
        <v>9.464799512556997</v>
      </c>
      <c r="P406" s="178">
        <f>P352/RES_summary!P$21</f>
        <v>9.7220035410743133</v>
      </c>
      <c r="Q406" s="178">
        <f>Q352/RES_summary!Q$21</f>
        <v>9.1812786595299638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12.052782129017926</v>
      </c>
      <c r="D411" s="180">
        <f>D357/RES_summary!D$21</f>
        <v>12.540715195801969</v>
      </c>
      <c r="E411" s="180">
        <f>E357/RES_summary!E$21</f>
        <v>13.519613707868807</v>
      </c>
      <c r="F411" s="180">
        <f>F357/RES_summary!F$21</f>
        <v>13.75192922104346</v>
      </c>
      <c r="G411" s="180">
        <f>G357/RES_summary!G$21</f>
        <v>13.694811223022096</v>
      </c>
      <c r="H411" s="180">
        <f>H357/RES_summary!H$21</f>
        <v>12.68833997941233</v>
      </c>
      <c r="I411" s="180">
        <f>I357/RES_summary!I$21</f>
        <v>12.925824231230752</v>
      </c>
      <c r="J411" s="180">
        <f>J357/RES_summary!J$21</f>
        <v>12.207000048548117</v>
      </c>
      <c r="K411" s="180">
        <f>K357/RES_summary!K$21</f>
        <v>12.09604467533156</v>
      </c>
      <c r="L411" s="180">
        <f>L357/RES_summary!L$21</f>
        <v>12.354064811561205</v>
      </c>
      <c r="M411" s="180">
        <f>M357/RES_summary!M$21</f>
        <v>11.329208007483654</v>
      </c>
      <c r="N411" s="180">
        <f>N357/RES_summary!N$21</f>
        <v>11.377260212962216</v>
      </c>
      <c r="O411" s="180">
        <f>O357/RES_summary!O$21</f>
        <v>11.150681186066675</v>
      </c>
      <c r="P411" s="180">
        <f>P357/RES_summary!P$21</f>
        <v>11.017077882380347</v>
      </c>
      <c r="Q411" s="180">
        <f>Q357/RES_summary!Q$21</f>
        <v>10.875607293144164</v>
      </c>
    </row>
    <row r="412" spans="1:17" ht="12" customHeight="1" x14ac:dyDescent="0.25">
      <c r="A412" s="161" t="s">
        <v>141</v>
      </c>
      <c r="B412" s="160"/>
      <c r="C412" s="179">
        <f>C358/RES_summary!C$21</f>
        <v>9.4412893872226835</v>
      </c>
      <c r="D412" s="179">
        <f>D358/RES_summary!D$21</f>
        <v>9.6221052071766717</v>
      </c>
      <c r="E412" s="179">
        <f>E358/RES_summary!E$21</f>
        <v>10.110724844376572</v>
      </c>
      <c r="F412" s="179">
        <f>F358/RES_summary!F$21</f>
        <v>10.22037270484592</v>
      </c>
      <c r="G412" s="179">
        <f>G358/RES_summary!G$21</f>
        <v>10.27451388369785</v>
      </c>
      <c r="H412" s="179">
        <f>H358/RES_summary!H$21</f>
        <v>9.8607485838039484</v>
      </c>
      <c r="I412" s="179">
        <f>I358/RES_summary!I$21</f>
        <v>10.010531620613484</v>
      </c>
      <c r="J412" s="179">
        <f>J358/RES_summary!J$21</f>
        <v>9.7735475062729584</v>
      </c>
      <c r="K412" s="179">
        <f>K358/RES_summary!K$21</f>
        <v>9.7326188347837288</v>
      </c>
      <c r="L412" s="179">
        <f>L358/RES_summary!L$21</f>
        <v>9.7603881633700826</v>
      </c>
      <c r="M412" s="179">
        <f>M358/RES_summary!M$21</f>
        <v>9.3023371661620544</v>
      </c>
      <c r="N412" s="179">
        <f>N358/RES_summary!N$21</f>
        <v>9.2045230062743464</v>
      </c>
      <c r="O412" s="179">
        <f>O358/RES_summary!O$21</f>
        <v>8.9942118680585175</v>
      </c>
      <c r="P412" s="179">
        <f>P358/RES_summary!P$21</f>
        <v>8.9227743358474125</v>
      </c>
      <c r="Q412" s="179">
        <f>Q358/RES_summary!Q$21</f>
        <v>8.8039790103944888</v>
      </c>
    </row>
    <row r="413" spans="1:17" ht="12" customHeight="1" x14ac:dyDescent="0.25">
      <c r="A413" s="148" t="s">
        <v>60</v>
      </c>
      <c r="B413" s="156"/>
      <c r="C413" s="177">
        <f>C359/RES_summary!C$21</f>
        <v>4.2992687632651565</v>
      </c>
      <c r="D413" s="177">
        <f>D359/RES_summary!D$21</f>
        <v>4.4295310060266253</v>
      </c>
      <c r="E413" s="177">
        <f>E359/RES_summary!E$21</f>
        <v>4.7629786529836755</v>
      </c>
      <c r="F413" s="177">
        <f>F359/RES_summary!F$21</f>
        <v>4.8542330384443666</v>
      </c>
      <c r="G413" s="177">
        <f>G359/RES_summary!G$21</f>
        <v>4.8331298515851815</v>
      </c>
      <c r="H413" s="177">
        <f>H359/RES_summary!H$21</f>
        <v>4.4656701157436185</v>
      </c>
      <c r="I413" s="177">
        <f>I359/RES_summary!I$21</f>
        <v>4.5640803467195781</v>
      </c>
      <c r="J413" s="177">
        <f>J359/RES_summary!J$21</f>
        <v>4.3084651457945551</v>
      </c>
      <c r="K413" s="177">
        <f>K359/RES_summary!K$21</f>
        <v>4.278621179956267</v>
      </c>
      <c r="L413" s="177">
        <f>L359/RES_summary!L$21</f>
        <v>4.3721478659654629</v>
      </c>
      <c r="M413" s="177">
        <f>M359/RES_summary!M$21</f>
        <v>3.988118377748326</v>
      </c>
      <c r="N413" s="177">
        <f>N359/RES_summary!N$21</f>
        <v>4.014732822125926</v>
      </c>
      <c r="O413" s="177">
        <f>O359/RES_summary!O$21</f>
        <v>3.9346326428711396</v>
      </c>
      <c r="P413" s="177">
        <f>P359/RES_summary!P$21</f>
        <v>3.889347608413706</v>
      </c>
      <c r="Q413" s="177">
        <f>Q359/RES_summary!Q$21</f>
        <v>3.838475090537794</v>
      </c>
    </row>
    <row r="414" spans="1:17" ht="12" customHeight="1" x14ac:dyDescent="0.25">
      <c r="A414" s="148" t="s">
        <v>59</v>
      </c>
      <c r="B414" s="156"/>
      <c r="C414" s="177">
        <f>C360/RES_summary!C$21</f>
        <v>5.1420206239575279</v>
      </c>
      <c r="D414" s="177">
        <f>D360/RES_summary!D$21</f>
        <v>5.1925742011500473</v>
      </c>
      <c r="E414" s="177">
        <f>E360/RES_summary!E$21</f>
        <v>5.3477461913928979</v>
      </c>
      <c r="F414" s="177">
        <f>F360/RES_summary!F$21</f>
        <v>5.366139666401553</v>
      </c>
      <c r="G414" s="177">
        <f>G360/RES_summary!G$21</f>
        <v>5.4413840321126692</v>
      </c>
      <c r="H414" s="177">
        <f>H360/RES_summary!H$21</f>
        <v>5.3950784680603299</v>
      </c>
      <c r="I414" s="177">
        <f>I360/RES_summary!I$21</f>
        <v>5.4464512738939046</v>
      </c>
      <c r="J414" s="177">
        <f>J360/RES_summary!J$21</f>
        <v>5.4650823604784016</v>
      </c>
      <c r="K414" s="177">
        <f>K360/RES_summary!K$21</f>
        <v>5.4539976548274618</v>
      </c>
      <c r="L414" s="177">
        <f>L360/RES_summary!L$21</f>
        <v>5.3882402974046206</v>
      </c>
      <c r="M414" s="177">
        <f>M360/RES_summary!M$21</f>
        <v>5.3142187884137275</v>
      </c>
      <c r="N414" s="177">
        <f>N360/RES_summary!N$21</f>
        <v>5.1897901841484186</v>
      </c>
      <c r="O414" s="177">
        <f>O360/RES_summary!O$21</f>
        <v>5.0595792251873783</v>
      </c>
      <c r="P414" s="177">
        <f>P360/RES_summary!P$21</f>
        <v>5.0334267274337057</v>
      </c>
      <c r="Q414" s="177">
        <f>Q360/RES_summary!Q$21</f>
        <v>4.9655039198566948</v>
      </c>
    </row>
    <row r="415" spans="1:17" ht="12" customHeight="1" x14ac:dyDescent="0.25">
      <c r="A415" s="158" t="s">
        <v>62</v>
      </c>
      <c r="B415" s="157"/>
      <c r="C415" s="178">
        <f>C361/RES_summary!C$21</f>
        <v>16.649404893995492</v>
      </c>
      <c r="D415" s="178">
        <f>D361/RES_summary!D$21</f>
        <v>17.991174643134677</v>
      </c>
      <c r="E415" s="178">
        <f>E361/RES_summary!E$21</f>
        <v>19.974463014943243</v>
      </c>
      <c r="F415" s="178">
        <f>F361/RES_summary!F$21</f>
        <v>20.580589615425058</v>
      </c>
      <c r="G415" s="178">
        <f>G361/RES_summary!G$21</f>
        <v>20.486644632858141</v>
      </c>
      <c r="H415" s="178">
        <f>H361/RES_summary!H$21</f>
        <v>18.944440193791706</v>
      </c>
      <c r="I415" s="178">
        <f>I361/RES_summary!I$21</f>
        <v>19.149993200398107</v>
      </c>
      <c r="J415" s="178">
        <f>J361/RES_summary!J$21</f>
        <v>17.122675363861635</v>
      </c>
      <c r="K415" s="178">
        <f>K361/RES_summary!K$21</f>
        <v>17.59174694951896</v>
      </c>
      <c r="L415" s="178">
        <f>L361/RES_summary!L$21</f>
        <v>18.585244533062923</v>
      </c>
      <c r="M415" s="178">
        <f>M361/RES_summary!M$21</f>
        <v>15.653050252507056</v>
      </c>
      <c r="N415" s="178">
        <f>N361/RES_summary!N$21</f>
        <v>13.07608304927855</v>
      </c>
      <c r="O415" s="178">
        <f>O361/RES_summary!O$21</f>
        <v>12.15270340738129</v>
      </c>
      <c r="P415" s="178">
        <f>P361/RES_summary!P$21</f>
        <v>10.944334700340265</v>
      </c>
      <c r="Q415" s="178">
        <f>Q361/RES_summary!Q$21</f>
        <v>11.206639010754122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16.649404893995492</v>
      </c>
      <c r="D417" s="176">
        <f>D363/RES_summary!D$21</f>
        <v>17.991174643134677</v>
      </c>
      <c r="E417" s="176">
        <f>E363/RES_summary!E$21</f>
        <v>19.974463014943243</v>
      </c>
      <c r="F417" s="176">
        <f>F363/RES_summary!F$21</f>
        <v>20.580589615425058</v>
      </c>
      <c r="G417" s="176">
        <f>G363/RES_summary!G$21</f>
        <v>20.486644632858141</v>
      </c>
      <c r="H417" s="176">
        <f>H363/RES_summary!H$21</f>
        <v>18.944440193791706</v>
      </c>
      <c r="I417" s="176">
        <f>I363/RES_summary!I$21</f>
        <v>19.149993200398107</v>
      </c>
      <c r="J417" s="176">
        <f>J363/RES_summary!J$21</f>
        <v>17.122675363861635</v>
      </c>
      <c r="K417" s="176">
        <f>K363/RES_summary!K$21</f>
        <v>17.59174694951896</v>
      </c>
      <c r="L417" s="176">
        <f>L363/RES_summary!L$21</f>
        <v>18.585244533062923</v>
      </c>
      <c r="M417" s="176">
        <f>M363/RES_summary!M$21</f>
        <v>15.653050252507056</v>
      </c>
      <c r="N417" s="176">
        <f>N363/RES_summary!N$21</f>
        <v>13.07608304927855</v>
      </c>
      <c r="O417" s="176">
        <f>O363/RES_summary!O$21</f>
        <v>12.15270340738129</v>
      </c>
      <c r="P417" s="176">
        <f>P363/RES_summary!P$21</f>
        <v>10.944334700340265</v>
      </c>
      <c r="Q417" s="176">
        <f>Q363/RES_summary!Q$21</f>
        <v>11.206639010754122</v>
      </c>
    </row>
    <row r="419" spans="1:17" ht="12" customHeight="1" x14ac:dyDescent="0.25">
      <c r="A419" s="152" t="s">
        <v>185</v>
      </c>
      <c r="B419" s="168"/>
      <c r="C419" s="184">
        <f>C365/RES_summary!C$21</f>
        <v>50.710395185263636</v>
      </c>
      <c r="D419" s="184">
        <f>D365/RES_summary!D$21</f>
        <v>52.217437976092725</v>
      </c>
      <c r="E419" s="184">
        <f>E365/RES_summary!E$21</f>
        <v>56.142507348798226</v>
      </c>
      <c r="F419" s="184">
        <f>F365/RES_summary!F$21</f>
        <v>57.179378684317683</v>
      </c>
      <c r="G419" s="184">
        <f>G365/RES_summary!G$21</f>
        <v>57.297603373687075</v>
      </c>
      <c r="H419" s="184">
        <f>H365/RES_summary!H$21</f>
        <v>54.845988644350939</v>
      </c>
      <c r="I419" s="184">
        <f>I365/RES_summary!I$21</f>
        <v>56.197475395480993</v>
      </c>
      <c r="J419" s="184">
        <f>J365/RES_summary!J$21</f>
        <v>53.009542731740815</v>
      </c>
      <c r="K419" s="184">
        <f>K365/RES_summary!K$21</f>
        <v>53.617017568618344</v>
      </c>
      <c r="L419" s="184">
        <f>L365/RES_summary!L$21</f>
        <v>48.478239665240281</v>
      </c>
      <c r="M419" s="184">
        <f>M365/RES_summary!M$21</f>
        <v>43.905051235700206</v>
      </c>
      <c r="N419" s="184">
        <f>N365/RES_summary!N$21</f>
        <v>41.991695036787021</v>
      </c>
      <c r="O419" s="184">
        <f>O365/RES_summary!O$21</f>
        <v>41.234614742061467</v>
      </c>
      <c r="P419" s="184">
        <f>P365/RES_summary!P$21</f>
        <v>39.847073202196292</v>
      </c>
      <c r="Q419" s="184">
        <f>Q365/RES_summary!Q$21</f>
        <v>40.007579484529202</v>
      </c>
    </row>
    <row r="420" spans="1:17" ht="12" customHeight="1" x14ac:dyDescent="0.25">
      <c r="A420" s="158" t="s">
        <v>65</v>
      </c>
      <c r="B420" s="157"/>
      <c r="C420" s="178">
        <f>C366/RES_summary!C$21</f>
        <v>15.578941248913114</v>
      </c>
      <c r="D420" s="178">
        <f>D366/RES_summary!D$21</f>
        <v>16.392456976056828</v>
      </c>
      <c r="E420" s="178">
        <f>E366/RES_summary!E$21</f>
        <v>16.418900346237308</v>
      </c>
      <c r="F420" s="178">
        <f>F366/RES_summary!F$21</f>
        <v>16.653842892128562</v>
      </c>
      <c r="G420" s="178">
        <f>G366/RES_summary!G$21</f>
        <v>16.776427418734833</v>
      </c>
      <c r="H420" s="178">
        <f>H366/RES_summary!H$21</f>
        <v>16.250587124583248</v>
      </c>
      <c r="I420" s="178">
        <f>I366/RES_summary!I$21</f>
        <v>16.457414349411007</v>
      </c>
      <c r="J420" s="178">
        <f>J366/RES_summary!J$21</f>
        <v>15.708294116999674</v>
      </c>
      <c r="K420" s="178">
        <f>K366/RES_summary!K$21</f>
        <v>16.227357300170041</v>
      </c>
      <c r="L420" s="178">
        <f>L366/RES_summary!L$21</f>
        <v>9.4327774643233422</v>
      </c>
      <c r="M420" s="178">
        <f>M366/RES_summary!M$21</f>
        <v>8.0216829738529825</v>
      </c>
      <c r="N420" s="178">
        <f>N366/RES_summary!N$21</f>
        <v>8.1572732343237977</v>
      </c>
      <c r="O420" s="178">
        <f>O366/RES_summary!O$21</f>
        <v>8.5933805386141611</v>
      </c>
      <c r="P420" s="178">
        <f>P366/RES_summary!P$21</f>
        <v>8.6409775905723851</v>
      </c>
      <c r="Q420" s="178">
        <f>Q366/RES_summary!Q$21</f>
        <v>8.6047809561810364</v>
      </c>
    </row>
    <row r="421" spans="1:17" ht="12" customHeight="1" x14ac:dyDescent="0.25">
      <c r="A421" s="23" t="s">
        <v>60</v>
      </c>
      <c r="B421" s="156"/>
      <c r="C421" s="177">
        <f>C367/RES_summary!C$21</f>
        <v>15.578941248913114</v>
      </c>
      <c r="D421" s="177">
        <f>D367/RES_summary!D$21</f>
        <v>16.392456976056828</v>
      </c>
      <c r="E421" s="177">
        <f>E367/RES_summary!E$21</f>
        <v>16.418900346237308</v>
      </c>
      <c r="F421" s="177">
        <f>F367/RES_summary!F$21</f>
        <v>16.653842892128562</v>
      </c>
      <c r="G421" s="177">
        <f>G367/RES_summary!G$21</f>
        <v>16.776427418734833</v>
      </c>
      <c r="H421" s="177">
        <f>H367/RES_summary!H$21</f>
        <v>16.250587124583248</v>
      </c>
      <c r="I421" s="177">
        <f>I367/RES_summary!I$21</f>
        <v>16.457414349411007</v>
      </c>
      <c r="J421" s="177">
        <f>J367/RES_summary!J$21</f>
        <v>15.708294116999674</v>
      </c>
      <c r="K421" s="177">
        <f>K367/RES_summary!K$21</f>
        <v>16.227357300170041</v>
      </c>
      <c r="L421" s="177">
        <f>L367/RES_summary!L$21</f>
        <v>9.4327774643233422</v>
      </c>
      <c r="M421" s="177">
        <f>M367/RES_summary!M$21</f>
        <v>8.0216829738529825</v>
      </c>
      <c r="N421" s="177">
        <f>N367/RES_summary!N$21</f>
        <v>8.1572732343237977</v>
      </c>
      <c r="O421" s="177">
        <f>O367/RES_summary!O$21</f>
        <v>8.5933805386141611</v>
      </c>
      <c r="P421" s="177">
        <f>P367/RES_summary!P$21</f>
        <v>8.6409775905723851</v>
      </c>
      <c r="Q421" s="177">
        <f>Q367/RES_summary!Q$21</f>
        <v>8.6047809561810364</v>
      </c>
    </row>
    <row r="422" spans="1:17" ht="12" customHeight="1" x14ac:dyDescent="0.25">
      <c r="A422" s="158" t="s">
        <v>112</v>
      </c>
      <c r="B422" s="157"/>
      <c r="C422" s="178">
        <f>C368/RES_summary!C$21</f>
        <v>13.350570556433594</v>
      </c>
      <c r="D422" s="178">
        <f>D368/RES_summary!D$21</f>
        <v>12.61509553592888</v>
      </c>
      <c r="E422" s="178">
        <f>E368/RES_summary!E$21</f>
        <v>14.236431122296466</v>
      </c>
      <c r="F422" s="178">
        <f>F368/RES_summary!F$21</f>
        <v>14.291380450384978</v>
      </c>
      <c r="G422" s="178">
        <f>G368/RES_summary!G$21</f>
        <v>14.316976279076194</v>
      </c>
      <c r="H422" s="178">
        <f>H368/RES_summary!H$21</f>
        <v>14.197450280929976</v>
      </c>
      <c r="I422" s="178">
        <f>I368/RES_summary!I$21</f>
        <v>14.888454809477828</v>
      </c>
      <c r="J422" s="178">
        <f>J368/RES_summary!J$21</f>
        <v>14.471990586691403</v>
      </c>
      <c r="K422" s="178">
        <f>K368/RES_summary!K$21</f>
        <v>14.159018848442217</v>
      </c>
      <c r="L422" s="178">
        <f>L368/RES_summary!L$21</f>
        <v>15.065290035835586</v>
      </c>
      <c r="M422" s="178">
        <f>M368/RES_summary!M$21</f>
        <v>14.630874839994116</v>
      </c>
      <c r="N422" s="178">
        <f>N368/RES_summary!N$21</f>
        <v>14.787636297295075</v>
      </c>
      <c r="O422" s="178">
        <f>O368/RES_summary!O$21</f>
        <v>14.505011826445227</v>
      </c>
      <c r="P422" s="178">
        <f>P368/RES_summary!P$21</f>
        <v>14.084926798923272</v>
      </c>
      <c r="Q422" s="178">
        <f>Q368/RES_summary!Q$21</f>
        <v>14.181811865633879</v>
      </c>
    </row>
    <row r="423" spans="1:17" ht="12" customHeight="1" x14ac:dyDescent="0.25">
      <c r="A423" s="23" t="s">
        <v>60</v>
      </c>
      <c r="B423" s="156"/>
      <c r="C423" s="177">
        <f>C369/RES_summary!C$21</f>
        <v>13.350570556433594</v>
      </c>
      <c r="D423" s="177">
        <f>D369/RES_summary!D$21</f>
        <v>12.61509553592888</v>
      </c>
      <c r="E423" s="177">
        <f>E369/RES_summary!E$21</f>
        <v>14.236431122296466</v>
      </c>
      <c r="F423" s="177">
        <f>F369/RES_summary!F$21</f>
        <v>14.291380450384978</v>
      </c>
      <c r="G423" s="177">
        <f>G369/RES_summary!G$21</f>
        <v>14.316976279076194</v>
      </c>
      <c r="H423" s="177">
        <f>H369/RES_summary!H$21</f>
        <v>14.197450280929976</v>
      </c>
      <c r="I423" s="177">
        <f>I369/RES_summary!I$21</f>
        <v>14.888454809477828</v>
      </c>
      <c r="J423" s="177">
        <f>J369/RES_summary!J$21</f>
        <v>14.471990586691403</v>
      </c>
      <c r="K423" s="177">
        <f>K369/RES_summary!K$21</f>
        <v>14.159018848442217</v>
      </c>
      <c r="L423" s="177">
        <f>L369/RES_summary!L$21</f>
        <v>15.065290035835586</v>
      </c>
      <c r="M423" s="177">
        <f>M369/RES_summary!M$21</f>
        <v>14.630874839994116</v>
      </c>
      <c r="N423" s="177">
        <f>N369/RES_summary!N$21</f>
        <v>14.787636297295075</v>
      </c>
      <c r="O423" s="177">
        <f>O369/RES_summary!O$21</f>
        <v>14.505011826445227</v>
      </c>
      <c r="P423" s="177">
        <f>P369/RES_summary!P$21</f>
        <v>14.084926798923272</v>
      </c>
      <c r="Q423" s="177">
        <f>Q369/RES_summary!Q$21</f>
        <v>14.181811865633879</v>
      </c>
    </row>
    <row r="424" spans="1:17" ht="12" customHeight="1" x14ac:dyDescent="0.25">
      <c r="A424" s="158" t="s">
        <v>63</v>
      </c>
      <c r="B424" s="157"/>
      <c r="C424" s="178">
        <f>C370/RES_summary!C$21</f>
        <v>8.3281033069884849</v>
      </c>
      <c r="D424" s="178">
        <f>D370/RES_summary!D$21</f>
        <v>8.6605689978685074</v>
      </c>
      <c r="E424" s="178">
        <f>E370/RES_summary!E$21</f>
        <v>9.3211970970816402</v>
      </c>
      <c r="F424" s="178">
        <f>F370/RES_summary!F$21</f>
        <v>9.5165157518873276</v>
      </c>
      <c r="G424" s="178">
        <f>G370/RES_summary!G$21</f>
        <v>9.4961880072833811</v>
      </c>
      <c r="H424" s="178">
        <f>H370/RES_summary!H$21</f>
        <v>8.8898978153188342</v>
      </c>
      <c r="I424" s="178">
        <f>I370/RES_summary!I$21</f>
        <v>9.1227779765040182</v>
      </c>
      <c r="J424" s="178">
        <f>J370/RES_summary!J$21</f>
        <v>8.7217122413995831</v>
      </c>
      <c r="K424" s="178">
        <f>K370/RES_summary!K$21</f>
        <v>8.6975304702168312</v>
      </c>
      <c r="L424" s="178">
        <f>L370/RES_summary!L$21</f>
        <v>8.5922202305215176</v>
      </c>
      <c r="M424" s="178">
        <f>M370/RES_summary!M$21</f>
        <v>8.2669083870868487</v>
      </c>
      <c r="N424" s="178">
        <f>N370/RES_summary!N$21</f>
        <v>8.1781617493107497</v>
      </c>
      <c r="O424" s="178">
        <f>O370/RES_summary!O$21</f>
        <v>8.0159613896662574</v>
      </c>
      <c r="P424" s="178">
        <f>P370/RES_summary!P$21</f>
        <v>7.9937880509900783</v>
      </c>
      <c r="Q424" s="178">
        <f>Q370/RES_summary!Q$21</f>
        <v>7.8617097474822311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8.3651783374106081</v>
      </c>
      <c r="D429" s="180">
        <f>D375/RES_summary!D$21</f>
        <v>8.7500585919702161</v>
      </c>
      <c r="E429" s="180">
        <f>E375/RES_summary!E$21</f>
        <v>9.4869445690724969</v>
      </c>
      <c r="F429" s="180">
        <f>F375/RES_summary!F$21</f>
        <v>9.7011675428154209</v>
      </c>
      <c r="G429" s="180">
        <f>G375/RES_summary!G$21</f>
        <v>9.7100043311938347</v>
      </c>
      <c r="H429" s="180">
        <f>H375/RES_summary!H$21</f>
        <v>9.0460479374942739</v>
      </c>
      <c r="I429" s="180">
        <f>I375/RES_summary!I$21</f>
        <v>9.2593872986526886</v>
      </c>
      <c r="J429" s="180">
        <f>J375/RES_summary!J$21</f>
        <v>8.788506471699737</v>
      </c>
      <c r="K429" s="180">
        <f>K375/RES_summary!K$21</f>
        <v>8.7559290961648699</v>
      </c>
      <c r="L429" s="180">
        <f>L375/RES_summary!L$21</f>
        <v>8.9828643493704519</v>
      </c>
      <c r="M429" s="180">
        <f>M375/RES_summary!M$21</f>
        <v>8.2692484898264098</v>
      </c>
      <c r="N429" s="180">
        <f>N375/RES_summary!N$21</f>
        <v>8.3278479571743667</v>
      </c>
      <c r="O429" s="180">
        <f>O375/RES_summary!O$21</f>
        <v>8.1851197177147359</v>
      </c>
      <c r="P429" s="180">
        <f>P375/RES_summary!P$21</f>
        <v>8.1125178849698738</v>
      </c>
      <c r="Q429" s="180">
        <f>Q375/RES_summary!Q$21</f>
        <v>8.0311863819747771</v>
      </c>
    </row>
    <row r="430" spans="1:17" ht="12" customHeight="1" x14ac:dyDescent="0.25">
      <c r="A430" s="161" t="s">
        <v>141</v>
      </c>
      <c r="B430" s="160"/>
      <c r="C430" s="179">
        <f>C376/RES_summary!C$21</f>
        <v>8.1477692157334332</v>
      </c>
      <c r="D430" s="179">
        <f>D376/RES_summary!D$21</f>
        <v>8.2848544412108573</v>
      </c>
      <c r="E430" s="179">
        <f>E376/RES_summary!E$21</f>
        <v>8.6880772650290954</v>
      </c>
      <c r="F430" s="179">
        <f>F376/RES_summary!F$21</f>
        <v>8.7860241396807179</v>
      </c>
      <c r="G430" s="179">
        <f>G376/RES_summary!G$21</f>
        <v>8.8814157541335224</v>
      </c>
      <c r="H430" s="179">
        <f>H376/RES_summary!H$21</f>
        <v>8.6426220774041322</v>
      </c>
      <c r="I430" s="179">
        <f>I376/RES_summary!I$21</f>
        <v>8.7570268451066262</v>
      </c>
      <c r="J430" s="179">
        <f>J376/RES_summary!J$21</f>
        <v>8.6299168838595399</v>
      </c>
      <c r="K430" s="179">
        <f>K376/RES_summary!K$21</f>
        <v>8.5716098660423015</v>
      </c>
      <c r="L430" s="179">
        <f>L376/RES_summary!L$21</f>
        <v>8.5730823909567757</v>
      </c>
      <c r="M430" s="179">
        <f>M376/RES_summary!M$21</f>
        <v>8.2655652659824757</v>
      </c>
      <c r="N430" s="179">
        <f>N376/RES_summary!N$21</f>
        <v>8.1509248262869267</v>
      </c>
      <c r="O430" s="179">
        <f>O376/RES_summary!O$21</f>
        <v>7.9687434737268115</v>
      </c>
      <c r="P430" s="179">
        <f>P376/RES_summary!P$21</f>
        <v>7.9205163106568568</v>
      </c>
      <c r="Q430" s="179">
        <f>Q376/RES_summary!Q$21</f>
        <v>7.8239700354440167</v>
      </c>
    </row>
    <row r="431" spans="1:17" ht="12" customHeight="1" x14ac:dyDescent="0.25">
      <c r="A431" s="148" t="s">
        <v>60</v>
      </c>
      <c r="B431" s="156"/>
      <c r="C431" s="177">
        <f>C377/RES_summary!C$21</f>
        <v>2.9920316207064785</v>
      </c>
      <c r="D431" s="177">
        <f>D377/RES_summary!D$21</f>
        <v>3.0921764074867095</v>
      </c>
      <c r="E431" s="177">
        <f>E377/RES_summary!E$21</f>
        <v>3.3422499509623562</v>
      </c>
      <c r="F431" s="177">
        <f>F377/RES_summary!F$21</f>
        <v>3.416866860911409</v>
      </c>
      <c r="G431" s="177">
        <f>G377/RES_summary!G$21</f>
        <v>3.4236278537839016</v>
      </c>
      <c r="H431" s="177">
        <f>H377/RES_summary!H$21</f>
        <v>3.1915771091064018</v>
      </c>
      <c r="I431" s="177">
        <f>I377/RES_summary!I$21</f>
        <v>3.2772368234182041</v>
      </c>
      <c r="J431" s="177">
        <f>J377/RES_summary!J$21</f>
        <v>3.1166866222680865</v>
      </c>
      <c r="K431" s="177">
        <f>K377/RES_summary!K$21</f>
        <v>3.1054149512788261</v>
      </c>
      <c r="L431" s="177">
        <f>L377/RES_summary!L$21</f>
        <v>3.1811289968628107</v>
      </c>
      <c r="M431" s="177">
        <f>M377/RES_summary!M$21</f>
        <v>2.9243280391094095</v>
      </c>
      <c r="N431" s="177">
        <f>N377/RES_summary!N$21</f>
        <v>2.9462194729068374</v>
      </c>
      <c r="O431" s="177">
        <f>O377/RES_summary!O$21</f>
        <v>2.8969679331339262</v>
      </c>
      <c r="P431" s="177">
        <f>P377/RES_summary!P$21</f>
        <v>2.8712906458403795</v>
      </c>
      <c r="Q431" s="177">
        <f>Q377/RES_summary!Q$21</f>
        <v>2.8405190972714527</v>
      </c>
    </row>
    <row r="432" spans="1:17" ht="12" customHeight="1" x14ac:dyDescent="0.25">
      <c r="A432" s="148" t="s">
        <v>59</v>
      </c>
      <c r="B432" s="156"/>
      <c r="C432" s="177">
        <f>C378/RES_summary!C$21</f>
        <v>5.1557375950269533</v>
      </c>
      <c r="D432" s="177">
        <f>D378/RES_summary!D$21</f>
        <v>5.1926780337241478</v>
      </c>
      <c r="E432" s="177">
        <f>E378/RES_summary!E$21</f>
        <v>5.3458273140667378</v>
      </c>
      <c r="F432" s="177">
        <f>F378/RES_summary!F$21</f>
        <v>5.3691572787693067</v>
      </c>
      <c r="G432" s="177">
        <f>G378/RES_summary!G$21</f>
        <v>5.457787900349623</v>
      </c>
      <c r="H432" s="177">
        <f>H378/RES_summary!H$21</f>
        <v>5.4510449682977322</v>
      </c>
      <c r="I432" s="177">
        <f>I378/RES_summary!I$21</f>
        <v>5.4797900216884221</v>
      </c>
      <c r="J432" s="177">
        <f>J378/RES_summary!J$21</f>
        <v>5.5132302615914544</v>
      </c>
      <c r="K432" s="177">
        <f>K378/RES_summary!K$21</f>
        <v>5.4661949147634781</v>
      </c>
      <c r="L432" s="177">
        <f>L378/RES_summary!L$21</f>
        <v>5.3919533940939646</v>
      </c>
      <c r="M432" s="177">
        <f>M378/RES_summary!M$21</f>
        <v>5.3412372268730666</v>
      </c>
      <c r="N432" s="177">
        <f>N378/RES_summary!N$21</f>
        <v>5.2047053533800893</v>
      </c>
      <c r="O432" s="177">
        <f>O378/RES_summary!O$21</f>
        <v>5.0717755405928857</v>
      </c>
      <c r="P432" s="177">
        <f>P378/RES_summary!P$21</f>
        <v>5.0492256648164773</v>
      </c>
      <c r="Q432" s="177">
        <f>Q378/RES_summary!Q$21</f>
        <v>4.9834509381725658</v>
      </c>
    </row>
    <row r="433" spans="1:17" ht="12" customHeight="1" x14ac:dyDescent="0.25">
      <c r="A433" s="158" t="s">
        <v>62</v>
      </c>
      <c r="B433" s="157"/>
      <c r="C433" s="178">
        <f>C379/RES_summary!C$21</f>
        <v>13.452780072928439</v>
      </c>
      <c r="D433" s="178">
        <f>D379/RES_summary!D$21</f>
        <v>14.549316466238505</v>
      </c>
      <c r="E433" s="178">
        <f>E379/RES_summary!E$21</f>
        <v>16.165978783182812</v>
      </c>
      <c r="F433" s="178">
        <f>F379/RES_summary!F$21</f>
        <v>16.717639589916825</v>
      </c>
      <c r="G433" s="178">
        <f>G379/RES_summary!G$21</f>
        <v>16.708011668592661</v>
      </c>
      <c r="H433" s="178">
        <f>H379/RES_summary!H$21</f>
        <v>15.508053423518884</v>
      </c>
      <c r="I433" s="178">
        <f>I379/RES_summary!I$21</f>
        <v>15.728828260088143</v>
      </c>
      <c r="J433" s="178">
        <f>J379/RES_summary!J$21</f>
        <v>14.107545786650153</v>
      </c>
      <c r="K433" s="178">
        <f>K379/RES_summary!K$21</f>
        <v>14.533110949789258</v>
      </c>
      <c r="L433" s="178">
        <f>L379/RES_summary!L$21</f>
        <v>15.387951934559837</v>
      </c>
      <c r="M433" s="178">
        <f>M379/RES_summary!M$21</f>
        <v>12.985585034766256</v>
      </c>
      <c r="N433" s="178">
        <f>N379/RES_summary!N$21</f>
        <v>10.868623755857405</v>
      </c>
      <c r="O433" s="178">
        <f>O379/RES_summary!O$21</f>
        <v>10.120260987335818</v>
      </c>
      <c r="P433" s="178">
        <f>P379/RES_summary!P$21</f>
        <v>9.1273807617105618</v>
      </c>
      <c r="Q433" s="178">
        <f>Q379/RES_summary!Q$21</f>
        <v>9.3592769152320532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13.452780072928439</v>
      </c>
      <c r="D435" s="176">
        <f>D381/RES_summary!D$21</f>
        <v>14.549316466238505</v>
      </c>
      <c r="E435" s="176">
        <f>E381/RES_summary!E$21</f>
        <v>16.165978783182812</v>
      </c>
      <c r="F435" s="176">
        <f>F381/RES_summary!F$21</f>
        <v>16.717639589916825</v>
      </c>
      <c r="G435" s="176">
        <f>G381/RES_summary!G$21</f>
        <v>16.708011668592661</v>
      </c>
      <c r="H435" s="176">
        <f>H381/RES_summary!H$21</f>
        <v>15.508053423518884</v>
      </c>
      <c r="I435" s="176">
        <f>I381/RES_summary!I$21</f>
        <v>15.728828260088143</v>
      </c>
      <c r="J435" s="176">
        <f>J381/RES_summary!J$21</f>
        <v>14.107545786650153</v>
      </c>
      <c r="K435" s="176">
        <f>K381/RES_summary!K$21</f>
        <v>14.533110949789258</v>
      </c>
      <c r="L435" s="176">
        <f>L381/RES_summary!L$21</f>
        <v>15.387951934559837</v>
      </c>
      <c r="M435" s="176">
        <f>M381/RES_summary!M$21</f>
        <v>12.985585034766256</v>
      </c>
      <c r="N435" s="176">
        <f>N381/RES_summary!N$21</f>
        <v>10.868623755857405</v>
      </c>
      <c r="O435" s="176">
        <f>O381/RES_summary!O$21</f>
        <v>10.120260987335818</v>
      </c>
      <c r="P435" s="176">
        <f>P381/RES_summary!P$21</f>
        <v>9.1273807617105618</v>
      </c>
      <c r="Q435" s="176">
        <f>Q381/RES_summary!Q$21</f>
        <v>9.3592769152320532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76531</v>
      </c>
      <c r="C5" s="151">
        <f>RES_hhdet_num!C$161</f>
        <v>82150.999999999985</v>
      </c>
      <c r="D5" s="151">
        <f>RES_hhdet_num!D$161</f>
        <v>91730.999999999985</v>
      </c>
      <c r="E5" s="151">
        <f>RES_hhdet_num!E$161</f>
        <v>98446.000000000015</v>
      </c>
      <c r="F5" s="151">
        <f>RES_hhdet_num!F$161</f>
        <v>101486</v>
      </c>
      <c r="G5" s="151">
        <f>RES_hhdet_num!G$161</f>
        <v>105464.00000000001</v>
      </c>
      <c r="H5" s="151">
        <f>RES_hhdet_num!H$161</f>
        <v>109658.99999999997</v>
      </c>
      <c r="I5" s="151">
        <f>RES_hhdet_num!I$161</f>
        <v>115589.99999999999</v>
      </c>
      <c r="J5" s="151">
        <f>RES_hhdet_num!J$161</f>
        <v>118207</v>
      </c>
      <c r="K5" s="151">
        <f>RES_hhdet_num!K$161</f>
        <v>126966</v>
      </c>
      <c r="L5" s="151">
        <f>RES_hhdet_num!L$161</f>
        <v>130618</v>
      </c>
      <c r="M5" s="151">
        <f>RES_hhdet_num!M$161</f>
        <v>129001.99999999999</v>
      </c>
      <c r="N5" s="151">
        <f>RES_hhdet_num!N$161</f>
        <v>126740.00000000003</v>
      </c>
      <c r="O5" s="151">
        <f>RES_hhdet_num!O$161</f>
        <v>124261.00000000003</v>
      </c>
      <c r="P5" s="151">
        <f>RES_hhdet_num!P$161</f>
        <v>117191.00000000004</v>
      </c>
      <c r="Q5" s="151">
        <f>RES_hhdet_num!Q$161</f>
        <v>113419.00000000006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76531</v>
      </c>
      <c r="C7" s="67">
        <f>RES_hhdet_num!C$163</f>
        <v>82150.999999999985</v>
      </c>
      <c r="D7" s="67">
        <f>RES_hhdet_num!D$163</f>
        <v>91730.999999999985</v>
      </c>
      <c r="E7" s="67">
        <f>RES_hhdet_num!E$163</f>
        <v>98446.000000000015</v>
      </c>
      <c r="F7" s="67">
        <f>RES_hhdet_num!F$163</f>
        <v>101486</v>
      </c>
      <c r="G7" s="67">
        <f>RES_hhdet_num!G$163</f>
        <v>105464.00000000001</v>
      </c>
      <c r="H7" s="67">
        <f>RES_hhdet_num!H$163</f>
        <v>109658.99999999997</v>
      </c>
      <c r="I7" s="67">
        <f>RES_hhdet_num!I$163</f>
        <v>115589.99999999999</v>
      </c>
      <c r="J7" s="67">
        <f>RES_hhdet_num!J$163</f>
        <v>118207</v>
      </c>
      <c r="K7" s="67">
        <f>RES_hhdet_num!K$163</f>
        <v>126966</v>
      </c>
      <c r="L7" s="67">
        <f>RES_hhdet_num!L$163</f>
        <v>130618</v>
      </c>
      <c r="M7" s="67">
        <f>RES_hhdet_num!M$163</f>
        <v>129001.99999999999</v>
      </c>
      <c r="N7" s="67">
        <f>RES_hhdet_num!N$163</f>
        <v>126740.00000000003</v>
      </c>
      <c r="O7" s="67">
        <f>RES_hhdet_num!O$163</f>
        <v>124261.00000000003</v>
      </c>
      <c r="P7" s="67">
        <f>RES_hhdet_num!P$163</f>
        <v>117191.00000000004</v>
      </c>
      <c r="Q7" s="67">
        <f>RES_hhdet_num!Q$163</f>
        <v>113419.00000000006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612</v>
      </c>
      <c r="C9" s="67">
        <f>RES_hhdet_num!C$165</f>
        <v>747.99999999999989</v>
      </c>
      <c r="D9" s="67">
        <f>RES_hhdet_num!D$165</f>
        <v>1018</v>
      </c>
      <c r="E9" s="67">
        <f>RES_hhdet_num!E$165</f>
        <v>1298</v>
      </c>
      <c r="F9" s="67">
        <f>RES_hhdet_num!F$165</f>
        <v>1570</v>
      </c>
      <c r="G9" s="67">
        <f>RES_hhdet_num!G$165</f>
        <v>1899</v>
      </c>
      <c r="H9" s="67">
        <f>RES_hhdet_num!H$165</f>
        <v>2341.9999999999995</v>
      </c>
      <c r="I9" s="67">
        <f>RES_hhdet_num!I$165</f>
        <v>3081</v>
      </c>
      <c r="J9" s="67">
        <f>RES_hhdet_num!J$165</f>
        <v>3728.0000000000009</v>
      </c>
      <c r="K9" s="67">
        <f>RES_hhdet_num!K$165</f>
        <v>4631.0000000000009</v>
      </c>
      <c r="L9" s="67">
        <f>RES_hhdet_num!L$165</f>
        <v>6260.0000000000018</v>
      </c>
      <c r="M9" s="67">
        <f>RES_hhdet_num!M$165</f>
        <v>6214.0000000000018</v>
      </c>
      <c r="N9" s="67">
        <f>RES_hhdet_num!N$165</f>
        <v>6067.0000000000018</v>
      </c>
      <c r="O9" s="67">
        <f>RES_hhdet_num!O$165</f>
        <v>5860.0000000000027</v>
      </c>
      <c r="P9" s="67">
        <f>RES_hhdet_num!P$165</f>
        <v>5444.0000000000009</v>
      </c>
      <c r="Q9" s="67">
        <f>RES_hhdet_num!Q$165</f>
        <v>5377.0000000000018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50893</v>
      </c>
      <c r="C11" s="67">
        <f>RES_hhdet_num!C$167</f>
        <v>52070.999999999993</v>
      </c>
      <c r="D11" s="67">
        <f>RES_hhdet_num!D$167</f>
        <v>54786</v>
      </c>
      <c r="E11" s="67">
        <f>RES_hhdet_num!E$167</f>
        <v>55584</v>
      </c>
      <c r="F11" s="67">
        <f>RES_hhdet_num!F$167</f>
        <v>54753</v>
      </c>
      <c r="G11" s="67">
        <f>RES_hhdet_num!G$167</f>
        <v>48192.000000000007</v>
      </c>
      <c r="H11" s="67">
        <f>RES_hhdet_num!H$167</f>
        <v>35785</v>
      </c>
      <c r="I11" s="67">
        <f>RES_hhdet_num!I$167</f>
        <v>32890</v>
      </c>
      <c r="J11" s="67">
        <f>RES_hhdet_num!J$167</f>
        <v>32036</v>
      </c>
      <c r="K11" s="67">
        <f>RES_hhdet_num!K$167</f>
        <v>25969.000000000007</v>
      </c>
      <c r="L11" s="67">
        <f>RES_hhdet_num!L$167</f>
        <v>19826.000000000004</v>
      </c>
      <c r="M11" s="67">
        <f>RES_hhdet_num!M$167</f>
        <v>9302.0000000000036</v>
      </c>
      <c r="N11" s="67">
        <f>RES_hhdet_num!N$167</f>
        <v>4306.0000000000018</v>
      </c>
      <c r="O11" s="67">
        <f>RES_hhdet_num!O$167</f>
        <v>2769.0000000000018</v>
      </c>
      <c r="P11" s="67">
        <f>RES_hhdet_num!P$167</f>
        <v>1363.0000000000007</v>
      </c>
      <c r="Q11" s="67">
        <f>RES_hhdet_num!Q$167</f>
        <v>263.00000000000017</v>
      </c>
    </row>
    <row r="12" spans="1:17" ht="12" customHeight="1" x14ac:dyDescent="0.25">
      <c r="A12" s="23" t="s">
        <v>143</v>
      </c>
      <c r="B12" s="67">
        <f>RES_hhdet_num!B$168</f>
        <v>3647</v>
      </c>
      <c r="C12" s="67">
        <f>RES_hhdet_num!C$168</f>
        <v>3728.9999999999995</v>
      </c>
      <c r="D12" s="67">
        <f>RES_hhdet_num!D$168</f>
        <v>3983.9999999999982</v>
      </c>
      <c r="E12" s="67">
        <f>RES_hhdet_num!E$168</f>
        <v>3997</v>
      </c>
      <c r="F12" s="67">
        <f>RES_hhdet_num!F$168</f>
        <v>3953</v>
      </c>
      <c r="G12" s="67">
        <f>RES_hhdet_num!G$168</f>
        <v>3652.0000000000005</v>
      </c>
      <c r="H12" s="67">
        <f>RES_hhdet_num!H$168</f>
        <v>2802.9999999999995</v>
      </c>
      <c r="I12" s="67">
        <f>RES_hhdet_num!I$168</f>
        <v>2762</v>
      </c>
      <c r="J12" s="67">
        <f>RES_hhdet_num!J$168</f>
        <v>3139.9999999999923</v>
      </c>
      <c r="K12" s="67">
        <f>RES_hhdet_num!K$168</f>
        <v>2937.0000000000005</v>
      </c>
      <c r="L12" s="67">
        <f>RES_hhdet_num!L$168</f>
        <v>3220</v>
      </c>
      <c r="M12" s="67">
        <f>RES_hhdet_num!M$168</f>
        <v>1865.0000000000005</v>
      </c>
      <c r="N12" s="67">
        <f>RES_hhdet_num!N$168</f>
        <v>1002.0000000000005</v>
      </c>
      <c r="O12" s="67">
        <f>RES_hhdet_num!O$168</f>
        <v>723.00000000000034</v>
      </c>
      <c r="P12" s="67">
        <f>RES_hhdet_num!P$168</f>
        <v>373.00000000000017</v>
      </c>
      <c r="Q12" s="67">
        <f>RES_hhdet_num!Q$168</f>
        <v>76.000000000000057</v>
      </c>
    </row>
    <row r="13" spans="1:17" ht="12" customHeight="1" x14ac:dyDescent="0.25">
      <c r="A13" s="23" t="s">
        <v>142</v>
      </c>
      <c r="B13" s="67">
        <f>RES_hhdet_num!B$171</f>
        <v>20521</v>
      </c>
      <c r="C13" s="67">
        <f>RES_hhdet_num!C$171</f>
        <v>24589.999999999993</v>
      </c>
      <c r="D13" s="67">
        <f>RES_hhdet_num!D$171</f>
        <v>30726.999999999985</v>
      </c>
      <c r="E13" s="67">
        <f>RES_hhdet_num!E$171</f>
        <v>36258.000000000015</v>
      </c>
      <c r="F13" s="67">
        <f>RES_hhdet_num!F$171</f>
        <v>39899</v>
      </c>
      <c r="G13" s="67">
        <f>RES_hhdet_num!G$171</f>
        <v>49843.000000000007</v>
      </c>
      <c r="H13" s="67">
        <f>RES_hhdet_num!H$171</f>
        <v>65907.999999999971</v>
      </c>
      <c r="I13" s="67">
        <f>RES_hhdet_num!I$171</f>
        <v>73744.999999999985</v>
      </c>
      <c r="J13" s="67">
        <f>RES_hhdet_num!J$171</f>
        <v>75620.000000000015</v>
      </c>
      <c r="K13" s="67">
        <f>RES_hhdet_num!K$171</f>
        <v>88098</v>
      </c>
      <c r="L13" s="67">
        <f>RES_hhdet_num!L$171</f>
        <v>92544</v>
      </c>
      <c r="M13" s="67">
        <f>RES_hhdet_num!M$171</f>
        <v>98150.999999999985</v>
      </c>
      <c r="N13" s="67">
        <f>RES_hhdet_num!N$171</f>
        <v>98499.000000000015</v>
      </c>
      <c r="O13" s="67">
        <f>RES_hhdet_num!O$171</f>
        <v>95758.000000000015</v>
      </c>
      <c r="P13" s="67">
        <f>RES_hhdet_num!P$171</f>
        <v>90643.000000000029</v>
      </c>
      <c r="Q13" s="67">
        <f>RES_hhdet_num!Q$171</f>
        <v>87679.000000000044</v>
      </c>
    </row>
    <row r="14" spans="1:17" ht="12" customHeight="1" x14ac:dyDescent="0.25">
      <c r="A14" s="23" t="s">
        <v>141</v>
      </c>
      <c r="B14" s="67">
        <f>RES_hhdet_num!B$172</f>
        <v>1470</v>
      </c>
      <c r="C14" s="67">
        <f>RES_hhdet_num!C$172</f>
        <v>1761</v>
      </c>
      <c r="D14" s="67">
        <f>RES_hhdet_num!D$172</f>
        <v>2234</v>
      </c>
      <c r="E14" s="67">
        <f>RES_hhdet_num!E$172</f>
        <v>2607</v>
      </c>
      <c r="F14" s="67">
        <f>RES_hhdet_num!F$172</f>
        <v>2880.9999999999995</v>
      </c>
      <c r="G14" s="67">
        <f>RES_hhdet_num!G$172</f>
        <v>3777.0000000000005</v>
      </c>
      <c r="H14" s="67">
        <f>RES_hhdet_num!H$172</f>
        <v>5162.9999999999991</v>
      </c>
      <c r="I14" s="67">
        <f>RES_hhdet_num!I$172</f>
        <v>6193</v>
      </c>
      <c r="J14" s="67">
        <f>RES_hhdet_num!J$172</f>
        <v>7411.0000000000018</v>
      </c>
      <c r="K14" s="67">
        <f>RES_hhdet_num!K$172</f>
        <v>9962.0000000000018</v>
      </c>
      <c r="L14" s="67">
        <f>RES_hhdet_num!L$172</f>
        <v>15028</v>
      </c>
      <c r="M14" s="67">
        <f>RES_hhdet_num!M$172</f>
        <v>19684.000000000004</v>
      </c>
      <c r="N14" s="67">
        <f>RES_hhdet_num!N$172</f>
        <v>22933.000000000011</v>
      </c>
      <c r="O14" s="67">
        <f>RES_hhdet_num!O$172</f>
        <v>25011.000000000007</v>
      </c>
      <c r="P14" s="67">
        <f>RES_hhdet_num!P$172</f>
        <v>24812.000000000015</v>
      </c>
      <c r="Q14" s="67">
        <f>RES_hhdet_num!Q$172</f>
        <v>25401.000000000022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38977</v>
      </c>
      <c r="C16" s="67">
        <f>RES_hhdet_num!C$176</f>
        <v>38988.999999999993</v>
      </c>
      <c r="D16" s="67">
        <f>RES_hhdet_num!D$176</f>
        <v>41307</v>
      </c>
      <c r="E16" s="67">
        <f>RES_hhdet_num!E$176</f>
        <v>51514</v>
      </c>
      <c r="F16" s="67">
        <f>RES_hhdet_num!F$176</f>
        <v>52338</v>
      </c>
      <c r="G16" s="67">
        <f>RES_hhdet_num!G$176</f>
        <v>48697</v>
      </c>
      <c r="H16" s="67">
        <f>RES_hhdet_num!H$176</f>
        <v>49272.999999999993</v>
      </c>
      <c r="I16" s="67">
        <f>RES_hhdet_num!I$176</f>
        <v>49063</v>
      </c>
      <c r="J16" s="67">
        <f>RES_hhdet_num!J$176</f>
        <v>45606.000000000007</v>
      </c>
      <c r="K16" s="67">
        <f>RES_hhdet_num!K$176</f>
        <v>47085.000000000007</v>
      </c>
      <c r="L16" s="67">
        <f>RES_hhdet_num!L$176</f>
        <v>53397.000000000007</v>
      </c>
      <c r="M16" s="67">
        <f>RES_hhdet_num!M$176</f>
        <v>54217.000000000007</v>
      </c>
      <c r="N16" s="67">
        <f>RES_hhdet_num!N$176</f>
        <v>59784.000000000029</v>
      </c>
      <c r="O16" s="67">
        <f>RES_hhdet_num!O$176</f>
        <v>63286.000000000029</v>
      </c>
      <c r="P16" s="67">
        <f>RES_hhdet_num!P$176</f>
        <v>59454.000000000036</v>
      </c>
      <c r="Q16" s="67">
        <f>RES_hhdet_num!Q$176</f>
        <v>51594.000000000022</v>
      </c>
    </row>
    <row r="17" spans="1:17" ht="12" customHeight="1" x14ac:dyDescent="0.25">
      <c r="A17" s="29" t="s">
        <v>140</v>
      </c>
      <c r="B17" s="83">
        <f>RES_hhdet_num!B$177</f>
        <v>37554</v>
      </c>
      <c r="C17" s="83">
        <f>RES_hhdet_num!C$177</f>
        <v>43161.999999999993</v>
      </c>
      <c r="D17" s="83">
        <f>RES_hhdet_num!D$177</f>
        <v>50423.999999999993</v>
      </c>
      <c r="E17" s="83">
        <f>RES_hhdet_num!E$177</f>
        <v>46932</v>
      </c>
      <c r="F17" s="83">
        <f>RES_hhdet_num!F$177</f>
        <v>49148.000000000007</v>
      </c>
      <c r="G17" s="83">
        <f>RES_hhdet_num!G$177</f>
        <v>56767</v>
      </c>
      <c r="H17" s="83">
        <f>RES_hhdet_num!H$177</f>
        <v>60385.999999999993</v>
      </c>
      <c r="I17" s="83">
        <f>RES_hhdet_num!I$177</f>
        <v>66527</v>
      </c>
      <c r="J17" s="83">
        <f>RES_hhdet_num!J$177</f>
        <v>72601.000000000029</v>
      </c>
      <c r="K17" s="83">
        <f>RES_hhdet_num!K$177</f>
        <v>79881.000000000029</v>
      </c>
      <c r="L17" s="83">
        <f>RES_hhdet_num!L$177</f>
        <v>77221.000000000015</v>
      </c>
      <c r="M17" s="83">
        <f>RES_hhdet_num!M$177</f>
        <v>74785.000000000015</v>
      </c>
      <c r="N17" s="83">
        <f>RES_hhdet_num!N$177</f>
        <v>66956.000000000044</v>
      </c>
      <c r="O17" s="83">
        <f>RES_hhdet_num!O$177</f>
        <v>60975.000000000044</v>
      </c>
      <c r="P17" s="83">
        <f>RES_hhdet_num!P$177</f>
        <v>57737.000000000044</v>
      </c>
      <c r="Q17" s="83">
        <f>RES_hhdet_num!Q$177</f>
        <v>61825.000000000073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4783.1875000000146</v>
      </c>
      <c r="D21" s="67">
        <f t="shared" ref="D21:Q21" si="0">C7+D35-D7</f>
        <v>4783.1875</v>
      </c>
      <c r="E21" s="67">
        <f t="shared" si="0"/>
        <v>4783.1874999999709</v>
      </c>
      <c r="F21" s="67">
        <f t="shared" si="0"/>
        <v>4783.1875000000146</v>
      </c>
      <c r="G21" s="67">
        <f t="shared" si="0"/>
        <v>4783.1874999999854</v>
      </c>
      <c r="H21" s="67">
        <f t="shared" si="0"/>
        <v>4783.1875000000437</v>
      </c>
      <c r="I21" s="67">
        <f t="shared" si="0"/>
        <v>4783.1874999999854</v>
      </c>
      <c r="J21" s="67">
        <f t="shared" si="0"/>
        <v>4783.1874999999854</v>
      </c>
      <c r="K21" s="67">
        <f t="shared" si="0"/>
        <v>4783.1875</v>
      </c>
      <c r="L21" s="67">
        <f t="shared" si="0"/>
        <v>4783.1875</v>
      </c>
      <c r="M21" s="67">
        <f t="shared" si="0"/>
        <v>4783.1875000000146</v>
      </c>
      <c r="N21" s="67">
        <f t="shared" si="0"/>
        <v>4783.1874999999709</v>
      </c>
      <c r="O21" s="67">
        <f t="shared" si="0"/>
        <v>4783.1875</v>
      </c>
      <c r="P21" s="67">
        <f t="shared" si="0"/>
        <v>7069.9999999999854</v>
      </c>
      <c r="Q21" s="67">
        <f t="shared" si="0"/>
        <v>4783.1874999999854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76.000000000000114</v>
      </c>
      <c r="D23" s="67">
        <f t="shared" si="1"/>
        <v>79</v>
      </c>
      <c r="E23" s="67">
        <f t="shared" si="1"/>
        <v>80</v>
      </c>
      <c r="F23" s="67">
        <f t="shared" si="1"/>
        <v>93</v>
      </c>
      <c r="G23" s="67">
        <f t="shared" si="1"/>
        <v>91</v>
      </c>
      <c r="H23" s="67">
        <f t="shared" si="1"/>
        <v>101.00000000000045</v>
      </c>
      <c r="I23" s="67">
        <f t="shared" si="1"/>
        <v>95.999999999999545</v>
      </c>
      <c r="J23" s="67">
        <f t="shared" si="1"/>
        <v>0</v>
      </c>
      <c r="K23" s="67">
        <f t="shared" si="1"/>
        <v>212</v>
      </c>
      <c r="L23" s="67">
        <f t="shared" si="1"/>
        <v>348.99999999999909</v>
      </c>
      <c r="M23" s="67">
        <f t="shared" si="1"/>
        <v>393</v>
      </c>
      <c r="N23" s="67">
        <f t="shared" si="1"/>
        <v>365</v>
      </c>
      <c r="O23" s="67">
        <f t="shared" si="1"/>
        <v>419.99999999999909</v>
      </c>
      <c r="P23" s="67">
        <f t="shared" si="1"/>
        <v>544.00000000000182</v>
      </c>
      <c r="Q23" s="67">
        <f t="shared" si="1"/>
        <v>866.99999999999909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2625.5569650684265</v>
      </c>
      <c r="D25" s="67">
        <f t="shared" si="2"/>
        <v>2486.2579266624816</v>
      </c>
      <c r="E25" s="67">
        <f t="shared" si="2"/>
        <v>3668.9554626236641</v>
      </c>
      <c r="F25" s="67">
        <f t="shared" si="2"/>
        <v>3705.6434107602254</v>
      </c>
      <c r="G25" s="67">
        <f t="shared" si="2"/>
        <v>9362.3167556512344</v>
      </c>
      <c r="H25" s="67">
        <f t="shared" si="2"/>
        <v>13869.576219895222</v>
      </c>
      <c r="I25" s="67">
        <f t="shared" si="2"/>
        <v>4432.8786266167808</v>
      </c>
      <c r="J25" s="67">
        <f t="shared" si="2"/>
        <v>2385.7499999999927</v>
      </c>
      <c r="K25" s="67">
        <f t="shared" si="2"/>
        <v>7195.4811294970932</v>
      </c>
      <c r="L25" s="67">
        <f t="shared" si="2"/>
        <v>9278.2884231536955</v>
      </c>
      <c r="M25" s="67">
        <f t="shared" si="2"/>
        <v>10524</v>
      </c>
      <c r="N25" s="67">
        <f t="shared" si="2"/>
        <v>4996.0000000000018</v>
      </c>
      <c r="O25" s="67">
        <f t="shared" si="2"/>
        <v>1537</v>
      </c>
      <c r="P25" s="67">
        <f t="shared" si="2"/>
        <v>1406.0000000000011</v>
      </c>
      <c r="Q25" s="67">
        <f t="shared" si="2"/>
        <v>1100.0000000000005</v>
      </c>
    </row>
    <row r="26" spans="1:17" ht="12" customHeight="1" x14ac:dyDescent="0.25">
      <c r="A26" s="23" t="s">
        <v>143</v>
      </c>
      <c r="B26" s="67"/>
      <c r="C26" s="67">
        <f t="shared" si="2"/>
        <v>272.38700856023797</v>
      </c>
      <c r="D26" s="67">
        <f t="shared" si="2"/>
        <v>267.56196923894368</v>
      </c>
      <c r="E26" s="67">
        <f t="shared" si="2"/>
        <v>307.87626053634358</v>
      </c>
      <c r="F26" s="67">
        <f t="shared" si="2"/>
        <v>251.58416858823966</v>
      </c>
      <c r="G26" s="67">
        <f t="shared" si="2"/>
        <v>518.41880136785358</v>
      </c>
      <c r="H26" s="67">
        <f t="shared" si="2"/>
        <v>972.44483122268866</v>
      </c>
      <c r="I26" s="67">
        <f t="shared" si="2"/>
        <v>195.96782510946241</v>
      </c>
      <c r="J26" s="67">
        <f t="shared" si="2"/>
        <v>171</v>
      </c>
      <c r="K26" s="67">
        <f t="shared" si="2"/>
        <v>390.97006632298553</v>
      </c>
      <c r="L26" s="67">
        <f t="shared" si="2"/>
        <v>349.3740951283603</v>
      </c>
      <c r="M26" s="67">
        <f t="shared" si="2"/>
        <v>1354.9999999999995</v>
      </c>
      <c r="N26" s="67">
        <f t="shared" si="2"/>
        <v>863</v>
      </c>
      <c r="O26" s="67">
        <f t="shared" si="2"/>
        <v>279.00000000000011</v>
      </c>
      <c r="P26" s="67">
        <f t="shared" si="2"/>
        <v>350.00000000000017</v>
      </c>
      <c r="Q26" s="67">
        <f t="shared" si="2"/>
        <v>297.00000000000011</v>
      </c>
    </row>
    <row r="27" spans="1:17" ht="12" customHeight="1" x14ac:dyDescent="0.25">
      <c r="A27" s="23" t="s">
        <v>142</v>
      </c>
      <c r="B27" s="67"/>
      <c r="C27" s="67">
        <f t="shared" si="2"/>
        <v>1923.7500000000036</v>
      </c>
      <c r="D27" s="67">
        <f t="shared" si="2"/>
        <v>1923.75</v>
      </c>
      <c r="E27" s="67">
        <f t="shared" si="2"/>
        <v>1923.7499999999927</v>
      </c>
      <c r="F27" s="67">
        <f t="shared" si="2"/>
        <v>1923.7500000000073</v>
      </c>
      <c r="G27" s="67">
        <f t="shared" si="2"/>
        <v>1923.7499999999927</v>
      </c>
      <c r="H27" s="67">
        <f t="shared" si="2"/>
        <v>1923.7500000000291</v>
      </c>
      <c r="I27" s="67">
        <f t="shared" si="2"/>
        <v>1923.7499999999854</v>
      </c>
      <c r="J27" s="67">
        <f t="shared" si="2"/>
        <v>2988.8300683487469</v>
      </c>
      <c r="K27" s="67">
        <f t="shared" si="2"/>
        <v>7721.6113576930948</v>
      </c>
      <c r="L27" s="67">
        <f t="shared" si="2"/>
        <v>10048.580693010357</v>
      </c>
      <c r="M27" s="67">
        <f t="shared" si="2"/>
        <v>10103.126725217066</v>
      </c>
      <c r="N27" s="67">
        <f t="shared" si="2"/>
        <v>9027.8990337885771</v>
      </c>
      <c r="O27" s="67">
        <f t="shared" si="2"/>
        <v>10101.93327506326</v>
      </c>
      <c r="P27" s="67">
        <f t="shared" si="2"/>
        <v>16801.807566800911</v>
      </c>
      <c r="Q27" s="67">
        <f t="shared" si="2"/>
        <v>12774.528548273738</v>
      </c>
    </row>
    <row r="28" spans="1:17" ht="12" customHeight="1" x14ac:dyDescent="0.25">
      <c r="A28" s="23" t="s">
        <v>141</v>
      </c>
      <c r="B28" s="67"/>
      <c r="C28" s="67">
        <f t="shared" si="2"/>
        <v>394.77011593556335</v>
      </c>
      <c r="D28" s="67">
        <f t="shared" si="2"/>
        <v>493.33131094434339</v>
      </c>
      <c r="E28" s="67">
        <f t="shared" si="2"/>
        <v>331.79290033574443</v>
      </c>
      <c r="F28" s="67">
        <f t="shared" si="2"/>
        <v>222.24838686292378</v>
      </c>
      <c r="G28" s="67">
        <f t="shared" si="2"/>
        <v>197.20346604743645</v>
      </c>
      <c r="H28" s="67">
        <f t="shared" si="2"/>
        <v>217.14122295381185</v>
      </c>
      <c r="I28" s="67">
        <f t="shared" si="2"/>
        <v>273.80954948455474</v>
      </c>
      <c r="J28" s="67">
        <f t="shared" si="2"/>
        <v>168.18821566032602</v>
      </c>
      <c r="K28" s="67">
        <f t="shared" si="2"/>
        <v>422.01295088352163</v>
      </c>
      <c r="L28" s="67">
        <f t="shared" si="2"/>
        <v>401.60330777167837</v>
      </c>
      <c r="M28" s="67">
        <f t="shared" si="2"/>
        <v>704.7929003357458</v>
      </c>
      <c r="N28" s="67">
        <f t="shared" si="2"/>
        <v>496.24838686291696</v>
      </c>
      <c r="O28" s="67">
        <f t="shared" si="2"/>
        <v>1182.7542249367398</v>
      </c>
      <c r="P28" s="67">
        <f t="shared" si="2"/>
        <v>3398.067433199074</v>
      </c>
      <c r="Q28" s="67">
        <f t="shared" si="2"/>
        <v>1540.4627839504028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3654.0000000000073</v>
      </c>
      <c r="D30" s="67">
        <f t="shared" si="3"/>
        <v>3653.9999999999927</v>
      </c>
      <c r="E30" s="67">
        <f t="shared" si="3"/>
        <v>3654</v>
      </c>
      <c r="F30" s="67">
        <f t="shared" si="3"/>
        <v>3654</v>
      </c>
      <c r="G30" s="67">
        <f t="shared" si="3"/>
        <v>6703.7712631184913</v>
      </c>
      <c r="H30" s="67">
        <f t="shared" si="3"/>
        <v>3654</v>
      </c>
      <c r="I30" s="67">
        <f t="shared" si="3"/>
        <v>3876.9171371599004</v>
      </c>
      <c r="J30" s="67">
        <f t="shared" si="3"/>
        <v>5699.7650741979742</v>
      </c>
      <c r="K30" s="67">
        <f t="shared" si="3"/>
        <v>6392.7019697525539</v>
      </c>
      <c r="L30" s="67">
        <f t="shared" si="3"/>
        <v>7577.5286989141023</v>
      </c>
      <c r="M30" s="67">
        <f t="shared" si="3"/>
        <v>14206.950628093684</v>
      </c>
      <c r="N30" s="67">
        <f t="shared" si="3"/>
        <v>6525.9192330404912</v>
      </c>
      <c r="O30" s="67">
        <f t="shared" si="3"/>
        <v>6716.7712631184841</v>
      </c>
      <c r="P30" s="67">
        <f t="shared" si="3"/>
        <v>6497.2822283690693</v>
      </c>
      <c r="Q30" s="67">
        <f t="shared" si="3"/>
        <v>7923.7013036803983</v>
      </c>
    </row>
    <row r="31" spans="1:17" ht="12" customHeight="1" x14ac:dyDescent="0.25">
      <c r="A31" s="29" t="s">
        <v>140</v>
      </c>
      <c r="B31" s="83"/>
      <c r="C31" s="83">
        <f t="shared" si="3"/>
        <v>3520.5000000000073</v>
      </c>
      <c r="D31" s="83">
        <f t="shared" si="3"/>
        <v>3520.4999999999927</v>
      </c>
      <c r="E31" s="83">
        <f t="shared" si="3"/>
        <v>10702.325904733407</v>
      </c>
      <c r="F31" s="83">
        <f t="shared" si="3"/>
        <v>3520.4999999999927</v>
      </c>
      <c r="G31" s="83">
        <f t="shared" si="3"/>
        <v>3520.5</v>
      </c>
      <c r="H31" s="83">
        <f t="shared" si="3"/>
        <v>3520.5000000000146</v>
      </c>
      <c r="I31" s="83">
        <f t="shared" si="3"/>
        <v>3520.4999999999854</v>
      </c>
      <c r="J31" s="83">
        <f t="shared" si="3"/>
        <v>3520.4999999999709</v>
      </c>
      <c r="K31" s="83">
        <f t="shared" si="3"/>
        <v>11184.985530247446</v>
      </c>
      <c r="L31" s="83">
        <f t="shared" si="3"/>
        <v>13960.158801085912</v>
      </c>
      <c r="M31" s="83">
        <f t="shared" si="3"/>
        <v>10730.825904733429</v>
      </c>
      <c r="N31" s="83">
        <f t="shared" si="3"/>
        <v>9097.2811072644836</v>
      </c>
      <c r="O31" s="83">
        <f t="shared" si="3"/>
        <v>9218.9162368815159</v>
      </c>
      <c r="P31" s="83">
        <f t="shared" si="3"/>
        <v>9655.4052716309234</v>
      </c>
      <c r="Q31" s="83">
        <f t="shared" si="3"/>
        <v>9139.2340437404928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10403.1875</v>
      </c>
      <c r="D35" s="67">
        <f>RES_hhdet_in!D$163</f>
        <v>14363.1875</v>
      </c>
      <c r="E35" s="67">
        <f>RES_hhdet_in!E$163</f>
        <v>11498.1875</v>
      </c>
      <c r="F35" s="67">
        <f>RES_hhdet_in!F$163</f>
        <v>7823.1874999999991</v>
      </c>
      <c r="G35" s="67">
        <f>RES_hhdet_in!G$163</f>
        <v>8761.1875</v>
      </c>
      <c r="H35" s="67">
        <f>RES_hhdet_in!H$163</f>
        <v>8978.1875</v>
      </c>
      <c r="I35" s="67">
        <f>RES_hhdet_in!I$163</f>
        <v>10714.1875</v>
      </c>
      <c r="J35" s="67">
        <f>RES_hhdet_in!J$163</f>
        <v>7400.1875</v>
      </c>
      <c r="K35" s="67">
        <f>RES_hhdet_in!K$163</f>
        <v>13542.187500000002</v>
      </c>
      <c r="L35" s="67">
        <f>RES_hhdet_in!L$163</f>
        <v>8435.1875</v>
      </c>
      <c r="M35" s="67">
        <f>RES_hhdet_in!M$163</f>
        <v>3167.1875</v>
      </c>
      <c r="N35" s="67">
        <f>RES_hhdet_in!N$163</f>
        <v>2521.1875</v>
      </c>
      <c r="O35" s="67">
        <f>RES_hhdet_in!O$163</f>
        <v>2304.1875000000005</v>
      </c>
      <c r="P35" s="67">
        <f>RES_hhdet_in!P$163</f>
        <v>0</v>
      </c>
      <c r="Q35" s="67">
        <f>RES_hhdet_in!Q$163</f>
        <v>1011.1874999999999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212</v>
      </c>
      <c r="D37" s="67">
        <f>RES_hhdet_in!D$165</f>
        <v>349</v>
      </c>
      <c r="E37" s="67">
        <f>RES_hhdet_in!E$165</f>
        <v>360</v>
      </c>
      <c r="F37" s="67">
        <f>RES_hhdet_in!F$165</f>
        <v>365</v>
      </c>
      <c r="G37" s="67">
        <f>RES_hhdet_in!G$165</f>
        <v>420</v>
      </c>
      <c r="H37" s="67">
        <f>RES_hhdet_in!H$165</f>
        <v>544</v>
      </c>
      <c r="I37" s="67">
        <f>RES_hhdet_in!I$165</f>
        <v>835</v>
      </c>
      <c r="J37" s="67">
        <f>RES_hhdet_in!J$165</f>
        <v>647.00000000000091</v>
      </c>
      <c r="K37" s="67">
        <f>RES_hhdet_in!K$165</f>
        <v>1115</v>
      </c>
      <c r="L37" s="67">
        <f>RES_hhdet_in!L$165</f>
        <v>1978</v>
      </c>
      <c r="M37" s="67">
        <f>RES_hhdet_in!M$165</f>
        <v>347</v>
      </c>
      <c r="N37" s="67">
        <f>RES_hhdet_in!N$165</f>
        <v>218.00000000000003</v>
      </c>
      <c r="O37" s="67">
        <f>RES_hhdet_in!O$165</f>
        <v>213</v>
      </c>
      <c r="P37" s="67">
        <f>RES_hhdet_in!P$165</f>
        <v>127.99999999999997</v>
      </c>
      <c r="Q37" s="67">
        <f>RES_hhdet_in!Q$165</f>
        <v>800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3803.5569650684174</v>
      </c>
      <c r="D39" s="67">
        <f>RES_hhdet_in!D$167</f>
        <v>5201.257926662488</v>
      </c>
      <c r="E39" s="67">
        <f>RES_hhdet_in!E$167</f>
        <v>4466.9554626236604</v>
      </c>
      <c r="F39" s="67">
        <f>RES_hhdet_in!F$167</f>
        <v>2874.6434107602277</v>
      </c>
      <c r="G39" s="67">
        <f>RES_hhdet_in!G$167</f>
        <v>2801.3167556512385</v>
      </c>
      <c r="H39" s="67">
        <f>RES_hhdet_in!H$167</f>
        <v>1462.576219895212</v>
      </c>
      <c r="I39" s="67">
        <f>RES_hhdet_in!I$167</f>
        <v>1537.8786266167781</v>
      </c>
      <c r="J39" s="67">
        <f>RES_hhdet_in!J$167</f>
        <v>1531.7499999999905</v>
      </c>
      <c r="K39" s="67">
        <f>RES_hhdet_in!K$167</f>
        <v>1128.4811294970991</v>
      </c>
      <c r="L39" s="67">
        <f>RES_hhdet_in!L$167</f>
        <v>3135.2884231536927</v>
      </c>
      <c r="M39" s="67">
        <f>RES_hhdet_in!M$167</f>
        <v>0</v>
      </c>
      <c r="N39" s="67">
        <f>RES_hhdet_in!N$167</f>
        <v>0</v>
      </c>
      <c r="O39" s="67">
        <f>RES_hhdet_in!O$167</f>
        <v>0</v>
      </c>
      <c r="P39" s="67">
        <f>RES_hhdet_in!P$167</f>
        <v>0</v>
      </c>
      <c r="Q39" s="67">
        <f>RES_hhdet_in!Q$167</f>
        <v>0</v>
      </c>
    </row>
    <row r="40" spans="1:17" ht="12" customHeight="1" x14ac:dyDescent="0.25">
      <c r="A40" s="23" t="s">
        <v>143</v>
      </c>
      <c r="B40" s="67"/>
      <c r="C40" s="67">
        <f>RES_hhdet_in!C$168</f>
        <v>354.38700856023752</v>
      </c>
      <c r="D40" s="67">
        <f>RES_hhdet_in!D$168</f>
        <v>522.56196923894254</v>
      </c>
      <c r="E40" s="67">
        <f>RES_hhdet_in!E$168</f>
        <v>320.87626053634523</v>
      </c>
      <c r="F40" s="67">
        <f>RES_hhdet_in!F$168</f>
        <v>207.58416858823975</v>
      </c>
      <c r="G40" s="67">
        <f>RES_hhdet_in!G$168</f>
        <v>217.41880136785437</v>
      </c>
      <c r="H40" s="67">
        <f>RES_hhdet_in!H$168</f>
        <v>123.44483122268777</v>
      </c>
      <c r="I40" s="67">
        <f>RES_hhdet_in!I$168</f>
        <v>154.96782510946306</v>
      </c>
      <c r="J40" s="67">
        <f>RES_hhdet_in!J$168</f>
        <v>548.99999999999238</v>
      </c>
      <c r="K40" s="67">
        <f>RES_hhdet_in!K$168</f>
        <v>187.97006632299389</v>
      </c>
      <c r="L40" s="67">
        <f>RES_hhdet_in!L$168</f>
        <v>632.37409512835973</v>
      </c>
      <c r="M40" s="67">
        <f>RES_hhdet_in!M$168</f>
        <v>0</v>
      </c>
      <c r="N40" s="67">
        <f>RES_hhdet_in!N$168</f>
        <v>0</v>
      </c>
      <c r="O40" s="67">
        <f>RES_hhdet_in!O$168</f>
        <v>0</v>
      </c>
      <c r="P40" s="67">
        <f>RES_hhdet_in!P$168</f>
        <v>0</v>
      </c>
      <c r="Q40" s="67">
        <f>RES_hhdet_in!Q$168</f>
        <v>0</v>
      </c>
    </row>
    <row r="41" spans="1:17" ht="12" customHeight="1" x14ac:dyDescent="0.25">
      <c r="A41" s="23" t="s">
        <v>142</v>
      </c>
      <c r="B41" s="67"/>
      <c r="C41" s="67">
        <f>RES_hhdet_in!C$171</f>
        <v>5992.7499999999964</v>
      </c>
      <c r="D41" s="67">
        <f>RES_hhdet_in!D$171</f>
        <v>8060.7499999999936</v>
      </c>
      <c r="E41" s="67">
        <f>RES_hhdet_in!E$171</f>
        <v>7454.7500000000227</v>
      </c>
      <c r="F41" s="67">
        <f>RES_hhdet_in!F$171</f>
        <v>5564.7499999999955</v>
      </c>
      <c r="G41" s="67">
        <f>RES_hhdet_in!G$171</f>
        <v>11867.75</v>
      </c>
      <c r="H41" s="67">
        <f>RES_hhdet_in!H$171</f>
        <v>17988.749999999985</v>
      </c>
      <c r="I41" s="67">
        <f>RES_hhdet_in!I$171</f>
        <v>9760.7500000000055</v>
      </c>
      <c r="J41" s="67">
        <f>RES_hhdet_in!J$171</f>
        <v>4863.8300683487778</v>
      </c>
      <c r="K41" s="67">
        <f>RES_hhdet_in!K$171</f>
        <v>20199.61135769308</v>
      </c>
      <c r="L41" s="67">
        <f>RES_hhdet_in!L$171</f>
        <v>14494.58069301035</v>
      </c>
      <c r="M41" s="67">
        <f>RES_hhdet_in!M$171</f>
        <v>15710.126725217051</v>
      </c>
      <c r="N41" s="67">
        <f>RES_hhdet_in!N$171</f>
        <v>9375.899033788608</v>
      </c>
      <c r="O41" s="67">
        <f>RES_hhdet_in!O$171</f>
        <v>7360.9332750632639</v>
      </c>
      <c r="P41" s="67">
        <f>RES_hhdet_in!P$171</f>
        <v>11686.807566800921</v>
      </c>
      <c r="Q41" s="67">
        <f>RES_hhdet_in!Q$171</f>
        <v>9810.5285482737563</v>
      </c>
    </row>
    <row r="42" spans="1:17" ht="12" customHeight="1" x14ac:dyDescent="0.25">
      <c r="A42" s="23" t="s">
        <v>141</v>
      </c>
      <c r="B42" s="67"/>
      <c r="C42" s="67">
        <f>RES_hhdet_in!C$172</f>
        <v>685.77011593556347</v>
      </c>
      <c r="D42" s="67">
        <f>RES_hhdet_in!D$172</f>
        <v>966.33131094434316</v>
      </c>
      <c r="E42" s="67">
        <f>RES_hhdet_in!E$172</f>
        <v>704.79290033574432</v>
      </c>
      <c r="F42" s="67">
        <f>RES_hhdet_in!F$172</f>
        <v>496.24838686292344</v>
      </c>
      <c r="G42" s="67">
        <f>RES_hhdet_in!G$172</f>
        <v>1093.2034660474374</v>
      </c>
      <c r="H42" s="67">
        <f>RES_hhdet_in!H$172</f>
        <v>1603.1412229538109</v>
      </c>
      <c r="I42" s="67">
        <f>RES_hhdet_in!I$172</f>
        <v>1303.8095494845552</v>
      </c>
      <c r="J42" s="67">
        <f>RES_hhdet_in!J$172</f>
        <v>1386.1882156603276</v>
      </c>
      <c r="K42" s="67">
        <f>RES_hhdet_in!K$172</f>
        <v>2973.0129508835216</v>
      </c>
      <c r="L42" s="67">
        <f>RES_hhdet_in!L$172</f>
        <v>5467.6033077716766</v>
      </c>
      <c r="M42" s="67">
        <f>RES_hhdet_in!M$172</f>
        <v>5360.7929003357476</v>
      </c>
      <c r="N42" s="67">
        <f>RES_hhdet_in!N$172</f>
        <v>3745.2483868629233</v>
      </c>
      <c r="O42" s="67">
        <f>RES_hhdet_in!O$172</f>
        <v>3260.7542249367348</v>
      </c>
      <c r="P42" s="67">
        <f>RES_hhdet_in!P$172</f>
        <v>3199.0674331990822</v>
      </c>
      <c r="Q42" s="67">
        <f>RES_hhdet_in!Q$172</f>
        <v>2129.4627839504087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3665.9999999999977</v>
      </c>
      <c r="D44" s="67">
        <f>RES_hhdet_in!D$176</f>
        <v>5972.0000000000018</v>
      </c>
      <c r="E44" s="67">
        <f>RES_hhdet_in!E$176</f>
        <v>13860.999999999998</v>
      </c>
      <c r="F44" s="67">
        <f>RES_hhdet_in!F$176</f>
        <v>4477.9999999999982</v>
      </c>
      <c r="G44" s="67">
        <f>RES_hhdet_in!G$176</f>
        <v>3062.7712631184922</v>
      </c>
      <c r="H44" s="67">
        <f>RES_hhdet_in!H$176</f>
        <v>4229.9999999999927</v>
      </c>
      <c r="I44" s="67">
        <f>RES_hhdet_in!I$176</f>
        <v>3666.9171371599109</v>
      </c>
      <c r="J44" s="67">
        <f>RES_hhdet_in!J$176</f>
        <v>2242.7650741979792</v>
      </c>
      <c r="K44" s="67">
        <f>RES_hhdet_in!K$176</f>
        <v>7871.701969752552</v>
      </c>
      <c r="L44" s="67">
        <f>RES_hhdet_in!L$176</f>
        <v>13889.528698914102</v>
      </c>
      <c r="M44" s="67">
        <f>RES_hhdet_in!M$176</f>
        <v>15026.95062809368</v>
      </c>
      <c r="N44" s="67">
        <f>RES_hhdet_in!N$176</f>
        <v>12092.919233040513</v>
      </c>
      <c r="O44" s="67">
        <f>RES_hhdet_in!O$176</f>
        <v>10218.77126311849</v>
      </c>
      <c r="P44" s="67">
        <f>RES_hhdet_in!P$176</f>
        <v>2665.2822283690784</v>
      </c>
      <c r="Q44" s="67">
        <f>RES_hhdet_in!Q$176</f>
        <v>63.70130368038032</v>
      </c>
    </row>
    <row r="45" spans="1:17" ht="12" customHeight="1" x14ac:dyDescent="0.25">
      <c r="A45" s="29" t="s">
        <v>140</v>
      </c>
      <c r="B45" s="83"/>
      <c r="C45" s="83">
        <f>RES_hhdet_in!C$177</f>
        <v>9128.5000000000018</v>
      </c>
      <c r="D45" s="83">
        <f>RES_hhdet_in!D$177</f>
        <v>10782.499999999996</v>
      </c>
      <c r="E45" s="83">
        <f>RES_hhdet_in!E$177</f>
        <v>7210.3259047334159</v>
      </c>
      <c r="F45" s="83">
        <f>RES_hhdet_in!F$177</f>
        <v>5736.5000000000018</v>
      </c>
      <c r="G45" s="83">
        <f>RES_hhdet_in!G$177</f>
        <v>11139.499999999993</v>
      </c>
      <c r="H45" s="83">
        <f>RES_hhdet_in!H$177</f>
        <v>7139.5000000000082</v>
      </c>
      <c r="I45" s="83">
        <f>RES_hhdet_in!I$177</f>
        <v>9661.4999999999982</v>
      </c>
      <c r="J45" s="83">
        <f>RES_hhdet_in!J$177</f>
        <v>9594.4999999999964</v>
      </c>
      <c r="K45" s="83">
        <f>RES_hhdet_in!K$177</f>
        <v>18464.985530247453</v>
      </c>
      <c r="L45" s="83">
        <f>RES_hhdet_in!L$177</f>
        <v>11300.158801085898</v>
      </c>
      <c r="M45" s="83">
        <f>RES_hhdet_in!M$177</f>
        <v>8294.8259047334213</v>
      </c>
      <c r="N45" s="83">
        <f>RES_hhdet_in!N$177</f>
        <v>1268.2811072645193</v>
      </c>
      <c r="O45" s="83">
        <f>RES_hhdet_in!O$177</f>
        <v>3237.9162368815105</v>
      </c>
      <c r="P45" s="83">
        <f>RES_hhdet_in!P$177</f>
        <v>6417.4052716309216</v>
      </c>
      <c r="Q45" s="83">
        <f>RES_hhdet_in!Q$177</f>
        <v>13227.234043740524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4982.656191395874</v>
      </c>
      <c r="D49" s="67">
        <f>RES_hhdet_in_new!D$163</f>
        <v>6779.4271497211957</v>
      </c>
      <c r="E49" s="67">
        <f>RES_hhdet_in_new!E$163</f>
        <v>4925.2162880165542</v>
      </c>
      <c r="F49" s="67">
        <f>RES_hhdet_in_new!F$163</f>
        <v>3543.3249150136226</v>
      </c>
      <c r="G49" s="67">
        <f>RES_hhdet_in_new!G$163</f>
        <v>3695.589581536562</v>
      </c>
      <c r="H49" s="67">
        <f>RES_hhdet_in_new!H$163</f>
        <v>4375.0458757602728</v>
      </c>
      <c r="I49" s="67">
        <f>RES_hhdet_in_new!I$163</f>
        <v>4564.2786640879031</v>
      </c>
      <c r="J49" s="67">
        <f>RES_hhdet_in_new!J$163</f>
        <v>3102.3389197804154</v>
      </c>
      <c r="K49" s="67">
        <f>RES_hhdet_in_new!K$163</f>
        <v>6705.0443649506233</v>
      </c>
      <c r="L49" s="67">
        <f>RES_hhdet_in_new!L$163</f>
        <v>2171.8286165744435</v>
      </c>
      <c r="M49" s="67">
        <f>RES_hhdet_in_new!M$163</f>
        <v>1751.3570500948472</v>
      </c>
      <c r="N49" s="67">
        <f>RES_hhdet_in_new!N$163</f>
        <v>884.93442912468595</v>
      </c>
      <c r="O49" s="67">
        <f>RES_hhdet_in_new!O$163</f>
        <v>867.25949648247797</v>
      </c>
      <c r="P49" s="67">
        <f>RES_hhdet_in_new!P$163</f>
        <v>0</v>
      </c>
      <c r="Q49" s="67">
        <f>RES_hhdet_in_new!Q$163</f>
        <v>445.73249725076198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101.99999999999999</v>
      </c>
      <c r="D51" s="67">
        <f>RES_hhdet_in_new!D$165</f>
        <v>165</v>
      </c>
      <c r="E51" s="67">
        <f>RES_hhdet_in_new!E$165</f>
        <v>154</v>
      </c>
      <c r="F51" s="67">
        <f>RES_hhdet_in_new!F$165</f>
        <v>165</v>
      </c>
      <c r="G51" s="67">
        <f>RES_hhdet_in_new!G$165</f>
        <v>177</v>
      </c>
      <c r="H51" s="67">
        <f>RES_hhdet_in_new!H$165</f>
        <v>264.99999999999994</v>
      </c>
      <c r="I51" s="67">
        <f>RES_hhdet_in_new!I$165</f>
        <v>356</v>
      </c>
      <c r="J51" s="67">
        <f>RES_hhdet_in_new!J$165</f>
        <v>271.00000000000006</v>
      </c>
      <c r="K51" s="67">
        <f>RES_hhdet_in_new!K$165</f>
        <v>552.00000000000011</v>
      </c>
      <c r="L51" s="67">
        <f>RES_hhdet_in_new!L$165</f>
        <v>509.00000000000011</v>
      </c>
      <c r="M51" s="67">
        <f>RES_hhdet_in_new!M$165</f>
        <v>192.00000000000006</v>
      </c>
      <c r="N51" s="67">
        <f>RES_hhdet_in_new!N$165</f>
        <v>77.000000000000028</v>
      </c>
      <c r="O51" s="67">
        <f>RES_hhdet_in_new!O$165</f>
        <v>80.000000000000028</v>
      </c>
      <c r="P51" s="67">
        <f>RES_hhdet_in_new!P$165</f>
        <v>0</v>
      </c>
      <c r="Q51" s="67">
        <f>RES_hhdet_in_new!Q$165</f>
        <v>353.00000000000023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4378.1194545339658</v>
      </c>
      <c r="D55" s="67">
        <f>RES_hhdet_in_new!D$171</f>
        <v>5878.9959961616205</v>
      </c>
      <c r="E55" s="67">
        <f>RES_hhdet_in_new!E$171</f>
        <v>4246.8611390944097</v>
      </c>
      <c r="F55" s="67">
        <f>RES_hhdet_in_new!F$171</f>
        <v>3049.1536882685491</v>
      </c>
      <c r="G55" s="67">
        <f>RES_hhdet_in_new!G$171</f>
        <v>2602.3861154891247</v>
      </c>
      <c r="H55" s="67">
        <f>RES_hhdet_in_new!H$171</f>
        <v>2771.9046528064623</v>
      </c>
      <c r="I55" s="67">
        <f>RES_hhdet_in_new!I$171</f>
        <v>3260.4691146033479</v>
      </c>
      <c r="J55" s="67">
        <f>RES_hhdet_in_new!J$171</f>
        <v>1716.1507041200875</v>
      </c>
      <c r="K55" s="67">
        <f>RES_hhdet_in_new!K$171</f>
        <v>3732.0314140671012</v>
      </c>
      <c r="L55" s="67">
        <f>RES_hhdet_in_new!L$171</f>
        <v>0</v>
      </c>
      <c r="M55" s="67">
        <f>RES_hhdet_in_new!M$171</f>
        <v>0</v>
      </c>
      <c r="N55" s="67">
        <f>RES_hhdet_in_new!N$171</f>
        <v>0</v>
      </c>
      <c r="O55" s="67">
        <f>RES_hhdet_in_new!O$171</f>
        <v>0</v>
      </c>
      <c r="P55" s="67">
        <f>RES_hhdet_in_new!P$171</f>
        <v>0</v>
      </c>
      <c r="Q55" s="67">
        <f>RES_hhdet_in_new!Q$171</f>
        <v>0</v>
      </c>
    </row>
    <row r="56" spans="1:17" ht="12" customHeight="1" x14ac:dyDescent="0.25">
      <c r="A56" s="148" t="s">
        <v>141</v>
      </c>
      <c r="B56" s="67"/>
      <c r="C56" s="67">
        <f>RES_hhdet_in_new!C$172</f>
        <v>604.5367368619078</v>
      </c>
      <c r="D56" s="67">
        <f>RES_hhdet_in_new!D$172</f>
        <v>900.43115355957502</v>
      </c>
      <c r="E56" s="67">
        <f>RES_hhdet_in_new!E$172</f>
        <v>678.35514892214474</v>
      </c>
      <c r="F56" s="67">
        <f>RES_hhdet_in_new!F$172</f>
        <v>494.17122674507357</v>
      </c>
      <c r="G56" s="67">
        <f>RES_hhdet_in_new!G$172</f>
        <v>1093.2034660474374</v>
      </c>
      <c r="H56" s="67">
        <f>RES_hhdet_in_new!H$172</f>
        <v>1603.1412229538107</v>
      </c>
      <c r="I56" s="67">
        <f>RES_hhdet_in_new!I$172</f>
        <v>1303.8095494845552</v>
      </c>
      <c r="J56" s="67">
        <f>RES_hhdet_in_new!J$172</f>
        <v>1386.1882156603276</v>
      </c>
      <c r="K56" s="67">
        <f>RES_hhdet_in_new!K$172</f>
        <v>2973.0129508835216</v>
      </c>
      <c r="L56" s="67">
        <f>RES_hhdet_in_new!L$172</f>
        <v>2171.8286165744435</v>
      </c>
      <c r="M56" s="67">
        <f>RES_hhdet_in_new!M$172</f>
        <v>1751.3570500948472</v>
      </c>
      <c r="N56" s="67">
        <f>RES_hhdet_in_new!N$172</f>
        <v>884.93442912468595</v>
      </c>
      <c r="O56" s="67">
        <f>RES_hhdet_in_new!O$172</f>
        <v>867.25949648247797</v>
      </c>
      <c r="P56" s="67">
        <f>RES_hhdet_in_new!P$172</f>
        <v>0</v>
      </c>
      <c r="Q56" s="67">
        <f>RES_hhdet_in_new!Q$172</f>
        <v>445.73249725076198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4982.656191395874</v>
      </c>
      <c r="D59" s="83">
        <f>RES_hhdet_in_new!D$177</f>
        <v>6779.4271497211957</v>
      </c>
      <c r="E59" s="83">
        <f>RES_hhdet_in_new!E$177</f>
        <v>4925.2162880165542</v>
      </c>
      <c r="F59" s="83">
        <f>RES_hhdet_in_new!F$177</f>
        <v>3543.3249150136226</v>
      </c>
      <c r="G59" s="83">
        <f>RES_hhdet_in_new!G$177</f>
        <v>3695.589581536562</v>
      </c>
      <c r="H59" s="83">
        <f>RES_hhdet_in_new!H$177</f>
        <v>4375.0458757602728</v>
      </c>
      <c r="I59" s="83">
        <f>RES_hhdet_in_new!I$177</f>
        <v>4564.2786640879031</v>
      </c>
      <c r="J59" s="83">
        <f>RES_hhdet_in_new!J$177</f>
        <v>3102.3389197804154</v>
      </c>
      <c r="K59" s="83">
        <f>RES_hhdet_in_new!K$177</f>
        <v>6705.0443649506233</v>
      </c>
      <c r="L59" s="83">
        <f>RES_hhdet_in_new!L$177</f>
        <v>2171.8286165744435</v>
      </c>
      <c r="M59" s="83">
        <f>RES_hhdet_in_new!M$177</f>
        <v>1751.3570500948472</v>
      </c>
      <c r="N59" s="83">
        <f>RES_hhdet_in_new!N$177</f>
        <v>884.93442912468595</v>
      </c>
      <c r="O59" s="83">
        <f>RES_hhdet_in_new!O$177</f>
        <v>867.25949648247797</v>
      </c>
      <c r="P59" s="83">
        <f>RES_hhdet_in_new!P$177</f>
        <v>0</v>
      </c>
      <c r="Q59" s="83">
        <f>RES_hhdet_in_new!Q$177</f>
        <v>445.73249725076198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5420.531308604126</v>
      </c>
      <c r="D63" s="67">
        <f t="shared" ref="D63:Q63" si="4">D35-D49</f>
        <v>7583.7603502788043</v>
      </c>
      <c r="E63" s="67">
        <f t="shared" si="4"/>
        <v>6572.9712119834458</v>
      </c>
      <c r="F63" s="67">
        <f t="shared" si="4"/>
        <v>4279.8625849863765</v>
      </c>
      <c r="G63" s="67">
        <f t="shared" si="4"/>
        <v>5065.597918463438</v>
      </c>
      <c r="H63" s="67">
        <f t="shared" si="4"/>
        <v>4603.1416242397272</v>
      </c>
      <c r="I63" s="67">
        <f t="shared" si="4"/>
        <v>6149.9088359120969</v>
      </c>
      <c r="J63" s="67">
        <f t="shared" si="4"/>
        <v>4297.8485802195846</v>
      </c>
      <c r="K63" s="67">
        <f t="shared" si="4"/>
        <v>6837.1431350493785</v>
      </c>
      <c r="L63" s="67">
        <f t="shared" si="4"/>
        <v>6263.358883425557</v>
      </c>
      <c r="M63" s="67">
        <f t="shared" si="4"/>
        <v>1415.8304499051528</v>
      </c>
      <c r="N63" s="67">
        <f t="shared" si="4"/>
        <v>1636.2530708753141</v>
      </c>
      <c r="O63" s="67">
        <f t="shared" si="4"/>
        <v>1436.9280035175225</v>
      </c>
      <c r="P63" s="67">
        <f t="shared" si="4"/>
        <v>0</v>
      </c>
      <c r="Q63" s="67">
        <f t="shared" si="4"/>
        <v>565.45500274923791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110.00000000000001</v>
      </c>
      <c r="D65" s="67">
        <f t="shared" ref="D65:Q65" si="5">D37-D51</f>
        <v>184</v>
      </c>
      <c r="E65" s="67">
        <f t="shared" si="5"/>
        <v>206</v>
      </c>
      <c r="F65" s="67">
        <f t="shared" si="5"/>
        <v>200</v>
      </c>
      <c r="G65" s="67">
        <f t="shared" si="5"/>
        <v>243</v>
      </c>
      <c r="H65" s="67">
        <f t="shared" si="5"/>
        <v>279.00000000000006</v>
      </c>
      <c r="I65" s="67">
        <f t="shared" si="5"/>
        <v>479</v>
      </c>
      <c r="J65" s="67">
        <f t="shared" si="5"/>
        <v>376.00000000000085</v>
      </c>
      <c r="K65" s="67">
        <f t="shared" si="5"/>
        <v>562.99999999999989</v>
      </c>
      <c r="L65" s="67">
        <f t="shared" si="5"/>
        <v>1469</v>
      </c>
      <c r="M65" s="67">
        <f t="shared" si="5"/>
        <v>154.99999999999994</v>
      </c>
      <c r="N65" s="67">
        <f t="shared" si="5"/>
        <v>141</v>
      </c>
      <c r="O65" s="67">
        <f t="shared" si="5"/>
        <v>132.99999999999997</v>
      </c>
      <c r="P65" s="67">
        <f t="shared" si="5"/>
        <v>127.99999999999997</v>
      </c>
      <c r="Q65" s="67">
        <f t="shared" si="5"/>
        <v>446.99999999999977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3803.5569650684174</v>
      </c>
      <c r="D67" s="67">
        <f t="shared" si="6"/>
        <v>5201.257926662488</v>
      </c>
      <c r="E67" s="67">
        <f t="shared" si="6"/>
        <v>4466.9554626236604</v>
      </c>
      <c r="F67" s="67">
        <f t="shared" si="6"/>
        <v>2874.6434107602277</v>
      </c>
      <c r="G67" s="67">
        <f t="shared" si="6"/>
        <v>2801.3167556512385</v>
      </c>
      <c r="H67" s="67">
        <f t="shared" si="6"/>
        <v>1462.576219895212</v>
      </c>
      <c r="I67" s="67">
        <f t="shared" si="6"/>
        <v>1537.8786266167781</v>
      </c>
      <c r="J67" s="67">
        <f t="shared" si="6"/>
        <v>1531.7499999999905</v>
      </c>
      <c r="K67" s="67">
        <f t="shared" si="6"/>
        <v>1128.4811294970991</v>
      </c>
      <c r="L67" s="67">
        <f t="shared" si="6"/>
        <v>3135.2884231536927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354.38700856023752</v>
      </c>
      <c r="D68" s="67">
        <f t="shared" si="6"/>
        <v>522.56196923894254</v>
      </c>
      <c r="E68" s="67">
        <f t="shared" si="6"/>
        <v>320.87626053634523</v>
      </c>
      <c r="F68" s="67">
        <f t="shared" si="6"/>
        <v>207.58416858823975</v>
      </c>
      <c r="G68" s="67">
        <f t="shared" si="6"/>
        <v>217.41880136785437</v>
      </c>
      <c r="H68" s="67">
        <f t="shared" si="6"/>
        <v>123.44483122268777</v>
      </c>
      <c r="I68" s="67">
        <f t="shared" si="6"/>
        <v>154.96782510946306</v>
      </c>
      <c r="J68" s="67">
        <f t="shared" si="6"/>
        <v>548.99999999999238</v>
      </c>
      <c r="K68" s="67">
        <f t="shared" si="6"/>
        <v>187.97006632299389</v>
      </c>
      <c r="L68" s="67">
        <f t="shared" si="6"/>
        <v>632.37409512835973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1614.6305454660305</v>
      </c>
      <c r="D69" s="67">
        <f t="shared" si="6"/>
        <v>2181.7540038383731</v>
      </c>
      <c r="E69" s="67">
        <f t="shared" si="6"/>
        <v>3207.888860905613</v>
      </c>
      <c r="F69" s="67">
        <f t="shared" si="6"/>
        <v>2515.5963117314463</v>
      </c>
      <c r="G69" s="67">
        <f t="shared" si="6"/>
        <v>9265.3638845108762</v>
      </c>
      <c r="H69" s="67">
        <f t="shared" si="6"/>
        <v>15216.845347193523</v>
      </c>
      <c r="I69" s="67">
        <f t="shared" si="6"/>
        <v>6500.2808853966581</v>
      </c>
      <c r="J69" s="67">
        <f t="shared" si="6"/>
        <v>3147.6793642286902</v>
      </c>
      <c r="K69" s="67">
        <f t="shared" si="6"/>
        <v>16467.57994362598</v>
      </c>
      <c r="L69" s="67">
        <f t="shared" si="6"/>
        <v>14494.58069301035</v>
      </c>
      <c r="M69" s="67">
        <f t="shared" si="6"/>
        <v>15710.126725217051</v>
      </c>
      <c r="N69" s="67">
        <f t="shared" si="6"/>
        <v>9375.899033788608</v>
      </c>
      <c r="O69" s="67">
        <f t="shared" si="6"/>
        <v>7360.9332750632639</v>
      </c>
      <c r="P69" s="67">
        <f t="shared" si="6"/>
        <v>11686.807566800921</v>
      </c>
      <c r="Q69" s="67">
        <f t="shared" si="6"/>
        <v>9810.5285482737563</v>
      </c>
    </row>
    <row r="70" spans="1:17" ht="12" customHeight="1" x14ac:dyDescent="0.25">
      <c r="A70" s="148" t="s">
        <v>141</v>
      </c>
      <c r="B70" s="67"/>
      <c r="C70" s="67">
        <f t="shared" si="6"/>
        <v>81.233379073655669</v>
      </c>
      <c r="D70" s="67">
        <f t="shared" si="6"/>
        <v>65.900157384768136</v>
      </c>
      <c r="E70" s="67">
        <f t="shared" si="6"/>
        <v>26.437751413599585</v>
      </c>
      <c r="F70" s="67">
        <f t="shared" si="6"/>
        <v>2.0771601178498713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3295.7746911972331</v>
      </c>
      <c r="M70" s="67">
        <f t="shared" si="6"/>
        <v>3609.4358502409004</v>
      </c>
      <c r="N70" s="67">
        <f t="shared" si="6"/>
        <v>2860.3139577382371</v>
      </c>
      <c r="O70" s="67">
        <f t="shared" si="6"/>
        <v>2393.4947284542568</v>
      </c>
      <c r="P70" s="67">
        <f t="shared" si="6"/>
        <v>3199.0674331990822</v>
      </c>
      <c r="Q70" s="67">
        <f t="shared" si="6"/>
        <v>1683.7302866996467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3665.9999999999977</v>
      </c>
      <c r="D72" s="67">
        <f t="shared" si="7"/>
        <v>5972.0000000000018</v>
      </c>
      <c r="E72" s="67">
        <f t="shared" si="7"/>
        <v>13860.999999999998</v>
      </c>
      <c r="F72" s="67">
        <f t="shared" si="7"/>
        <v>4477.9999999999982</v>
      </c>
      <c r="G72" s="67">
        <f t="shared" si="7"/>
        <v>3062.7712631184922</v>
      </c>
      <c r="H72" s="67">
        <f t="shared" si="7"/>
        <v>4229.9999999999927</v>
      </c>
      <c r="I72" s="67">
        <f t="shared" si="7"/>
        <v>3666.9171371599109</v>
      </c>
      <c r="J72" s="67">
        <f t="shared" si="7"/>
        <v>2242.7650741979792</v>
      </c>
      <c r="K72" s="67">
        <f t="shared" si="7"/>
        <v>7871.701969752552</v>
      </c>
      <c r="L72" s="67">
        <f t="shared" si="7"/>
        <v>13889.528698914102</v>
      </c>
      <c r="M72" s="67">
        <f t="shared" si="7"/>
        <v>15026.95062809368</v>
      </c>
      <c r="N72" s="67">
        <f t="shared" si="7"/>
        <v>12092.919233040513</v>
      </c>
      <c r="O72" s="67">
        <f t="shared" si="7"/>
        <v>10218.77126311849</v>
      </c>
      <c r="P72" s="67">
        <f t="shared" si="7"/>
        <v>2665.2822283690784</v>
      </c>
      <c r="Q72" s="67">
        <f t="shared" si="7"/>
        <v>63.70130368038032</v>
      </c>
    </row>
    <row r="73" spans="1:17" ht="12" customHeight="1" x14ac:dyDescent="0.25">
      <c r="A73" s="159" t="s">
        <v>140</v>
      </c>
      <c r="B73" s="83"/>
      <c r="C73" s="83">
        <f t="shared" si="7"/>
        <v>4145.8438086041278</v>
      </c>
      <c r="D73" s="83">
        <f t="shared" si="7"/>
        <v>4003.0728502788006</v>
      </c>
      <c r="E73" s="83">
        <f t="shared" si="7"/>
        <v>2285.1096167168616</v>
      </c>
      <c r="F73" s="83">
        <f t="shared" si="7"/>
        <v>2193.1750849863793</v>
      </c>
      <c r="G73" s="83">
        <f t="shared" si="7"/>
        <v>7443.9104184634307</v>
      </c>
      <c r="H73" s="83">
        <f t="shared" si="7"/>
        <v>2764.4541242397354</v>
      </c>
      <c r="I73" s="83">
        <f t="shared" si="7"/>
        <v>5097.2213359120951</v>
      </c>
      <c r="J73" s="83">
        <f t="shared" si="7"/>
        <v>6492.161080219581</v>
      </c>
      <c r="K73" s="83">
        <f t="shared" si="7"/>
        <v>11759.94116529683</v>
      </c>
      <c r="L73" s="83">
        <f t="shared" si="7"/>
        <v>9128.3301845114547</v>
      </c>
      <c r="M73" s="83">
        <f t="shared" si="7"/>
        <v>6543.4688546385742</v>
      </c>
      <c r="N73" s="83">
        <f t="shared" si="7"/>
        <v>383.34667813983333</v>
      </c>
      <c r="O73" s="83">
        <f t="shared" si="7"/>
        <v>2370.6567403990325</v>
      </c>
      <c r="P73" s="83">
        <f t="shared" si="7"/>
        <v>6417.4052716309216</v>
      </c>
      <c r="Q73" s="83">
        <f t="shared" si="7"/>
        <v>12781.501546489762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2496.3750000000018</v>
      </c>
      <c r="C79" s="80">
        <f>RES_hhdet_numvin!C163</f>
        <v>10403.187500000005</v>
      </c>
      <c r="D79" s="80">
        <f>RES_hhdet_numvin!D163</f>
        <v>14363.187500000009</v>
      </c>
      <c r="E79" s="80">
        <f>RES_hhdet_numvin!E163</f>
        <v>11498.187500000007</v>
      </c>
      <c r="F79" s="80">
        <f>RES_hhdet_numvin!F163</f>
        <v>7823.1875000000055</v>
      </c>
      <c r="G79" s="80">
        <f>RES_hhdet_numvin!G163</f>
        <v>8761.1875000000055</v>
      </c>
      <c r="H79" s="80">
        <f>RES_hhdet_numvin!H163</f>
        <v>8978.1875000000036</v>
      </c>
      <c r="I79" s="80">
        <f>RES_hhdet_numvin!I163</f>
        <v>10714.187500000007</v>
      </c>
      <c r="J79" s="80">
        <f>RES_hhdet_numvin!J163</f>
        <v>7400.1875000000045</v>
      </c>
      <c r="K79" s="80">
        <f>RES_hhdet_numvin!K163</f>
        <v>13542.187500000007</v>
      </c>
      <c r="L79" s="80">
        <f>RES_hhdet_numvin!L163</f>
        <v>8435.1875000000055</v>
      </c>
      <c r="M79" s="80">
        <f>RES_hhdet_numvin!M163</f>
        <v>3167.1875000000023</v>
      </c>
      <c r="N79" s="80">
        <f>RES_hhdet_numvin!N163</f>
        <v>2521.1875000000018</v>
      </c>
      <c r="O79" s="80">
        <f>RES_hhdet_numvin!O163</f>
        <v>2304.1875000000018</v>
      </c>
      <c r="P79" s="80">
        <f>RES_hhdet_numvin!P163</f>
        <v>0</v>
      </c>
      <c r="Q79" s="80">
        <f>RES_hhdet_numvin!Q163</f>
        <v>1011.1875000000006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0</v>
      </c>
      <c r="I81" s="80">
        <f>RES_hhdet_numvin!I165</f>
        <v>59.000000000000043</v>
      </c>
      <c r="J81" s="80">
        <f>RES_hhdet_numvin!J165</f>
        <v>647.00000000000045</v>
      </c>
      <c r="K81" s="80">
        <f>RES_hhdet_numvin!K165</f>
        <v>1115.0000000000007</v>
      </c>
      <c r="L81" s="80">
        <f>RES_hhdet_numvin!L165</f>
        <v>1978.0000000000014</v>
      </c>
      <c r="M81" s="80">
        <f>RES_hhdet_numvin!M165</f>
        <v>347.00000000000023</v>
      </c>
      <c r="N81" s="80">
        <f>RES_hhdet_numvin!N165</f>
        <v>218.00000000000017</v>
      </c>
      <c r="O81" s="80">
        <f>RES_hhdet_numvin!O165</f>
        <v>213.00000000000014</v>
      </c>
      <c r="P81" s="80">
        <f>RES_hhdet_numvin!P165</f>
        <v>0</v>
      </c>
      <c r="Q81" s="80">
        <f>RES_hhdet_numvin!Q165</f>
        <v>800.00000000000057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0</v>
      </c>
      <c r="D83" s="80">
        <f>RES_hhdet_numvin!D167</f>
        <v>0</v>
      </c>
      <c r="E83" s="80">
        <f>RES_hhdet_numvin!E167</f>
        <v>0</v>
      </c>
      <c r="F83" s="80">
        <f>RES_hhdet_numvin!F167</f>
        <v>0</v>
      </c>
      <c r="G83" s="80">
        <f>RES_hhdet_numvin!G167</f>
        <v>0</v>
      </c>
      <c r="H83" s="80">
        <f>RES_hhdet_numvin!H167</f>
        <v>0</v>
      </c>
      <c r="I83" s="80">
        <f>RES_hhdet_numvin!I167</f>
        <v>0</v>
      </c>
      <c r="J83" s="80">
        <f>RES_hhdet_numvin!J167</f>
        <v>0</v>
      </c>
      <c r="K83" s="80">
        <f>RES_hhdet_numvin!K167</f>
        <v>263.00000000000017</v>
      </c>
      <c r="L83" s="80">
        <f>RES_hhdet_numvin!L167</f>
        <v>0</v>
      </c>
      <c r="M83" s="80">
        <f>RES_hhdet_numvin!M167</f>
        <v>0</v>
      </c>
      <c r="N83" s="80">
        <f>RES_hhdet_numvin!N167</f>
        <v>0</v>
      </c>
      <c r="O83" s="80">
        <f>RES_hhdet_numvin!O167</f>
        <v>0</v>
      </c>
      <c r="P83" s="80">
        <f>RES_hhdet_numvin!P167</f>
        <v>0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0</v>
      </c>
      <c r="D84" s="80">
        <f>RES_hhdet_numvin!D168</f>
        <v>0</v>
      </c>
      <c r="E84" s="80">
        <f>RES_hhdet_numvin!E168</f>
        <v>0</v>
      </c>
      <c r="F84" s="80">
        <f>RES_hhdet_numvin!F168</f>
        <v>0</v>
      </c>
      <c r="G84" s="80">
        <f>RES_hhdet_numvin!G168</f>
        <v>0</v>
      </c>
      <c r="H84" s="80">
        <f>RES_hhdet_numvin!H168</f>
        <v>0</v>
      </c>
      <c r="I84" s="80">
        <f>RES_hhdet_numvin!I168</f>
        <v>0</v>
      </c>
      <c r="J84" s="80">
        <f>RES_hhdet_numvin!J168</f>
        <v>0</v>
      </c>
      <c r="K84" s="80">
        <f>RES_hhdet_numvin!K168</f>
        <v>0</v>
      </c>
      <c r="L84" s="80">
        <f>RES_hhdet_numvin!L168</f>
        <v>76.000000000000057</v>
      </c>
      <c r="M84" s="80">
        <f>RES_hhdet_numvin!M168</f>
        <v>0</v>
      </c>
      <c r="N84" s="80">
        <f>RES_hhdet_numvin!N168</f>
        <v>0</v>
      </c>
      <c r="O84" s="80">
        <f>RES_hhdet_numvin!O168</f>
        <v>0</v>
      </c>
      <c r="P84" s="80">
        <f>RES_hhdet_numvin!P168</f>
        <v>0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2496.3750000000018</v>
      </c>
      <c r="C85" s="80">
        <f>RES_hhdet_numvin!C171</f>
        <v>9335.7133893187747</v>
      </c>
      <c r="D85" s="80">
        <f>RES_hhdet_numvin!D171</f>
        <v>11216.058994740326</v>
      </c>
      <c r="E85" s="80">
        <f>RES_hhdet_numvin!E171</f>
        <v>9270.9668311361529</v>
      </c>
      <c r="F85" s="80">
        <f>RES_hhdet_numvin!F171</f>
        <v>5919.5713708750372</v>
      </c>
      <c r="G85" s="80">
        <f>RES_hhdet_numvin!G171</f>
        <v>6436.3581084484922</v>
      </c>
      <c r="H85" s="80">
        <f>RES_hhdet_numvin!H171</f>
        <v>7449.4327549009085</v>
      </c>
      <c r="I85" s="80">
        <f>RES_hhdet_numvin!I171</f>
        <v>9244.2025834348697</v>
      </c>
      <c r="J85" s="80">
        <f>RES_hhdet_numvin!J171</f>
        <v>5868.8865031360074</v>
      </c>
      <c r="K85" s="80">
        <f>RES_hhdet_numvin!K171</f>
        <v>10255.938380101979</v>
      </c>
      <c r="L85" s="80">
        <f>RES_hhdet_numvin!L171</f>
        <v>5774.0845503519058</v>
      </c>
      <c r="M85" s="80">
        <f>RES_hhdet_numvin!M171</f>
        <v>1245.5864511552277</v>
      </c>
      <c r="N85" s="80">
        <f>RES_hhdet_numvin!N171</f>
        <v>1423.0209177480676</v>
      </c>
      <c r="O85" s="80">
        <f>RES_hhdet_numvin!O171</f>
        <v>1240.3701575229127</v>
      </c>
      <c r="P85" s="80">
        <f>RES_hhdet_numvin!P171</f>
        <v>0</v>
      </c>
      <c r="Q85" s="80">
        <f>RES_hhdet_numvin!Q171</f>
        <v>502.43400712938865</v>
      </c>
    </row>
    <row r="86" spans="1:17" ht="12" customHeight="1" x14ac:dyDescent="0.25">
      <c r="A86" s="23" t="s">
        <v>141</v>
      </c>
      <c r="B86" s="80">
        <f>RES_hhdet_numvin!B172</f>
        <v>0</v>
      </c>
      <c r="C86" s="80">
        <f>RES_hhdet_numvin!C172</f>
        <v>1067.474110681231</v>
      </c>
      <c r="D86" s="80">
        <f>RES_hhdet_numvin!D172</f>
        <v>3147.1285052596836</v>
      </c>
      <c r="E86" s="80">
        <f>RES_hhdet_numvin!E172</f>
        <v>2227.2206688638553</v>
      </c>
      <c r="F86" s="80">
        <f>RES_hhdet_numvin!F172</f>
        <v>1903.6161291249678</v>
      </c>
      <c r="G86" s="80">
        <f>RES_hhdet_numvin!G172</f>
        <v>2324.8293915515133</v>
      </c>
      <c r="H86" s="80">
        <f>RES_hhdet_numvin!H172</f>
        <v>1528.754745099096</v>
      </c>
      <c r="I86" s="80">
        <f>RES_hhdet_numvin!I172</f>
        <v>1469.9849165651374</v>
      </c>
      <c r="J86" s="80">
        <f>RES_hhdet_numvin!J172</f>
        <v>1531.3009968639974</v>
      </c>
      <c r="K86" s="80">
        <f>RES_hhdet_numvin!K172</f>
        <v>3023.2491198980288</v>
      </c>
      <c r="L86" s="80">
        <f>RES_hhdet_numvin!L172</f>
        <v>2585.1029496481001</v>
      </c>
      <c r="M86" s="80">
        <f>RES_hhdet_numvin!M172</f>
        <v>1921.6010488447746</v>
      </c>
      <c r="N86" s="80">
        <f>RES_hhdet_numvin!N172</f>
        <v>1098.166582251934</v>
      </c>
      <c r="O86" s="80">
        <f>RES_hhdet_numvin!O172</f>
        <v>1063.8173424770891</v>
      </c>
      <c r="P86" s="80">
        <f>RES_hhdet_numvin!P172</f>
        <v>0</v>
      </c>
      <c r="Q86" s="80">
        <f>RES_hhdet_numvin!Q172</f>
        <v>508.75349287061192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2324.9662974761754</v>
      </c>
      <c r="C88" s="80">
        <f>RES_hhdet_numvin!C176</f>
        <v>3443.3085138071228</v>
      </c>
      <c r="D88" s="80">
        <f>RES_hhdet_numvin!D176</f>
        <v>8727.890951503643</v>
      </c>
      <c r="E88" s="80">
        <f>RES_hhdet_numvin!E176</f>
        <v>6531.3440376219951</v>
      </c>
      <c r="F88" s="80">
        <f>RES_hhdet_numvin!F176</f>
        <v>7823.1875000000055</v>
      </c>
      <c r="G88" s="80">
        <f>RES_hhdet_numvin!G176</f>
        <v>6913.785871913472</v>
      </c>
      <c r="H88" s="80">
        <f>RES_hhdet_numvin!H176</f>
        <v>2634.6170763571272</v>
      </c>
      <c r="I88" s="80">
        <f>RES_hhdet_numvin!I176</f>
        <v>0</v>
      </c>
      <c r="J88" s="80">
        <f>RES_hhdet_numvin!J176</f>
        <v>2242.7650741979805</v>
      </c>
      <c r="K88" s="80">
        <f>RES_hhdet_numvin!K176</f>
        <v>3636.9027046325878</v>
      </c>
      <c r="L88" s="80">
        <f>RES_hhdet_numvin!L176</f>
        <v>3708.5400467108479</v>
      </c>
      <c r="M88" s="80">
        <f>RES_hhdet_numvin!M176</f>
        <v>872.17437190632097</v>
      </c>
      <c r="N88" s="80">
        <f>RES_hhdet_numvin!N176</f>
        <v>1252.9063927354812</v>
      </c>
      <c r="O88" s="80">
        <f>RES_hhdet_numvin!O176</f>
        <v>1417.9098574568784</v>
      </c>
      <c r="P88" s="80">
        <f>RES_hhdet_numvin!P176</f>
        <v>0</v>
      </c>
      <c r="Q88" s="80">
        <f>RES_hhdet_numvin!Q176</f>
        <v>63.701303680380363</v>
      </c>
    </row>
    <row r="89" spans="1:17" ht="12" customHeight="1" x14ac:dyDescent="0.25">
      <c r="A89" s="29" t="s">
        <v>140</v>
      </c>
      <c r="B89" s="78">
        <f>RES_hhdet_numvin!B177</f>
        <v>171.40870252382604</v>
      </c>
      <c r="C89" s="78">
        <f>RES_hhdet_numvin!C177</f>
        <v>6959.8789861928835</v>
      </c>
      <c r="D89" s="78">
        <f>RES_hhdet_numvin!D177</f>
        <v>5635.296548496367</v>
      </c>
      <c r="E89" s="78">
        <f>RES_hhdet_numvin!E177</f>
        <v>4966.8434623780122</v>
      </c>
      <c r="F89" s="78">
        <f>RES_hhdet_numvin!F177</f>
        <v>0</v>
      </c>
      <c r="G89" s="78">
        <f>RES_hhdet_numvin!G177</f>
        <v>1847.4016280865339</v>
      </c>
      <c r="H89" s="78">
        <f>RES_hhdet_numvin!H177</f>
        <v>6343.5704236428792</v>
      </c>
      <c r="I89" s="78">
        <f>RES_hhdet_numvin!I177</f>
        <v>10714.187500000007</v>
      </c>
      <c r="J89" s="78">
        <f>RES_hhdet_numvin!J177</f>
        <v>5157.4224258020249</v>
      </c>
      <c r="K89" s="78">
        <f>RES_hhdet_numvin!K177</f>
        <v>9905.2847953674209</v>
      </c>
      <c r="L89" s="78">
        <f>RES_hhdet_numvin!L177</f>
        <v>4726.6474532891589</v>
      </c>
      <c r="M89" s="78">
        <f>RES_hhdet_numvin!M177</f>
        <v>2295.0131280936812</v>
      </c>
      <c r="N89" s="78">
        <f>RES_hhdet_numvin!N177</f>
        <v>1268.2811072645202</v>
      </c>
      <c r="O89" s="78">
        <f>RES_hhdet_numvin!O177</f>
        <v>886.27764254312297</v>
      </c>
      <c r="P89" s="78">
        <f>RES_hhdet_numvin!P177</f>
        <v>0</v>
      </c>
      <c r="Q89" s="78">
        <f>RES_hhdet_numvin!Q177</f>
        <v>947.48619631962038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41.664934692891151</v>
      </c>
      <c r="C93" s="168">
        <f t="shared" ref="C93:Q93" si="8">SUM(C94,C96,C98,C107)</f>
        <v>44.804245810972205</v>
      </c>
      <c r="D93" s="168">
        <f t="shared" si="8"/>
        <v>51.680376268657675</v>
      </c>
      <c r="E93" s="168">
        <f t="shared" si="8"/>
        <v>60.235691188423154</v>
      </c>
      <c r="F93" s="168">
        <f t="shared" si="8"/>
        <v>63.600915647275457</v>
      </c>
      <c r="G93" s="168">
        <f t="shared" si="8"/>
        <v>65.156526060036128</v>
      </c>
      <c r="H93" s="168">
        <f t="shared" si="8"/>
        <v>62.821424925809765</v>
      </c>
      <c r="I93" s="168">
        <f t="shared" si="8"/>
        <v>67.046780585472135</v>
      </c>
      <c r="J93" s="168">
        <f t="shared" si="8"/>
        <v>62.239131218577008</v>
      </c>
      <c r="K93" s="168">
        <f t="shared" si="8"/>
        <v>67.85933852097611</v>
      </c>
      <c r="L93" s="168">
        <f t="shared" si="8"/>
        <v>64.097712252373441</v>
      </c>
      <c r="M93" s="168">
        <f t="shared" si="8"/>
        <v>54.66705828773695</v>
      </c>
      <c r="N93" s="168">
        <f t="shared" si="8"/>
        <v>50.935740812396602</v>
      </c>
      <c r="O93" s="168">
        <f t="shared" si="8"/>
        <v>49.178239393393525</v>
      </c>
      <c r="P93" s="168">
        <f t="shared" si="8"/>
        <v>44.236328899005898</v>
      </c>
      <c r="Q93" s="168">
        <f t="shared" si="8"/>
        <v>42.899726290205109</v>
      </c>
    </row>
    <row r="94" spans="1:17" ht="12" customHeight="1" x14ac:dyDescent="0.25">
      <c r="A94" s="158" t="s">
        <v>65</v>
      </c>
      <c r="B94" s="157">
        <f>B95</f>
        <v>14.492488299638003</v>
      </c>
      <c r="C94" s="157">
        <f t="shared" ref="C94:Q94" si="9">C95</f>
        <v>15.636568215533615</v>
      </c>
      <c r="D94" s="157">
        <f t="shared" si="9"/>
        <v>18.49962931702423</v>
      </c>
      <c r="E94" s="157">
        <f t="shared" si="9"/>
        <v>21.641158207382414</v>
      </c>
      <c r="F94" s="157">
        <f t="shared" si="9"/>
        <v>22.57754345634708</v>
      </c>
      <c r="G94" s="157">
        <f t="shared" si="9"/>
        <v>23.511374044006335</v>
      </c>
      <c r="H94" s="157">
        <f t="shared" si="9"/>
        <v>21.55343309355716</v>
      </c>
      <c r="I94" s="157">
        <f t="shared" si="9"/>
        <v>23.667334355159323</v>
      </c>
      <c r="J94" s="157">
        <f t="shared" si="9"/>
        <v>20.941017921576215</v>
      </c>
      <c r="K94" s="157">
        <f t="shared" si="9"/>
        <v>23.220066332497677</v>
      </c>
      <c r="L94" s="157">
        <f t="shared" si="9"/>
        <v>15.935144499407389</v>
      </c>
      <c r="M94" s="157">
        <f t="shared" si="9"/>
        <v>11.666151403629362</v>
      </c>
      <c r="N94" s="157">
        <f t="shared" si="9"/>
        <v>11.977615901693511</v>
      </c>
      <c r="O94" s="157">
        <f t="shared" si="9"/>
        <v>12.51134196206498</v>
      </c>
      <c r="P94" s="157">
        <f t="shared" si="9"/>
        <v>11.713198523689719</v>
      </c>
      <c r="Q94" s="157">
        <f t="shared" si="9"/>
        <v>11.725431714961527</v>
      </c>
    </row>
    <row r="95" spans="1:17" ht="12" customHeight="1" x14ac:dyDescent="0.25">
      <c r="A95" s="23" t="s">
        <v>60</v>
      </c>
      <c r="B95" s="57">
        <f>RES_hhdet_fec!B$163</f>
        <v>14.492488299638003</v>
      </c>
      <c r="C95" s="57">
        <f>RES_hhdet_fec!C$163</f>
        <v>15.636568215533615</v>
      </c>
      <c r="D95" s="57">
        <f>RES_hhdet_fec!D$163</f>
        <v>18.49962931702423</v>
      </c>
      <c r="E95" s="57">
        <f>RES_hhdet_fec!E$163</f>
        <v>21.641158207382414</v>
      </c>
      <c r="F95" s="57">
        <f>RES_hhdet_fec!F$163</f>
        <v>22.57754345634708</v>
      </c>
      <c r="G95" s="57">
        <f>RES_hhdet_fec!G$163</f>
        <v>23.511374044006335</v>
      </c>
      <c r="H95" s="57">
        <f>RES_hhdet_fec!H$163</f>
        <v>21.55343309355716</v>
      </c>
      <c r="I95" s="57">
        <f>RES_hhdet_fec!I$163</f>
        <v>23.667334355159323</v>
      </c>
      <c r="J95" s="57">
        <f>RES_hhdet_fec!J$163</f>
        <v>20.941017921576215</v>
      </c>
      <c r="K95" s="57">
        <f>RES_hhdet_fec!K$163</f>
        <v>23.220066332497677</v>
      </c>
      <c r="L95" s="57">
        <f>RES_hhdet_fec!L$163</f>
        <v>15.935144499407389</v>
      </c>
      <c r="M95" s="57">
        <f>RES_hhdet_fec!M$163</f>
        <v>11.666151403629362</v>
      </c>
      <c r="N95" s="57">
        <f>RES_hhdet_fec!N$163</f>
        <v>11.977615901693511</v>
      </c>
      <c r="O95" s="57">
        <f>RES_hhdet_fec!O$163</f>
        <v>12.51134196206498</v>
      </c>
      <c r="P95" s="57">
        <f>RES_hhdet_fec!P$163</f>
        <v>11.713198523689719</v>
      </c>
      <c r="Q95" s="57">
        <f>RES_hhdet_fec!Q$163</f>
        <v>11.725431714961527</v>
      </c>
    </row>
    <row r="96" spans="1:17" ht="12" customHeight="1" x14ac:dyDescent="0.25">
      <c r="A96" s="158" t="s">
        <v>112</v>
      </c>
      <c r="B96" s="157">
        <f>B97</f>
        <v>8.1796290785154102E-2</v>
      </c>
      <c r="C96" s="157">
        <f t="shared" ref="C96:Q96" si="10">C97</f>
        <v>9.606262851482128E-2</v>
      </c>
      <c r="D96" s="157">
        <f t="shared" si="10"/>
        <v>0.12513004472222938</v>
      </c>
      <c r="E96" s="157">
        <f t="shared" si="10"/>
        <v>0.154875706238223</v>
      </c>
      <c r="F96" s="157">
        <f t="shared" si="10"/>
        <v>0.18268525863112098</v>
      </c>
      <c r="G96" s="157">
        <f t="shared" si="10"/>
        <v>0.21571565153451194</v>
      </c>
      <c r="H96" s="157">
        <f t="shared" si="10"/>
        <v>0.25935034627603926</v>
      </c>
      <c r="I96" s="157">
        <f t="shared" si="10"/>
        <v>0.33175292888045016</v>
      </c>
      <c r="J96" s="157">
        <f t="shared" si="10"/>
        <v>0.39360220555783892</v>
      </c>
      <c r="K96" s="157">
        <f t="shared" si="10"/>
        <v>0.47333643380571705</v>
      </c>
      <c r="L96" s="157">
        <f t="shared" si="10"/>
        <v>0.61863429392934155</v>
      </c>
      <c r="M96" s="157">
        <f t="shared" si="10"/>
        <v>0.5649902089274258</v>
      </c>
      <c r="N96" s="157">
        <f t="shared" si="10"/>
        <v>0.54792650348063621</v>
      </c>
      <c r="O96" s="157">
        <f t="shared" si="10"/>
        <v>0.52131767533692186</v>
      </c>
      <c r="P96" s="157">
        <f t="shared" si="10"/>
        <v>0.45696967559291457</v>
      </c>
      <c r="Q96" s="157">
        <f t="shared" si="10"/>
        <v>0.4195223201213536</v>
      </c>
    </row>
    <row r="97" spans="1:17" ht="12" customHeight="1" x14ac:dyDescent="0.25">
      <c r="A97" s="23" t="s">
        <v>60</v>
      </c>
      <c r="B97" s="156">
        <f>RES_hhdet_fec!B$165</f>
        <v>8.1796290785154102E-2</v>
      </c>
      <c r="C97" s="156">
        <f>RES_hhdet_fec!C$165</f>
        <v>9.606262851482128E-2</v>
      </c>
      <c r="D97" s="156">
        <f>RES_hhdet_fec!D$165</f>
        <v>0.12513004472222938</v>
      </c>
      <c r="E97" s="156">
        <f>RES_hhdet_fec!E$165</f>
        <v>0.154875706238223</v>
      </c>
      <c r="F97" s="156">
        <f>RES_hhdet_fec!F$165</f>
        <v>0.18268525863112098</v>
      </c>
      <c r="G97" s="156">
        <f>RES_hhdet_fec!G$165</f>
        <v>0.21571565153451194</v>
      </c>
      <c r="H97" s="156">
        <f>RES_hhdet_fec!H$165</f>
        <v>0.25935034627603926</v>
      </c>
      <c r="I97" s="156">
        <f>RES_hhdet_fec!I$165</f>
        <v>0.33175292888045016</v>
      </c>
      <c r="J97" s="156">
        <f>RES_hhdet_fec!J$165</f>
        <v>0.39360220555783892</v>
      </c>
      <c r="K97" s="156">
        <f>RES_hhdet_fec!K$165</f>
        <v>0.47333643380571705</v>
      </c>
      <c r="L97" s="156">
        <f>RES_hhdet_fec!L$165</f>
        <v>0.61863429392934155</v>
      </c>
      <c r="M97" s="156">
        <f>RES_hhdet_fec!M$165</f>
        <v>0.5649902089274258</v>
      </c>
      <c r="N97" s="156">
        <f>RES_hhdet_fec!N$165</f>
        <v>0.54792650348063621</v>
      </c>
      <c r="O97" s="156">
        <f>RES_hhdet_fec!O$165</f>
        <v>0.52131767533692186</v>
      </c>
      <c r="P97" s="156">
        <f>RES_hhdet_fec!P$165</f>
        <v>0.45696967559291457</v>
      </c>
      <c r="Q97" s="156">
        <f>RES_hhdet_fec!Q$165</f>
        <v>0.4195223201213536</v>
      </c>
    </row>
    <row r="98" spans="1:17" ht="12" customHeight="1" x14ac:dyDescent="0.25">
      <c r="A98" s="158" t="s">
        <v>63</v>
      </c>
      <c r="B98" s="157">
        <f>SUM(B99:B100,B103:B104)</f>
        <v>9.7329482750566481</v>
      </c>
      <c r="C98" s="157">
        <f t="shared" ref="C98:Q98" si="11">SUM(C99:C100,C103:C104)</f>
        <v>10.474983448393505</v>
      </c>
      <c r="D98" s="157">
        <f t="shared" si="11"/>
        <v>11.706181783577284</v>
      </c>
      <c r="E98" s="157">
        <f t="shared" si="11"/>
        <v>13.037858845516404</v>
      </c>
      <c r="F98" s="157">
        <f t="shared" si="11"/>
        <v>13.679288061240271</v>
      </c>
      <c r="G98" s="157">
        <f t="shared" si="11"/>
        <v>14.164066622101824</v>
      </c>
      <c r="H98" s="157">
        <f t="shared" si="11"/>
        <v>13.928818962473331</v>
      </c>
      <c r="I98" s="157">
        <f t="shared" si="11"/>
        <v>14.817497062313016</v>
      </c>
      <c r="J98" s="157">
        <f t="shared" si="11"/>
        <v>14.689101595570142</v>
      </c>
      <c r="K98" s="157">
        <f t="shared" si="11"/>
        <v>15.424646759649983</v>
      </c>
      <c r="L98" s="157">
        <f t="shared" si="11"/>
        <v>15.934292264991591</v>
      </c>
      <c r="M98" s="157">
        <f t="shared" si="11"/>
        <v>14.641826332877255</v>
      </c>
      <c r="N98" s="157">
        <f t="shared" si="11"/>
        <v>14.392059662783442</v>
      </c>
      <c r="O98" s="157">
        <f t="shared" si="11"/>
        <v>13.879567885288623</v>
      </c>
      <c r="P98" s="157">
        <f t="shared" si="11"/>
        <v>12.992078903984382</v>
      </c>
      <c r="Q98" s="157">
        <f t="shared" si="11"/>
        <v>12.452834268438737</v>
      </c>
    </row>
    <row r="99" spans="1:17" ht="12" customHeight="1" x14ac:dyDescent="0.25">
      <c r="A99" s="167" t="s">
        <v>144</v>
      </c>
      <c r="B99" s="132">
        <f>RES_hhdet_fec!B$167</f>
        <v>6.9924699641731705</v>
      </c>
      <c r="C99" s="132">
        <f>RES_hhdet_fec!C$167</f>
        <v>7.2175416168123041</v>
      </c>
      <c r="D99" s="132">
        <f>RES_hhdet_fec!D$167</f>
        <v>7.593923248057723</v>
      </c>
      <c r="E99" s="132">
        <f>RES_hhdet_fec!E$167</f>
        <v>7.9009523550239811</v>
      </c>
      <c r="F99" s="132">
        <f>RES_hhdet_fec!F$167</f>
        <v>7.8777361196986382</v>
      </c>
      <c r="G99" s="132">
        <f>RES_hhdet_fec!G$167</f>
        <v>7.0150634939800085</v>
      </c>
      <c r="H99" s="132">
        <f>RES_hhdet_fec!H$167</f>
        <v>5.2017033475245418</v>
      </c>
      <c r="I99" s="132">
        <f>RES_hhdet_fec!I$167</f>
        <v>4.810196478403971</v>
      </c>
      <c r="J99" s="132">
        <f>RES_hhdet_fec!J$167</f>
        <v>4.7211834405982751</v>
      </c>
      <c r="K99" s="132">
        <f>RES_hhdet_fec!K$167</f>
        <v>3.8012298027501572</v>
      </c>
      <c r="L99" s="132">
        <f>RES_hhdet_fec!L$167</f>
        <v>2.883497790018537</v>
      </c>
      <c r="M99" s="132">
        <f>RES_hhdet_fec!M$167</f>
        <v>1.3690127400472456</v>
      </c>
      <c r="N99" s="132">
        <f>RES_hhdet_fec!N$167</f>
        <v>0.62469468184671706</v>
      </c>
      <c r="O99" s="132">
        <f>RES_hhdet_fec!O$167</f>
        <v>0.39430714765557345</v>
      </c>
      <c r="P99" s="132">
        <f>RES_hhdet_fec!P$167</f>
        <v>0.19344832621712496</v>
      </c>
      <c r="Q99" s="132">
        <f>RES_hhdet_fec!Q$167</f>
        <v>3.6887501652802794E-2</v>
      </c>
    </row>
    <row r="100" spans="1:17" ht="12" customHeight="1" x14ac:dyDescent="0.25">
      <c r="A100" s="167" t="s">
        <v>143</v>
      </c>
      <c r="B100" s="132">
        <f>SUM(B101:B102)</f>
        <v>0.34322469782661513</v>
      </c>
      <c r="C100" s="132">
        <f t="shared" ref="C100:Q100" si="12">SUM(C101:C102)</f>
        <v>0.35551176656110112</v>
      </c>
      <c r="D100" s="132">
        <f t="shared" si="12"/>
        <v>0.38135734902672236</v>
      </c>
      <c r="E100" s="132">
        <f t="shared" si="12"/>
        <v>0.39390121482919294</v>
      </c>
      <c r="F100" s="132">
        <f t="shared" si="12"/>
        <v>0.39581179386364956</v>
      </c>
      <c r="G100" s="132">
        <f t="shared" si="12"/>
        <v>0.37130191966072268</v>
      </c>
      <c r="H100" s="132">
        <f t="shared" si="12"/>
        <v>0.28574151567932432</v>
      </c>
      <c r="I100" s="132">
        <f t="shared" si="12"/>
        <v>0.2842666183053657</v>
      </c>
      <c r="J100" s="132">
        <f t="shared" si="12"/>
        <v>0.32685973135116603</v>
      </c>
      <c r="K100" s="132">
        <f t="shared" si="12"/>
        <v>0.30491007440897583</v>
      </c>
      <c r="L100" s="132">
        <f t="shared" si="12"/>
        <v>0.33328720903481834</v>
      </c>
      <c r="M100" s="132">
        <f t="shared" si="12"/>
        <v>0.19565132081619732</v>
      </c>
      <c r="N100" s="132">
        <f t="shared" si="12"/>
        <v>0.10386518416264412</v>
      </c>
      <c r="O100" s="132">
        <f t="shared" si="12"/>
        <v>7.3731257459468513E-2</v>
      </c>
      <c r="P100" s="132">
        <f t="shared" si="12"/>
        <v>3.8027809234902926E-2</v>
      </c>
      <c r="Q100" s="132">
        <f t="shared" si="12"/>
        <v>7.6816907597829984E-3</v>
      </c>
    </row>
    <row r="101" spans="1:17" ht="12" customHeight="1" x14ac:dyDescent="0.25">
      <c r="A101" s="166" t="s">
        <v>57</v>
      </c>
      <c r="B101" s="165">
        <f>RES_hhdet_fec!B$169</f>
        <v>0.1753785056052681</v>
      </c>
      <c r="C101" s="165">
        <f>RES_hhdet_fec!C$169</f>
        <v>0.18090634789388679</v>
      </c>
      <c r="D101" s="165">
        <f>RES_hhdet_fec!D$169</f>
        <v>0.19327869486897398</v>
      </c>
      <c r="E101" s="165">
        <f>RES_hhdet_fec!E$169</f>
        <v>0.19885285868343877</v>
      </c>
      <c r="F101" s="165">
        <f>RES_hhdet_fec!F$169</f>
        <v>0.19906200223566184</v>
      </c>
      <c r="G101" s="165">
        <f>RES_hhdet_fec!G$169</f>
        <v>0.18606105075541868</v>
      </c>
      <c r="H101" s="165">
        <f>RES_hhdet_fec!H$169</f>
        <v>0.14260531141788405</v>
      </c>
      <c r="I101" s="165">
        <f>RES_hhdet_fec!I$169</f>
        <v>0.14138087369027058</v>
      </c>
      <c r="J101" s="165">
        <f>RES_hhdet_fec!J$169</f>
        <v>0.16196093773309139</v>
      </c>
      <c r="K101" s="165">
        <f>RES_hhdet_fec!K$169</f>
        <v>0.15046687110543475</v>
      </c>
      <c r="L101" s="165">
        <f>RES_hhdet_fec!L$169</f>
        <v>0.16391112727483576</v>
      </c>
      <c r="M101" s="165">
        <f>RES_hhdet_fec!M$169</f>
        <v>9.6067841976546678E-2</v>
      </c>
      <c r="N101" s="165">
        <f>RES_hhdet_fec!N$169</f>
        <v>5.0877943549383041E-2</v>
      </c>
      <c r="O101" s="165">
        <f>RES_hhdet_fec!O$169</f>
        <v>3.6034461435262864E-2</v>
      </c>
      <c r="P101" s="165">
        <f>RES_hhdet_fec!P$169</f>
        <v>1.8528744671786931E-2</v>
      </c>
      <c r="Q101" s="165">
        <f>RES_hhdet_fec!Q$169</f>
        <v>3.730827163363315E-3</v>
      </c>
    </row>
    <row r="102" spans="1:17" ht="12" customHeight="1" x14ac:dyDescent="0.25">
      <c r="A102" s="147" t="s">
        <v>59</v>
      </c>
      <c r="B102" s="164">
        <f>RES_hhdet_fec!B$170</f>
        <v>0.16784619222134706</v>
      </c>
      <c r="C102" s="164">
        <f>RES_hhdet_fec!C$170</f>
        <v>0.17460541866721432</v>
      </c>
      <c r="D102" s="164">
        <f>RES_hhdet_fec!D$170</f>
        <v>0.18807865415774841</v>
      </c>
      <c r="E102" s="164">
        <f>RES_hhdet_fec!E$170</f>
        <v>0.19504835614575416</v>
      </c>
      <c r="F102" s="164">
        <f>RES_hhdet_fec!F$170</f>
        <v>0.19674979162798772</v>
      </c>
      <c r="G102" s="164">
        <f>RES_hhdet_fec!G$170</f>
        <v>0.185240868905304</v>
      </c>
      <c r="H102" s="164">
        <f>RES_hhdet_fec!H$170</f>
        <v>0.14313620426144028</v>
      </c>
      <c r="I102" s="164">
        <f>RES_hhdet_fec!I$170</f>
        <v>0.14288574461509515</v>
      </c>
      <c r="J102" s="164">
        <f>RES_hhdet_fec!J$170</f>
        <v>0.16489879361807463</v>
      </c>
      <c r="K102" s="164">
        <f>RES_hhdet_fec!K$170</f>
        <v>0.15444320330354108</v>
      </c>
      <c r="L102" s="164">
        <f>RES_hhdet_fec!L$170</f>
        <v>0.16937608175998256</v>
      </c>
      <c r="M102" s="164">
        <f>RES_hhdet_fec!M$170</f>
        <v>9.9583478839650644E-2</v>
      </c>
      <c r="N102" s="164">
        <f>RES_hhdet_fec!N$170</f>
        <v>5.2987240613261079E-2</v>
      </c>
      <c r="O102" s="164">
        <f>RES_hhdet_fec!O$170</f>
        <v>3.7696796024205642E-2</v>
      </c>
      <c r="P102" s="164">
        <f>RES_hhdet_fec!P$170</f>
        <v>1.9499064563115991E-2</v>
      </c>
      <c r="Q102" s="164">
        <f>RES_hhdet_fec!Q$170</f>
        <v>3.9508635964196834E-3</v>
      </c>
    </row>
    <row r="103" spans="1:17" ht="12" customHeight="1" x14ac:dyDescent="0.25">
      <c r="A103" s="163" t="s">
        <v>142</v>
      </c>
      <c r="B103" s="162">
        <f>RES_hhdet_fec!B$171</f>
        <v>2.2726208069352887</v>
      </c>
      <c r="C103" s="162">
        <f>RES_hhdet_fec!C$171</f>
        <v>2.7505313513500971</v>
      </c>
      <c r="D103" s="162">
        <f>RES_hhdet_fec!D$171</f>
        <v>3.5354714091048547</v>
      </c>
      <c r="E103" s="162">
        <f>RES_hhdet_fec!E$171</f>
        <v>4.5024800217247902</v>
      </c>
      <c r="F103" s="162">
        <f>RES_hhdet_fec!F$171</f>
        <v>5.1326314782165658</v>
      </c>
      <c r="G103" s="162">
        <f>RES_hhdet_fec!G$171</f>
        <v>6.4159542144880373</v>
      </c>
      <c r="H103" s="162">
        <f>RES_hhdet_fec!H$171</f>
        <v>7.9594921662390217</v>
      </c>
      <c r="I103" s="162">
        <f>RES_hhdet_fec!I$171</f>
        <v>9.1341769855945874</v>
      </c>
      <c r="J103" s="162">
        <f>RES_hhdet_fec!J$171</f>
        <v>8.9450409214470934</v>
      </c>
      <c r="K103" s="162">
        <f>RES_hhdet_fec!K$171</f>
        <v>10.383690833279998</v>
      </c>
      <c r="L103" s="162">
        <f>RES_hhdet_fec!L$171</f>
        <v>11.28559130280752</v>
      </c>
      <c r="M103" s="162">
        <f>RES_hhdet_fec!M$171</f>
        <v>11.237345980876263</v>
      </c>
      <c r="N103" s="162">
        <f>RES_hhdet_fec!N$171</f>
        <v>11.512620989904359</v>
      </c>
      <c r="O103" s="162">
        <f>RES_hhdet_fec!O$171</f>
        <v>11.093356115862163</v>
      </c>
      <c r="P103" s="162">
        <f>RES_hhdet_fec!P$171</f>
        <v>10.461264451964686</v>
      </c>
      <c r="Q103" s="162">
        <f>RES_hhdet_fec!Q$171</f>
        <v>10.067030509329996</v>
      </c>
    </row>
    <row r="104" spans="1:17" ht="12" customHeight="1" x14ac:dyDescent="0.25">
      <c r="A104" s="161" t="s">
        <v>141</v>
      </c>
      <c r="B104" s="160">
        <f>SUM(B105:B106)</f>
        <v>0.12463280612157271</v>
      </c>
      <c r="C104" s="160">
        <f t="shared" ref="C104:Q104" si="13">SUM(C105:C106)</f>
        <v>0.15139871367000257</v>
      </c>
      <c r="D104" s="160">
        <f t="shared" si="13"/>
        <v>0.19542977738798323</v>
      </c>
      <c r="E104" s="160">
        <f t="shared" si="13"/>
        <v>0.24052525393843954</v>
      </c>
      <c r="F104" s="160">
        <f t="shared" si="13"/>
        <v>0.27310866946141776</v>
      </c>
      <c r="G104" s="160">
        <f t="shared" si="13"/>
        <v>0.36174699397305732</v>
      </c>
      <c r="H104" s="160">
        <f t="shared" si="13"/>
        <v>0.48188193303044402</v>
      </c>
      <c r="I104" s="160">
        <f t="shared" si="13"/>
        <v>0.58885698000909314</v>
      </c>
      <c r="J104" s="160">
        <f t="shared" si="13"/>
        <v>0.69601750217360625</v>
      </c>
      <c r="K104" s="160">
        <f t="shared" si="13"/>
        <v>0.93481604921085348</v>
      </c>
      <c r="L104" s="160">
        <f t="shared" si="13"/>
        <v>1.4319159631307166</v>
      </c>
      <c r="M104" s="160">
        <f t="shared" si="13"/>
        <v>1.8398162911375491</v>
      </c>
      <c r="N104" s="160">
        <f t="shared" si="13"/>
        <v>2.1508788068697213</v>
      </c>
      <c r="O104" s="160">
        <f t="shared" si="13"/>
        <v>2.3181733643114191</v>
      </c>
      <c r="P104" s="160">
        <f t="shared" si="13"/>
        <v>2.2993383165676677</v>
      </c>
      <c r="Q104" s="160">
        <f t="shared" si="13"/>
        <v>2.3412345666961549</v>
      </c>
    </row>
    <row r="105" spans="1:17" ht="12" customHeight="1" x14ac:dyDescent="0.25">
      <c r="A105" s="148" t="s">
        <v>60</v>
      </c>
      <c r="B105" s="156">
        <f>RES_hhdet_fec!B$173</f>
        <v>5.6978870677267757E-2</v>
      </c>
      <c r="C105" s="156">
        <f>RES_hhdet_fec!C$173</f>
        <v>6.8942252883474206E-2</v>
      </c>
      <c r="D105" s="156">
        <f>RES_hhdet_fec!D$173</f>
        <v>8.9965993906956698E-2</v>
      </c>
      <c r="E105" s="156">
        <f>RES_hhdet_fec!E$173</f>
        <v>0.11330707418562964</v>
      </c>
      <c r="F105" s="156">
        <f>RES_hhdet_fec!F$173</f>
        <v>0.12971475352915546</v>
      </c>
      <c r="G105" s="156">
        <f>RES_hhdet_fec!G$173</f>
        <v>0.17016573388123549</v>
      </c>
      <c r="H105" s="156">
        <f>RES_hhdet_fec!H$173</f>
        <v>0.21823147901623924</v>
      </c>
      <c r="I105" s="156">
        <f>RES_hhdet_fec!I$173</f>
        <v>0.26847630788697713</v>
      </c>
      <c r="J105" s="156">
        <f>RES_hhdet_fec!J$173</f>
        <v>0.30682483991132886</v>
      </c>
      <c r="K105" s="156">
        <f>RES_hhdet_fec!K$173</f>
        <v>0.41096068955478388</v>
      </c>
      <c r="L105" s="156">
        <f>RES_hhdet_fec!L$173</f>
        <v>0.64142411322729498</v>
      </c>
      <c r="M105" s="156">
        <f>RES_hhdet_fec!M$173</f>
        <v>0.78877007264978338</v>
      </c>
      <c r="N105" s="156">
        <f>RES_hhdet_fec!N$173</f>
        <v>0.93814787974006453</v>
      </c>
      <c r="O105" s="156">
        <f>RES_hhdet_fec!O$173</f>
        <v>1.0141144910591269</v>
      </c>
      <c r="P105" s="156">
        <f>RES_hhdet_fec!P$173</f>
        <v>1.0022584507766918</v>
      </c>
      <c r="Q105" s="156">
        <f>RES_hhdet_fec!Q$173</f>
        <v>1.0207623796875176</v>
      </c>
    </row>
    <row r="106" spans="1:17" ht="12" customHeight="1" x14ac:dyDescent="0.25">
      <c r="A106" s="159" t="s">
        <v>59</v>
      </c>
      <c r="B106" s="57">
        <f>RES_hhdet_fec!B$174</f>
        <v>6.7653935444304952E-2</v>
      </c>
      <c r="C106" s="57">
        <f>RES_hhdet_fec!C$174</f>
        <v>8.2456460786528366E-2</v>
      </c>
      <c r="D106" s="57">
        <f>RES_hhdet_fec!D$174</f>
        <v>0.10546378348102652</v>
      </c>
      <c r="E106" s="57">
        <f>RES_hhdet_fec!E$174</f>
        <v>0.12721817975280991</v>
      </c>
      <c r="F106" s="57">
        <f>RES_hhdet_fec!F$174</f>
        <v>0.14339391593226231</v>
      </c>
      <c r="G106" s="57">
        <f>RES_hhdet_fec!G$174</f>
        <v>0.19158126009182183</v>
      </c>
      <c r="H106" s="57">
        <f>RES_hhdet_fec!H$174</f>
        <v>0.26365045401420478</v>
      </c>
      <c r="I106" s="57">
        <f>RES_hhdet_fec!I$174</f>
        <v>0.32038067212211602</v>
      </c>
      <c r="J106" s="57">
        <f>RES_hhdet_fec!J$174</f>
        <v>0.38919266226227739</v>
      </c>
      <c r="K106" s="57">
        <f>RES_hhdet_fec!K$174</f>
        <v>0.52385535965606966</v>
      </c>
      <c r="L106" s="57">
        <f>RES_hhdet_fec!L$174</f>
        <v>0.79049184990342147</v>
      </c>
      <c r="M106" s="57">
        <f>RES_hhdet_fec!M$174</f>
        <v>1.0510462184877656</v>
      </c>
      <c r="N106" s="57">
        <f>RES_hhdet_fec!N$174</f>
        <v>1.2127309271296569</v>
      </c>
      <c r="O106" s="57">
        <f>RES_hhdet_fec!O$174</f>
        <v>1.304058873252292</v>
      </c>
      <c r="P106" s="57">
        <f>RES_hhdet_fec!P$174</f>
        <v>1.2970798657909759</v>
      </c>
      <c r="Q106" s="57">
        <f>RES_hhdet_fec!Q$174</f>
        <v>1.3204721870086373</v>
      </c>
    </row>
    <row r="107" spans="1:17" ht="12" customHeight="1" x14ac:dyDescent="0.25">
      <c r="A107" s="158" t="s">
        <v>62</v>
      </c>
      <c r="B107" s="157">
        <f>SUM(B108:B109)</f>
        <v>17.357701827411343</v>
      </c>
      <c r="C107" s="157">
        <f t="shared" ref="C107:Q107" si="14">SUM(C108:C109)</f>
        <v>18.59663151853027</v>
      </c>
      <c r="D107" s="157">
        <f t="shared" si="14"/>
        <v>21.349435123333933</v>
      </c>
      <c r="E107" s="157">
        <f t="shared" si="14"/>
        <v>25.40179842928611</v>
      </c>
      <c r="F107" s="157">
        <f t="shared" si="14"/>
        <v>27.161398871056985</v>
      </c>
      <c r="G107" s="157">
        <f t="shared" si="14"/>
        <v>27.265369742393467</v>
      </c>
      <c r="H107" s="157">
        <f t="shared" si="14"/>
        <v>27.079822523503235</v>
      </c>
      <c r="I107" s="157">
        <f t="shared" si="14"/>
        <v>28.230196239119337</v>
      </c>
      <c r="J107" s="157">
        <f t="shared" si="14"/>
        <v>26.215409495872812</v>
      </c>
      <c r="K107" s="157">
        <f t="shared" si="14"/>
        <v>28.741288995022732</v>
      </c>
      <c r="L107" s="157">
        <f t="shared" si="14"/>
        <v>31.609641194045118</v>
      </c>
      <c r="M107" s="157">
        <f t="shared" si="14"/>
        <v>27.794090342302912</v>
      </c>
      <c r="N107" s="157">
        <f t="shared" si="14"/>
        <v>24.018138744439014</v>
      </c>
      <c r="O107" s="157">
        <f t="shared" si="14"/>
        <v>22.266011870703004</v>
      </c>
      <c r="P107" s="157">
        <f t="shared" si="14"/>
        <v>19.074081795738884</v>
      </c>
      <c r="Q107" s="157">
        <f t="shared" si="14"/>
        <v>18.301937986683487</v>
      </c>
    </row>
    <row r="108" spans="1:17" ht="12" customHeight="1" x14ac:dyDescent="0.25">
      <c r="A108" s="23" t="s">
        <v>57</v>
      </c>
      <c r="B108" s="156">
        <f>RES_hhdet_fec!B$176</f>
        <v>11.613155525108146</v>
      </c>
      <c r="C108" s="156">
        <f>RES_hhdet_fec!C$176</f>
        <v>11.808113161922867</v>
      </c>
      <c r="D108" s="156">
        <f>RES_hhdet_fec!D$176</f>
        <v>12.861265812088417</v>
      </c>
      <c r="E108" s="156">
        <f>RES_hhdet_fec!E$176</f>
        <v>16.657585609147841</v>
      </c>
      <c r="F108" s="156">
        <f>RES_hhdet_fec!F$176</f>
        <v>17.604786700521906</v>
      </c>
      <c r="G108" s="156">
        <f>RES_hhdet_fec!G$176</f>
        <v>16.291269111586214</v>
      </c>
      <c r="H108" s="156">
        <f>RES_hhdet_fec!H$176</f>
        <v>16.219442289245936</v>
      </c>
      <c r="I108" s="156">
        <f>RES_hhdet_fec!I$176</f>
        <v>16.067833616413083</v>
      </c>
      <c r="J108" s="156">
        <f>RES_hhdet_fec!J$176</f>
        <v>14.263481287157363</v>
      </c>
      <c r="K108" s="156">
        <f>RES_hhdet_fec!K$176</f>
        <v>15.11148760299729</v>
      </c>
      <c r="L108" s="156">
        <f>RES_hhdet_fec!L$176</f>
        <v>17.502515967956207</v>
      </c>
      <c r="M108" s="156">
        <f>RES_hhdet_fec!M$176</f>
        <v>15.994267613942668</v>
      </c>
      <c r="N108" s="156">
        <f>RES_hhdet_fec!N$176</f>
        <v>15.043127959744677</v>
      </c>
      <c r="O108" s="156">
        <f>RES_hhdet_fec!O$176</f>
        <v>14.577534870112057</v>
      </c>
      <c r="P108" s="156">
        <f>RES_hhdet_fec!P$176</f>
        <v>12.474052626176569</v>
      </c>
      <c r="Q108" s="156">
        <f>RES_hhdet_fec!Q$176</f>
        <v>11.025028735690944</v>
      </c>
    </row>
    <row r="109" spans="1:17" ht="12" customHeight="1" x14ac:dyDescent="0.25">
      <c r="A109" s="29" t="s">
        <v>140</v>
      </c>
      <c r="B109" s="57">
        <f>RES_hhdet_fec!B$177</f>
        <v>5.7445463023031982</v>
      </c>
      <c r="C109" s="57">
        <f>RES_hhdet_fec!C$177</f>
        <v>6.7885183566074021</v>
      </c>
      <c r="D109" s="57">
        <f>RES_hhdet_fec!D$177</f>
        <v>8.4881693112455157</v>
      </c>
      <c r="E109" s="57">
        <f>RES_hhdet_fec!E$177</f>
        <v>8.7442128201382712</v>
      </c>
      <c r="F109" s="57">
        <f>RES_hhdet_fec!F$177</f>
        <v>9.5566121705350788</v>
      </c>
      <c r="G109" s="57">
        <f>RES_hhdet_fec!G$177</f>
        <v>10.974100630807254</v>
      </c>
      <c r="H109" s="57">
        <f>RES_hhdet_fec!H$177</f>
        <v>10.860380234257299</v>
      </c>
      <c r="I109" s="57">
        <f>RES_hhdet_fec!I$177</f>
        <v>12.162362622706253</v>
      </c>
      <c r="J109" s="57">
        <f>RES_hhdet_fec!J$177</f>
        <v>11.951928208715451</v>
      </c>
      <c r="K109" s="57">
        <f>RES_hhdet_fec!K$177</f>
        <v>13.629801392025442</v>
      </c>
      <c r="L109" s="57">
        <f>RES_hhdet_fec!L$177</f>
        <v>14.107125226088913</v>
      </c>
      <c r="M109" s="57">
        <f>RES_hhdet_fec!M$177</f>
        <v>11.799822728360244</v>
      </c>
      <c r="N109" s="57">
        <f>RES_hhdet_fec!N$177</f>
        <v>8.975010784694339</v>
      </c>
      <c r="O109" s="57">
        <f>RES_hhdet_fec!O$177</f>
        <v>7.6884770005909475</v>
      </c>
      <c r="P109" s="57">
        <f>RES_hhdet_fec!P$177</f>
        <v>6.6000291695623137</v>
      </c>
      <c r="Q109" s="57">
        <f>RES_hhdet_fec!Q$177</f>
        <v>7.2769092509925448</v>
      </c>
    </row>
    <row r="111" spans="1:17" ht="12" customHeight="1" x14ac:dyDescent="0.25">
      <c r="A111" s="152" t="s">
        <v>119</v>
      </c>
      <c r="B111" s="168">
        <f>SUM(B112,B114,B116,B125)</f>
        <v>24.842508644242013</v>
      </c>
      <c r="C111" s="168">
        <f t="shared" ref="C111:Q111" si="15">SUM(C112,C114,C116,C125)</f>
        <v>27.297363846154724</v>
      </c>
      <c r="D111" s="168">
        <f t="shared" si="15"/>
        <v>32.288062637474752</v>
      </c>
      <c r="E111" s="168">
        <f t="shared" si="15"/>
        <v>37.645797698655336</v>
      </c>
      <c r="F111" s="168">
        <f t="shared" si="15"/>
        <v>40.152781485392367</v>
      </c>
      <c r="G111" s="168">
        <f t="shared" si="15"/>
        <v>42.230099840541385</v>
      </c>
      <c r="H111" s="168">
        <f t="shared" si="15"/>
        <v>41.225615026643517</v>
      </c>
      <c r="I111" s="168">
        <f t="shared" si="15"/>
        <v>44.933138282624</v>
      </c>
      <c r="J111" s="168">
        <f t="shared" si="15"/>
        <v>42.305452534910543</v>
      </c>
      <c r="K111" s="168">
        <f t="shared" si="15"/>
        <v>46.904158806642045</v>
      </c>
      <c r="L111" s="168">
        <f t="shared" si="15"/>
        <v>44.155401203645255</v>
      </c>
      <c r="M111" s="168">
        <f t="shared" si="15"/>
        <v>37.805010790469694</v>
      </c>
      <c r="N111" s="168">
        <f t="shared" si="15"/>
        <v>35.319550081120504</v>
      </c>
      <c r="O111" s="168">
        <f t="shared" si="15"/>
        <v>34.177763112762342</v>
      </c>
      <c r="P111" s="168">
        <f t="shared" si="15"/>
        <v>31.047488232919903</v>
      </c>
      <c r="Q111" s="168">
        <f t="shared" si="15"/>
        <v>30.647034443046383</v>
      </c>
    </row>
    <row r="112" spans="1:17" ht="12" customHeight="1" x14ac:dyDescent="0.25">
      <c r="A112" s="158" t="s">
        <v>65</v>
      </c>
      <c r="B112" s="157">
        <f>B113</f>
        <v>10.405173118037284</v>
      </c>
      <c r="C112" s="157">
        <f t="shared" ref="C112:Q112" si="16">C113</f>
        <v>11.268304671767451</v>
      </c>
      <c r="D112" s="157">
        <f t="shared" si="16"/>
        <v>13.399681579235208</v>
      </c>
      <c r="E112" s="157">
        <f t="shared" si="16"/>
        <v>15.740235821381187</v>
      </c>
      <c r="F112" s="157">
        <f t="shared" si="16"/>
        <v>16.473199043015057</v>
      </c>
      <c r="G112" s="157">
        <f t="shared" si="16"/>
        <v>17.217054397076549</v>
      </c>
      <c r="H112" s="157">
        <f t="shared" si="16"/>
        <v>15.844904902721048</v>
      </c>
      <c r="I112" s="157">
        <f t="shared" si="16"/>
        <v>17.477381649281092</v>
      </c>
      <c r="J112" s="157">
        <f t="shared" si="16"/>
        <v>15.519142113125341</v>
      </c>
      <c r="K112" s="157">
        <f t="shared" si="16"/>
        <v>17.303817129394524</v>
      </c>
      <c r="L112" s="157">
        <f t="shared" si="16"/>
        <v>11.921780937364767</v>
      </c>
      <c r="M112" s="157">
        <f t="shared" si="16"/>
        <v>8.7497030080053548</v>
      </c>
      <c r="N112" s="157">
        <f t="shared" si="16"/>
        <v>9.0052796241639701</v>
      </c>
      <c r="O112" s="157">
        <f t="shared" si="16"/>
        <v>9.430363920724897</v>
      </c>
      <c r="P112" s="157">
        <f t="shared" si="16"/>
        <v>8.8540474016539932</v>
      </c>
      <c r="Q112" s="157">
        <f t="shared" si="16"/>
        <v>8.8854862577373694</v>
      </c>
    </row>
    <row r="113" spans="1:17" ht="12" customHeight="1" x14ac:dyDescent="0.25">
      <c r="A113" s="23" t="s">
        <v>60</v>
      </c>
      <c r="B113" s="57">
        <f>RES_hhdet_tes!B$163</f>
        <v>10.405173118037284</v>
      </c>
      <c r="C113" s="57">
        <f>RES_hhdet_tes!C$163</f>
        <v>11.268304671767451</v>
      </c>
      <c r="D113" s="57">
        <f>RES_hhdet_tes!D$163</f>
        <v>13.399681579235208</v>
      </c>
      <c r="E113" s="57">
        <f>RES_hhdet_tes!E$163</f>
        <v>15.740235821381187</v>
      </c>
      <c r="F113" s="57">
        <f>RES_hhdet_tes!F$163</f>
        <v>16.473199043015057</v>
      </c>
      <c r="G113" s="57">
        <f>RES_hhdet_tes!G$163</f>
        <v>17.217054397076549</v>
      </c>
      <c r="H113" s="57">
        <f>RES_hhdet_tes!H$163</f>
        <v>15.844904902721048</v>
      </c>
      <c r="I113" s="57">
        <f>RES_hhdet_tes!I$163</f>
        <v>17.477381649281092</v>
      </c>
      <c r="J113" s="57">
        <f>RES_hhdet_tes!J$163</f>
        <v>15.519142113125341</v>
      </c>
      <c r="K113" s="57">
        <f>RES_hhdet_tes!K$163</f>
        <v>17.303817129394524</v>
      </c>
      <c r="L113" s="57">
        <f>RES_hhdet_tes!L$163</f>
        <v>11.921780937364767</v>
      </c>
      <c r="M113" s="57">
        <f>RES_hhdet_tes!M$163</f>
        <v>8.7497030080053548</v>
      </c>
      <c r="N113" s="57">
        <f>RES_hhdet_tes!N$163</f>
        <v>9.0052796241639701</v>
      </c>
      <c r="O113" s="57">
        <f>RES_hhdet_tes!O$163</f>
        <v>9.430363920724897</v>
      </c>
      <c r="P113" s="57">
        <f>RES_hhdet_tes!P$163</f>
        <v>8.8540474016539932</v>
      </c>
      <c r="Q113" s="57">
        <f>RES_hhdet_tes!Q$163</f>
        <v>8.8854862577373694</v>
      </c>
    </row>
    <row r="114" spans="1:17" ht="12" customHeight="1" x14ac:dyDescent="0.25">
      <c r="A114" s="158" t="s">
        <v>112</v>
      </c>
      <c r="B114" s="157">
        <f>B115</f>
        <v>0.1290646668310636</v>
      </c>
      <c r="C114" s="157">
        <f t="shared" ref="C114:Q114" si="17">C115</f>
        <v>0.15899649527330859</v>
      </c>
      <c r="D114" s="157">
        <f t="shared" si="17"/>
        <v>0.21808890132543335</v>
      </c>
      <c r="E114" s="157">
        <f t="shared" si="17"/>
        <v>0.28021532341883221</v>
      </c>
      <c r="F114" s="157">
        <f t="shared" si="17"/>
        <v>0.34148054493098323</v>
      </c>
      <c r="G114" s="157">
        <f t="shared" si="17"/>
        <v>0.41645045142805381</v>
      </c>
      <c r="H114" s="157">
        <f t="shared" si="17"/>
        <v>0.51929366162182911</v>
      </c>
      <c r="I114" s="157">
        <f t="shared" si="17"/>
        <v>0.69375672035467506</v>
      </c>
      <c r="J114" s="157">
        <f t="shared" si="17"/>
        <v>0.84513779042241999</v>
      </c>
      <c r="K114" s="157">
        <f t="shared" si="17"/>
        <v>1.0711173966524279</v>
      </c>
      <c r="L114" s="157">
        <f t="shared" si="17"/>
        <v>1.5100478896948271</v>
      </c>
      <c r="M114" s="157">
        <f t="shared" si="17"/>
        <v>1.4124659696862574</v>
      </c>
      <c r="N114" s="157">
        <f t="shared" si="17"/>
        <v>1.3979506533577277</v>
      </c>
      <c r="O114" s="157">
        <f t="shared" si="17"/>
        <v>1.3611486492781977</v>
      </c>
      <c r="P114" s="157">
        <f t="shared" si="17"/>
        <v>1.2216854327358257</v>
      </c>
      <c r="Q114" s="157">
        <f t="shared" si="17"/>
        <v>1.2044781269444285</v>
      </c>
    </row>
    <row r="115" spans="1:17" ht="12" customHeight="1" x14ac:dyDescent="0.25">
      <c r="A115" s="23" t="s">
        <v>60</v>
      </c>
      <c r="B115" s="156">
        <f>RES_hhdet_tes!B$165</f>
        <v>0.1290646668310636</v>
      </c>
      <c r="C115" s="156">
        <f>RES_hhdet_tes!C$165</f>
        <v>0.15899649527330859</v>
      </c>
      <c r="D115" s="156">
        <f>RES_hhdet_tes!D$165</f>
        <v>0.21808890132543335</v>
      </c>
      <c r="E115" s="156">
        <f>RES_hhdet_tes!E$165</f>
        <v>0.28021532341883221</v>
      </c>
      <c r="F115" s="156">
        <f>RES_hhdet_tes!F$165</f>
        <v>0.34148054493098323</v>
      </c>
      <c r="G115" s="156">
        <f>RES_hhdet_tes!G$165</f>
        <v>0.41645045142805381</v>
      </c>
      <c r="H115" s="156">
        <f>RES_hhdet_tes!H$165</f>
        <v>0.51929366162182911</v>
      </c>
      <c r="I115" s="156">
        <f>RES_hhdet_tes!I$165</f>
        <v>0.69375672035467506</v>
      </c>
      <c r="J115" s="156">
        <f>RES_hhdet_tes!J$165</f>
        <v>0.84513779042241999</v>
      </c>
      <c r="K115" s="156">
        <f>RES_hhdet_tes!K$165</f>
        <v>1.0711173966524279</v>
      </c>
      <c r="L115" s="156">
        <f>RES_hhdet_tes!L$165</f>
        <v>1.5100478896948271</v>
      </c>
      <c r="M115" s="156">
        <f>RES_hhdet_tes!M$165</f>
        <v>1.4124659696862574</v>
      </c>
      <c r="N115" s="156">
        <f>RES_hhdet_tes!N$165</f>
        <v>1.3979506533577277</v>
      </c>
      <c r="O115" s="156">
        <f>RES_hhdet_tes!O$165</f>
        <v>1.3611486492781977</v>
      </c>
      <c r="P115" s="156">
        <f>RES_hhdet_tes!P$165</f>
        <v>1.2216854327358257</v>
      </c>
      <c r="Q115" s="156">
        <f>RES_hhdet_tes!Q$165</f>
        <v>1.2044781269444285</v>
      </c>
    </row>
    <row r="116" spans="1:17" ht="12" customHeight="1" x14ac:dyDescent="0.25">
      <c r="A116" s="158" t="s">
        <v>63</v>
      </c>
      <c r="B116" s="157">
        <f>SUM(B117:B118,B121:B122)</f>
        <v>5.4633773216439945</v>
      </c>
      <c r="C116" s="157">
        <f t="shared" ref="C116:Q116" si="18">SUM(C117:C118,C121:C122)</f>
        <v>6.0012614152222685</v>
      </c>
      <c r="D116" s="157">
        <f t="shared" si="18"/>
        <v>6.8712709652388062</v>
      </c>
      <c r="E116" s="157">
        <f t="shared" si="18"/>
        <v>7.8184087955556141</v>
      </c>
      <c r="F116" s="157">
        <f t="shared" si="18"/>
        <v>8.3383606507817269</v>
      </c>
      <c r="G116" s="157">
        <f t="shared" si="18"/>
        <v>8.8778304169553692</v>
      </c>
      <c r="H116" s="157">
        <f t="shared" si="18"/>
        <v>9.1036423676179226</v>
      </c>
      <c r="I116" s="157">
        <f t="shared" si="18"/>
        <v>9.8536146896921153</v>
      </c>
      <c r="J116" s="157">
        <f t="shared" si="18"/>
        <v>9.8532080383075371</v>
      </c>
      <c r="K116" s="157">
        <f t="shared" si="18"/>
        <v>10.615965626397028</v>
      </c>
      <c r="L116" s="157">
        <f t="shared" si="18"/>
        <v>11.248371705790916</v>
      </c>
      <c r="M116" s="157">
        <f t="shared" si="18"/>
        <v>10.648755309359528</v>
      </c>
      <c r="N116" s="157">
        <f t="shared" si="18"/>
        <v>10.63531996873181</v>
      </c>
      <c r="O116" s="157">
        <f t="shared" si="18"/>
        <v>10.357625660811387</v>
      </c>
      <c r="P116" s="157">
        <f t="shared" si="18"/>
        <v>9.7839086166891391</v>
      </c>
      <c r="Q116" s="157">
        <f t="shared" si="18"/>
        <v>9.4446517981025373</v>
      </c>
    </row>
    <row r="117" spans="1:17" ht="12" customHeight="1" x14ac:dyDescent="0.25">
      <c r="A117" s="167" t="s">
        <v>144</v>
      </c>
      <c r="B117" s="132">
        <f>RES_hhdet_tes!B$167</f>
        <v>3.6034857352074563</v>
      </c>
      <c r="C117" s="132">
        <f>RES_hhdet_tes!C$167</f>
        <v>3.7666438636902337</v>
      </c>
      <c r="D117" s="132">
        <f>RES_hhdet_tes!D$167</f>
        <v>4.0207502773853641</v>
      </c>
      <c r="E117" s="132">
        <f>RES_hhdet_tes!E$167</f>
        <v>4.2342009864676982</v>
      </c>
      <c r="F117" s="132">
        <f>RES_hhdet_tes!F$167</f>
        <v>4.2680899060735218</v>
      </c>
      <c r="G117" s="132">
        <f>RES_hhdet_tes!G$167</f>
        <v>3.8259656187924915</v>
      </c>
      <c r="H117" s="132">
        <f>RES_hhdet_tes!H$167</f>
        <v>2.8911752183106119</v>
      </c>
      <c r="I117" s="132">
        <f>RES_hhdet_tes!I$167</f>
        <v>2.6962322496319966</v>
      </c>
      <c r="J117" s="132">
        <f>RES_hhdet_tes!J$167</f>
        <v>2.6763096458659201</v>
      </c>
      <c r="K117" s="132">
        <f>RES_hhdet_tes!K$167</f>
        <v>2.165820756199262</v>
      </c>
      <c r="L117" s="132">
        <f>RES_hhdet_tes!L$167</f>
        <v>1.6586840081422474</v>
      </c>
      <c r="M117" s="132">
        <f>RES_hhdet_tes!M$167</f>
        <v>0.79794556570541553</v>
      </c>
      <c r="N117" s="132">
        <f>RES_hhdet_tes!N$167</f>
        <v>0.36709962860087669</v>
      </c>
      <c r="O117" s="132">
        <f>RES_hhdet_tes!O$167</f>
        <v>0.23200912931992554</v>
      </c>
      <c r="P117" s="132">
        <f>RES_hhdet_tes!P$167</f>
        <v>0.11382440820787791</v>
      </c>
      <c r="Q117" s="132">
        <f>RES_hhdet_tes!Q$167</f>
        <v>2.1704494052766823E-2</v>
      </c>
    </row>
    <row r="118" spans="1:17" ht="12" customHeight="1" x14ac:dyDescent="0.25">
      <c r="A118" s="167" t="s">
        <v>143</v>
      </c>
      <c r="B118" s="132">
        <f>SUM(B119:B120)</f>
        <v>0.25822540678338091</v>
      </c>
      <c r="C118" s="132">
        <f t="shared" ref="C118:Q118" si="19">SUM(C119:C120)</f>
        <v>0.2691970952386093</v>
      </c>
      <c r="D118" s="132">
        <f t="shared" si="19"/>
        <v>0.29118105139871142</v>
      </c>
      <c r="E118" s="132">
        <f t="shared" si="19"/>
        <v>0.302467247551572</v>
      </c>
      <c r="F118" s="132">
        <f t="shared" si="19"/>
        <v>0.30544530756322469</v>
      </c>
      <c r="G118" s="132">
        <f t="shared" si="19"/>
        <v>0.28730816444271357</v>
      </c>
      <c r="H118" s="132">
        <f t="shared" si="19"/>
        <v>0.22280039629892417</v>
      </c>
      <c r="I118" s="132">
        <f t="shared" si="19"/>
        <v>0.22211917003050613</v>
      </c>
      <c r="J118" s="132">
        <f t="shared" si="19"/>
        <v>0.25693225391581881</v>
      </c>
      <c r="K118" s="132">
        <f t="shared" si="19"/>
        <v>0.24031853189868502</v>
      </c>
      <c r="L118" s="132">
        <f t="shared" si="19"/>
        <v>0.263849240859378</v>
      </c>
      <c r="M118" s="132">
        <f t="shared" si="19"/>
        <v>0.15566275828757259</v>
      </c>
      <c r="N118" s="132">
        <f t="shared" si="19"/>
        <v>8.2889865645558017E-2</v>
      </c>
      <c r="O118" s="132">
        <f t="shared" si="19"/>
        <v>5.8899363801167393E-2</v>
      </c>
      <c r="P118" s="132">
        <f t="shared" si="19"/>
        <v>3.040132171024619E-2</v>
      </c>
      <c r="Q118" s="132">
        <f t="shared" si="19"/>
        <v>6.1460709797033705E-3</v>
      </c>
    </row>
    <row r="119" spans="1:17" ht="12" customHeight="1" x14ac:dyDescent="0.25">
      <c r="A119" s="166" t="s">
        <v>57</v>
      </c>
      <c r="B119" s="165">
        <f>RES_hhdet_tes!B$169</f>
        <v>9.0379214562033836E-2</v>
      </c>
      <c r="C119" s="165">
        <f>RES_hhdet_tes!C$169</f>
        <v>9.4591676571395E-2</v>
      </c>
      <c r="D119" s="165">
        <f>RES_hhdet_tes!D$169</f>
        <v>0.10310239724096307</v>
      </c>
      <c r="E119" s="165">
        <f>RES_hhdet_tes!E$169</f>
        <v>0.10741889140581784</v>
      </c>
      <c r="F119" s="165">
        <f>RES_hhdet_tes!F$169</f>
        <v>0.10869551593523688</v>
      </c>
      <c r="G119" s="165">
        <f>RES_hhdet_tes!G$169</f>
        <v>0.10206729553740959</v>
      </c>
      <c r="H119" s="165">
        <f>RES_hhdet_tes!H$169</f>
        <v>7.9664192037483927E-2</v>
      </c>
      <c r="I119" s="165">
        <f>RES_hhdet_tes!I$169</f>
        <v>7.923342541541098E-2</v>
      </c>
      <c r="J119" s="165">
        <f>RES_hhdet_tes!J$169</f>
        <v>9.2033460297744188E-2</v>
      </c>
      <c r="K119" s="165">
        <f>RES_hhdet_tes!K$169</f>
        <v>8.5875328595143977E-2</v>
      </c>
      <c r="L119" s="165">
        <f>RES_hhdet_tes!L$169</f>
        <v>9.4473159099395368E-2</v>
      </c>
      <c r="M119" s="165">
        <f>RES_hhdet_tes!M$169</f>
        <v>5.6079279447921945E-2</v>
      </c>
      <c r="N119" s="165">
        <f>RES_hhdet_tes!N$169</f>
        <v>2.9902625032296935E-2</v>
      </c>
      <c r="O119" s="165">
        <f>RES_hhdet_tes!O$169</f>
        <v>2.1202567776961754E-2</v>
      </c>
      <c r="P119" s="165">
        <f>RES_hhdet_tes!P$169</f>
        <v>1.090225714713019E-2</v>
      </c>
      <c r="Q119" s="165">
        <f>RES_hhdet_tes!Q$169</f>
        <v>2.1952073832836854E-3</v>
      </c>
    </row>
    <row r="120" spans="1:17" ht="12" customHeight="1" x14ac:dyDescent="0.25">
      <c r="A120" s="147" t="s">
        <v>59</v>
      </c>
      <c r="B120" s="164">
        <f>RES_hhdet_tes!B$170</f>
        <v>0.16784619222134708</v>
      </c>
      <c r="C120" s="164">
        <f>RES_hhdet_tes!C$170</f>
        <v>0.1746054186672143</v>
      </c>
      <c r="D120" s="164">
        <f>RES_hhdet_tes!D$170</f>
        <v>0.18807865415774838</v>
      </c>
      <c r="E120" s="164">
        <f>RES_hhdet_tes!E$170</f>
        <v>0.19504835614575416</v>
      </c>
      <c r="F120" s="164">
        <f>RES_hhdet_tes!F$170</f>
        <v>0.19674979162798781</v>
      </c>
      <c r="G120" s="164">
        <f>RES_hhdet_tes!G$170</f>
        <v>0.185240868905304</v>
      </c>
      <c r="H120" s="164">
        <f>RES_hhdet_tes!H$170</f>
        <v>0.14313620426144025</v>
      </c>
      <c r="I120" s="164">
        <f>RES_hhdet_tes!I$170</f>
        <v>0.14288574461509515</v>
      </c>
      <c r="J120" s="164">
        <f>RES_hhdet_tes!J$170</f>
        <v>0.16489879361807461</v>
      </c>
      <c r="K120" s="164">
        <f>RES_hhdet_tes!K$170</f>
        <v>0.15444320330354103</v>
      </c>
      <c r="L120" s="164">
        <f>RES_hhdet_tes!L$170</f>
        <v>0.16937608175998264</v>
      </c>
      <c r="M120" s="164">
        <f>RES_hhdet_tes!M$170</f>
        <v>9.9583478839650644E-2</v>
      </c>
      <c r="N120" s="164">
        <f>RES_hhdet_tes!N$170</f>
        <v>5.2987240613261079E-2</v>
      </c>
      <c r="O120" s="164">
        <f>RES_hhdet_tes!O$170</f>
        <v>3.7696796024205642E-2</v>
      </c>
      <c r="P120" s="164">
        <f>RES_hhdet_tes!P$170</f>
        <v>1.9499064563115998E-2</v>
      </c>
      <c r="Q120" s="164">
        <f>RES_hhdet_tes!Q$170</f>
        <v>3.9508635964196851E-3</v>
      </c>
    </row>
    <row r="121" spans="1:17" ht="12" customHeight="1" x14ac:dyDescent="0.25">
      <c r="A121" s="163" t="s">
        <v>142</v>
      </c>
      <c r="B121" s="162">
        <f>RES_hhdet_tes!B$171</f>
        <v>1.4964923706786075</v>
      </c>
      <c r="C121" s="162">
        <f>RES_hhdet_tes!C$171</f>
        <v>1.8365257738541805</v>
      </c>
      <c r="D121" s="162">
        <f>RES_hhdet_tes!D$171</f>
        <v>2.3918500207340583</v>
      </c>
      <c r="E121" s="162">
        <f>RES_hhdet_tes!E$171</f>
        <v>3.0753734038371205</v>
      </c>
      <c r="F121" s="162">
        <f>RES_hhdet_tes!F$171</f>
        <v>3.5305070097313092</v>
      </c>
      <c r="G121" s="162">
        <f>RES_hhdet_tes!G$171</f>
        <v>4.452873826499494</v>
      </c>
      <c r="H121" s="162">
        <f>RES_hhdet_tes!H$171</f>
        <v>5.5708412815191162</v>
      </c>
      <c r="I121" s="162">
        <f>RES_hhdet_tes!I$171</f>
        <v>6.4233602934642926</v>
      </c>
      <c r="J121" s="162">
        <f>RES_hhdet_tes!J$171</f>
        <v>6.3113416850939954</v>
      </c>
      <c r="K121" s="162">
        <f>RES_hhdet_tes!K$171</f>
        <v>7.3899476095288801</v>
      </c>
      <c r="L121" s="162">
        <f>RES_hhdet_tes!L$171</f>
        <v>8.0704366037306787</v>
      </c>
      <c r="M121" s="162">
        <f>RES_hhdet_tes!M$171</f>
        <v>8.0699209759710193</v>
      </c>
      <c r="N121" s="162">
        <f>RES_hhdet_tes!N$171</f>
        <v>8.2881958860597607</v>
      </c>
      <c r="O121" s="162">
        <f>RES_hhdet_tes!O$171</f>
        <v>8.0211755622674161</v>
      </c>
      <c r="P121" s="162">
        <f>RES_hhdet_tes!P$171</f>
        <v>7.6080976117717407</v>
      </c>
      <c r="Q121" s="162">
        <f>RES_hhdet_tes!Q$171</f>
        <v>7.347081314001918</v>
      </c>
    </row>
    <row r="122" spans="1:17" ht="12" customHeight="1" x14ac:dyDescent="0.25">
      <c r="A122" s="161" t="s">
        <v>141</v>
      </c>
      <c r="B122" s="160">
        <f>SUM(B123:B124)</f>
        <v>0.10517380897454945</v>
      </c>
      <c r="C122" s="160">
        <f t="shared" ref="C122:Q122" si="20">SUM(C123:C124)</f>
        <v>0.12889468243924412</v>
      </c>
      <c r="D122" s="160">
        <f t="shared" si="20"/>
        <v>0.16748961572067333</v>
      </c>
      <c r="E122" s="160">
        <f t="shared" si="20"/>
        <v>0.20636715769922281</v>
      </c>
      <c r="F122" s="160">
        <f t="shared" si="20"/>
        <v>0.23431842741367293</v>
      </c>
      <c r="G122" s="160">
        <f t="shared" si="20"/>
        <v>0.31168280722066932</v>
      </c>
      <c r="H122" s="160">
        <f t="shared" si="20"/>
        <v>0.41882547148927135</v>
      </c>
      <c r="I122" s="160">
        <f t="shared" si="20"/>
        <v>0.51190297656532113</v>
      </c>
      <c r="J122" s="160">
        <f t="shared" si="20"/>
        <v>0.60862445343180327</v>
      </c>
      <c r="K122" s="160">
        <f t="shared" si="20"/>
        <v>0.81987872877020129</v>
      </c>
      <c r="L122" s="160">
        <f t="shared" si="20"/>
        <v>1.2554018530586109</v>
      </c>
      <c r="M122" s="160">
        <f t="shared" si="20"/>
        <v>1.6252260093955198</v>
      </c>
      <c r="N122" s="160">
        <f t="shared" si="20"/>
        <v>1.8971345884256157</v>
      </c>
      <c r="O122" s="160">
        <f t="shared" si="20"/>
        <v>2.0455416054228777</v>
      </c>
      <c r="P122" s="160">
        <f t="shared" si="20"/>
        <v>2.0315852749992747</v>
      </c>
      <c r="Q122" s="160">
        <f t="shared" si="20"/>
        <v>2.0697199190681497</v>
      </c>
    </row>
    <row r="123" spans="1:17" ht="12" customHeight="1" x14ac:dyDescent="0.25">
      <c r="A123" s="148" t="s">
        <v>60</v>
      </c>
      <c r="B123" s="156">
        <f>RES_hhdet_tes!B$173</f>
        <v>3.7519873530244503E-2</v>
      </c>
      <c r="C123" s="156">
        <f>RES_hhdet_tes!C$173</f>
        <v>4.6438221652715717E-2</v>
      </c>
      <c r="D123" s="156">
        <f>RES_hhdet_tes!D$173</f>
        <v>6.2025832239646764E-2</v>
      </c>
      <c r="E123" s="156">
        <f>RES_hhdet_tes!E$173</f>
        <v>7.9148977946412971E-2</v>
      </c>
      <c r="F123" s="156">
        <f>RES_hhdet_tes!F$173</f>
        <v>9.0924511481410633E-2</v>
      </c>
      <c r="G123" s="156">
        <f>RES_hhdet_tes!G$173</f>
        <v>0.12010154712884748</v>
      </c>
      <c r="H123" s="156">
        <f>RES_hhdet_tes!H$173</f>
        <v>0.15517501747506651</v>
      </c>
      <c r="I123" s="156">
        <f>RES_hhdet_tes!I$173</f>
        <v>0.19152230444320506</v>
      </c>
      <c r="J123" s="156">
        <f>RES_hhdet_tes!J$173</f>
        <v>0.21943179116952596</v>
      </c>
      <c r="K123" s="156">
        <f>RES_hhdet_tes!K$173</f>
        <v>0.29602336911413185</v>
      </c>
      <c r="L123" s="156">
        <f>RES_hhdet_tes!L$173</f>
        <v>0.4649100031551891</v>
      </c>
      <c r="M123" s="156">
        <f>RES_hhdet_tes!M$173</f>
        <v>0.57417979090775395</v>
      </c>
      <c r="N123" s="156">
        <f>RES_hhdet_tes!N$173</f>
        <v>0.68440366129595887</v>
      </c>
      <c r="O123" s="156">
        <f>RES_hhdet_tes!O$173</f>
        <v>0.74148273217058591</v>
      </c>
      <c r="P123" s="156">
        <f>RES_hhdet_tes!P$173</f>
        <v>0.73450540920829854</v>
      </c>
      <c r="Q123" s="156">
        <f>RES_hhdet_tes!Q$173</f>
        <v>0.74924773205951234</v>
      </c>
    </row>
    <row r="124" spans="1:17" ht="12" customHeight="1" x14ac:dyDescent="0.25">
      <c r="A124" s="159" t="s">
        <v>59</v>
      </c>
      <c r="B124" s="57">
        <f>RES_hhdet_tes!B$174</f>
        <v>6.7653935444304952E-2</v>
      </c>
      <c r="C124" s="57">
        <f>RES_hhdet_tes!C$174</f>
        <v>8.2456460786528393E-2</v>
      </c>
      <c r="D124" s="57">
        <f>RES_hhdet_tes!D$174</f>
        <v>0.10546378348102656</v>
      </c>
      <c r="E124" s="57">
        <f>RES_hhdet_tes!E$174</f>
        <v>0.12721817975280983</v>
      </c>
      <c r="F124" s="57">
        <f>RES_hhdet_tes!F$174</f>
        <v>0.14339391593226228</v>
      </c>
      <c r="G124" s="57">
        <f>RES_hhdet_tes!G$174</f>
        <v>0.19158126009182183</v>
      </c>
      <c r="H124" s="57">
        <f>RES_hhdet_tes!H$174</f>
        <v>0.26365045401420484</v>
      </c>
      <c r="I124" s="57">
        <f>RES_hhdet_tes!I$174</f>
        <v>0.32038067212211602</v>
      </c>
      <c r="J124" s="57">
        <f>RES_hhdet_tes!J$174</f>
        <v>0.38919266226227728</v>
      </c>
      <c r="K124" s="57">
        <f>RES_hhdet_tes!K$174</f>
        <v>0.52385535965606944</v>
      </c>
      <c r="L124" s="57">
        <f>RES_hhdet_tes!L$174</f>
        <v>0.79049184990342181</v>
      </c>
      <c r="M124" s="57">
        <f>RES_hhdet_tes!M$174</f>
        <v>1.0510462184877658</v>
      </c>
      <c r="N124" s="57">
        <f>RES_hhdet_tes!N$174</f>
        <v>1.2127309271296567</v>
      </c>
      <c r="O124" s="57">
        <f>RES_hhdet_tes!O$174</f>
        <v>1.3040588732522918</v>
      </c>
      <c r="P124" s="57">
        <f>RES_hhdet_tes!P$174</f>
        <v>1.2970798657909759</v>
      </c>
      <c r="Q124" s="57">
        <f>RES_hhdet_tes!Q$174</f>
        <v>1.3204721870086373</v>
      </c>
    </row>
    <row r="125" spans="1:17" ht="12" customHeight="1" x14ac:dyDescent="0.25">
      <c r="A125" s="158" t="s">
        <v>62</v>
      </c>
      <c r="B125" s="157">
        <f>SUM(B126:B127)</f>
        <v>8.8448935377296714</v>
      </c>
      <c r="C125" s="157">
        <f t="shared" ref="C125:Q125" si="21">SUM(C126:C127)</f>
        <v>9.8688012638916955</v>
      </c>
      <c r="D125" s="157">
        <f t="shared" si="21"/>
        <v>11.799021191675308</v>
      </c>
      <c r="E125" s="157">
        <f t="shared" si="21"/>
        <v>13.806937758299702</v>
      </c>
      <c r="F125" s="157">
        <f t="shared" si="21"/>
        <v>14.999741246664598</v>
      </c>
      <c r="G125" s="157">
        <f t="shared" si="21"/>
        <v>15.718764575081416</v>
      </c>
      <c r="H125" s="157">
        <f t="shared" si="21"/>
        <v>15.757774094682716</v>
      </c>
      <c r="I125" s="157">
        <f t="shared" si="21"/>
        <v>16.908385223296115</v>
      </c>
      <c r="J125" s="157">
        <f t="shared" si="21"/>
        <v>16.087964593055244</v>
      </c>
      <c r="K125" s="157">
        <f t="shared" si="21"/>
        <v>17.91325865419806</v>
      </c>
      <c r="L125" s="157">
        <f t="shared" si="21"/>
        <v>19.475200670794742</v>
      </c>
      <c r="M125" s="157">
        <f t="shared" si="21"/>
        <v>16.994086503418554</v>
      </c>
      <c r="N125" s="157">
        <f t="shared" si="21"/>
        <v>14.280999834866996</v>
      </c>
      <c r="O125" s="157">
        <f t="shared" si="21"/>
        <v>13.028624881947863</v>
      </c>
      <c r="P125" s="157">
        <f t="shared" si="21"/>
        <v>11.187846781840946</v>
      </c>
      <c r="Q125" s="157">
        <f t="shared" si="21"/>
        <v>11.11241826026205</v>
      </c>
    </row>
    <row r="126" spans="1:17" ht="12" customHeight="1" x14ac:dyDescent="0.25">
      <c r="A126" s="23" t="s">
        <v>57</v>
      </c>
      <c r="B126" s="156">
        <f>RES_hhdet_tes!B$176</f>
        <v>4.4394575941722998</v>
      </c>
      <c r="C126" s="156">
        <f>RES_hhdet_tes!C$176</f>
        <v>4.5954243093206584</v>
      </c>
      <c r="D126" s="156">
        <f>RES_hhdet_tes!D$176</f>
        <v>5.1291759287167897</v>
      </c>
      <c r="E126" s="156">
        <f>RES_hhdet_tes!E$176</f>
        <v>6.8812783560773338</v>
      </c>
      <c r="F126" s="156">
        <f>RES_hhdet_tes!F$176</f>
        <v>7.38356208528596</v>
      </c>
      <c r="G126" s="156">
        <f>RES_hhdet_tes!G$176</f>
        <v>6.9045201181629938</v>
      </c>
      <c r="H126" s="156">
        <f>RES_hhdet_tes!H$176</f>
        <v>6.9867406015877638</v>
      </c>
      <c r="I126" s="156">
        <f>RES_hhdet_tes!I$176</f>
        <v>7.0306948117133583</v>
      </c>
      <c r="J126" s="156">
        <f>RES_hhdet_tes!J$176</f>
        <v>6.3326923720273953</v>
      </c>
      <c r="K126" s="156">
        <f>RES_hhdet_tes!K$176</f>
        <v>6.7453424828168451</v>
      </c>
      <c r="L126" s="156">
        <f>RES_hhdet_tes!L$176</f>
        <v>7.8827308208058646</v>
      </c>
      <c r="M126" s="156">
        <f>RES_hhdet_tes!M$176</f>
        <v>7.2877102523344286</v>
      </c>
      <c r="N126" s="156">
        <f>RES_hhdet_tes!N$176</f>
        <v>6.8893128934821846</v>
      </c>
      <c r="O126" s="156">
        <f>RES_hhdet_tes!O$176</f>
        <v>6.6858148011259004</v>
      </c>
      <c r="P126" s="156">
        <f>RES_hhdet_tes!P$176</f>
        <v>5.7338465629426238</v>
      </c>
      <c r="Q126" s="156">
        <f>RES_hhdet_tes!Q$176</f>
        <v>5.0786472383239163</v>
      </c>
    </row>
    <row r="127" spans="1:17" ht="12" customHeight="1" x14ac:dyDescent="0.25">
      <c r="A127" s="29" t="s">
        <v>140</v>
      </c>
      <c r="B127" s="57">
        <f>RES_hhdet_tes!B$177</f>
        <v>4.4054359435573724</v>
      </c>
      <c r="C127" s="57">
        <f>RES_hhdet_tes!C$177</f>
        <v>5.2733769545710372</v>
      </c>
      <c r="D127" s="57">
        <f>RES_hhdet_tes!D$177</f>
        <v>6.6698452629585177</v>
      </c>
      <c r="E127" s="57">
        <f>RES_hhdet_tes!E$177</f>
        <v>6.9256594022223679</v>
      </c>
      <c r="F127" s="57">
        <f>RES_hhdet_tes!F$177</f>
        <v>7.6161791613786374</v>
      </c>
      <c r="G127" s="57">
        <f>RES_hhdet_tes!G$177</f>
        <v>8.8142444569184217</v>
      </c>
      <c r="H127" s="57">
        <f>RES_hhdet_tes!H$177</f>
        <v>8.7710334930949525</v>
      </c>
      <c r="I127" s="57">
        <f>RES_hhdet_tes!I$177</f>
        <v>9.8776904115827548</v>
      </c>
      <c r="J127" s="57">
        <f>RES_hhdet_tes!J$177</f>
        <v>9.7552722210278482</v>
      </c>
      <c r="K127" s="57">
        <f>RES_hhdet_tes!K$177</f>
        <v>11.167916171381215</v>
      </c>
      <c r="L127" s="57">
        <f>RES_hhdet_tes!L$177</f>
        <v>11.592469849988877</v>
      </c>
      <c r="M127" s="57">
        <f>RES_hhdet_tes!M$177</f>
        <v>9.7063762510841247</v>
      </c>
      <c r="N127" s="57">
        <f>RES_hhdet_tes!N$177</f>
        <v>7.3916869413848127</v>
      </c>
      <c r="O127" s="57">
        <f>RES_hhdet_tes!O$177</f>
        <v>6.3428100808219616</v>
      </c>
      <c r="P127" s="57">
        <f>RES_hhdet_tes!P$177</f>
        <v>5.4540002188983232</v>
      </c>
      <c r="Q127" s="57">
        <f>RES_hhdet_tes!Q$177</f>
        <v>6.0337710219381337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0.59624499179835821</v>
      </c>
      <c r="C129" s="175">
        <f t="shared" si="22"/>
        <v>0.6092584162965603</v>
      </c>
      <c r="D129" s="175">
        <f t="shared" si="22"/>
        <v>0.62476446513521855</v>
      </c>
      <c r="E129" s="175">
        <f t="shared" si="22"/>
        <v>0.62497494352468852</v>
      </c>
      <c r="F129" s="175">
        <f t="shared" si="22"/>
        <v>0.63132395307130196</v>
      </c>
      <c r="G129" s="175">
        <f t="shared" si="22"/>
        <v>0.64813307882053106</v>
      </c>
      <c r="H129" s="175">
        <f t="shared" si="22"/>
        <v>0.65623495607318272</v>
      </c>
      <c r="I129" s="175">
        <f t="shared" si="22"/>
        <v>0.67017592627497802</v>
      </c>
      <c r="J129" s="175">
        <f t="shared" si="22"/>
        <v>0.67972434233277501</v>
      </c>
      <c r="K129" s="175">
        <f t="shared" si="22"/>
        <v>0.69119681725372883</v>
      </c>
      <c r="L129" s="175">
        <f t="shared" si="22"/>
        <v>0.68887639904823983</v>
      </c>
      <c r="M129" s="175">
        <f t="shared" si="22"/>
        <v>0.69155012130861648</v>
      </c>
      <c r="N129" s="175">
        <f t="shared" si="22"/>
        <v>0.69341388812243465</v>
      </c>
      <c r="O129" s="175">
        <f t="shared" si="22"/>
        <v>0.69497736263721743</v>
      </c>
      <c r="P129" s="175">
        <f t="shared" si="22"/>
        <v>0.70185499126302087</v>
      </c>
      <c r="Q129" s="175">
        <f t="shared" si="22"/>
        <v>0.71438764517347819</v>
      </c>
    </row>
    <row r="130" spans="1:17" ht="12" customHeight="1" x14ac:dyDescent="0.25">
      <c r="A130" s="158" t="s">
        <v>65</v>
      </c>
      <c r="B130" s="169">
        <f t="shared" si="22"/>
        <v>0.717970089256321</v>
      </c>
      <c r="C130" s="169">
        <f t="shared" si="22"/>
        <v>0.7206379632951263</v>
      </c>
      <c r="D130" s="169">
        <f t="shared" si="22"/>
        <v>0.72432162556382629</v>
      </c>
      <c r="E130" s="169">
        <f t="shared" si="22"/>
        <v>0.72732871644604236</v>
      </c>
      <c r="F130" s="169">
        <f t="shared" si="22"/>
        <v>0.72962760872835586</v>
      </c>
      <c r="G130" s="169">
        <f t="shared" si="22"/>
        <v>0.73228618475684648</v>
      </c>
      <c r="H130" s="169">
        <f t="shared" si="22"/>
        <v>0.73514529374243731</v>
      </c>
      <c r="I130" s="169">
        <f t="shared" si="22"/>
        <v>0.73846008118236339</v>
      </c>
      <c r="J130" s="169">
        <f t="shared" si="22"/>
        <v>0.74108823989570538</v>
      </c>
      <c r="K130" s="169">
        <f t="shared" si="22"/>
        <v>0.74520963384057792</v>
      </c>
      <c r="L130" s="169">
        <f t="shared" si="22"/>
        <v>0.74814388647734731</v>
      </c>
      <c r="M130" s="169">
        <f t="shared" si="22"/>
        <v>0.75000766793437168</v>
      </c>
      <c r="N130" s="169">
        <f t="shared" si="22"/>
        <v>0.75184241155126008</v>
      </c>
      <c r="O130" s="169">
        <f t="shared" si="22"/>
        <v>0.75374519770287118</v>
      </c>
      <c r="P130" s="169">
        <f t="shared" si="22"/>
        <v>0.75590346938514297</v>
      </c>
      <c r="Q130" s="169">
        <f t="shared" si="22"/>
        <v>0.75779608578501911</v>
      </c>
    </row>
    <row r="131" spans="1:17" ht="12" customHeight="1" x14ac:dyDescent="0.25">
      <c r="A131" s="23" t="s">
        <v>60</v>
      </c>
      <c r="B131" s="65">
        <f t="shared" si="22"/>
        <v>0.717970089256321</v>
      </c>
      <c r="C131" s="65">
        <f t="shared" si="22"/>
        <v>0.7206379632951263</v>
      </c>
      <c r="D131" s="65">
        <f t="shared" si="22"/>
        <v>0.72432162556382629</v>
      </c>
      <c r="E131" s="65">
        <f t="shared" si="22"/>
        <v>0.72732871644604236</v>
      </c>
      <c r="F131" s="65">
        <f t="shared" si="22"/>
        <v>0.72962760872835586</v>
      </c>
      <c r="G131" s="65">
        <f t="shared" si="22"/>
        <v>0.73228618475684648</v>
      </c>
      <c r="H131" s="65">
        <f t="shared" si="22"/>
        <v>0.73514529374243731</v>
      </c>
      <c r="I131" s="65">
        <f t="shared" si="22"/>
        <v>0.73846008118236339</v>
      </c>
      <c r="J131" s="65">
        <f t="shared" si="22"/>
        <v>0.74108823989570538</v>
      </c>
      <c r="K131" s="65">
        <f t="shared" si="22"/>
        <v>0.74520963384057792</v>
      </c>
      <c r="L131" s="65">
        <f t="shared" si="22"/>
        <v>0.74814388647734731</v>
      </c>
      <c r="M131" s="65">
        <f t="shared" si="22"/>
        <v>0.75000766793437168</v>
      </c>
      <c r="N131" s="65">
        <f t="shared" si="22"/>
        <v>0.75184241155126008</v>
      </c>
      <c r="O131" s="65">
        <f t="shared" si="22"/>
        <v>0.75374519770287118</v>
      </c>
      <c r="P131" s="65">
        <f t="shared" si="22"/>
        <v>0.75590346938514297</v>
      </c>
      <c r="Q131" s="65">
        <f t="shared" si="22"/>
        <v>0.75779608578501911</v>
      </c>
    </row>
    <row r="132" spans="1:17" ht="12" customHeight="1" x14ac:dyDescent="0.25">
      <c r="A132" s="158" t="s">
        <v>112</v>
      </c>
      <c r="B132" s="169">
        <f t="shared" si="22"/>
        <v>1.5778792117855867</v>
      </c>
      <c r="C132" s="169">
        <f t="shared" si="22"/>
        <v>1.6551337156964989</v>
      </c>
      <c r="D132" s="169">
        <f t="shared" si="22"/>
        <v>1.7428979731411365</v>
      </c>
      <c r="E132" s="169">
        <f t="shared" si="22"/>
        <v>1.8092916586144074</v>
      </c>
      <c r="F132" s="169">
        <f t="shared" si="22"/>
        <v>1.8692287899403122</v>
      </c>
      <c r="G132" s="169">
        <f t="shared" si="22"/>
        <v>1.9305527830994067</v>
      </c>
      <c r="H132" s="169">
        <f t="shared" si="22"/>
        <v>2.0022863631310499</v>
      </c>
      <c r="I132" s="169">
        <f t="shared" si="22"/>
        <v>2.091184914918041</v>
      </c>
      <c r="J132" s="169">
        <f t="shared" si="22"/>
        <v>2.1471876389123254</v>
      </c>
      <c r="K132" s="169">
        <f t="shared" si="22"/>
        <v>2.2629092547143173</v>
      </c>
      <c r="L132" s="169">
        <f t="shared" si="22"/>
        <v>2.4409378925690466</v>
      </c>
      <c r="M132" s="169">
        <f t="shared" si="22"/>
        <v>2.4999830923931845</v>
      </c>
      <c r="N132" s="169">
        <f t="shared" si="22"/>
        <v>2.5513470227802761</v>
      </c>
      <c r="O132" s="169">
        <f t="shared" si="22"/>
        <v>2.6109773630800115</v>
      </c>
      <c r="P132" s="169">
        <f t="shared" si="22"/>
        <v>2.6734496794578293</v>
      </c>
      <c r="Q132" s="169">
        <f t="shared" si="22"/>
        <v>2.8710704274232985</v>
      </c>
    </row>
    <row r="133" spans="1:17" ht="12" customHeight="1" x14ac:dyDescent="0.25">
      <c r="A133" s="23" t="s">
        <v>60</v>
      </c>
      <c r="B133" s="73">
        <f t="shared" si="22"/>
        <v>1.5778792117855867</v>
      </c>
      <c r="C133" s="73">
        <f t="shared" si="22"/>
        <v>1.6551337156964989</v>
      </c>
      <c r="D133" s="73">
        <f t="shared" si="22"/>
        <v>1.7428979731411365</v>
      </c>
      <c r="E133" s="73">
        <f t="shared" si="22"/>
        <v>1.8092916586144074</v>
      </c>
      <c r="F133" s="73">
        <f t="shared" si="22"/>
        <v>1.8692287899403122</v>
      </c>
      <c r="G133" s="73">
        <f t="shared" si="22"/>
        <v>1.9305527830994067</v>
      </c>
      <c r="H133" s="73">
        <f t="shared" si="22"/>
        <v>2.0022863631310499</v>
      </c>
      <c r="I133" s="73">
        <f t="shared" si="22"/>
        <v>2.091184914918041</v>
      </c>
      <c r="J133" s="73">
        <f t="shared" si="22"/>
        <v>2.1471876389123254</v>
      </c>
      <c r="K133" s="73">
        <f t="shared" si="22"/>
        <v>2.2629092547143173</v>
      </c>
      <c r="L133" s="73">
        <f t="shared" si="22"/>
        <v>2.4409378925690466</v>
      </c>
      <c r="M133" s="73">
        <f t="shared" si="22"/>
        <v>2.4999830923931845</v>
      </c>
      <c r="N133" s="73">
        <f t="shared" si="22"/>
        <v>2.5513470227802761</v>
      </c>
      <c r="O133" s="73">
        <f t="shared" si="22"/>
        <v>2.6109773630800115</v>
      </c>
      <c r="P133" s="73">
        <f t="shared" si="22"/>
        <v>2.6734496794578293</v>
      </c>
      <c r="Q133" s="73">
        <f t="shared" si="22"/>
        <v>2.8710704274232985</v>
      </c>
    </row>
    <row r="134" spans="1:17" ht="12" customHeight="1" x14ac:dyDescent="0.25">
      <c r="A134" s="158" t="s">
        <v>63</v>
      </c>
      <c r="B134" s="169">
        <f t="shared" si="22"/>
        <v>0.56132809578834386</v>
      </c>
      <c r="C134" s="169">
        <f t="shared" si="22"/>
        <v>0.57291368953357646</v>
      </c>
      <c r="D134" s="169">
        <f t="shared" si="22"/>
        <v>0.58697798242622368</v>
      </c>
      <c r="E134" s="169">
        <f t="shared" si="22"/>
        <v>0.59966969179485252</v>
      </c>
      <c r="F134" s="169">
        <f t="shared" si="22"/>
        <v>0.60956101029907739</v>
      </c>
      <c r="G134" s="169">
        <f t="shared" si="22"/>
        <v>0.62678541790408326</v>
      </c>
      <c r="H134" s="169">
        <f t="shared" si="22"/>
        <v>0.65358322138759384</v>
      </c>
      <c r="I134" s="169">
        <f t="shared" si="22"/>
        <v>0.66499859242448622</v>
      </c>
      <c r="J134" s="169">
        <f t="shared" si="22"/>
        <v>0.67078357203813022</v>
      </c>
      <c r="K134" s="169">
        <f t="shared" si="22"/>
        <v>0.68824692012836253</v>
      </c>
      <c r="L134" s="169">
        <f t="shared" si="22"/>
        <v>0.70592226618712972</v>
      </c>
      <c r="M134" s="169">
        <f t="shared" si="22"/>
        <v>0.72728326830707246</v>
      </c>
      <c r="N134" s="169">
        <f t="shared" si="22"/>
        <v>0.73897136462224244</v>
      </c>
      <c r="O134" s="169">
        <f t="shared" si="22"/>
        <v>0.74624986501126955</v>
      </c>
      <c r="P134" s="169">
        <f t="shared" si="22"/>
        <v>0.75306721033603263</v>
      </c>
      <c r="Q134" s="169">
        <f t="shared" si="22"/>
        <v>0.75843391106871705</v>
      </c>
    </row>
    <row r="135" spans="1:17" ht="12" customHeight="1" x14ac:dyDescent="0.25">
      <c r="A135" s="167" t="s">
        <v>144</v>
      </c>
      <c r="B135" s="174">
        <f t="shared" si="22"/>
        <v>0.51533803558261737</v>
      </c>
      <c r="C135" s="174">
        <f t="shared" si="22"/>
        <v>0.52187352199207793</v>
      </c>
      <c r="D135" s="174">
        <f t="shared" si="22"/>
        <v>0.52946943839783212</v>
      </c>
      <c r="E135" s="174">
        <f t="shared" si="22"/>
        <v>0.53591020375857545</v>
      </c>
      <c r="F135" s="174">
        <f t="shared" si="22"/>
        <v>0.54179142855533946</v>
      </c>
      <c r="G135" s="174">
        <f t="shared" si="22"/>
        <v>0.54539287093776867</v>
      </c>
      <c r="H135" s="174">
        <f t="shared" si="22"/>
        <v>0.55581316833196648</v>
      </c>
      <c r="I135" s="174">
        <f t="shared" si="22"/>
        <v>0.5605243490026024</v>
      </c>
      <c r="J135" s="174">
        <f t="shared" si="22"/>
        <v>0.56687262410773309</v>
      </c>
      <c r="K135" s="174">
        <f t="shared" si="22"/>
        <v>0.56976843510810871</v>
      </c>
      <c r="L135" s="174">
        <f t="shared" si="22"/>
        <v>0.57523332040826158</v>
      </c>
      <c r="M135" s="174">
        <f t="shared" si="22"/>
        <v>0.58286204529979602</v>
      </c>
      <c r="N135" s="174">
        <f t="shared" si="22"/>
        <v>0.58764647638052547</v>
      </c>
      <c r="O135" s="174">
        <f t="shared" si="22"/>
        <v>0.58839696591699897</v>
      </c>
      <c r="P135" s="174">
        <f t="shared" si="22"/>
        <v>0.58839696591699764</v>
      </c>
      <c r="Q135" s="174">
        <f t="shared" si="22"/>
        <v>0.58839696591698198</v>
      </c>
    </row>
    <row r="136" spans="1:17" ht="12" customHeight="1" x14ac:dyDescent="0.25">
      <c r="A136" s="167" t="s">
        <v>143</v>
      </c>
      <c r="B136" s="174">
        <f t="shared" si="22"/>
        <v>0.7523508897189769</v>
      </c>
      <c r="C136" s="174">
        <f t="shared" si="22"/>
        <v>0.75721008573802839</v>
      </c>
      <c r="D136" s="174">
        <f t="shared" si="22"/>
        <v>0.7635385869496063</v>
      </c>
      <c r="E136" s="174">
        <f t="shared" si="22"/>
        <v>0.76787589416988888</v>
      </c>
      <c r="F136" s="174">
        <f t="shared" si="22"/>
        <v>0.77169329539595632</v>
      </c>
      <c r="G136" s="174">
        <f t="shared" si="22"/>
        <v>0.77378583096268816</v>
      </c>
      <c r="H136" s="174">
        <f t="shared" si="22"/>
        <v>0.77972707525273888</v>
      </c>
      <c r="I136" s="174">
        <f t="shared" si="22"/>
        <v>0.78137620011330577</v>
      </c>
      <c r="J136" s="174">
        <f t="shared" si="22"/>
        <v>0.78606273355765655</v>
      </c>
      <c r="K136" s="174">
        <f t="shared" si="22"/>
        <v>0.7881619928908804</v>
      </c>
      <c r="L136" s="174">
        <f t="shared" si="22"/>
        <v>0.79165726648637691</v>
      </c>
      <c r="M136" s="174">
        <f t="shared" si="22"/>
        <v>0.79561312256004857</v>
      </c>
      <c r="N136" s="174">
        <f t="shared" si="22"/>
        <v>0.79805245919325074</v>
      </c>
      <c r="O136" s="174">
        <f t="shared" si="22"/>
        <v>0.79883845509545937</v>
      </c>
      <c r="P136" s="174">
        <f t="shared" si="22"/>
        <v>0.79944972697357108</v>
      </c>
      <c r="Q136" s="174">
        <f t="shared" si="22"/>
        <v>0.80009351741685997</v>
      </c>
    </row>
    <row r="137" spans="1:17" ht="12" customHeight="1" x14ac:dyDescent="0.25">
      <c r="A137" s="166" t="s">
        <v>57</v>
      </c>
      <c r="B137" s="173">
        <f t="shared" si="22"/>
        <v>0.51533803558261693</v>
      </c>
      <c r="C137" s="173">
        <f t="shared" si="22"/>
        <v>0.52287649202270725</v>
      </c>
      <c r="D137" s="173">
        <f t="shared" si="22"/>
        <v>0.53343901825732765</v>
      </c>
      <c r="E137" s="173">
        <f t="shared" si="22"/>
        <v>0.54019284468432993</v>
      </c>
      <c r="F137" s="173">
        <f t="shared" si="22"/>
        <v>0.54603849410977212</v>
      </c>
      <c r="G137" s="173">
        <f t="shared" si="22"/>
        <v>0.54856884405957318</v>
      </c>
      <c r="H137" s="173">
        <f t="shared" si="22"/>
        <v>0.55863411569601107</v>
      </c>
      <c r="I137" s="173">
        <f t="shared" si="22"/>
        <v>0.56042534854460724</v>
      </c>
      <c r="J137" s="173">
        <f t="shared" si="22"/>
        <v>0.56824479770186076</v>
      </c>
      <c r="K137" s="173">
        <f t="shared" si="22"/>
        <v>0.5707258213335854</v>
      </c>
      <c r="L137" s="173">
        <f t="shared" si="22"/>
        <v>0.57636818604138318</v>
      </c>
      <c r="M137" s="173">
        <f t="shared" si="22"/>
        <v>0.58374663460862108</v>
      </c>
      <c r="N137" s="173">
        <f t="shared" si="22"/>
        <v>0.58773258009677443</v>
      </c>
      <c r="O137" s="173">
        <f t="shared" si="22"/>
        <v>0.5883969659169983</v>
      </c>
      <c r="P137" s="173">
        <f t="shared" si="22"/>
        <v>0.58839696591699886</v>
      </c>
      <c r="Q137" s="173">
        <f t="shared" si="22"/>
        <v>0.58839696591699553</v>
      </c>
    </row>
    <row r="138" spans="1:17" ht="12" customHeight="1" x14ac:dyDescent="0.25">
      <c r="A138" s="147" t="s">
        <v>59</v>
      </c>
      <c r="B138" s="172">
        <f t="shared" si="22"/>
        <v>1.0000000000000002</v>
      </c>
      <c r="C138" s="172">
        <f t="shared" si="22"/>
        <v>0.99999999999999989</v>
      </c>
      <c r="D138" s="172">
        <f t="shared" si="22"/>
        <v>0.99999999999999989</v>
      </c>
      <c r="E138" s="172">
        <f t="shared" si="22"/>
        <v>1</v>
      </c>
      <c r="F138" s="172">
        <f t="shared" si="22"/>
        <v>1.0000000000000004</v>
      </c>
      <c r="G138" s="172">
        <f t="shared" si="22"/>
        <v>1</v>
      </c>
      <c r="H138" s="172">
        <f t="shared" si="22"/>
        <v>0.99999999999999978</v>
      </c>
      <c r="I138" s="172">
        <f t="shared" si="22"/>
        <v>1</v>
      </c>
      <c r="J138" s="172">
        <f t="shared" si="22"/>
        <v>0.99999999999999978</v>
      </c>
      <c r="K138" s="172">
        <f t="shared" si="22"/>
        <v>0.99999999999999967</v>
      </c>
      <c r="L138" s="172">
        <f t="shared" si="22"/>
        <v>1.0000000000000004</v>
      </c>
      <c r="M138" s="172">
        <f t="shared" si="22"/>
        <v>1</v>
      </c>
      <c r="N138" s="172">
        <f t="shared" si="22"/>
        <v>1</v>
      </c>
      <c r="O138" s="172">
        <f t="shared" si="22"/>
        <v>1</v>
      </c>
      <c r="P138" s="172">
        <f t="shared" si="22"/>
        <v>1.0000000000000004</v>
      </c>
      <c r="Q138" s="172">
        <f t="shared" si="22"/>
        <v>1.0000000000000004</v>
      </c>
    </row>
    <row r="139" spans="1:17" ht="12" customHeight="1" x14ac:dyDescent="0.25">
      <c r="A139" s="163" t="s">
        <v>142</v>
      </c>
      <c r="B139" s="171">
        <f t="shared" si="22"/>
        <v>0.65848748991112227</v>
      </c>
      <c r="C139" s="171">
        <f t="shared" si="22"/>
        <v>0.66769854230264369</v>
      </c>
      <c r="D139" s="171">
        <f t="shared" si="22"/>
        <v>0.67652930655141408</v>
      </c>
      <c r="E139" s="171">
        <f t="shared" si="22"/>
        <v>0.68303987780028397</v>
      </c>
      <c r="F139" s="171">
        <f t="shared" si="22"/>
        <v>0.68785515280322707</v>
      </c>
      <c r="G139" s="171">
        <f t="shared" si="22"/>
        <v>0.69403142192697398</v>
      </c>
      <c r="H139" s="171">
        <f t="shared" si="22"/>
        <v>0.69989908466125439</v>
      </c>
      <c r="I139" s="171">
        <f t="shared" si="22"/>
        <v>0.70322266621223839</v>
      </c>
      <c r="J139" s="171">
        <f t="shared" si="22"/>
        <v>0.70556878839554504</v>
      </c>
      <c r="K139" s="171">
        <f t="shared" si="22"/>
        <v>0.71168794681789893</v>
      </c>
      <c r="L139" s="171">
        <f t="shared" si="22"/>
        <v>0.7151097702539515</v>
      </c>
      <c r="M139" s="171">
        <f t="shared" si="22"/>
        <v>0.71813406739495489</v>
      </c>
      <c r="N139" s="171">
        <f t="shared" si="22"/>
        <v>0.71992258698760603</v>
      </c>
      <c r="O139" s="171">
        <f t="shared" si="22"/>
        <v>0.72306121596494155</v>
      </c>
      <c r="P139" s="171">
        <f t="shared" si="22"/>
        <v>0.72726367321140573</v>
      </c>
      <c r="Q139" s="171">
        <f t="shared" si="22"/>
        <v>0.72981613666440526</v>
      </c>
    </row>
    <row r="140" spans="1:17" ht="12" customHeight="1" x14ac:dyDescent="0.25">
      <c r="A140" s="161" t="s">
        <v>141</v>
      </c>
      <c r="B140" s="170">
        <f t="shared" si="22"/>
        <v>0.84386938116404087</v>
      </c>
      <c r="C140" s="170">
        <f t="shared" si="22"/>
        <v>0.85135916491464025</v>
      </c>
      <c r="D140" s="170">
        <f t="shared" si="22"/>
        <v>0.85703221872969337</v>
      </c>
      <c r="E140" s="170">
        <f t="shared" si="22"/>
        <v>0.85798540618957542</v>
      </c>
      <c r="F140" s="170">
        <f t="shared" si="22"/>
        <v>0.8579677381745483</v>
      </c>
      <c r="G140" s="170">
        <f t="shared" si="22"/>
        <v>0.8616044152778316</v>
      </c>
      <c r="H140" s="170">
        <f t="shared" si="22"/>
        <v>0.86914541256065536</v>
      </c>
      <c r="I140" s="170">
        <f t="shared" si="22"/>
        <v>0.86931630929706616</v>
      </c>
      <c r="J140" s="170">
        <f t="shared" si="22"/>
        <v>0.87443843226803697</v>
      </c>
      <c r="K140" s="170">
        <f t="shared" si="22"/>
        <v>0.87704819516344501</v>
      </c>
      <c r="L140" s="170">
        <f t="shared" si="22"/>
        <v>0.87672872248300227</v>
      </c>
      <c r="M140" s="170">
        <f t="shared" si="22"/>
        <v>0.88336320165457971</v>
      </c>
      <c r="N140" s="170">
        <f t="shared" si="22"/>
        <v>0.88202765416923146</v>
      </c>
      <c r="O140" s="170">
        <f t="shared" si="22"/>
        <v>0.88239371434175595</v>
      </c>
      <c r="P140" s="170">
        <f t="shared" si="22"/>
        <v>0.88355213339458416</v>
      </c>
      <c r="Q140" s="170">
        <f t="shared" si="22"/>
        <v>0.88402928459613739</v>
      </c>
    </row>
    <row r="141" spans="1:17" ht="12" customHeight="1" x14ac:dyDescent="0.25">
      <c r="A141" s="148" t="s">
        <v>60</v>
      </c>
      <c r="B141" s="73">
        <f t="shared" si="22"/>
        <v>0.65848748991112249</v>
      </c>
      <c r="C141" s="73">
        <f t="shared" si="22"/>
        <v>0.67358143533843218</v>
      </c>
      <c r="D141" s="73">
        <f t="shared" si="22"/>
        <v>0.6894364142055075</v>
      </c>
      <c r="E141" s="73">
        <f t="shared" si="22"/>
        <v>0.69853518427935168</v>
      </c>
      <c r="F141" s="73">
        <f t="shared" si="22"/>
        <v>0.70095736227085303</v>
      </c>
      <c r="G141" s="73">
        <f t="shared" si="22"/>
        <v>0.70579160909487493</v>
      </c>
      <c r="H141" s="73">
        <f t="shared" si="22"/>
        <v>0.71105698487943392</v>
      </c>
      <c r="I141" s="73">
        <f t="shared" si="22"/>
        <v>0.71336761873167565</v>
      </c>
      <c r="J141" s="73">
        <f t="shared" si="22"/>
        <v>0.71516957764221722</v>
      </c>
      <c r="K141" s="73">
        <f t="shared" si="22"/>
        <v>0.72032040201905956</v>
      </c>
      <c r="L141" s="73">
        <f t="shared" si="22"/>
        <v>0.72480905155875175</v>
      </c>
      <c r="M141" s="73">
        <f t="shared" si="22"/>
        <v>0.72794317484544291</v>
      </c>
      <c r="N141" s="73">
        <f t="shared" si="22"/>
        <v>0.72952641697126541</v>
      </c>
      <c r="O141" s="73">
        <f t="shared" si="22"/>
        <v>0.73116274218327337</v>
      </c>
      <c r="P141" s="73">
        <f t="shared" si="22"/>
        <v>0.73285030287257713</v>
      </c>
      <c r="Q141" s="73">
        <f t="shared" si="22"/>
        <v>0.7340079796914899</v>
      </c>
    </row>
    <row r="142" spans="1:17" ht="12" customHeight="1" x14ac:dyDescent="0.25">
      <c r="A142" s="159" t="s">
        <v>59</v>
      </c>
      <c r="B142" s="65">
        <f t="shared" si="22"/>
        <v>1</v>
      </c>
      <c r="C142" s="65">
        <f t="shared" si="22"/>
        <v>1.0000000000000004</v>
      </c>
      <c r="D142" s="65">
        <f t="shared" si="22"/>
        <v>1.0000000000000004</v>
      </c>
      <c r="E142" s="65">
        <f t="shared" si="22"/>
        <v>0.99999999999999933</v>
      </c>
      <c r="F142" s="65">
        <f t="shared" si="22"/>
        <v>0.99999999999999978</v>
      </c>
      <c r="G142" s="65">
        <f t="shared" si="22"/>
        <v>1</v>
      </c>
      <c r="H142" s="65">
        <f t="shared" si="22"/>
        <v>1.0000000000000002</v>
      </c>
      <c r="I142" s="65">
        <f t="shared" si="22"/>
        <v>1</v>
      </c>
      <c r="J142" s="65">
        <f t="shared" si="22"/>
        <v>0.99999999999999967</v>
      </c>
      <c r="K142" s="65">
        <f t="shared" si="22"/>
        <v>0.99999999999999956</v>
      </c>
      <c r="L142" s="65">
        <f t="shared" si="22"/>
        <v>1.0000000000000004</v>
      </c>
      <c r="M142" s="65">
        <f t="shared" si="22"/>
        <v>1.0000000000000002</v>
      </c>
      <c r="N142" s="65">
        <f t="shared" si="22"/>
        <v>0.99999999999999978</v>
      </c>
      <c r="O142" s="65">
        <f t="shared" si="22"/>
        <v>0.99999999999999978</v>
      </c>
      <c r="P142" s="65">
        <f t="shared" si="22"/>
        <v>1</v>
      </c>
      <c r="Q142" s="65">
        <f t="shared" si="22"/>
        <v>1</v>
      </c>
    </row>
    <row r="143" spans="1:17" ht="12" customHeight="1" x14ac:dyDescent="0.25">
      <c r="A143" s="158" t="s">
        <v>62</v>
      </c>
      <c r="B143" s="169">
        <f t="shared" si="22"/>
        <v>0.50956593365152669</v>
      </c>
      <c r="C143" s="169">
        <f t="shared" si="22"/>
        <v>0.53067681929698451</v>
      </c>
      <c r="D143" s="169">
        <f t="shared" si="22"/>
        <v>0.55266198489624352</v>
      </c>
      <c r="E143" s="169">
        <f t="shared" si="22"/>
        <v>0.54354174161076241</v>
      </c>
      <c r="F143" s="169">
        <f t="shared" si="22"/>
        <v>0.55224479850513986</v>
      </c>
      <c r="G143" s="169">
        <f t="shared" si="22"/>
        <v>0.57651022977477351</v>
      </c>
      <c r="H143" s="169">
        <f t="shared" si="22"/>
        <v>0.58190093679551114</v>
      </c>
      <c r="I143" s="169">
        <f t="shared" si="22"/>
        <v>0.59894678308561367</v>
      </c>
      <c r="J143" s="169">
        <f t="shared" si="22"/>
        <v>0.61368351295782853</v>
      </c>
      <c r="K143" s="169">
        <f t="shared" si="22"/>
        <v>0.62325870830985297</v>
      </c>
      <c r="L143" s="169">
        <f t="shared" si="22"/>
        <v>0.61611584108913076</v>
      </c>
      <c r="M143" s="169">
        <f t="shared" si="22"/>
        <v>0.61142805157948876</v>
      </c>
      <c r="N143" s="169">
        <f t="shared" si="22"/>
        <v>0.59459227822861649</v>
      </c>
      <c r="O143" s="169">
        <f t="shared" si="22"/>
        <v>0.58513509098998384</v>
      </c>
      <c r="P143" s="169">
        <f t="shared" si="22"/>
        <v>0.58654706956013425</v>
      </c>
      <c r="Q143" s="169">
        <f t="shared" si="22"/>
        <v>0.60717167047268217</v>
      </c>
    </row>
    <row r="144" spans="1:17" ht="12" customHeight="1" x14ac:dyDescent="0.25">
      <c r="A144" s="23" t="s">
        <v>57</v>
      </c>
      <c r="B144" s="73">
        <f t="shared" si="22"/>
        <v>0.38227832087273783</v>
      </c>
      <c r="C144" s="73">
        <f t="shared" si="22"/>
        <v>0.38917515832583083</v>
      </c>
      <c r="D144" s="73">
        <f t="shared" si="22"/>
        <v>0.39880801809537536</v>
      </c>
      <c r="E144" s="73">
        <f t="shared" si="22"/>
        <v>0.41310178542911674</v>
      </c>
      <c r="F144" s="73">
        <f t="shared" si="22"/>
        <v>0.41940650636040194</v>
      </c>
      <c r="G144" s="73">
        <f t="shared" si="22"/>
        <v>0.42381720361199837</v>
      </c>
      <c r="H144" s="73">
        <f t="shared" si="22"/>
        <v>0.43076330720817818</v>
      </c>
      <c r="I144" s="73">
        <f t="shared" si="22"/>
        <v>0.43756333178180257</v>
      </c>
      <c r="J144" s="73">
        <f t="shared" si="22"/>
        <v>0.44397943563253817</v>
      </c>
      <c r="K144" s="73">
        <f t="shared" si="22"/>
        <v>0.44637183711012934</v>
      </c>
      <c r="L144" s="73">
        <f t="shared" si="22"/>
        <v>0.45037701066736074</v>
      </c>
      <c r="M144" s="73">
        <f t="shared" si="22"/>
        <v>0.45564513663517298</v>
      </c>
      <c r="N144" s="73">
        <f t="shared" si="22"/>
        <v>0.45797076990356966</v>
      </c>
      <c r="O144" s="73">
        <f t="shared" si="22"/>
        <v>0.45863823072264803</v>
      </c>
      <c r="P144" s="73">
        <f t="shared" si="22"/>
        <v>0.45966188653960405</v>
      </c>
      <c r="Q144" s="73">
        <f t="shared" ref="Q144" si="23">IF(Q126=0,"",Q126/Q108)</f>
        <v>0.46064707494892848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0.76689014444727732</v>
      </c>
      <c r="C145" s="65">
        <f t="shared" si="24"/>
        <v>0.77680823377878216</v>
      </c>
      <c r="D145" s="65">
        <f t="shared" si="24"/>
        <v>0.78578136443649882</v>
      </c>
      <c r="E145" s="65">
        <f t="shared" si="24"/>
        <v>0.79202777250255141</v>
      </c>
      <c r="F145" s="65">
        <f t="shared" si="24"/>
        <v>0.79695388129915123</v>
      </c>
      <c r="G145" s="65">
        <f t="shared" si="24"/>
        <v>0.80318604261514293</v>
      </c>
      <c r="H145" s="65">
        <f t="shared" si="24"/>
        <v>0.80761753307938122</v>
      </c>
      <c r="I145" s="65">
        <f t="shared" si="24"/>
        <v>0.81215226991685152</v>
      </c>
      <c r="J145" s="65">
        <f t="shared" si="24"/>
        <v>0.81620907109483964</v>
      </c>
      <c r="K145" s="65">
        <f t="shared" si="24"/>
        <v>0.81937482800852601</v>
      </c>
      <c r="L145" s="65">
        <f t="shared" si="24"/>
        <v>0.82174572524176825</v>
      </c>
      <c r="M145" s="65">
        <f t="shared" si="24"/>
        <v>0.82258661630190155</v>
      </c>
      <c r="N145" s="65">
        <f t="shared" si="24"/>
        <v>0.82358529908290812</v>
      </c>
      <c r="O145" s="65">
        <f t="shared" si="24"/>
        <v>0.8249761403115915</v>
      </c>
      <c r="P145" s="65">
        <f t="shared" si="24"/>
        <v>0.82636001732398545</v>
      </c>
      <c r="Q145" s="65">
        <f t="shared" si="24"/>
        <v>0.82916672639763211</v>
      </c>
    </row>
    <row r="147" spans="1:17" ht="12" customHeight="1" x14ac:dyDescent="0.25">
      <c r="A147" s="152" t="s">
        <v>121</v>
      </c>
      <c r="B147" s="168">
        <f>SUM(B148,B150,B152,B161)</f>
        <v>49.61698604877423</v>
      </c>
      <c r="C147" s="168">
        <f t="shared" ref="C147:Q147" si="25">SUM(C148,C150,C152,C161)</f>
        <v>50.741253008856425</v>
      </c>
      <c r="D147" s="168">
        <f t="shared" si="25"/>
        <v>54.550584026716002</v>
      </c>
      <c r="E147" s="168">
        <f t="shared" si="25"/>
        <v>65.405827899089303</v>
      </c>
      <c r="F147" s="168">
        <f t="shared" si="25"/>
        <v>67.847429040170255</v>
      </c>
      <c r="G147" s="168">
        <f t="shared" si="25"/>
        <v>62.063868822741398</v>
      </c>
      <c r="H147" s="168">
        <f t="shared" si="25"/>
        <v>56.968643968491165</v>
      </c>
      <c r="I147" s="168">
        <f t="shared" si="25"/>
        <v>55.530568070899243</v>
      </c>
      <c r="J147" s="168">
        <f t="shared" si="25"/>
        <v>50.582911264185256</v>
      </c>
      <c r="K147" s="168">
        <f t="shared" si="25"/>
        <v>50.362469896036757</v>
      </c>
      <c r="L147" s="168">
        <f t="shared" si="25"/>
        <v>54.290246496534223</v>
      </c>
      <c r="M147" s="168">
        <f t="shared" si="25"/>
        <v>46.125342185956477</v>
      </c>
      <c r="N147" s="168">
        <f t="shared" si="25"/>
        <v>41.526776089826349</v>
      </c>
      <c r="O147" s="168">
        <f t="shared" si="25"/>
        <v>39.648870640412945</v>
      </c>
      <c r="P147" s="168">
        <f t="shared" si="25"/>
        <v>33.51485142461015</v>
      </c>
      <c r="Q147" s="168">
        <f t="shared" si="25"/>
        <v>29.234009862827055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18.936529571132343</v>
      </c>
      <c r="C152" s="157">
        <f t="shared" ref="C152:Q152" si="28">SUM(C153:C154,C157:C158)</f>
        <v>19.545743643276722</v>
      </c>
      <c r="D152" s="157">
        <f t="shared" si="28"/>
        <v>20.572781426721313</v>
      </c>
      <c r="E152" s="157">
        <f t="shared" si="28"/>
        <v>21.398638879781398</v>
      </c>
      <c r="F152" s="157">
        <f t="shared" si="28"/>
        <v>21.337857115833074</v>
      </c>
      <c r="G152" s="157">
        <f t="shared" si="28"/>
        <v>19.024440661899824</v>
      </c>
      <c r="H152" s="157">
        <f t="shared" si="28"/>
        <v>14.118972992247157</v>
      </c>
      <c r="I152" s="157">
        <f t="shared" si="28"/>
        <v>13.081427620439101</v>
      </c>
      <c r="J152" s="157">
        <f t="shared" si="28"/>
        <v>12.900636545297795</v>
      </c>
      <c r="K152" s="157">
        <f t="shared" si="28"/>
        <v>10.439872053116213</v>
      </c>
      <c r="L152" s="157">
        <f t="shared" si="28"/>
        <v>8.0508606342569795</v>
      </c>
      <c r="M152" s="157">
        <f t="shared" si="28"/>
        <v>3.8705536092956625</v>
      </c>
      <c r="N152" s="157">
        <f t="shared" si="28"/>
        <v>1.7847755923132957</v>
      </c>
      <c r="O152" s="157">
        <f t="shared" si="28"/>
        <v>1.1369069310820954</v>
      </c>
      <c r="P152" s="157">
        <f t="shared" si="28"/>
        <v>0.56001603385094656</v>
      </c>
      <c r="Q152" s="157">
        <f t="shared" si="28"/>
        <v>0.10730837684422785</v>
      </c>
    </row>
    <row r="153" spans="1:17" ht="12" customHeight="1" x14ac:dyDescent="0.25">
      <c r="A153" s="167" t="s">
        <v>144</v>
      </c>
      <c r="B153" s="132">
        <f>RES_hhdet_emi!B$167</f>
        <v>18.473202218226149</v>
      </c>
      <c r="C153" s="132">
        <f>RES_hhdet_emi!C$167</f>
        <v>19.06781244524122</v>
      </c>
      <c r="D153" s="132">
        <f>RES_hhdet_emi!D$167</f>
        <v>20.062164086484859</v>
      </c>
      <c r="E153" s="132">
        <f>RES_hhdet_emi!E$167</f>
        <v>20.873295318929095</v>
      </c>
      <c r="F153" s="132">
        <f>RES_hhdet_emi!F$167</f>
        <v>20.811961024737144</v>
      </c>
      <c r="G153" s="132">
        <f>RES_hhdet_emi!G$167</f>
        <v>18.532891404891764</v>
      </c>
      <c r="H153" s="132">
        <f>RES_hhdet_emi!H$167</f>
        <v>13.742228184087342</v>
      </c>
      <c r="I153" s="132">
        <f>RES_hhdet_emi!I$167</f>
        <v>12.707917618558286</v>
      </c>
      <c r="J153" s="132">
        <f>RES_hhdet_emi!J$167</f>
        <v>12.472756673160122</v>
      </c>
      <c r="K153" s="132">
        <f>RES_hhdet_emi!K$167</f>
        <v>10.042358019975401</v>
      </c>
      <c r="L153" s="132">
        <f>RES_hhdet_emi!L$167</f>
        <v>7.617828613314507</v>
      </c>
      <c r="M153" s="132">
        <f>RES_hhdet_emi!M$167</f>
        <v>3.6167547827588096</v>
      </c>
      <c r="N153" s="132">
        <f>RES_hhdet_emi!N$167</f>
        <v>1.6503626388861323</v>
      </c>
      <c r="O153" s="132">
        <f>RES_hhdet_emi!O$167</f>
        <v>1.0417085396225483</v>
      </c>
      <c r="P153" s="132">
        <f>RES_hhdet_emi!P$167</f>
        <v>0.51106548434189703</v>
      </c>
      <c r="Q153" s="132">
        <f>RES_hhdet_emi!Q$167</f>
        <v>9.7452013501491477E-2</v>
      </c>
    </row>
    <row r="154" spans="1:17" ht="12" customHeight="1" x14ac:dyDescent="0.25">
      <c r="A154" s="167" t="s">
        <v>143</v>
      </c>
      <c r="B154" s="132">
        <f>SUM(B155:B156)</f>
        <v>0.46332735290619431</v>
      </c>
      <c r="C154" s="132">
        <f t="shared" ref="C154:Q154" si="29">SUM(C155:C156)</f>
        <v>0.47793119803550116</v>
      </c>
      <c r="D154" s="132">
        <f t="shared" si="29"/>
        <v>0.51061734023645222</v>
      </c>
      <c r="E154" s="132">
        <f t="shared" si="29"/>
        <v>0.5253435608523036</v>
      </c>
      <c r="F154" s="132">
        <f t="shared" si="29"/>
        <v>0.52589609109592994</v>
      </c>
      <c r="G154" s="132">
        <f t="shared" si="29"/>
        <v>0.49154925700805874</v>
      </c>
      <c r="H154" s="132">
        <f t="shared" si="29"/>
        <v>0.37674480815981465</v>
      </c>
      <c r="I154" s="132">
        <f t="shared" si="29"/>
        <v>0.37351000188081418</v>
      </c>
      <c r="J154" s="132">
        <f t="shared" si="29"/>
        <v>0.42787987213767242</v>
      </c>
      <c r="K154" s="132">
        <f t="shared" si="29"/>
        <v>0.39751403314081196</v>
      </c>
      <c r="L154" s="132">
        <f t="shared" si="29"/>
        <v>0.43303202094247228</v>
      </c>
      <c r="M154" s="132">
        <f t="shared" si="29"/>
        <v>0.25379882653685304</v>
      </c>
      <c r="N154" s="132">
        <f t="shared" si="29"/>
        <v>0.13441295342716345</v>
      </c>
      <c r="O154" s="132">
        <f t="shared" si="29"/>
        <v>9.5198391459547088E-2</v>
      </c>
      <c r="P154" s="132">
        <f t="shared" si="29"/>
        <v>4.8950549509049486E-2</v>
      </c>
      <c r="Q154" s="132">
        <f t="shared" si="29"/>
        <v>9.8563633427363739E-3</v>
      </c>
    </row>
    <row r="155" spans="1:17" ht="12" customHeight="1" x14ac:dyDescent="0.25">
      <c r="A155" s="166" t="s">
        <v>57</v>
      </c>
      <c r="B155" s="165">
        <f>RES_hhdet_emi!B$169</f>
        <v>0.46332735290619431</v>
      </c>
      <c r="C155" s="165">
        <f>RES_hhdet_emi!C$169</f>
        <v>0.47793119803550116</v>
      </c>
      <c r="D155" s="165">
        <f>RES_hhdet_emi!D$169</f>
        <v>0.51061734023645222</v>
      </c>
      <c r="E155" s="165">
        <f>RES_hhdet_emi!E$169</f>
        <v>0.5253435608523036</v>
      </c>
      <c r="F155" s="165">
        <f>RES_hhdet_emi!F$169</f>
        <v>0.52589609109592994</v>
      </c>
      <c r="G155" s="165">
        <f>RES_hhdet_emi!G$169</f>
        <v>0.49154925700805874</v>
      </c>
      <c r="H155" s="165">
        <f>RES_hhdet_emi!H$169</f>
        <v>0.37674480815981465</v>
      </c>
      <c r="I155" s="165">
        <f>RES_hhdet_emi!I$169</f>
        <v>0.37351000188081418</v>
      </c>
      <c r="J155" s="165">
        <f>RES_hhdet_emi!J$169</f>
        <v>0.42787987213767242</v>
      </c>
      <c r="K155" s="165">
        <f>RES_hhdet_emi!K$169</f>
        <v>0.39751403314081196</v>
      </c>
      <c r="L155" s="165">
        <f>RES_hhdet_emi!L$169</f>
        <v>0.43303202094247228</v>
      </c>
      <c r="M155" s="165">
        <f>RES_hhdet_emi!M$169</f>
        <v>0.25379882653685304</v>
      </c>
      <c r="N155" s="165">
        <f>RES_hhdet_emi!N$169</f>
        <v>0.13441295342716345</v>
      </c>
      <c r="O155" s="165">
        <f>RES_hhdet_emi!O$169</f>
        <v>9.5198391459547088E-2</v>
      </c>
      <c r="P155" s="165">
        <f>RES_hhdet_emi!P$169</f>
        <v>4.8950549509049486E-2</v>
      </c>
      <c r="Q155" s="165">
        <f>RES_hhdet_emi!Q$169</f>
        <v>9.8563633427363739E-3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30.680456477641886</v>
      </c>
      <c r="C161" s="157">
        <f t="shared" ref="C161:Q161" si="31">SUM(C162:C163)</f>
        <v>31.195509365579703</v>
      </c>
      <c r="D161" s="157">
        <f t="shared" si="31"/>
        <v>33.977802599994689</v>
      </c>
      <c r="E161" s="157">
        <f t="shared" si="31"/>
        <v>44.007189019307908</v>
      </c>
      <c r="F161" s="157">
        <f t="shared" si="31"/>
        <v>46.50957192433718</v>
      </c>
      <c r="G161" s="157">
        <f t="shared" si="31"/>
        <v>43.039428160841574</v>
      </c>
      <c r="H161" s="157">
        <f t="shared" si="31"/>
        <v>42.849670976244006</v>
      </c>
      <c r="I161" s="157">
        <f t="shared" si="31"/>
        <v>42.449140450460142</v>
      </c>
      <c r="J161" s="157">
        <f t="shared" si="31"/>
        <v>37.682274718887463</v>
      </c>
      <c r="K161" s="157">
        <f t="shared" si="31"/>
        <v>39.922597842920545</v>
      </c>
      <c r="L161" s="157">
        <f t="shared" si="31"/>
        <v>46.239385862277246</v>
      </c>
      <c r="M161" s="157">
        <f t="shared" si="31"/>
        <v>42.254788576660815</v>
      </c>
      <c r="N161" s="157">
        <f t="shared" si="31"/>
        <v>39.742000497513054</v>
      </c>
      <c r="O161" s="157">
        <f t="shared" si="31"/>
        <v>38.51196370933085</v>
      </c>
      <c r="P161" s="157">
        <f t="shared" si="31"/>
        <v>32.9548353907592</v>
      </c>
      <c r="Q161" s="157">
        <f t="shared" si="31"/>
        <v>29.126701485982828</v>
      </c>
    </row>
    <row r="162" spans="1:17" ht="12" customHeight="1" x14ac:dyDescent="0.25">
      <c r="A162" s="23" t="s">
        <v>57</v>
      </c>
      <c r="B162" s="156">
        <f>RES_hhdet_emi!B$176</f>
        <v>30.680456477641886</v>
      </c>
      <c r="C162" s="156">
        <f>RES_hhdet_emi!C$176</f>
        <v>31.195509365579703</v>
      </c>
      <c r="D162" s="156">
        <f>RES_hhdet_emi!D$176</f>
        <v>33.977802599994689</v>
      </c>
      <c r="E162" s="156">
        <f>RES_hhdet_emi!E$176</f>
        <v>44.007189019307908</v>
      </c>
      <c r="F162" s="156">
        <f>RES_hhdet_emi!F$176</f>
        <v>46.50957192433718</v>
      </c>
      <c r="G162" s="156">
        <f>RES_hhdet_emi!G$176</f>
        <v>43.039428160841574</v>
      </c>
      <c r="H162" s="156">
        <f>RES_hhdet_emi!H$176</f>
        <v>42.849670976244006</v>
      </c>
      <c r="I162" s="156">
        <f>RES_hhdet_emi!I$176</f>
        <v>42.449140450460142</v>
      </c>
      <c r="J162" s="156">
        <f>RES_hhdet_emi!J$176</f>
        <v>37.682274718887463</v>
      </c>
      <c r="K162" s="156">
        <f>RES_hhdet_emi!K$176</f>
        <v>39.922597842920545</v>
      </c>
      <c r="L162" s="156">
        <f>RES_hhdet_emi!L$176</f>
        <v>46.239385862277246</v>
      </c>
      <c r="M162" s="156">
        <f>RES_hhdet_emi!M$176</f>
        <v>42.254788576660815</v>
      </c>
      <c r="N162" s="156">
        <f>RES_hhdet_emi!N$176</f>
        <v>39.742000497513054</v>
      </c>
      <c r="O162" s="156">
        <f>RES_hhdet_emi!O$176</f>
        <v>38.51196370933085</v>
      </c>
      <c r="P162" s="156">
        <f>RES_hhdet_emi!P$176</f>
        <v>32.9548353907592</v>
      </c>
      <c r="Q162" s="156">
        <f>RES_hhdet_emi!Q$176</f>
        <v>29.126701485982828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6330.4541270996051</v>
      </c>
      <c r="C165" s="168">
        <f t="shared" si="32"/>
        <v>6341.7317190681224</v>
      </c>
      <c r="D165" s="168">
        <f t="shared" si="32"/>
        <v>6551.0526187994183</v>
      </c>
      <c r="E165" s="168">
        <f t="shared" si="32"/>
        <v>7114.7127747076956</v>
      </c>
      <c r="F165" s="168">
        <f t="shared" si="32"/>
        <v>7287.1679914694914</v>
      </c>
      <c r="G165" s="168">
        <f t="shared" si="32"/>
        <v>7183.8165056693142</v>
      </c>
      <c r="H165" s="168">
        <f t="shared" si="32"/>
        <v>6661.3929106031856</v>
      </c>
      <c r="I165" s="168">
        <f t="shared" si="32"/>
        <v>6744.6468356955456</v>
      </c>
      <c r="J165" s="168">
        <f t="shared" si="32"/>
        <v>6122.4024645155414</v>
      </c>
      <c r="K165" s="168">
        <f t="shared" si="32"/>
        <v>6214.7510028299193</v>
      </c>
      <c r="L165" s="168">
        <f t="shared" si="32"/>
        <v>5706.1219394931359</v>
      </c>
      <c r="M165" s="168">
        <f t="shared" si="32"/>
        <v>4927.5473904440059</v>
      </c>
      <c r="N165" s="168">
        <f t="shared" si="32"/>
        <v>4673.1580870924727</v>
      </c>
      <c r="O165" s="168">
        <f t="shared" si="32"/>
        <v>4601.926533235981</v>
      </c>
      <c r="P165" s="168">
        <f t="shared" si="32"/>
        <v>4389.2100709977813</v>
      </c>
      <c r="Q165" s="168">
        <f t="shared" si="32"/>
        <v>4398.1522199128167</v>
      </c>
    </row>
    <row r="166" spans="1:17" ht="12" customHeight="1" x14ac:dyDescent="0.25">
      <c r="A166" s="158" t="s">
        <v>65</v>
      </c>
      <c r="B166" s="157">
        <f t="shared" ref="B166:Q166" si="33">B167</f>
        <v>2201.9483060425741</v>
      </c>
      <c r="C166" s="157">
        <f t="shared" si="33"/>
        <v>2213.2482945519805</v>
      </c>
      <c r="D166" s="157">
        <f t="shared" si="33"/>
        <v>2345.0302384429187</v>
      </c>
      <c r="E166" s="157">
        <f t="shared" si="33"/>
        <v>2556.1361000390739</v>
      </c>
      <c r="F166" s="157">
        <f t="shared" si="33"/>
        <v>2586.8550841870133</v>
      </c>
      <c r="G166" s="157">
        <f t="shared" si="33"/>
        <v>2592.2406724488301</v>
      </c>
      <c r="H166" s="157">
        <f t="shared" si="33"/>
        <v>2285.4605188936835</v>
      </c>
      <c r="I166" s="157">
        <f t="shared" si="33"/>
        <v>2380.8423070273766</v>
      </c>
      <c r="J166" s="157">
        <f t="shared" si="33"/>
        <v>2059.9474514235294</v>
      </c>
      <c r="K166" s="157">
        <f t="shared" si="33"/>
        <v>2126.559640440059</v>
      </c>
      <c r="L166" s="157">
        <f t="shared" si="33"/>
        <v>1418.5822620166127</v>
      </c>
      <c r="M166" s="157">
        <f t="shared" si="33"/>
        <v>1051.5567456164702</v>
      </c>
      <c r="N166" s="157">
        <f t="shared" si="33"/>
        <v>1098.9001381415817</v>
      </c>
      <c r="O166" s="157">
        <f t="shared" si="33"/>
        <v>1170.7673404296413</v>
      </c>
      <c r="P166" s="157">
        <f t="shared" si="33"/>
        <v>1162.2051423198143</v>
      </c>
      <c r="Q166" s="157">
        <f t="shared" si="33"/>
        <v>1202.1110152949561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2201.9483060425741</v>
      </c>
      <c r="C167" s="57">
        <f t="shared" si="34"/>
        <v>2213.2482945519805</v>
      </c>
      <c r="D167" s="57">
        <f t="shared" si="34"/>
        <v>2345.0302384429187</v>
      </c>
      <c r="E167" s="57">
        <f t="shared" si="34"/>
        <v>2556.1361000390739</v>
      </c>
      <c r="F167" s="57">
        <f t="shared" si="34"/>
        <v>2586.8550841870133</v>
      </c>
      <c r="G167" s="57">
        <f t="shared" si="34"/>
        <v>2592.2406724488301</v>
      </c>
      <c r="H167" s="57">
        <f t="shared" si="34"/>
        <v>2285.4605188936835</v>
      </c>
      <c r="I167" s="57">
        <f t="shared" si="34"/>
        <v>2380.8423070273766</v>
      </c>
      <c r="J167" s="57">
        <f t="shared" si="34"/>
        <v>2059.9474514235294</v>
      </c>
      <c r="K167" s="57">
        <f t="shared" si="34"/>
        <v>2126.559640440059</v>
      </c>
      <c r="L167" s="57">
        <f t="shared" si="34"/>
        <v>1418.5822620166127</v>
      </c>
      <c r="M167" s="57">
        <f t="shared" si="34"/>
        <v>1051.5567456164702</v>
      </c>
      <c r="N167" s="57">
        <f t="shared" si="34"/>
        <v>1098.9001381415817</v>
      </c>
      <c r="O167" s="57">
        <f t="shared" si="34"/>
        <v>1170.7673404296413</v>
      </c>
      <c r="P167" s="57">
        <f t="shared" si="34"/>
        <v>1162.2051423198143</v>
      </c>
      <c r="Q167" s="57">
        <f t="shared" si="34"/>
        <v>1202.1110152949561</v>
      </c>
    </row>
    <row r="168" spans="1:17" ht="12" customHeight="1" x14ac:dyDescent="0.25">
      <c r="A168" s="158" t="s">
        <v>112</v>
      </c>
      <c r="B168" s="157">
        <f t="shared" ref="B168:Q168" si="35">B169</f>
        <v>12.427900593125525</v>
      </c>
      <c r="C168" s="157">
        <f t="shared" si="35"/>
        <v>13.597001963602095</v>
      </c>
      <c r="D168" s="157">
        <f t="shared" si="35"/>
        <v>15.861600985772787</v>
      </c>
      <c r="E168" s="157">
        <f t="shared" si="35"/>
        <v>18.293077474916359</v>
      </c>
      <c r="F168" s="157">
        <f t="shared" si="35"/>
        <v>20.931430871106635</v>
      </c>
      <c r="G168" s="157">
        <f t="shared" si="35"/>
        <v>23.783675277545598</v>
      </c>
      <c r="H168" s="157">
        <f t="shared" si="35"/>
        <v>27.500722247003697</v>
      </c>
      <c r="I168" s="157">
        <f t="shared" si="35"/>
        <v>33.373061651391168</v>
      </c>
      <c r="J168" s="157">
        <f t="shared" si="35"/>
        <v>38.718263995092464</v>
      </c>
      <c r="K168" s="157">
        <f t="shared" si="35"/>
        <v>43.349495305803998</v>
      </c>
      <c r="L168" s="157">
        <f t="shared" si="35"/>
        <v>55.07221073997615</v>
      </c>
      <c r="M168" s="157">
        <f t="shared" si="35"/>
        <v>50.92675766406235</v>
      </c>
      <c r="N168" s="157">
        <f t="shared" si="35"/>
        <v>50.270146856284804</v>
      </c>
      <c r="O168" s="157">
        <f t="shared" si="35"/>
        <v>48.78307300078265</v>
      </c>
      <c r="P168" s="157">
        <f t="shared" si="35"/>
        <v>45.341373305009576</v>
      </c>
      <c r="Q168" s="157">
        <f t="shared" si="35"/>
        <v>43.01013510116465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12.427900593125525</v>
      </c>
      <c r="C169" s="156">
        <f t="shared" si="36"/>
        <v>13.597001963602095</v>
      </c>
      <c r="D169" s="156">
        <f t="shared" si="36"/>
        <v>15.861600985772787</v>
      </c>
      <c r="E169" s="156">
        <f t="shared" si="36"/>
        <v>18.293077474916359</v>
      </c>
      <c r="F169" s="156">
        <f t="shared" si="36"/>
        <v>20.931430871106635</v>
      </c>
      <c r="G169" s="156">
        <f t="shared" si="36"/>
        <v>23.783675277545598</v>
      </c>
      <c r="H169" s="156">
        <f t="shared" si="36"/>
        <v>27.500722247003697</v>
      </c>
      <c r="I169" s="156">
        <f t="shared" si="36"/>
        <v>33.373061651391168</v>
      </c>
      <c r="J169" s="156">
        <f t="shared" si="36"/>
        <v>38.718263995092464</v>
      </c>
      <c r="K169" s="156">
        <f t="shared" si="36"/>
        <v>43.349495305803998</v>
      </c>
      <c r="L169" s="156">
        <f t="shared" si="36"/>
        <v>55.07221073997615</v>
      </c>
      <c r="M169" s="156">
        <f t="shared" si="36"/>
        <v>50.92675766406235</v>
      </c>
      <c r="N169" s="156">
        <f t="shared" si="36"/>
        <v>50.270146856284804</v>
      </c>
      <c r="O169" s="156">
        <f t="shared" si="36"/>
        <v>48.78307300078265</v>
      </c>
      <c r="P169" s="156">
        <f t="shared" si="36"/>
        <v>45.341373305009576</v>
      </c>
      <c r="Q169" s="156">
        <f t="shared" si="36"/>
        <v>43.01013510116465</v>
      </c>
    </row>
    <row r="170" spans="1:17" ht="12" customHeight="1" x14ac:dyDescent="0.25">
      <c r="A170" s="158" t="s">
        <v>63</v>
      </c>
      <c r="B170" s="157">
        <f t="shared" si="36"/>
        <v>1478.7970515454062</v>
      </c>
      <c r="C170" s="157">
        <f t="shared" si="36"/>
        <v>1482.6616002343824</v>
      </c>
      <c r="D170" s="157">
        <f t="shared" si="36"/>
        <v>1483.8865032790882</v>
      </c>
      <c r="E170" s="157">
        <f t="shared" si="36"/>
        <v>1539.9610937121474</v>
      </c>
      <c r="F170" s="157">
        <f t="shared" si="36"/>
        <v>1567.3244495219951</v>
      </c>
      <c r="G170" s="157">
        <f t="shared" si="36"/>
        <v>1561.6556274577792</v>
      </c>
      <c r="H170" s="157">
        <f t="shared" si="36"/>
        <v>1476.9696166438725</v>
      </c>
      <c r="I170" s="157">
        <f t="shared" si="36"/>
        <v>1490.5829004996629</v>
      </c>
      <c r="J170" s="157">
        <f t="shared" si="36"/>
        <v>1444.9525571686468</v>
      </c>
      <c r="K170" s="157">
        <f t="shared" si="36"/>
        <v>1412.6329700104645</v>
      </c>
      <c r="L170" s="157">
        <f t="shared" si="36"/>
        <v>1418.5063941997021</v>
      </c>
      <c r="M170" s="157">
        <f t="shared" si="36"/>
        <v>1319.7763954693742</v>
      </c>
      <c r="N170" s="157">
        <f t="shared" si="36"/>
        <v>1320.416056198502</v>
      </c>
      <c r="O170" s="157">
        <f t="shared" si="36"/>
        <v>1298.8011061197167</v>
      </c>
      <c r="P170" s="157">
        <f t="shared" si="36"/>
        <v>1289.0980103425256</v>
      </c>
      <c r="Q170" s="157">
        <f t="shared" si="36"/>
        <v>1276.6855506592176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1597.6222718464894</v>
      </c>
      <c r="C171" s="132">
        <f t="shared" si="37"/>
        <v>1611.7397883864978</v>
      </c>
      <c r="D171" s="132">
        <f t="shared" si="37"/>
        <v>1611.7517817864102</v>
      </c>
      <c r="E171" s="132">
        <f t="shared" si="37"/>
        <v>1652.8414473932562</v>
      </c>
      <c r="F171" s="132">
        <f t="shared" si="37"/>
        <v>1672.9965990392029</v>
      </c>
      <c r="G171" s="132">
        <f t="shared" si="37"/>
        <v>1692.615076028253</v>
      </c>
      <c r="H171" s="132">
        <f t="shared" si="37"/>
        <v>1690.2311763485877</v>
      </c>
      <c r="I171" s="132">
        <f t="shared" si="37"/>
        <v>1700.5934080493721</v>
      </c>
      <c r="J171" s="132">
        <f t="shared" si="37"/>
        <v>1713.6184875584283</v>
      </c>
      <c r="K171" s="132">
        <f t="shared" si="37"/>
        <v>1702.0426871888201</v>
      </c>
      <c r="L171" s="132">
        <f t="shared" si="37"/>
        <v>1691.1653419743261</v>
      </c>
      <c r="M171" s="132">
        <f t="shared" si="37"/>
        <v>1711.3258214628074</v>
      </c>
      <c r="N171" s="132">
        <f t="shared" si="37"/>
        <v>1686.9232813238339</v>
      </c>
      <c r="O171" s="132">
        <f t="shared" si="37"/>
        <v>1655.8204525837266</v>
      </c>
      <c r="P171" s="132">
        <f t="shared" si="37"/>
        <v>1650.3295246218577</v>
      </c>
      <c r="Q171" s="132">
        <f t="shared" si="37"/>
        <v>1630.8913985676352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1094.3199502190878</v>
      </c>
      <c r="C172" s="132">
        <f t="shared" si="38"/>
        <v>1108.5700591875782</v>
      </c>
      <c r="D172" s="132">
        <f t="shared" si="38"/>
        <v>1113.0491414107669</v>
      </c>
      <c r="E172" s="132">
        <f t="shared" si="38"/>
        <v>1145.9211118489827</v>
      </c>
      <c r="F172" s="132">
        <f t="shared" si="38"/>
        <v>1164.2961597128162</v>
      </c>
      <c r="G172" s="132">
        <f t="shared" si="38"/>
        <v>1182.2191079138627</v>
      </c>
      <c r="H172" s="132">
        <f t="shared" si="38"/>
        <v>1185.3641682886459</v>
      </c>
      <c r="I172" s="132">
        <f t="shared" si="38"/>
        <v>1196.7508306475158</v>
      </c>
      <c r="J172" s="132">
        <f t="shared" si="38"/>
        <v>1210.4122772595426</v>
      </c>
      <c r="K172" s="132">
        <f t="shared" si="38"/>
        <v>1207.1726188286411</v>
      </c>
      <c r="L172" s="132">
        <f t="shared" si="38"/>
        <v>1203.550516520361</v>
      </c>
      <c r="M172" s="132">
        <f t="shared" si="38"/>
        <v>1219.8473771195042</v>
      </c>
      <c r="N172" s="132">
        <f t="shared" si="38"/>
        <v>1205.3240514627032</v>
      </c>
      <c r="O172" s="132">
        <f t="shared" si="38"/>
        <v>1185.8094094288733</v>
      </c>
      <c r="P172" s="132">
        <f t="shared" si="38"/>
        <v>1185.4794324740606</v>
      </c>
      <c r="Q172" s="132">
        <f t="shared" si="38"/>
        <v>1175.2892839325266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559.16779514627535</v>
      </c>
      <c r="C173" s="165">
        <f t="shared" si="39"/>
        <v>564.10892593527433</v>
      </c>
      <c r="D173" s="165">
        <f t="shared" si="39"/>
        <v>564.1131236252395</v>
      </c>
      <c r="E173" s="165">
        <f t="shared" si="39"/>
        <v>578.49450658761157</v>
      </c>
      <c r="F173" s="165">
        <f t="shared" si="39"/>
        <v>585.54880966372855</v>
      </c>
      <c r="G173" s="165">
        <f t="shared" si="39"/>
        <v>592.41527660988152</v>
      </c>
      <c r="H173" s="165">
        <f t="shared" si="39"/>
        <v>591.58091172200909</v>
      </c>
      <c r="I173" s="165">
        <f t="shared" si="39"/>
        <v>595.20769281726496</v>
      </c>
      <c r="J173" s="165">
        <f t="shared" si="39"/>
        <v>599.76647064542954</v>
      </c>
      <c r="K173" s="165">
        <f t="shared" si="39"/>
        <v>595.71494051608875</v>
      </c>
      <c r="L173" s="165">
        <f t="shared" si="39"/>
        <v>591.90786969101464</v>
      </c>
      <c r="M173" s="165">
        <f t="shared" si="39"/>
        <v>598.96403751198125</v>
      </c>
      <c r="N173" s="165">
        <f t="shared" si="39"/>
        <v>590.42314846334091</v>
      </c>
      <c r="O173" s="165">
        <f t="shared" si="39"/>
        <v>579.53715840430459</v>
      </c>
      <c r="P173" s="165">
        <f t="shared" si="39"/>
        <v>577.61533361764839</v>
      </c>
      <c r="Q173" s="165">
        <f t="shared" si="39"/>
        <v>570.81198949867087</v>
      </c>
    </row>
    <row r="174" spans="1:17" ht="12" customHeight="1" x14ac:dyDescent="0.25">
      <c r="A174" s="147" t="s">
        <v>59</v>
      </c>
      <c r="B174" s="164">
        <f t="shared" si="39"/>
        <v>535.15215507281255</v>
      </c>
      <c r="C174" s="164">
        <f t="shared" si="39"/>
        <v>544.46113325230397</v>
      </c>
      <c r="D174" s="164">
        <f t="shared" si="39"/>
        <v>548.93601778552738</v>
      </c>
      <c r="E174" s="164">
        <f t="shared" si="39"/>
        <v>567.42660526137104</v>
      </c>
      <c r="F174" s="164">
        <f t="shared" si="39"/>
        <v>578.74735004908769</v>
      </c>
      <c r="G174" s="164">
        <f t="shared" si="39"/>
        <v>589.80383130398127</v>
      </c>
      <c r="H174" s="164">
        <f t="shared" si="39"/>
        <v>593.78325656663662</v>
      </c>
      <c r="I174" s="164">
        <f t="shared" si="39"/>
        <v>601.54313783025088</v>
      </c>
      <c r="J174" s="164">
        <f t="shared" si="39"/>
        <v>610.64580661411287</v>
      </c>
      <c r="K174" s="164">
        <f t="shared" si="39"/>
        <v>611.45767831255228</v>
      </c>
      <c r="L174" s="164">
        <f t="shared" si="39"/>
        <v>611.64264682934629</v>
      </c>
      <c r="M174" s="164">
        <f t="shared" si="39"/>
        <v>620.88333960752311</v>
      </c>
      <c r="N174" s="164">
        <f t="shared" si="39"/>
        <v>614.90090299936242</v>
      </c>
      <c r="O174" s="164">
        <f t="shared" si="39"/>
        <v>606.27225102456862</v>
      </c>
      <c r="P174" s="164">
        <f t="shared" si="39"/>
        <v>607.86409885641206</v>
      </c>
      <c r="Q174" s="164">
        <f t="shared" si="39"/>
        <v>604.47729443385572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1287.7453991743505</v>
      </c>
      <c r="C175" s="162">
        <f t="shared" si="40"/>
        <v>1300.6475270482886</v>
      </c>
      <c r="D175" s="162">
        <f t="shared" si="40"/>
        <v>1337.9156007423423</v>
      </c>
      <c r="E175" s="162">
        <f t="shared" si="40"/>
        <v>1443.9411676668594</v>
      </c>
      <c r="F175" s="162">
        <f t="shared" si="40"/>
        <v>1495.8209823457039</v>
      </c>
      <c r="G175" s="162">
        <f t="shared" si="40"/>
        <v>1496.7822717957729</v>
      </c>
      <c r="H175" s="162">
        <f t="shared" si="40"/>
        <v>1404.264042167134</v>
      </c>
      <c r="I175" s="162">
        <f t="shared" si="40"/>
        <v>1440.2516821155536</v>
      </c>
      <c r="J175" s="162">
        <f t="shared" si="40"/>
        <v>1375.4576003406094</v>
      </c>
      <c r="K175" s="162">
        <f t="shared" si="40"/>
        <v>1370.5259039325654</v>
      </c>
      <c r="L175" s="162">
        <f t="shared" si="40"/>
        <v>1418.0044718901179</v>
      </c>
      <c r="M175" s="162">
        <f t="shared" si="40"/>
        <v>1331.2835705302991</v>
      </c>
      <c r="N175" s="162">
        <f t="shared" si="40"/>
        <v>1359.0765990428376</v>
      </c>
      <c r="O175" s="162">
        <f t="shared" si="40"/>
        <v>1347.0677434276136</v>
      </c>
      <c r="P175" s="162">
        <f t="shared" si="40"/>
        <v>1341.9967334109208</v>
      </c>
      <c r="Q175" s="162">
        <f t="shared" si="40"/>
        <v>1335.0801707881565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985.86304478383727</v>
      </c>
      <c r="C176" s="160">
        <f t="shared" si="41"/>
        <v>999.68776771920409</v>
      </c>
      <c r="D176" s="160">
        <f t="shared" si="41"/>
        <v>1017.2064780453418</v>
      </c>
      <c r="E176" s="160">
        <f t="shared" si="41"/>
        <v>1072.8060139447441</v>
      </c>
      <c r="F176" s="160">
        <f t="shared" si="41"/>
        <v>1102.2846938700945</v>
      </c>
      <c r="G176" s="160">
        <f t="shared" si="41"/>
        <v>1113.6776264324992</v>
      </c>
      <c r="H176" s="160">
        <f t="shared" si="41"/>
        <v>1085.2756713251356</v>
      </c>
      <c r="I176" s="160">
        <f t="shared" si="41"/>
        <v>1105.631226570684</v>
      </c>
      <c r="J176" s="160">
        <f t="shared" si="41"/>
        <v>1092.0559667333068</v>
      </c>
      <c r="K176" s="160">
        <f t="shared" si="41"/>
        <v>1091.1417446889498</v>
      </c>
      <c r="L176" s="160">
        <f t="shared" si="41"/>
        <v>1107.9442119908858</v>
      </c>
      <c r="M176" s="160">
        <f t="shared" si="41"/>
        <v>1086.8325892931273</v>
      </c>
      <c r="N176" s="160">
        <f t="shared" si="41"/>
        <v>1090.5777126643541</v>
      </c>
      <c r="O176" s="160">
        <f t="shared" si="41"/>
        <v>1077.7459612242328</v>
      </c>
      <c r="P176" s="160">
        <f t="shared" si="41"/>
        <v>1077.5629555502339</v>
      </c>
      <c r="Q176" s="160">
        <f t="shared" si="41"/>
        <v>1071.7553542097103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450.71088971102483</v>
      </c>
      <c r="C177" s="156">
        <f t="shared" si="42"/>
        <v>455.22663446690052</v>
      </c>
      <c r="D177" s="156">
        <f t="shared" si="42"/>
        <v>468.27046025981497</v>
      </c>
      <c r="E177" s="156">
        <f t="shared" si="42"/>
        <v>505.3794086833733</v>
      </c>
      <c r="F177" s="156">
        <f t="shared" si="42"/>
        <v>523.53734382100652</v>
      </c>
      <c r="G177" s="156">
        <f t="shared" si="42"/>
        <v>523.87379512851805</v>
      </c>
      <c r="H177" s="156">
        <f t="shared" si="42"/>
        <v>491.49241475849919</v>
      </c>
      <c r="I177" s="156">
        <f t="shared" si="42"/>
        <v>504.08808874043302</v>
      </c>
      <c r="J177" s="156">
        <f t="shared" si="42"/>
        <v>481.41016011919555</v>
      </c>
      <c r="K177" s="156">
        <f t="shared" si="42"/>
        <v>479.68406637639754</v>
      </c>
      <c r="L177" s="156">
        <f t="shared" si="42"/>
        <v>496.3015651615396</v>
      </c>
      <c r="M177" s="156">
        <f t="shared" si="42"/>
        <v>465.94924968560417</v>
      </c>
      <c r="N177" s="156">
        <f t="shared" si="42"/>
        <v>475.67680966499177</v>
      </c>
      <c r="O177" s="156">
        <f t="shared" si="42"/>
        <v>471.47371019966408</v>
      </c>
      <c r="P177" s="156">
        <f t="shared" si="42"/>
        <v>469.69885669382188</v>
      </c>
      <c r="Q177" s="156">
        <f t="shared" si="42"/>
        <v>467.27805977585427</v>
      </c>
    </row>
    <row r="178" spans="1:17" ht="12" customHeight="1" x14ac:dyDescent="0.25">
      <c r="A178" s="159" t="s">
        <v>59</v>
      </c>
      <c r="B178" s="57">
        <f t="shared" si="42"/>
        <v>535.15215507281255</v>
      </c>
      <c r="C178" s="57">
        <f t="shared" si="42"/>
        <v>544.46113325230363</v>
      </c>
      <c r="D178" s="57">
        <f t="shared" si="42"/>
        <v>548.9360177855267</v>
      </c>
      <c r="E178" s="57">
        <f t="shared" si="42"/>
        <v>567.42660526137104</v>
      </c>
      <c r="F178" s="57">
        <f t="shared" si="42"/>
        <v>578.74735004908803</v>
      </c>
      <c r="G178" s="57">
        <f t="shared" si="42"/>
        <v>589.80383130398138</v>
      </c>
      <c r="H178" s="57">
        <f t="shared" si="42"/>
        <v>593.78325656663662</v>
      </c>
      <c r="I178" s="57">
        <f t="shared" si="42"/>
        <v>601.54313783025111</v>
      </c>
      <c r="J178" s="57">
        <f t="shared" si="42"/>
        <v>610.64580661411117</v>
      </c>
      <c r="K178" s="57">
        <f t="shared" si="42"/>
        <v>611.45767831255239</v>
      </c>
      <c r="L178" s="57">
        <f t="shared" si="42"/>
        <v>611.64264682934618</v>
      </c>
      <c r="M178" s="57">
        <f t="shared" si="42"/>
        <v>620.883339607523</v>
      </c>
      <c r="N178" s="57">
        <f t="shared" si="42"/>
        <v>614.9009029993623</v>
      </c>
      <c r="O178" s="57">
        <f t="shared" si="42"/>
        <v>606.2722510245685</v>
      </c>
      <c r="P178" s="57">
        <f t="shared" si="42"/>
        <v>607.86409885641194</v>
      </c>
      <c r="Q178" s="57">
        <f t="shared" si="42"/>
        <v>604.47729443385595</v>
      </c>
    </row>
    <row r="179" spans="1:17" ht="12" customHeight="1" x14ac:dyDescent="0.25">
      <c r="A179" s="158" t="s">
        <v>62</v>
      </c>
      <c r="B179" s="157">
        <f t="shared" si="36"/>
        <v>2637.2808689184994</v>
      </c>
      <c r="C179" s="157">
        <f t="shared" si="36"/>
        <v>2632.2248223181582</v>
      </c>
      <c r="D179" s="157">
        <f t="shared" si="36"/>
        <v>2706.2742760916385</v>
      </c>
      <c r="E179" s="157">
        <f t="shared" si="36"/>
        <v>3000.3225034815578</v>
      </c>
      <c r="F179" s="157">
        <f t="shared" si="36"/>
        <v>3112.0570268893762</v>
      </c>
      <c r="G179" s="157">
        <f t="shared" si="36"/>
        <v>3006.1365304851588</v>
      </c>
      <c r="H179" s="157">
        <f t="shared" si="36"/>
        <v>2871.462052818626</v>
      </c>
      <c r="I179" s="157">
        <f t="shared" si="36"/>
        <v>2839.8485665171147</v>
      </c>
      <c r="J179" s="157">
        <f t="shared" si="36"/>
        <v>2578.7841919282728</v>
      </c>
      <c r="K179" s="157">
        <f t="shared" si="36"/>
        <v>2632.2088970735922</v>
      </c>
      <c r="L179" s="157">
        <f t="shared" si="36"/>
        <v>2813.9610725368452</v>
      </c>
      <c r="M179" s="157">
        <f t="shared" si="36"/>
        <v>2505.2874916940996</v>
      </c>
      <c r="N179" s="157">
        <f t="shared" si="36"/>
        <v>2203.5717458961044</v>
      </c>
      <c r="O179" s="157">
        <f t="shared" si="36"/>
        <v>2083.5750136858405</v>
      </c>
      <c r="P179" s="157">
        <f t="shared" si="36"/>
        <v>1892.5655450304323</v>
      </c>
      <c r="Q179" s="157">
        <f t="shared" si="36"/>
        <v>1876.3455188574778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3464.5224658752686</v>
      </c>
      <c r="C180" s="156">
        <f t="shared" si="43"/>
        <v>3521.5994618407185</v>
      </c>
      <c r="D180" s="156">
        <f t="shared" si="43"/>
        <v>3620.4421155287091</v>
      </c>
      <c r="E180" s="156">
        <f t="shared" si="43"/>
        <v>3760.0041914882122</v>
      </c>
      <c r="F180" s="156">
        <f t="shared" si="43"/>
        <v>3911.2465531562525</v>
      </c>
      <c r="G180" s="156">
        <f t="shared" si="43"/>
        <v>3890.0417225420538</v>
      </c>
      <c r="H180" s="156">
        <f t="shared" si="43"/>
        <v>3827.6168724052227</v>
      </c>
      <c r="I180" s="156">
        <f t="shared" si="43"/>
        <v>3808.0686996199679</v>
      </c>
      <c r="J180" s="156">
        <f t="shared" si="43"/>
        <v>3636.6801204139206</v>
      </c>
      <c r="K180" s="156">
        <f t="shared" si="43"/>
        <v>3731.8673065280968</v>
      </c>
      <c r="L180" s="156">
        <f t="shared" si="43"/>
        <v>3811.4056507739101</v>
      </c>
      <c r="M180" s="156">
        <f t="shared" si="43"/>
        <v>3430.2867361911858</v>
      </c>
      <c r="N180" s="156">
        <f t="shared" si="43"/>
        <v>2925.8680007221092</v>
      </c>
      <c r="O180" s="156">
        <f t="shared" si="43"/>
        <v>2678.4157541937802</v>
      </c>
      <c r="P180" s="156">
        <f t="shared" si="43"/>
        <v>2439.6529007332147</v>
      </c>
      <c r="Q180" s="156">
        <f t="shared" si="43"/>
        <v>2484.7464541331515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1778.6933489583369</v>
      </c>
      <c r="C181" s="57">
        <f t="shared" si="44"/>
        <v>1828.8369389868685</v>
      </c>
      <c r="D181" s="57">
        <f t="shared" si="44"/>
        <v>1957.394160598478</v>
      </c>
      <c r="E181" s="57">
        <f t="shared" si="44"/>
        <v>2166.4726254457887</v>
      </c>
      <c r="F181" s="57">
        <f t="shared" si="44"/>
        <v>2260.9953066615781</v>
      </c>
      <c r="G181" s="57">
        <f t="shared" si="44"/>
        <v>2247.8873516031576</v>
      </c>
      <c r="H181" s="57">
        <f t="shared" si="44"/>
        <v>2091.2710081147143</v>
      </c>
      <c r="I181" s="57">
        <f t="shared" si="44"/>
        <v>2125.7958602410868</v>
      </c>
      <c r="J181" s="57">
        <f t="shared" si="44"/>
        <v>1914.2423575938071</v>
      </c>
      <c r="K181" s="57">
        <f t="shared" si="44"/>
        <v>1984.0270239227123</v>
      </c>
      <c r="L181" s="57">
        <f t="shared" si="44"/>
        <v>2124.2452161749156</v>
      </c>
      <c r="M181" s="57">
        <f t="shared" si="44"/>
        <v>1834.6893230921262</v>
      </c>
      <c r="N181" s="57">
        <f t="shared" si="44"/>
        <v>1558.6443413540469</v>
      </c>
      <c r="O181" s="57">
        <f t="shared" si="44"/>
        <v>1466.1893457270789</v>
      </c>
      <c r="P181" s="57">
        <f t="shared" si="44"/>
        <v>1329.2087435694393</v>
      </c>
      <c r="Q181" s="57">
        <f t="shared" si="44"/>
        <v>1368.6247286494206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3774.5015690923874</v>
      </c>
      <c r="C183" s="168">
        <f t="shared" si="45"/>
        <v>3863.7534237371074</v>
      </c>
      <c r="D183" s="168">
        <f t="shared" si="45"/>
        <v>4092.864885456891</v>
      </c>
      <c r="E183" s="168">
        <f t="shared" si="45"/>
        <v>4446.5172145673214</v>
      </c>
      <c r="F183" s="168">
        <f t="shared" si="45"/>
        <v>4600.5637030691796</v>
      </c>
      <c r="G183" s="168">
        <f t="shared" si="45"/>
        <v>4656.0691095012016</v>
      </c>
      <c r="H183" s="168">
        <f t="shared" si="45"/>
        <v>4371.438884075892</v>
      </c>
      <c r="I183" s="168">
        <f t="shared" si="45"/>
        <v>4520.0999405098619</v>
      </c>
      <c r="J183" s="168">
        <f t="shared" si="45"/>
        <v>4161.5459886893868</v>
      </c>
      <c r="K183" s="168">
        <f t="shared" si="45"/>
        <v>4295.6161131804602</v>
      </c>
      <c r="L183" s="168">
        <f t="shared" si="45"/>
        <v>3930.8127342081898</v>
      </c>
      <c r="M183" s="168">
        <f t="shared" si="45"/>
        <v>3407.645995615509</v>
      </c>
      <c r="N183" s="168">
        <f t="shared" si="45"/>
        <v>3240.4327189815904</v>
      </c>
      <c r="O183" s="168">
        <f t="shared" si="45"/>
        <v>3198.2347651185755</v>
      </c>
      <c r="P183" s="168">
        <f t="shared" si="45"/>
        <v>3080.5889960317113</v>
      </c>
      <c r="Q183" s="168">
        <f t="shared" si="45"/>
        <v>3141.9856074980235</v>
      </c>
    </row>
    <row r="184" spans="1:17" ht="12" customHeight="1" x14ac:dyDescent="0.25">
      <c r="A184" s="158" t="s">
        <v>65</v>
      </c>
      <c r="B184" s="157">
        <f t="shared" ref="B184:Q184" si="46">B185</f>
        <v>1580.9330218271916</v>
      </c>
      <c r="C184" s="157">
        <f t="shared" si="46"/>
        <v>1594.950743252351</v>
      </c>
      <c r="D184" s="157">
        <f t="shared" si="46"/>
        <v>1698.5561143053019</v>
      </c>
      <c r="E184" s="157">
        <f t="shared" si="46"/>
        <v>1859.1511887028123</v>
      </c>
      <c r="F184" s="157">
        <f t="shared" si="46"/>
        <v>1887.4408892021604</v>
      </c>
      <c r="G184" s="157">
        <f t="shared" si="46"/>
        <v>1898.262031999076</v>
      </c>
      <c r="H184" s="157">
        <f t="shared" si="46"/>
        <v>1680.1455444988401</v>
      </c>
      <c r="I184" s="157">
        <f t="shared" si="46"/>
        <v>1758.1570033298424</v>
      </c>
      <c r="J184" s="157">
        <f t="shared" si="46"/>
        <v>1526.6028310531076</v>
      </c>
      <c r="K184" s="157">
        <f t="shared" si="46"/>
        <v>1584.7327309924874</v>
      </c>
      <c r="L184" s="157">
        <f t="shared" si="46"/>
        <v>1061.3036467929353</v>
      </c>
      <c r="M184" s="157">
        <f t="shared" si="46"/>
        <v>788.67562248046602</v>
      </c>
      <c r="N184" s="157">
        <f t="shared" si="46"/>
        <v>826.19972991437965</v>
      </c>
      <c r="O184" s="157">
        <f t="shared" si="46"/>
        <v>882.46026047620467</v>
      </c>
      <c r="P184" s="157">
        <f t="shared" si="46"/>
        <v>878.51489921680138</v>
      </c>
      <c r="Q184" s="157">
        <f t="shared" si="46"/>
        <v>910.95502206957303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1580.9330218271916</v>
      </c>
      <c r="C185" s="57">
        <f t="shared" si="47"/>
        <v>1594.950743252351</v>
      </c>
      <c r="D185" s="57">
        <f t="shared" si="47"/>
        <v>1698.5561143053019</v>
      </c>
      <c r="E185" s="57">
        <f t="shared" si="47"/>
        <v>1859.1511887028123</v>
      </c>
      <c r="F185" s="57">
        <f t="shared" si="47"/>
        <v>1887.4408892021604</v>
      </c>
      <c r="G185" s="57">
        <f t="shared" si="47"/>
        <v>1898.262031999076</v>
      </c>
      <c r="H185" s="57">
        <f t="shared" si="47"/>
        <v>1680.1455444988401</v>
      </c>
      <c r="I185" s="57">
        <f t="shared" si="47"/>
        <v>1758.1570033298424</v>
      </c>
      <c r="J185" s="57">
        <f t="shared" si="47"/>
        <v>1526.6028310531076</v>
      </c>
      <c r="K185" s="57">
        <f t="shared" si="47"/>
        <v>1584.7327309924874</v>
      </c>
      <c r="L185" s="57">
        <f t="shared" si="47"/>
        <v>1061.3036467929353</v>
      </c>
      <c r="M185" s="57">
        <f t="shared" si="47"/>
        <v>788.67562248046602</v>
      </c>
      <c r="N185" s="57">
        <f t="shared" si="47"/>
        <v>826.19972991437965</v>
      </c>
      <c r="O185" s="57">
        <f t="shared" si="47"/>
        <v>882.46026047620467</v>
      </c>
      <c r="P185" s="57">
        <f t="shared" si="47"/>
        <v>878.51489921680138</v>
      </c>
      <c r="Q185" s="57">
        <f t="shared" si="47"/>
        <v>910.95502206957303</v>
      </c>
    </row>
    <row r="186" spans="1:17" ht="12" customHeight="1" x14ac:dyDescent="0.25">
      <c r="A186" s="158" t="s">
        <v>112</v>
      </c>
      <c r="B186" s="157">
        <f t="shared" ref="B186:Q186" si="48">B187</f>
        <v>19.60972599203053</v>
      </c>
      <c r="C186" s="157">
        <f t="shared" si="48"/>
        <v>22.504856382349324</v>
      </c>
      <c r="D186" s="157">
        <f t="shared" si="48"/>
        <v>27.645152208876841</v>
      </c>
      <c r="E186" s="157">
        <f t="shared" si="48"/>
        <v>33.097512485753278</v>
      </c>
      <c r="F186" s="157">
        <f t="shared" si="48"/>
        <v>39.125633198917946</v>
      </c>
      <c r="G186" s="157">
        <f t="shared" si="48"/>
        <v>45.915640499398208</v>
      </c>
      <c r="H186" s="157">
        <f t="shared" si="48"/>
        <v>55.064321131430184</v>
      </c>
      <c r="I186" s="157">
        <f t="shared" si="48"/>
        <v>69.789243090018971</v>
      </c>
      <c r="J186" s="157">
        <f t="shared" si="48"/>
        <v>83.135377850406698</v>
      </c>
      <c r="K186" s="157">
        <f t="shared" si="48"/>
        <v>98.095974114698706</v>
      </c>
      <c r="L186" s="157">
        <f t="shared" si="48"/>
        <v>134.4278460227558</v>
      </c>
      <c r="M186" s="157">
        <f t="shared" si="48"/>
        <v>127.31603311056091</v>
      </c>
      <c r="N186" s="157">
        <f t="shared" si="48"/>
        <v>128.25658951650948</v>
      </c>
      <c r="O186" s="157">
        <f t="shared" si="48"/>
        <v>127.37149930652319</v>
      </c>
      <c r="P186" s="157">
        <f t="shared" si="48"/>
        <v>121.21787992845563</v>
      </c>
      <c r="Q186" s="157">
        <f t="shared" si="48"/>
        <v>123.48512696843459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19.60972599203053</v>
      </c>
      <c r="C187" s="156">
        <f t="shared" si="49"/>
        <v>22.504856382349324</v>
      </c>
      <c r="D187" s="156">
        <f t="shared" si="49"/>
        <v>27.645152208876841</v>
      </c>
      <c r="E187" s="156">
        <f t="shared" si="49"/>
        <v>33.097512485753278</v>
      </c>
      <c r="F187" s="156">
        <f t="shared" si="49"/>
        <v>39.125633198917946</v>
      </c>
      <c r="G187" s="156">
        <f t="shared" si="49"/>
        <v>45.915640499398208</v>
      </c>
      <c r="H187" s="156">
        <f t="shared" si="49"/>
        <v>55.064321131430184</v>
      </c>
      <c r="I187" s="156">
        <f t="shared" si="49"/>
        <v>69.789243090018971</v>
      </c>
      <c r="J187" s="156">
        <f t="shared" si="49"/>
        <v>83.135377850406698</v>
      </c>
      <c r="K187" s="156">
        <f t="shared" si="49"/>
        <v>98.095974114698706</v>
      </c>
      <c r="L187" s="156">
        <f t="shared" si="49"/>
        <v>134.4278460227558</v>
      </c>
      <c r="M187" s="156">
        <f t="shared" si="49"/>
        <v>127.31603311056091</v>
      </c>
      <c r="N187" s="156">
        <f t="shared" si="49"/>
        <v>128.25658951650948</v>
      </c>
      <c r="O187" s="156">
        <f t="shared" si="49"/>
        <v>127.37149930652319</v>
      </c>
      <c r="P187" s="156">
        <f t="shared" si="49"/>
        <v>121.21787992845563</v>
      </c>
      <c r="Q187" s="156">
        <f t="shared" si="49"/>
        <v>123.48512696843459</v>
      </c>
    </row>
    <row r="188" spans="1:17" ht="12" customHeight="1" x14ac:dyDescent="0.25">
      <c r="A188" s="158" t="s">
        <v>63</v>
      </c>
      <c r="B188" s="157">
        <f t="shared" si="49"/>
        <v>830.09033300140038</v>
      </c>
      <c r="C188" s="157">
        <f t="shared" si="49"/>
        <v>849.43712772003653</v>
      </c>
      <c r="D188" s="157">
        <f t="shared" si="49"/>
        <v>871.00870584426298</v>
      </c>
      <c r="E188" s="157">
        <f t="shared" si="49"/>
        <v>923.46799444242765</v>
      </c>
      <c r="F188" s="157">
        <f t="shared" si="49"/>
        <v>955.37987491707281</v>
      </c>
      <c r="G188" s="157">
        <f t="shared" si="49"/>
        <v>978.82297507838769</v>
      </c>
      <c r="H188" s="157">
        <f t="shared" si="49"/>
        <v>965.32255993770184</v>
      </c>
      <c r="I188" s="157">
        <f t="shared" si="49"/>
        <v>991.23553072428376</v>
      </c>
      <c r="J188" s="157">
        <f t="shared" si="49"/>
        <v>969.25043772321533</v>
      </c>
      <c r="K188" s="157">
        <f t="shared" si="49"/>
        <v>972.24029088148382</v>
      </c>
      <c r="L188" s="157">
        <f t="shared" si="49"/>
        <v>1001.3552483943876</v>
      </c>
      <c r="M188" s="157">
        <f t="shared" si="49"/>
        <v>959.85129033149383</v>
      </c>
      <c r="N188" s="157">
        <f t="shared" si="49"/>
        <v>975.74965491812657</v>
      </c>
      <c r="O188" s="157">
        <f t="shared" si="49"/>
        <v>969.23015011832604</v>
      </c>
      <c r="P188" s="157">
        <f t="shared" si="49"/>
        <v>970.77744249837588</v>
      </c>
      <c r="Q188" s="157">
        <f t="shared" si="49"/>
        <v>968.28161539138921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823.31552317640808</v>
      </c>
      <c r="C189" s="132">
        <f t="shared" si="50"/>
        <v>841.1243199000279</v>
      </c>
      <c r="D189" s="132">
        <f t="shared" si="50"/>
        <v>853.37331073915595</v>
      </c>
      <c r="E189" s="132">
        <f t="shared" si="50"/>
        <v>885.77459685313886</v>
      </c>
      <c r="F189" s="132">
        <f t="shared" si="50"/>
        <v>906.41521736167408</v>
      </c>
      <c r="G189" s="132">
        <f t="shared" si="50"/>
        <v>923.14019570759876</v>
      </c>
      <c r="H189" s="132">
        <f t="shared" si="50"/>
        <v>939.45274533977533</v>
      </c>
      <c r="I189" s="132">
        <f t="shared" si="50"/>
        <v>953.2240129649914</v>
      </c>
      <c r="J189" s="132">
        <f t="shared" si="50"/>
        <v>971.40340876177106</v>
      </c>
      <c r="K189" s="132">
        <f t="shared" si="50"/>
        <v>969.77019836677437</v>
      </c>
      <c r="L189" s="132">
        <f t="shared" si="50"/>
        <v>972.81465502326466</v>
      </c>
      <c r="M189" s="132">
        <f t="shared" si="50"/>
        <v>997.46686847216563</v>
      </c>
      <c r="N189" s="132">
        <f t="shared" si="50"/>
        <v>991.31452219422476</v>
      </c>
      <c r="O189" s="132">
        <f t="shared" si="50"/>
        <v>974.2797304035771</v>
      </c>
      <c r="P189" s="132">
        <f t="shared" si="50"/>
        <v>971.04888505074189</v>
      </c>
      <c r="Q189" s="132">
        <f t="shared" si="50"/>
        <v>959.61155065729986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823.3125881845574</v>
      </c>
      <c r="C190" s="132">
        <f t="shared" si="51"/>
        <v>839.42042956403714</v>
      </c>
      <c r="D190" s="132">
        <f t="shared" si="51"/>
        <v>849.85596863824946</v>
      </c>
      <c r="E190" s="132">
        <f t="shared" si="51"/>
        <v>879.92519840919067</v>
      </c>
      <c r="F190" s="132">
        <f t="shared" si="51"/>
        <v>898.47954030563983</v>
      </c>
      <c r="G190" s="132">
        <f t="shared" si="51"/>
        <v>914.78439479709607</v>
      </c>
      <c r="H190" s="132">
        <f t="shared" si="51"/>
        <v>924.26053604910123</v>
      </c>
      <c r="I190" s="132">
        <f t="shared" si="51"/>
        <v>935.11261653379813</v>
      </c>
      <c r="J190" s="132">
        <f t="shared" si="51"/>
        <v>951.45998339438404</v>
      </c>
      <c r="K190" s="132">
        <f t="shared" si="51"/>
        <v>951.44757701928472</v>
      </c>
      <c r="L190" s="132">
        <f t="shared" si="51"/>
        <v>952.799511986776</v>
      </c>
      <c r="M190" s="132">
        <f t="shared" si="51"/>
        <v>970.52658075673389</v>
      </c>
      <c r="N190" s="132">
        <f t="shared" si="51"/>
        <v>961.91182339458283</v>
      </c>
      <c r="O190" s="132">
        <f t="shared" si="51"/>
        <v>947.2701566658202</v>
      </c>
      <c r="P190" s="132">
        <f t="shared" si="51"/>
        <v>947.73120862417159</v>
      </c>
      <c r="Q190" s="132">
        <f t="shared" si="51"/>
        <v>940.34133716391773</v>
      </c>
    </row>
    <row r="191" spans="1:17" ht="12" customHeight="1" x14ac:dyDescent="0.25">
      <c r="A191" s="166" t="s">
        <v>57</v>
      </c>
      <c r="B191" s="165">
        <f t="shared" si="51"/>
        <v>288.16043311174468</v>
      </c>
      <c r="C191" s="165">
        <f t="shared" si="51"/>
        <v>294.9592963117334</v>
      </c>
      <c r="D191" s="165">
        <f t="shared" si="51"/>
        <v>300.91995085272231</v>
      </c>
      <c r="E191" s="165">
        <f t="shared" si="51"/>
        <v>312.49859314781975</v>
      </c>
      <c r="F191" s="165">
        <f t="shared" si="51"/>
        <v>319.73219025655197</v>
      </c>
      <c r="G191" s="165">
        <f t="shared" si="51"/>
        <v>324.98056349311491</v>
      </c>
      <c r="H191" s="165">
        <f t="shared" si="51"/>
        <v>330.47727948246455</v>
      </c>
      <c r="I191" s="165">
        <f t="shared" si="51"/>
        <v>333.56947870354725</v>
      </c>
      <c r="J191" s="165">
        <f t="shared" si="51"/>
        <v>340.81417678027117</v>
      </c>
      <c r="K191" s="165">
        <f t="shared" si="51"/>
        <v>339.98989870673273</v>
      </c>
      <c r="L191" s="165">
        <f t="shared" si="51"/>
        <v>341.15686515742948</v>
      </c>
      <c r="M191" s="165">
        <f t="shared" si="51"/>
        <v>349.64324114921089</v>
      </c>
      <c r="N191" s="165">
        <f t="shared" si="51"/>
        <v>347.0109203952203</v>
      </c>
      <c r="O191" s="165">
        <f t="shared" si="51"/>
        <v>340.99790564125163</v>
      </c>
      <c r="P191" s="165">
        <f t="shared" si="51"/>
        <v>339.86710976775936</v>
      </c>
      <c r="Q191" s="165">
        <f t="shared" si="51"/>
        <v>335.86404273006178</v>
      </c>
    </row>
    <row r="192" spans="1:17" ht="12" customHeight="1" x14ac:dyDescent="0.25">
      <c r="A192" s="147" t="s">
        <v>59</v>
      </c>
      <c r="B192" s="164">
        <f t="shared" si="51"/>
        <v>535.15215507281266</v>
      </c>
      <c r="C192" s="164">
        <f t="shared" si="51"/>
        <v>544.46113325230385</v>
      </c>
      <c r="D192" s="164">
        <f t="shared" si="51"/>
        <v>548.93601778552727</v>
      </c>
      <c r="E192" s="164">
        <f t="shared" si="51"/>
        <v>567.42660526137104</v>
      </c>
      <c r="F192" s="164">
        <f t="shared" si="51"/>
        <v>578.74735004908791</v>
      </c>
      <c r="G192" s="164">
        <f t="shared" si="51"/>
        <v>589.80383130398127</v>
      </c>
      <c r="H192" s="164">
        <f t="shared" si="51"/>
        <v>593.78325656663662</v>
      </c>
      <c r="I192" s="164">
        <f t="shared" si="51"/>
        <v>601.54313783025088</v>
      </c>
      <c r="J192" s="164">
        <f t="shared" si="51"/>
        <v>610.64580661411287</v>
      </c>
      <c r="K192" s="164">
        <f t="shared" si="51"/>
        <v>611.45767831255205</v>
      </c>
      <c r="L192" s="164">
        <f t="shared" si="51"/>
        <v>611.64264682934652</v>
      </c>
      <c r="M192" s="164">
        <f t="shared" si="51"/>
        <v>620.88333960752311</v>
      </c>
      <c r="N192" s="164">
        <f t="shared" si="51"/>
        <v>614.90090299936242</v>
      </c>
      <c r="O192" s="164">
        <f t="shared" si="51"/>
        <v>606.27225102456862</v>
      </c>
      <c r="P192" s="164">
        <f t="shared" si="51"/>
        <v>607.86409885641217</v>
      </c>
      <c r="Q192" s="164">
        <f t="shared" si="51"/>
        <v>604.47729443385595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847.96423554691432</v>
      </c>
      <c r="C193" s="162">
        <f t="shared" si="52"/>
        <v>868.44045785968058</v>
      </c>
      <c r="D193" s="162">
        <f t="shared" si="52"/>
        <v>905.13911359453573</v>
      </c>
      <c r="E193" s="162">
        <f t="shared" si="52"/>
        <v>986.26939871397087</v>
      </c>
      <c r="F193" s="162">
        <f t="shared" si="52"/>
        <v>1028.9081703776774</v>
      </c>
      <c r="G193" s="162">
        <f t="shared" si="52"/>
        <v>1038.8139284095066</v>
      </c>
      <c r="H193" s="162">
        <f t="shared" si="52"/>
        <v>982.84311773549018</v>
      </c>
      <c r="I193" s="162">
        <f t="shared" si="52"/>
        <v>1012.8176279139608</v>
      </c>
      <c r="J193" s="162">
        <f t="shared" si="52"/>
        <v>970.47995256176762</v>
      </c>
      <c r="K193" s="162">
        <f t="shared" si="52"/>
        <v>975.38676663051251</v>
      </c>
      <c r="L193" s="162">
        <f t="shared" si="52"/>
        <v>1014.028852112418</v>
      </c>
      <c r="M193" s="162">
        <f t="shared" si="52"/>
        <v>956.04008536100184</v>
      </c>
      <c r="N193" s="162">
        <f t="shared" si="52"/>
        <v>978.42994109723691</v>
      </c>
      <c r="O193" s="162">
        <f t="shared" si="52"/>
        <v>974.01244054992014</v>
      </c>
      <c r="P193" s="162">
        <f t="shared" si="52"/>
        <v>975.98547377813384</v>
      </c>
      <c r="Q193" s="162">
        <f t="shared" si="52"/>
        <v>974.36305238186696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831.93963751423405</v>
      </c>
      <c r="C194" s="160">
        <f t="shared" si="53"/>
        <v>851.09334310080249</v>
      </c>
      <c r="D194" s="160">
        <f t="shared" si="53"/>
        <v>871.77872478541644</v>
      </c>
      <c r="E194" s="160">
        <f t="shared" si="53"/>
        <v>920.45190363700067</v>
      </c>
      <c r="F194" s="160">
        <f t="shared" si="53"/>
        <v>945.72470562414935</v>
      </c>
      <c r="G194" s="160">
        <f t="shared" si="53"/>
        <v>959.5495601303769</v>
      </c>
      <c r="H194" s="160">
        <f t="shared" si="53"/>
        <v>943.26237109592716</v>
      </c>
      <c r="I194" s="160">
        <f t="shared" si="53"/>
        <v>961.14325732601549</v>
      </c>
      <c r="J194" s="160">
        <f t="shared" si="53"/>
        <v>954.93570749922833</v>
      </c>
      <c r="K194" s="160">
        <f t="shared" si="53"/>
        <v>956.98389784693609</v>
      </c>
      <c r="L194" s="160">
        <f t="shared" si="53"/>
        <v>971.36651356120592</v>
      </c>
      <c r="M194" s="160">
        <f t="shared" si="53"/>
        <v>960.06791574051374</v>
      </c>
      <c r="N194" s="160">
        <f t="shared" si="53"/>
        <v>961.91970159058633</v>
      </c>
      <c r="O194" s="160">
        <f t="shared" si="53"/>
        <v>950.99626184147678</v>
      </c>
      <c r="P194" s="160">
        <f t="shared" si="53"/>
        <v>952.08304824338268</v>
      </c>
      <c r="Q194" s="160">
        <f t="shared" si="53"/>
        <v>947.46311904409015</v>
      </c>
    </row>
    <row r="195" spans="1:17" ht="12" customHeight="1" x14ac:dyDescent="0.25">
      <c r="A195" s="148" t="s">
        <v>60</v>
      </c>
      <c r="B195" s="156">
        <f t="shared" si="53"/>
        <v>296.7874824414215</v>
      </c>
      <c r="C195" s="156">
        <f t="shared" si="53"/>
        <v>306.63220984849858</v>
      </c>
      <c r="D195" s="156">
        <f t="shared" si="53"/>
        <v>322.84270699988951</v>
      </c>
      <c r="E195" s="156">
        <f t="shared" si="53"/>
        <v>353.02529837562992</v>
      </c>
      <c r="F195" s="156">
        <f t="shared" si="53"/>
        <v>366.97735557506138</v>
      </c>
      <c r="G195" s="156">
        <f t="shared" si="53"/>
        <v>369.74572882639558</v>
      </c>
      <c r="H195" s="156">
        <f t="shared" si="53"/>
        <v>349.4791145292906</v>
      </c>
      <c r="I195" s="156">
        <f t="shared" si="53"/>
        <v>359.60011949576432</v>
      </c>
      <c r="J195" s="156">
        <f t="shared" si="53"/>
        <v>344.28990088511722</v>
      </c>
      <c r="K195" s="156">
        <f t="shared" si="53"/>
        <v>345.52621953438393</v>
      </c>
      <c r="L195" s="156">
        <f t="shared" si="53"/>
        <v>359.72386673185957</v>
      </c>
      <c r="M195" s="156">
        <f t="shared" si="53"/>
        <v>339.18457613299074</v>
      </c>
      <c r="N195" s="156">
        <f t="shared" si="53"/>
        <v>347.01879859122408</v>
      </c>
      <c r="O195" s="156">
        <f t="shared" si="53"/>
        <v>344.72401081690833</v>
      </c>
      <c r="P195" s="156">
        <f t="shared" si="53"/>
        <v>344.21894938697056</v>
      </c>
      <c r="Q195" s="156">
        <f t="shared" si="53"/>
        <v>342.98582461023403</v>
      </c>
    </row>
    <row r="196" spans="1:17" ht="12" customHeight="1" x14ac:dyDescent="0.25">
      <c r="A196" s="159" t="s">
        <v>59</v>
      </c>
      <c r="B196" s="57">
        <f t="shared" si="53"/>
        <v>535.15215507281255</v>
      </c>
      <c r="C196" s="57">
        <f t="shared" si="53"/>
        <v>544.46113325230374</v>
      </c>
      <c r="D196" s="57">
        <f t="shared" si="53"/>
        <v>548.93601778552693</v>
      </c>
      <c r="E196" s="57">
        <f t="shared" si="53"/>
        <v>567.4266052613707</v>
      </c>
      <c r="F196" s="57">
        <f t="shared" si="53"/>
        <v>578.74735004908791</v>
      </c>
      <c r="G196" s="57">
        <f t="shared" si="53"/>
        <v>589.80383130398138</v>
      </c>
      <c r="H196" s="57">
        <f t="shared" si="53"/>
        <v>593.78325656663674</v>
      </c>
      <c r="I196" s="57">
        <f t="shared" si="53"/>
        <v>601.54313783025111</v>
      </c>
      <c r="J196" s="57">
        <f t="shared" si="53"/>
        <v>610.64580661411094</v>
      </c>
      <c r="K196" s="57">
        <f t="shared" si="53"/>
        <v>611.45767831255216</v>
      </c>
      <c r="L196" s="57">
        <f t="shared" si="53"/>
        <v>611.6426468293464</v>
      </c>
      <c r="M196" s="57">
        <f t="shared" si="53"/>
        <v>620.88333960752311</v>
      </c>
      <c r="N196" s="57">
        <f t="shared" si="53"/>
        <v>614.90090299936219</v>
      </c>
      <c r="O196" s="57">
        <f t="shared" si="53"/>
        <v>606.2722510245685</v>
      </c>
      <c r="P196" s="57">
        <f t="shared" si="53"/>
        <v>607.86409885641194</v>
      </c>
      <c r="Q196" s="57">
        <f t="shared" si="53"/>
        <v>604.47729443385595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1343.8684882717646</v>
      </c>
      <c r="C197" s="157">
        <f t="shared" si="54"/>
        <v>1396.8606963823704</v>
      </c>
      <c r="D197" s="157">
        <f t="shared" si="54"/>
        <v>1495.6549130984495</v>
      </c>
      <c r="E197" s="157">
        <f t="shared" si="54"/>
        <v>1630.8005189363287</v>
      </c>
      <c r="F197" s="157">
        <f t="shared" si="54"/>
        <v>1718.6173057510282</v>
      </c>
      <c r="G197" s="157">
        <f t="shared" si="54"/>
        <v>1733.0684619243395</v>
      </c>
      <c r="H197" s="157">
        <f t="shared" si="54"/>
        <v>1670.9064585079202</v>
      </c>
      <c r="I197" s="157">
        <f t="shared" si="54"/>
        <v>1700.918163365717</v>
      </c>
      <c r="J197" s="157">
        <f t="shared" si="54"/>
        <v>1582.5573420626572</v>
      </c>
      <c r="K197" s="157">
        <f t="shared" si="54"/>
        <v>1640.54711719179</v>
      </c>
      <c r="L197" s="157">
        <f t="shared" si="54"/>
        <v>1733.7259929981108</v>
      </c>
      <c r="M197" s="157">
        <f t="shared" si="54"/>
        <v>1531.8030496929882</v>
      </c>
      <c r="N197" s="157">
        <f t="shared" si="54"/>
        <v>1310.2267446325743</v>
      </c>
      <c r="O197" s="157">
        <f t="shared" si="54"/>
        <v>1219.1728552175216</v>
      </c>
      <c r="P197" s="157">
        <f t="shared" si="54"/>
        <v>1110.0787743880783</v>
      </c>
      <c r="Q197" s="157">
        <f t="shared" si="54"/>
        <v>1139.2638430686266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1324.4118308806746</v>
      </c>
      <c r="C198" s="156">
        <f t="shared" si="55"/>
        <v>1370.5190281220223</v>
      </c>
      <c r="D198" s="156">
        <f t="shared" si="55"/>
        <v>1443.8613447230325</v>
      </c>
      <c r="E198" s="156">
        <f t="shared" si="55"/>
        <v>1553.2644447247426</v>
      </c>
      <c r="F198" s="156">
        <f t="shared" si="55"/>
        <v>1640.4022523734277</v>
      </c>
      <c r="G198" s="156">
        <f t="shared" si="55"/>
        <v>1648.6666047817746</v>
      </c>
      <c r="H198" s="156">
        <f t="shared" si="55"/>
        <v>1648.796902683097</v>
      </c>
      <c r="I198" s="156">
        <f t="shared" si="55"/>
        <v>1666.2712278597091</v>
      </c>
      <c r="J198" s="156">
        <f t="shared" si="55"/>
        <v>1614.6111874374433</v>
      </c>
      <c r="K198" s="156">
        <f t="shared" si="55"/>
        <v>1665.8004654661765</v>
      </c>
      <c r="L198" s="156">
        <f t="shared" si="55"/>
        <v>1716.5694834362405</v>
      </c>
      <c r="M198" s="156">
        <f t="shared" si="55"/>
        <v>1562.9934686096544</v>
      </c>
      <c r="N198" s="156">
        <f t="shared" si="55"/>
        <v>1339.9620209269226</v>
      </c>
      <c r="O198" s="156">
        <f t="shared" si="55"/>
        <v>1228.4238626431024</v>
      </c>
      <c r="P198" s="156">
        <f t="shared" si="55"/>
        <v>1121.4154548528472</v>
      </c>
      <c r="Q198" s="156">
        <f t="shared" si="55"/>
        <v>1144.5911860861581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1364.0623993100703</v>
      </c>
      <c r="C199" s="57">
        <f t="shared" si="56"/>
        <v>1420.6555924437837</v>
      </c>
      <c r="D199" s="57">
        <f t="shared" si="56"/>
        <v>1538.0838542551069</v>
      </c>
      <c r="E199" s="57">
        <f t="shared" si="56"/>
        <v>1715.9064877195824</v>
      </c>
      <c r="F199" s="57">
        <f t="shared" si="56"/>
        <v>1801.9089852431093</v>
      </c>
      <c r="G199" s="57">
        <f t="shared" si="56"/>
        <v>1805.4717461787743</v>
      </c>
      <c r="H199" s="57">
        <f t="shared" si="56"/>
        <v>1688.9471325740362</v>
      </c>
      <c r="I199" s="57">
        <f t="shared" si="56"/>
        <v>1726.4699332746445</v>
      </c>
      <c r="J199" s="57">
        <f t="shared" si="56"/>
        <v>1562.4219765420371</v>
      </c>
      <c r="K199" s="57">
        <f t="shared" si="56"/>
        <v>1625.6618014909402</v>
      </c>
      <c r="L199" s="57">
        <f t="shared" si="56"/>
        <v>1745.5894257570128</v>
      </c>
      <c r="M199" s="57">
        <f t="shared" si="56"/>
        <v>1509.1908822475784</v>
      </c>
      <c r="N199" s="57">
        <f t="shared" si="56"/>
        <v>1283.6765660379549</v>
      </c>
      <c r="O199" s="57">
        <f t="shared" si="56"/>
        <v>1209.5712274039031</v>
      </c>
      <c r="P199" s="57">
        <f t="shared" si="56"/>
        <v>1098.4049603632347</v>
      </c>
      <c r="Q199" s="57">
        <f t="shared" si="56"/>
        <v>1134.8180859210877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648.32533285563011</v>
      </c>
      <c r="C201" s="168">
        <f t="shared" si="57"/>
        <v>617.65837310387496</v>
      </c>
      <c r="D201" s="168">
        <f t="shared" si="57"/>
        <v>594.67992310904719</v>
      </c>
      <c r="E201" s="168">
        <f t="shared" si="57"/>
        <v>664.38278750877953</v>
      </c>
      <c r="F201" s="168">
        <f t="shared" si="57"/>
        <v>668.53978913515414</v>
      </c>
      <c r="G201" s="168">
        <f t="shared" si="57"/>
        <v>588.48392648431116</v>
      </c>
      <c r="H201" s="168">
        <f t="shared" si="57"/>
        <v>519.50723578084035</v>
      </c>
      <c r="I201" s="168">
        <f t="shared" si="57"/>
        <v>480.40979384807724</v>
      </c>
      <c r="J201" s="168">
        <f t="shared" si="57"/>
        <v>427.91806969287143</v>
      </c>
      <c r="K201" s="168">
        <f t="shared" si="57"/>
        <v>396.6610737995743</v>
      </c>
      <c r="L201" s="168">
        <f t="shared" si="57"/>
        <v>415.64138554053977</v>
      </c>
      <c r="M201" s="168">
        <f t="shared" si="57"/>
        <v>357.55524864697043</v>
      </c>
      <c r="N201" s="168">
        <f t="shared" si="57"/>
        <v>327.6532751288176</v>
      </c>
      <c r="O201" s="168">
        <f t="shared" si="57"/>
        <v>319.07735041898047</v>
      </c>
      <c r="P201" s="168">
        <f t="shared" si="57"/>
        <v>285.98485740893187</v>
      </c>
      <c r="Q201" s="168">
        <f t="shared" si="57"/>
        <v>257.75231542181683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247.43606605339463</v>
      </c>
      <c r="C206" s="157">
        <f t="shared" si="62"/>
        <v>237.92459791453209</v>
      </c>
      <c r="D206" s="157">
        <f t="shared" si="62"/>
        <v>224.27294400716568</v>
      </c>
      <c r="E206" s="157">
        <f t="shared" si="62"/>
        <v>217.36422891515548</v>
      </c>
      <c r="F206" s="157">
        <f t="shared" si="62"/>
        <v>210.25419383789955</v>
      </c>
      <c r="G206" s="157">
        <f t="shared" si="62"/>
        <v>180.38800597265248</v>
      </c>
      <c r="H206" s="157">
        <f t="shared" si="62"/>
        <v>128.75343557981708</v>
      </c>
      <c r="I206" s="157">
        <f t="shared" si="62"/>
        <v>113.17092845781731</v>
      </c>
      <c r="J206" s="157">
        <f t="shared" si="62"/>
        <v>109.1359779479878</v>
      </c>
      <c r="K206" s="157">
        <f t="shared" si="62"/>
        <v>82.225730141267846</v>
      </c>
      <c r="L206" s="157">
        <f t="shared" si="62"/>
        <v>61.636685864559091</v>
      </c>
      <c r="M206" s="157">
        <f t="shared" si="62"/>
        <v>30.003826369324994</v>
      </c>
      <c r="N206" s="157">
        <f t="shared" si="62"/>
        <v>14.082180782020634</v>
      </c>
      <c r="O206" s="157">
        <f t="shared" si="62"/>
        <v>9.1493463844818184</v>
      </c>
      <c r="P206" s="157">
        <f t="shared" si="62"/>
        <v>4.7786607661931919</v>
      </c>
      <c r="Q206" s="157">
        <f t="shared" si="62"/>
        <v>0.94612346118576074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362.98120013019764</v>
      </c>
      <c r="C207" s="132">
        <f t="shared" si="63"/>
        <v>366.18871243573625</v>
      </c>
      <c r="D207" s="132">
        <f t="shared" si="63"/>
        <v>366.19143734685616</v>
      </c>
      <c r="E207" s="132">
        <f t="shared" si="63"/>
        <v>375.52704589322639</v>
      </c>
      <c r="F207" s="132">
        <f t="shared" si="63"/>
        <v>380.10631426108426</v>
      </c>
      <c r="G207" s="132">
        <f t="shared" si="63"/>
        <v>384.56364966989872</v>
      </c>
      <c r="H207" s="132">
        <f t="shared" si="63"/>
        <v>384.02202554386872</v>
      </c>
      <c r="I207" s="132">
        <f t="shared" si="63"/>
        <v>386.37633379623855</v>
      </c>
      <c r="J207" s="132">
        <f t="shared" si="63"/>
        <v>389.33564343738675</v>
      </c>
      <c r="K207" s="132">
        <f t="shared" si="63"/>
        <v>386.70561130484032</v>
      </c>
      <c r="L207" s="132">
        <f t="shared" si="63"/>
        <v>384.23426880432288</v>
      </c>
      <c r="M207" s="132">
        <f t="shared" si="63"/>
        <v>388.8147476627401</v>
      </c>
      <c r="N207" s="132">
        <f t="shared" si="63"/>
        <v>383.27046885418753</v>
      </c>
      <c r="O207" s="132">
        <f t="shared" si="63"/>
        <v>376.20387852024112</v>
      </c>
      <c r="P207" s="132">
        <f t="shared" si="63"/>
        <v>374.95633480696756</v>
      </c>
      <c r="Q207" s="132">
        <f t="shared" si="63"/>
        <v>370.53997529084188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127.04342004557014</v>
      </c>
      <c r="C208" s="132">
        <f t="shared" si="64"/>
        <v>128.16604935250771</v>
      </c>
      <c r="D208" s="132">
        <f t="shared" si="64"/>
        <v>128.16700307139871</v>
      </c>
      <c r="E208" s="132">
        <f t="shared" si="64"/>
        <v>131.43446606262287</v>
      </c>
      <c r="F208" s="132">
        <f t="shared" si="64"/>
        <v>133.03720999138122</v>
      </c>
      <c r="G208" s="132">
        <f t="shared" si="64"/>
        <v>134.59727738446293</v>
      </c>
      <c r="H208" s="132">
        <f t="shared" si="64"/>
        <v>134.40770894035487</v>
      </c>
      <c r="I208" s="132">
        <f t="shared" si="64"/>
        <v>135.23171682868002</v>
      </c>
      <c r="J208" s="132">
        <f t="shared" si="64"/>
        <v>136.26747520308072</v>
      </c>
      <c r="K208" s="132">
        <f t="shared" si="64"/>
        <v>135.34696395669454</v>
      </c>
      <c r="L208" s="132">
        <f t="shared" si="64"/>
        <v>134.48199408151314</v>
      </c>
      <c r="M208" s="132">
        <f t="shared" si="64"/>
        <v>136.08516168195871</v>
      </c>
      <c r="N208" s="132">
        <f t="shared" si="64"/>
        <v>134.14466409896545</v>
      </c>
      <c r="O208" s="132">
        <f t="shared" si="64"/>
        <v>131.67135748208443</v>
      </c>
      <c r="P208" s="132">
        <f t="shared" si="64"/>
        <v>131.23471718243823</v>
      </c>
      <c r="Q208" s="132">
        <f t="shared" si="64"/>
        <v>129.6889913517943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127.04342004557014</v>
      </c>
      <c r="C209" s="165">
        <f t="shared" si="65"/>
        <v>128.16604935250771</v>
      </c>
      <c r="D209" s="165">
        <f t="shared" si="65"/>
        <v>128.16700307139871</v>
      </c>
      <c r="E209" s="165">
        <f t="shared" si="65"/>
        <v>131.43446606262287</v>
      </c>
      <c r="F209" s="165">
        <f t="shared" si="65"/>
        <v>133.03720999138122</v>
      </c>
      <c r="G209" s="165">
        <f t="shared" si="65"/>
        <v>134.59727738446293</v>
      </c>
      <c r="H209" s="165">
        <f t="shared" si="65"/>
        <v>134.40770894035487</v>
      </c>
      <c r="I209" s="165">
        <f t="shared" si="65"/>
        <v>135.23171682868002</v>
      </c>
      <c r="J209" s="165">
        <f t="shared" si="65"/>
        <v>136.26747520308072</v>
      </c>
      <c r="K209" s="165">
        <f t="shared" si="65"/>
        <v>135.34696395669454</v>
      </c>
      <c r="L209" s="165">
        <f t="shared" si="65"/>
        <v>134.48199408151314</v>
      </c>
      <c r="M209" s="165">
        <f t="shared" si="65"/>
        <v>136.08516168195871</v>
      </c>
      <c r="N209" s="165">
        <f t="shared" si="65"/>
        <v>134.14466409896545</v>
      </c>
      <c r="O209" s="165">
        <f t="shared" si="65"/>
        <v>131.67135748208443</v>
      </c>
      <c r="P209" s="165">
        <f t="shared" si="65"/>
        <v>131.23471718243823</v>
      </c>
      <c r="Q209" s="165">
        <f t="shared" si="65"/>
        <v>129.6889913517943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400.88926680223551</v>
      </c>
      <c r="C215" s="157">
        <f t="shared" si="71"/>
        <v>379.73377518934291</v>
      </c>
      <c r="D215" s="157">
        <f t="shared" si="71"/>
        <v>370.40697910188152</v>
      </c>
      <c r="E215" s="157">
        <f t="shared" si="71"/>
        <v>447.01855859362399</v>
      </c>
      <c r="F215" s="157">
        <f t="shared" si="71"/>
        <v>458.28559529725459</v>
      </c>
      <c r="G215" s="157">
        <f t="shared" si="71"/>
        <v>408.09592051165868</v>
      </c>
      <c r="H215" s="157">
        <f t="shared" si="71"/>
        <v>390.7538002010233</v>
      </c>
      <c r="I215" s="157">
        <f t="shared" si="71"/>
        <v>367.23886539025995</v>
      </c>
      <c r="J215" s="157">
        <f t="shared" si="71"/>
        <v>318.78209174488364</v>
      </c>
      <c r="K215" s="157">
        <f t="shared" si="71"/>
        <v>314.43534365830646</v>
      </c>
      <c r="L215" s="157">
        <f t="shared" si="71"/>
        <v>354.0046996759807</v>
      </c>
      <c r="M215" s="157">
        <f t="shared" si="71"/>
        <v>327.55142227764543</v>
      </c>
      <c r="N215" s="157">
        <f t="shared" si="71"/>
        <v>313.57109434679694</v>
      </c>
      <c r="O215" s="157">
        <f t="shared" si="71"/>
        <v>309.92800403449866</v>
      </c>
      <c r="P215" s="157">
        <f t="shared" si="71"/>
        <v>281.20619664273869</v>
      </c>
      <c r="Q215" s="157">
        <f t="shared" si="71"/>
        <v>256.80619196063105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787.14258351442868</v>
      </c>
      <c r="C216" s="156">
        <f t="shared" si="72"/>
        <v>800.11052772781318</v>
      </c>
      <c r="D216" s="156">
        <f t="shared" si="72"/>
        <v>822.56766649707527</v>
      </c>
      <c r="E216" s="156">
        <f t="shared" si="72"/>
        <v>854.27629419784739</v>
      </c>
      <c r="F216" s="156">
        <f t="shared" si="72"/>
        <v>888.63869319303717</v>
      </c>
      <c r="G216" s="156">
        <f t="shared" si="72"/>
        <v>883.82093683063795</v>
      </c>
      <c r="H216" s="156">
        <f t="shared" si="72"/>
        <v>869.63795539634305</v>
      </c>
      <c r="I216" s="156">
        <f t="shared" si="72"/>
        <v>865.19659316511718</v>
      </c>
      <c r="J216" s="156">
        <f t="shared" si="72"/>
        <v>826.2569556393338</v>
      </c>
      <c r="K216" s="156">
        <f t="shared" si="72"/>
        <v>847.88356892684578</v>
      </c>
      <c r="L216" s="156">
        <f t="shared" si="72"/>
        <v>865.95475143317492</v>
      </c>
      <c r="M216" s="156">
        <f t="shared" si="72"/>
        <v>779.36419530148862</v>
      </c>
      <c r="N216" s="156">
        <f t="shared" si="72"/>
        <v>664.75981027554258</v>
      </c>
      <c r="O216" s="156">
        <f t="shared" si="72"/>
        <v>608.53843992874931</v>
      </c>
      <c r="P216" s="156">
        <f t="shared" si="72"/>
        <v>554.29130741008476</v>
      </c>
      <c r="Q216" s="156">
        <f t="shared" si="72"/>
        <v>564.53660282170051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60.682545754890363</v>
      </c>
      <c r="C219" s="184">
        <f>C165/RES_summary!C$19</f>
        <v>60.763772150573999</v>
      </c>
      <c r="D219" s="184">
        <f>D165/RES_summary!D$19</f>
        <v>62.741587947223074</v>
      </c>
      <c r="E219" s="184">
        <f>E165/RES_summary!E$19</f>
        <v>68.102683262475551</v>
      </c>
      <c r="F219" s="184">
        <f>F165/RES_summary!F$19</f>
        <v>69.684762434065533</v>
      </c>
      <c r="G219" s="184">
        <f>G165/RES_summary!G$19</f>
        <v>68.630335086612277</v>
      </c>
      <c r="H219" s="184">
        <f>H165/RES_summary!H$19</f>
        <v>63.551763664362809</v>
      </c>
      <c r="I219" s="184">
        <f>I165/RES_summary!I$19</f>
        <v>64.266059913134725</v>
      </c>
      <c r="J219" s="184">
        <f>J165/RES_summary!J$19</f>
        <v>58.241773208086109</v>
      </c>
      <c r="K219" s="184">
        <f>K165/RES_summary!K$19</f>
        <v>58.991838045684723</v>
      </c>
      <c r="L219" s="184">
        <f>L165/RES_summary!L$19</f>
        <v>54.058020321726971</v>
      </c>
      <c r="M219" s="184">
        <f>M165/RES_summary!M$19</f>
        <v>46.487280560445932</v>
      </c>
      <c r="N219" s="184">
        <f>N165/RES_summary!N$19</f>
        <v>43.920658713275117</v>
      </c>
      <c r="O219" s="184">
        <f>O165/RES_summary!O$19</f>
        <v>43.130367759697371</v>
      </c>
      <c r="P219" s="184">
        <f>P165/RES_summary!P$19</f>
        <v>40.940462845093677</v>
      </c>
      <c r="Q219" s="184">
        <f>Q165/RES_summary!Q$19</f>
        <v>40.879238328700403</v>
      </c>
    </row>
    <row r="220" spans="1:17" ht="12" customHeight="1" x14ac:dyDescent="0.25">
      <c r="A220" s="158" t="s">
        <v>65</v>
      </c>
      <c r="B220" s="178">
        <f>B166/RES_summary!B$19</f>
        <v>21.107463406034</v>
      </c>
      <c r="C220" s="178">
        <f>C166/RES_summary!C$19</f>
        <v>21.206402452887868</v>
      </c>
      <c r="D220" s="178">
        <f>D166/RES_summary!D$19</f>
        <v>22.459126724451178</v>
      </c>
      <c r="E220" s="178">
        <f>E166/RES_summary!E$19</f>
        <v>24.46756920610791</v>
      </c>
      <c r="F220" s="178">
        <f>F166/RES_summary!F$19</f>
        <v>24.737234300615519</v>
      </c>
      <c r="G220" s="178">
        <f>G166/RES_summary!G$19</f>
        <v>24.764878924024366</v>
      </c>
      <c r="H220" s="178">
        <f>H166/RES_summary!H$19</f>
        <v>21.804005364969758</v>
      </c>
      <c r="I220" s="178">
        <f>I166/RES_summary!I$19</f>
        <v>22.685747389673118</v>
      </c>
      <c r="J220" s="178">
        <f>J166/RES_summary!J$19</f>
        <v>19.596064287138898</v>
      </c>
      <c r="K220" s="178">
        <f>K166/RES_summary!K$19</f>
        <v>20.185790524222988</v>
      </c>
      <c r="L220" s="178">
        <f>L166/RES_summary!L$19</f>
        <v>13.43920609501509</v>
      </c>
      <c r="M220" s="178">
        <f>M166/RES_summary!M$19</f>
        <v>9.9205567365020393</v>
      </c>
      <c r="N220" s="178">
        <f>N166/RES_summary!N$19</f>
        <v>10.328008817120129</v>
      </c>
      <c r="O220" s="178">
        <f>O166/RES_summary!O$19</f>
        <v>10.972714490134578</v>
      </c>
      <c r="P220" s="178">
        <f>P166/RES_summary!P$19</f>
        <v>10.840496507998013</v>
      </c>
      <c r="Q220" s="178">
        <f>Q166/RES_summary!Q$19</f>
        <v>11.173188246943541</v>
      </c>
    </row>
    <row r="221" spans="1:17" ht="12" customHeight="1" x14ac:dyDescent="0.25">
      <c r="A221" s="23" t="s">
        <v>60</v>
      </c>
      <c r="B221" s="176">
        <f>B167/RES_summary!B$19</f>
        <v>21.107463406034</v>
      </c>
      <c r="C221" s="176">
        <f>C167/RES_summary!C$19</f>
        <v>21.206402452887868</v>
      </c>
      <c r="D221" s="176">
        <f>D167/RES_summary!D$19</f>
        <v>22.459126724451178</v>
      </c>
      <c r="E221" s="176">
        <f>E167/RES_summary!E$19</f>
        <v>24.46756920610791</v>
      </c>
      <c r="F221" s="176">
        <f>F167/RES_summary!F$19</f>
        <v>24.737234300615519</v>
      </c>
      <c r="G221" s="176">
        <f>G167/RES_summary!G$19</f>
        <v>24.764878924024366</v>
      </c>
      <c r="H221" s="176">
        <f>H167/RES_summary!H$19</f>
        <v>21.804005364969758</v>
      </c>
      <c r="I221" s="176">
        <f>I167/RES_summary!I$19</f>
        <v>22.685747389673118</v>
      </c>
      <c r="J221" s="176">
        <f>J167/RES_summary!J$19</f>
        <v>19.596064287138898</v>
      </c>
      <c r="K221" s="176">
        <f>K167/RES_summary!K$19</f>
        <v>20.185790524222988</v>
      </c>
      <c r="L221" s="176">
        <f>L167/RES_summary!L$19</f>
        <v>13.43920609501509</v>
      </c>
      <c r="M221" s="176">
        <f>M167/RES_summary!M$19</f>
        <v>9.9205567365020393</v>
      </c>
      <c r="N221" s="176">
        <f>N167/RES_summary!N$19</f>
        <v>10.328008817120129</v>
      </c>
      <c r="O221" s="176">
        <f>O167/RES_summary!O$19</f>
        <v>10.972714490134578</v>
      </c>
      <c r="P221" s="176">
        <f>P167/RES_summary!P$19</f>
        <v>10.840496507998013</v>
      </c>
      <c r="Q221" s="176">
        <f>Q167/RES_summary!Q$19</f>
        <v>11.173188246943541</v>
      </c>
    </row>
    <row r="222" spans="1:17" ht="12" customHeight="1" x14ac:dyDescent="0.25">
      <c r="A222" s="158" t="s">
        <v>112</v>
      </c>
      <c r="B222" s="178">
        <f>B168/RES_summary!B$19</f>
        <v>0.11913152377981091</v>
      </c>
      <c r="C222" s="178">
        <f>C168/RES_summary!C$19</f>
        <v>0.13028068134181978</v>
      </c>
      <c r="D222" s="178">
        <f>D168/RES_summary!D$19</f>
        <v>0.15191177527360572</v>
      </c>
      <c r="E222" s="178">
        <f>E168/RES_summary!E$19</f>
        <v>0.17510301548629112</v>
      </c>
      <c r="F222" s="178">
        <f>F168/RES_summary!F$19</f>
        <v>0.20016030773073989</v>
      </c>
      <c r="G222" s="178">
        <f>G168/RES_summary!G$19</f>
        <v>0.22721649454728821</v>
      </c>
      <c r="H222" s="178">
        <f>H168/RES_summary!H$19</f>
        <v>0.26236545783974907</v>
      </c>
      <c r="I222" s="178">
        <f>I168/RES_summary!I$19</f>
        <v>0.31799369660425886</v>
      </c>
      <c r="J222" s="178">
        <f>J168/RES_summary!J$19</f>
        <v>0.36832278891868281</v>
      </c>
      <c r="K222" s="178">
        <f>K168/RES_summary!K$19</f>
        <v>0.41148332495987289</v>
      </c>
      <c r="L222" s="178">
        <f>L168/RES_summary!L$19</f>
        <v>0.52173695531093245</v>
      </c>
      <c r="M222" s="178">
        <f>M168/RES_summary!M$19</f>
        <v>0.48045128417319666</v>
      </c>
      <c r="N222" s="178">
        <f>N168/RES_summary!N$19</f>
        <v>0.47246378624327823</v>
      </c>
      <c r="O222" s="178">
        <f>O168/RES_summary!O$19</f>
        <v>0.45720675108048864</v>
      </c>
      <c r="P222" s="178">
        <f>P168/RES_summary!P$19</f>
        <v>0.42292275355079606</v>
      </c>
      <c r="Q222" s="178">
        <f>Q168/RES_summary!Q$19</f>
        <v>0.39976369062209616</v>
      </c>
    </row>
    <row r="223" spans="1:17" ht="12" customHeight="1" x14ac:dyDescent="0.25">
      <c r="A223" s="23" t="s">
        <v>60</v>
      </c>
      <c r="B223" s="177">
        <f>B169/RES_summary!B$19</f>
        <v>0.11913152377981091</v>
      </c>
      <c r="C223" s="177">
        <f>C169/RES_summary!C$19</f>
        <v>0.13028068134181978</v>
      </c>
      <c r="D223" s="177">
        <f>D169/RES_summary!D$19</f>
        <v>0.15191177527360572</v>
      </c>
      <c r="E223" s="177">
        <f>E169/RES_summary!E$19</f>
        <v>0.17510301548629112</v>
      </c>
      <c r="F223" s="177">
        <f>F169/RES_summary!F$19</f>
        <v>0.20016030773073989</v>
      </c>
      <c r="G223" s="177">
        <f>G169/RES_summary!G$19</f>
        <v>0.22721649454728821</v>
      </c>
      <c r="H223" s="177">
        <f>H169/RES_summary!H$19</f>
        <v>0.26236545783974907</v>
      </c>
      <c r="I223" s="177">
        <f>I169/RES_summary!I$19</f>
        <v>0.31799369660425886</v>
      </c>
      <c r="J223" s="177">
        <f>J169/RES_summary!J$19</f>
        <v>0.36832278891868281</v>
      </c>
      <c r="K223" s="177">
        <f>K169/RES_summary!K$19</f>
        <v>0.41148332495987289</v>
      </c>
      <c r="L223" s="177">
        <f>L169/RES_summary!L$19</f>
        <v>0.52173695531093245</v>
      </c>
      <c r="M223" s="177">
        <f>M169/RES_summary!M$19</f>
        <v>0.48045128417319666</v>
      </c>
      <c r="N223" s="177">
        <f>N169/RES_summary!N$19</f>
        <v>0.47246378624327823</v>
      </c>
      <c r="O223" s="177">
        <f>O169/RES_summary!O$19</f>
        <v>0.45720675108048864</v>
      </c>
      <c r="P223" s="177">
        <f>P169/RES_summary!P$19</f>
        <v>0.42292275355079606</v>
      </c>
      <c r="Q223" s="177">
        <f>Q169/RES_summary!Q$19</f>
        <v>0.39976369062209616</v>
      </c>
    </row>
    <row r="224" spans="1:17" ht="12" customHeight="1" x14ac:dyDescent="0.25">
      <c r="A224" s="158" t="s">
        <v>63</v>
      </c>
      <c r="B224" s="178">
        <f>B170/RES_summary!B$19</f>
        <v>14.175471133808776</v>
      </c>
      <c r="C224" s="178">
        <f>C170/RES_summary!C$19</f>
        <v>14.206231932227798</v>
      </c>
      <c r="D224" s="178">
        <f>D170/RES_summary!D$19</f>
        <v>14.211669630314235</v>
      </c>
      <c r="E224" s="178">
        <f>E170/RES_summary!E$19</f>
        <v>14.740648838901661</v>
      </c>
      <c r="F224" s="178">
        <f>F170/RES_summary!F$19</f>
        <v>14.987802126957458</v>
      </c>
      <c r="G224" s="178">
        <f>G170/RES_summary!G$19</f>
        <v>14.91922140797157</v>
      </c>
      <c r="H224" s="178">
        <f>H170/RES_summary!H$19</f>
        <v>14.090750279418151</v>
      </c>
      <c r="I224" s="178">
        <f>I170/RES_summary!I$19</f>
        <v>14.202951217849298</v>
      </c>
      <c r="J224" s="178">
        <f>J170/RES_summary!J$19</f>
        <v>13.745682290378408</v>
      </c>
      <c r="K224" s="178">
        <f>K170/RES_summary!K$19</f>
        <v>13.409035268976254</v>
      </c>
      <c r="L224" s="178">
        <f>L170/RES_summary!L$19</f>
        <v>13.438487346970128</v>
      </c>
      <c r="M224" s="178">
        <f>M170/RES_summary!M$19</f>
        <v>12.450984376572487</v>
      </c>
      <c r="N224" s="178">
        <f>N170/RES_summary!N$19</f>
        <v>12.409925340211485</v>
      </c>
      <c r="O224" s="178">
        <f>O170/RES_summary!O$19</f>
        <v>12.172677888070185</v>
      </c>
      <c r="P224" s="178">
        <f>P170/RES_summary!P$19</f>
        <v>12.024092796295561</v>
      </c>
      <c r="Q224" s="178">
        <f>Q170/RES_summary!Q$19</f>
        <v>11.866331651713686</v>
      </c>
    </row>
    <row r="225" spans="1:17" ht="12" customHeight="1" x14ac:dyDescent="0.25">
      <c r="A225" s="167" t="s">
        <v>144</v>
      </c>
      <c r="B225" s="183">
        <f>B171/RES_summary!B$19</f>
        <v>15.3145074056124</v>
      </c>
      <c r="C225" s="183">
        <f>C171/RES_summary!C$19</f>
        <v>15.443004151856885</v>
      </c>
      <c r="D225" s="183">
        <f>D171/RES_summary!D$19</f>
        <v>15.436277503839996</v>
      </c>
      <c r="E225" s="183">
        <f>E171/RES_summary!E$19</f>
        <v>15.821149938064671</v>
      </c>
      <c r="F225" s="183">
        <f>F171/RES_summary!F$19</f>
        <v>15.998309726565951</v>
      </c>
      <c r="G225" s="183">
        <f>G171/RES_summary!G$19</f>
        <v>16.170337834881501</v>
      </c>
      <c r="H225" s="183">
        <f>H171/RES_summary!H$19</f>
        <v>16.125331998727098</v>
      </c>
      <c r="I225" s="183">
        <f>I171/RES_summary!I$19</f>
        <v>16.20402676551889</v>
      </c>
      <c r="J225" s="183">
        <f>J171/RES_summary!J$19</f>
        <v>16.301473138365282</v>
      </c>
      <c r="K225" s="183">
        <f>K171/RES_summary!K$19</f>
        <v>16.156178502367066</v>
      </c>
      <c r="L225" s="183">
        <f>L171/RES_summary!L$19</f>
        <v>16.021573214393879</v>
      </c>
      <c r="M225" s="183">
        <f>M171/RES_summary!M$19</f>
        <v>16.144925109590613</v>
      </c>
      <c r="N225" s="183">
        <f>N171/RES_summary!N$19</f>
        <v>15.854542117705204</v>
      </c>
      <c r="O225" s="183">
        <f>O171/RES_summary!O$19</f>
        <v>15.518749495061211</v>
      </c>
      <c r="P225" s="183">
        <f>P171/RES_summary!P$19</f>
        <v>15.393488461941612</v>
      </c>
      <c r="Q225" s="183">
        <f>Q171/RES_summary!Q$19</f>
        <v>15.158547234546477</v>
      </c>
    </row>
    <row r="226" spans="1:17" ht="12" customHeight="1" x14ac:dyDescent="0.25">
      <c r="A226" s="167" t="s">
        <v>143</v>
      </c>
      <c r="B226" s="183">
        <f>B172/RES_summary!B$19</f>
        <v>10.489945763193473</v>
      </c>
      <c r="C226" s="183">
        <f>C172/RES_summary!C$19</f>
        <v>10.621846125543859</v>
      </c>
      <c r="D226" s="183">
        <f>D172/RES_summary!D$19</f>
        <v>10.660038112806825</v>
      </c>
      <c r="E226" s="183">
        <f>E172/RES_summary!E$19</f>
        <v>10.968861989968575</v>
      </c>
      <c r="F226" s="183">
        <f>F172/RES_summary!F$19</f>
        <v>11.133776713732852</v>
      </c>
      <c r="G226" s="183">
        <f>G172/RES_summary!G$19</f>
        <v>11.294288134711316</v>
      </c>
      <c r="H226" s="183">
        <f>H172/RES_summary!H$19</f>
        <v>11.308743455047564</v>
      </c>
      <c r="I226" s="183">
        <f>I172/RES_summary!I$19</f>
        <v>11.403185734862211</v>
      </c>
      <c r="J226" s="183">
        <f>J172/RES_summary!J$19</f>
        <v>11.514525180110262</v>
      </c>
      <c r="K226" s="183">
        <f>K172/RES_summary!K$19</f>
        <v>11.458758619725382</v>
      </c>
      <c r="L226" s="183">
        <f>L172/RES_summary!L$19</f>
        <v>11.402062376196252</v>
      </c>
      <c r="M226" s="183">
        <f>M172/RES_summary!M$19</f>
        <v>11.508237824571944</v>
      </c>
      <c r="N226" s="183">
        <f>N172/RES_summary!N$19</f>
        <v>11.328233566378788</v>
      </c>
      <c r="O226" s="183">
        <f>O172/RES_summary!O$19</f>
        <v>11.113692396478385</v>
      </c>
      <c r="P226" s="183">
        <f>P172/RES_summary!P$19</f>
        <v>11.057588011000339</v>
      </c>
      <c r="Q226" s="183">
        <f>Q172/RES_summary!Q$19</f>
        <v>10.923889929393525</v>
      </c>
    </row>
    <row r="227" spans="1:17" ht="12" customHeight="1" x14ac:dyDescent="0.25">
      <c r="A227" s="166" t="s">
        <v>57</v>
      </c>
      <c r="B227" s="182">
        <f>B173/RES_summary!B$19</f>
        <v>5.3600775919643793</v>
      </c>
      <c r="C227" s="182">
        <f>C173/RES_summary!C$19</f>
        <v>5.4050514531499099</v>
      </c>
      <c r="D227" s="182">
        <f>D173/RES_summary!D$19</f>
        <v>5.4026971263439592</v>
      </c>
      <c r="E227" s="182">
        <f>E173/RES_summary!E$19</f>
        <v>5.5374024783223659</v>
      </c>
      <c r="F227" s="182">
        <f>F173/RES_summary!F$19</f>
        <v>5.5994084042981553</v>
      </c>
      <c r="G227" s="182">
        <f>G173/RES_summary!G$19</f>
        <v>5.6596182422084578</v>
      </c>
      <c r="H227" s="182">
        <f>H173/RES_summary!H$19</f>
        <v>5.643866199554517</v>
      </c>
      <c r="I227" s="182">
        <f>I173/RES_summary!I$19</f>
        <v>5.6714093679314663</v>
      </c>
      <c r="J227" s="182">
        <f>J173/RES_summary!J$19</f>
        <v>5.7055155984276551</v>
      </c>
      <c r="K227" s="182">
        <f>K173/RES_summary!K$19</f>
        <v>5.6546624758284887</v>
      </c>
      <c r="L227" s="182">
        <f>L173/RES_summary!L$19</f>
        <v>5.6075506250378622</v>
      </c>
      <c r="M227" s="182">
        <f>M173/RES_summary!M$19</f>
        <v>5.6507237883567019</v>
      </c>
      <c r="N227" s="182">
        <f>N173/RES_summary!N$19</f>
        <v>5.5490897411968128</v>
      </c>
      <c r="O227" s="182">
        <f>O173/RES_summary!O$19</f>
        <v>5.4315623232714261</v>
      </c>
      <c r="P227" s="182">
        <f>P173/RES_summary!P$19</f>
        <v>5.3877209616795474</v>
      </c>
      <c r="Q227" s="182">
        <f>Q173/RES_summary!Q$19</f>
        <v>5.3054915320912537</v>
      </c>
    </row>
    <row r="228" spans="1:17" ht="12" customHeight="1" x14ac:dyDescent="0.25">
      <c r="A228" s="147" t="s">
        <v>59</v>
      </c>
      <c r="B228" s="181">
        <f>B174/RES_summary!B$19</f>
        <v>5.129868171229095</v>
      </c>
      <c r="C228" s="181">
        <f>C174/RES_summary!C$19</f>
        <v>5.2167946723939504</v>
      </c>
      <c r="D228" s="181">
        <f>D174/RES_summary!D$19</f>
        <v>5.2573409864628662</v>
      </c>
      <c r="E228" s="181">
        <f>E174/RES_summary!E$19</f>
        <v>5.4314595116462083</v>
      </c>
      <c r="F228" s="181">
        <f>F174/RES_summary!F$19</f>
        <v>5.5343683094346963</v>
      </c>
      <c r="G228" s="181">
        <f>G174/RES_summary!G$19</f>
        <v>5.6346698925028589</v>
      </c>
      <c r="H228" s="181">
        <f>H174/RES_summary!H$19</f>
        <v>5.6648772554930442</v>
      </c>
      <c r="I228" s="181">
        <f>I174/RES_summary!I$19</f>
        <v>5.7317763669307453</v>
      </c>
      <c r="J228" s="181">
        <f>J174/RES_summary!J$19</f>
        <v>5.809009581682604</v>
      </c>
      <c r="K228" s="181">
        <f>K174/RES_summary!K$19</f>
        <v>5.8040961438968912</v>
      </c>
      <c r="L228" s="181">
        <f>L174/RES_summary!L$19</f>
        <v>5.7945117511583897</v>
      </c>
      <c r="M228" s="181">
        <f>M174/RES_summary!M$19</f>
        <v>5.8575140362152434</v>
      </c>
      <c r="N228" s="181">
        <f>N174/RES_summary!N$19</f>
        <v>5.7791438251819773</v>
      </c>
      <c r="O228" s="181">
        <f>O174/RES_summary!O$19</f>
        <v>5.6821300732069577</v>
      </c>
      <c r="P228" s="181">
        <f>P174/RES_summary!P$19</f>
        <v>5.6698670493207901</v>
      </c>
      <c r="Q228" s="181">
        <f>Q174/RES_summary!Q$19</f>
        <v>5.6183983973022711</v>
      </c>
    </row>
    <row r="229" spans="1:17" ht="12" customHeight="1" x14ac:dyDescent="0.25">
      <c r="A229" s="163" t="s">
        <v>142</v>
      </c>
      <c r="B229" s="180">
        <f>B175/RES_summary!B$19</f>
        <v>12.344085832883177</v>
      </c>
      <c r="C229" s="180">
        <f>C175/RES_summary!C$19</f>
        <v>12.462250609583187</v>
      </c>
      <c r="D229" s="180">
        <f>D175/RES_summary!D$19</f>
        <v>12.813658233952838</v>
      </c>
      <c r="E229" s="180">
        <f>E175/RES_summary!E$19</f>
        <v>13.821537299558145</v>
      </c>
      <c r="F229" s="180">
        <f>F175/RES_summary!F$19</f>
        <v>14.30403826571195</v>
      </c>
      <c r="G229" s="180">
        <f>G175/RES_summary!G$19</f>
        <v>14.29945611555871</v>
      </c>
      <c r="H229" s="180">
        <f>H175/RES_summary!H$19</f>
        <v>13.397116448140508</v>
      </c>
      <c r="I229" s="180">
        <f>I175/RES_summary!I$19</f>
        <v>13.723372497870159</v>
      </c>
      <c r="J229" s="180">
        <f>J175/RES_summary!J$19</f>
        <v>13.084584046977554</v>
      </c>
      <c r="K229" s="180">
        <f>K175/RES_summary!K$19</f>
        <v>13.009345366433854</v>
      </c>
      <c r="L229" s="180">
        <f>L175/RES_summary!L$19</f>
        <v>13.433732291487763</v>
      </c>
      <c r="M229" s="180">
        <f>M175/RES_summary!M$19</f>
        <v>12.559544930764778</v>
      </c>
      <c r="N229" s="180">
        <f>N175/RES_summary!N$19</f>
        <v>12.773276306793587</v>
      </c>
      <c r="O229" s="180">
        <f>O175/RES_summary!O$19</f>
        <v>12.625044479013928</v>
      </c>
      <c r="P229" s="180">
        <f>P175/RES_summary!P$19</f>
        <v>12.517506912116684</v>
      </c>
      <c r="Q229" s="180">
        <f>Q175/RES_summary!Q$19</f>
        <v>12.409088580988893</v>
      </c>
    </row>
    <row r="230" spans="1:17" ht="12" customHeight="1" x14ac:dyDescent="0.25">
      <c r="A230" s="161" t="s">
        <v>141</v>
      </c>
      <c r="B230" s="179">
        <f>B176/RES_summary!B$19</f>
        <v>9.4502982127382271</v>
      </c>
      <c r="C230" s="179">
        <f>C176/RES_summary!C$19</f>
        <v>9.5785823857480565</v>
      </c>
      <c r="D230" s="179">
        <f>D176/RES_summary!D$19</f>
        <v>9.7421213683463073</v>
      </c>
      <c r="E230" s="179">
        <f>E176/RES_summary!E$19</f>
        <v>10.268997566491294</v>
      </c>
      <c r="F230" s="179">
        <f>F176/RES_summary!F$19</f>
        <v>10.540781702433978</v>
      </c>
      <c r="G230" s="179">
        <f>G176/RES_summary!G$19</f>
        <v>10.639479532948382</v>
      </c>
      <c r="H230" s="179">
        <f>H176/RES_summary!H$19</f>
        <v>10.353868012342241</v>
      </c>
      <c r="I230" s="179">
        <f>I176/RES_summary!I$19</f>
        <v>10.5349567411852</v>
      </c>
      <c r="J230" s="179">
        <f>J176/RES_summary!J$19</f>
        <v>10.388613998124564</v>
      </c>
      <c r="K230" s="179">
        <f>K176/RES_summary!K$19</f>
        <v>10.357367022148736</v>
      </c>
      <c r="L230" s="179">
        <f>L176/RES_summary!L$19</f>
        <v>10.49631805317909</v>
      </c>
      <c r="M230" s="179">
        <f>M176/RES_summary!M$19</f>
        <v>10.253354761982912</v>
      </c>
      <c r="N230" s="179">
        <f>N176/RES_summary!N$19</f>
        <v>10.249790532559718</v>
      </c>
      <c r="O230" s="179">
        <f>O176/RES_summary!O$19</f>
        <v>10.100895640861827</v>
      </c>
      <c r="P230" s="179">
        <f>P176/RES_summary!P$19</f>
        <v>10.050994468561626</v>
      </c>
      <c r="Q230" s="179">
        <f>Q176/RES_summary!Q$19</f>
        <v>9.9615794006483824</v>
      </c>
    </row>
    <row r="231" spans="1:17" ht="12" customHeight="1" x14ac:dyDescent="0.25">
      <c r="A231" s="148" t="s">
        <v>60</v>
      </c>
      <c r="B231" s="177">
        <f>B177/RES_summary!B$19</f>
        <v>4.320430041509133</v>
      </c>
      <c r="C231" s="177">
        <f>C177/RES_summary!C$19</f>
        <v>4.3617877133541105</v>
      </c>
      <c r="D231" s="177">
        <f>D177/RES_summary!D$19</f>
        <v>4.4847803818834464</v>
      </c>
      <c r="E231" s="177">
        <f>E177/RES_summary!E$19</f>
        <v>4.837538054845087</v>
      </c>
      <c r="F231" s="177">
        <f>F177/RES_summary!F$19</f>
        <v>5.0064133929992796</v>
      </c>
      <c r="G231" s="177">
        <f>G177/RES_summary!G$19</f>
        <v>5.0048096404455249</v>
      </c>
      <c r="H231" s="177">
        <f>H177/RES_summary!H$19</f>
        <v>4.6889907568491997</v>
      </c>
      <c r="I231" s="177">
        <f>I177/RES_summary!I$19</f>
        <v>4.8031803742544525</v>
      </c>
      <c r="J231" s="177">
        <f>J177/RES_summary!J$19</f>
        <v>4.5796044164419749</v>
      </c>
      <c r="K231" s="177">
        <f>K177/RES_summary!K$19</f>
        <v>4.5532708782518458</v>
      </c>
      <c r="L231" s="177">
        <f>L177/RES_summary!L$19</f>
        <v>4.7018063020207013</v>
      </c>
      <c r="M231" s="177">
        <f>M177/RES_summary!M$19</f>
        <v>4.3958407257676679</v>
      </c>
      <c r="N231" s="177">
        <f>N177/RES_summary!N$19</f>
        <v>4.4706467073777416</v>
      </c>
      <c r="O231" s="177">
        <f>O177/RES_summary!O$19</f>
        <v>4.4187655676548685</v>
      </c>
      <c r="P231" s="177">
        <f>P177/RES_summary!P$19</f>
        <v>4.3811274192408352</v>
      </c>
      <c r="Q231" s="177">
        <f>Q177/RES_summary!Q$19</f>
        <v>4.3431810033461087</v>
      </c>
    </row>
    <row r="232" spans="1:17" ht="12" customHeight="1" x14ac:dyDescent="0.25">
      <c r="A232" s="159" t="s">
        <v>59</v>
      </c>
      <c r="B232" s="176">
        <f>B178/RES_summary!B$19</f>
        <v>5.129868171229095</v>
      </c>
      <c r="C232" s="176">
        <f>C178/RES_summary!C$19</f>
        <v>5.2167946723939469</v>
      </c>
      <c r="D232" s="176">
        <f>D178/RES_summary!D$19</f>
        <v>5.2573409864628591</v>
      </c>
      <c r="E232" s="176">
        <f>E178/RES_summary!E$19</f>
        <v>5.4314595116462083</v>
      </c>
      <c r="F232" s="176">
        <f>F178/RES_summary!F$19</f>
        <v>5.5343683094346989</v>
      </c>
      <c r="G232" s="176">
        <f>G178/RES_summary!G$19</f>
        <v>5.6346698925028598</v>
      </c>
      <c r="H232" s="176">
        <f>H178/RES_summary!H$19</f>
        <v>5.6648772554930442</v>
      </c>
      <c r="I232" s="176">
        <f>I178/RES_summary!I$19</f>
        <v>5.731776366930748</v>
      </c>
      <c r="J232" s="176">
        <f>J178/RES_summary!J$19</f>
        <v>5.809009581682588</v>
      </c>
      <c r="K232" s="176">
        <f>K178/RES_summary!K$19</f>
        <v>5.8040961438968921</v>
      </c>
      <c r="L232" s="176">
        <f>L178/RES_summary!L$19</f>
        <v>5.7945117511583888</v>
      </c>
      <c r="M232" s="176">
        <f>M178/RES_summary!M$19</f>
        <v>5.8575140362152425</v>
      </c>
      <c r="N232" s="176">
        <f>N178/RES_summary!N$19</f>
        <v>5.7791438251819764</v>
      </c>
      <c r="O232" s="176">
        <f>O178/RES_summary!O$19</f>
        <v>5.682130073206956</v>
      </c>
      <c r="P232" s="176">
        <f>P178/RES_summary!P$19</f>
        <v>5.6698670493207892</v>
      </c>
      <c r="Q232" s="176">
        <f>Q178/RES_summary!Q$19</f>
        <v>5.6183983973022729</v>
      </c>
    </row>
    <row r="233" spans="1:17" ht="12" customHeight="1" x14ac:dyDescent="0.25">
      <c r="A233" s="158" t="s">
        <v>62</v>
      </c>
      <c r="B233" s="178">
        <f>B179/RES_summary!B$19</f>
        <v>25.280479691267779</v>
      </c>
      <c r="C233" s="178">
        <f>C179/RES_summary!C$19</f>
        <v>25.22085708411652</v>
      </c>
      <c r="D233" s="178">
        <f>D179/RES_summary!D$19</f>
        <v>25.918879817184056</v>
      </c>
      <c r="E233" s="178">
        <f>E179/RES_summary!E$19</f>
        <v>28.719362201979692</v>
      </c>
      <c r="F233" s="178">
        <f>F179/RES_summary!F$19</f>
        <v>29.759565698761808</v>
      </c>
      <c r="G233" s="178">
        <f>G179/RES_summary!G$19</f>
        <v>28.719018260069056</v>
      </c>
      <c r="H233" s="178">
        <f>H179/RES_summary!H$19</f>
        <v>27.394642562135154</v>
      </c>
      <c r="I233" s="178">
        <f>I179/RES_summary!I$19</f>
        <v>27.059367609008046</v>
      </c>
      <c r="J233" s="178">
        <f>J179/RES_summary!J$19</f>
        <v>24.531703841650117</v>
      </c>
      <c r="K233" s="178">
        <f>K179/RES_summary!K$19</f>
        <v>24.985528927525614</v>
      </c>
      <c r="L233" s="178">
        <f>L179/RES_summary!L$19</f>
        <v>26.658589924430828</v>
      </c>
      <c r="M233" s="178">
        <f>M179/RES_summary!M$19</f>
        <v>23.635288163198215</v>
      </c>
      <c r="N233" s="178">
        <f>N179/RES_summary!N$19</f>
        <v>20.710260769700227</v>
      </c>
      <c r="O233" s="178">
        <f>O179/RES_summary!O$19</f>
        <v>19.527768630412119</v>
      </c>
      <c r="P233" s="178">
        <f>P179/RES_summary!P$19</f>
        <v>17.652950787249306</v>
      </c>
      <c r="Q233" s="178">
        <f>Q179/RES_summary!Q$19</f>
        <v>17.439954739421076</v>
      </c>
    </row>
    <row r="234" spans="1:17" ht="12" customHeight="1" x14ac:dyDescent="0.25">
      <c r="A234" s="23" t="s">
        <v>57</v>
      </c>
      <c r="B234" s="177">
        <f>B180/RES_summary!B$19</f>
        <v>33.210262460371773</v>
      </c>
      <c r="C234" s="177">
        <f>C180/RES_summary!C$19</f>
        <v>33.742466061985553</v>
      </c>
      <c r="D234" s="177">
        <f>D180/RES_summary!D$19</f>
        <v>34.674166216803194</v>
      </c>
      <c r="E234" s="177">
        <f>E180/RES_summary!E$19</f>
        <v>35.991104999881401</v>
      </c>
      <c r="F234" s="177">
        <f>F180/RES_summary!F$19</f>
        <v>37.401949179270844</v>
      </c>
      <c r="G234" s="177">
        <f>G180/RES_summary!G$19</f>
        <v>37.163375026112199</v>
      </c>
      <c r="H234" s="177">
        <f>H180/RES_summary!H$19</f>
        <v>36.516657422448596</v>
      </c>
      <c r="I234" s="177">
        <f>I180/RES_summary!I$19</f>
        <v>36.285009010093262</v>
      </c>
      <c r="J234" s="177">
        <f>J180/RES_summary!J$19</f>
        <v>34.595356974831425</v>
      </c>
      <c r="K234" s="177">
        <f>K180/RES_summary!K$19</f>
        <v>35.423738079682494</v>
      </c>
      <c r="L234" s="177">
        <f>L180/RES_summary!L$19</f>
        <v>36.108068896645932</v>
      </c>
      <c r="M234" s="177">
        <f>M180/RES_summary!M$19</f>
        <v>32.361880926268917</v>
      </c>
      <c r="N234" s="177">
        <f>N180/RES_summary!N$19</f>
        <v>27.498759405282978</v>
      </c>
      <c r="O234" s="177">
        <f>O180/RES_summary!O$19</f>
        <v>25.102759824049794</v>
      </c>
      <c r="P234" s="177">
        <f>P180/RES_summary!P$19</f>
        <v>22.755921298314107</v>
      </c>
      <c r="Q234" s="177">
        <f>Q180/RES_summary!Q$19</f>
        <v>23.094821962964218</v>
      </c>
    </row>
    <row r="235" spans="1:17" ht="12" customHeight="1" x14ac:dyDescent="0.25">
      <c r="A235" s="29" t="s">
        <v>140</v>
      </c>
      <c r="B235" s="176">
        <f>B181/RES_summary!B$19</f>
        <v>17.050220784324019</v>
      </c>
      <c r="C235" s="176">
        <f>C181/RES_summary!C$19</f>
        <v>17.523136579085801</v>
      </c>
      <c r="D235" s="176">
        <f>D181/RES_summary!D$19</f>
        <v>18.746608372850641</v>
      </c>
      <c r="E235" s="176">
        <f>E181/RES_summary!E$19</f>
        <v>20.737674686188594</v>
      </c>
      <c r="F235" s="176">
        <f>F181/RES_summary!F$19</f>
        <v>21.621145689750609</v>
      </c>
      <c r="G235" s="176">
        <f>G181/RES_summary!G$19</f>
        <v>21.475111739801957</v>
      </c>
      <c r="H235" s="176">
        <f>H181/RES_summary!H$19</f>
        <v>19.951376934138192</v>
      </c>
      <c r="I235" s="176">
        <f>I181/RES_summary!I$19</f>
        <v>20.255548947991549</v>
      </c>
      <c r="J235" s="176">
        <f>J181/RES_summary!J$19</f>
        <v>18.209986994886748</v>
      </c>
      <c r="K235" s="176">
        <f>K181/RES_summary!K$19</f>
        <v>18.832838326139708</v>
      </c>
      <c r="L235" s="176">
        <f>L181/RES_summary!L$19</f>
        <v>20.124436926161319</v>
      </c>
      <c r="M235" s="176">
        <f>M181/RES_summary!M$19</f>
        <v>17.308756374264544</v>
      </c>
      <c r="N235" s="176">
        <f>N181/RES_summary!N$19</f>
        <v>14.648912982650815</v>
      </c>
      <c r="O235" s="176">
        <f>O181/RES_summary!O$19</f>
        <v>13.741480927574003</v>
      </c>
      <c r="P235" s="176">
        <f>P181/RES_summary!P$19</f>
        <v>12.398226628307073</v>
      </c>
      <c r="Q235" s="176">
        <f>Q181/RES_summary!Q$19</f>
        <v>12.720873145705182</v>
      </c>
    </row>
    <row r="237" spans="1:17" ht="12" customHeight="1" x14ac:dyDescent="0.25">
      <c r="A237" s="152" t="s">
        <v>71</v>
      </c>
      <c r="B237" s="184">
        <f>B183/RES_summary!B$19</f>
        <v>36.181663995928105</v>
      </c>
      <c r="C237" s="184">
        <f>C183/RES_summary!C$19</f>
        <v>37.020839588663755</v>
      </c>
      <c r="D237" s="184">
        <f>D183/RES_summary!D$19</f>
        <v>39.198714635581098</v>
      </c>
      <c r="E237" s="184">
        <f>E183/RES_summary!E$19</f>
        <v>42.562470625845407</v>
      </c>
      <c r="F237" s="184">
        <f>F183/RES_summary!F$19</f>
        <v>43.993659688708817</v>
      </c>
      <c r="G237" s="184">
        <f>G183/RES_summary!G$19</f>
        <v>44.481590380170736</v>
      </c>
      <c r="H237" s="184">
        <f>H183/RES_summary!H$19</f>
        <v>41.704888836656416</v>
      </c>
      <c r="I237" s="184">
        <f>I183/RES_summary!I$19</f>
        <v>43.069566230328299</v>
      </c>
      <c r="J237" s="184">
        <f>J183/RES_summary!J$19</f>
        <v>39.588350990160961</v>
      </c>
      <c r="K237" s="184">
        <f>K183/RES_summary!K$19</f>
        <v>40.774970701124715</v>
      </c>
      <c r="L237" s="184">
        <f>L183/RES_summary!L$19</f>
        <v>37.23929437890785</v>
      </c>
      <c r="M237" s="184">
        <f>M183/RES_summary!M$19</f>
        <v>32.148284510884075</v>
      </c>
      <c r="N237" s="184">
        <f>N183/RES_summary!N$19</f>
        <v>30.455194727270584</v>
      </c>
      <c r="O237" s="184">
        <f>O183/RES_summary!O$19</f>
        <v>29.974629235207754</v>
      </c>
      <c r="P237" s="184">
        <f>P183/RES_summary!P$19</f>
        <v>28.734268192447253</v>
      </c>
      <c r="Q237" s="184">
        <f>Q183/RES_summary!Q$19</f>
        <v>29.203622806125679</v>
      </c>
    </row>
    <row r="238" spans="1:17" ht="12" customHeight="1" x14ac:dyDescent="0.25">
      <c r="A238" s="158" t="s">
        <v>65</v>
      </c>
      <c r="B238" s="178">
        <f>B184/RES_summary!B$19</f>
        <v>15.15452738560476</v>
      </c>
      <c r="C238" s="178">
        <f>C184/RES_summary!C$19</f>
        <v>15.282138672465884</v>
      </c>
      <c r="D238" s="178">
        <f>D184/RES_summary!D$19</f>
        <v>16.267631177798446</v>
      </c>
      <c r="E238" s="178">
        <f>E184/RES_summary!E$19</f>
        <v>17.795965705233179</v>
      </c>
      <c r="F238" s="178">
        <f>F184/RES_summary!F$19</f>
        <v>18.048969109311166</v>
      </c>
      <c r="G238" s="178">
        <f>G184/RES_summary!G$19</f>
        <v>18.134978703239042</v>
      </c>
      <c r="H238" s="178">
        <f>H184/RES_summary!H$19</f>
        <v>16.029111928792371</v>
      </c>
      <c r="I238" s="178">
        <f>I184/RES_summary!I$19</f>
        <v>16.752518859060604</v>
      </c>
      <c r="J238" s="178">
        <f>J184/RES_summary!J$19</f>
        <v>14.522412791438857</v>
      </c>
      <c r="K238" s="178">
        <f>K184/RES_summary!K$19</f>
        <v>15.042645565338821</v>
      </c>
      <c r="L238" s="178">
        <f>L184/RES_summary!L$19</f>
        <v>10.054459879094642</v>
      </c>
      <c r="M238" s="178">
        <f>M184/RES_summary!M$19</f>
        <v>7.4404936225545137</v>
      </c>
      <c r="N238" s="178">
        <f>N184/RES_summary!N$19</f>
        <v>7.7650350555862744</v>
      </c>
      <c r="O238" s="178">
        <f>O184/RES_summary!O$19</f>
        <v>8.270630852703647</v>
      </c>
      <c r="P238" s="178">
        <f>P184/RES_summary!P$19</f>
        <v>8.1943689202532255</v>
      </c>
      <c r="Q238" s="178">
        <f>Q184/RES_summary!Q$19</f>
        <v>8.4669983192729958</v>
      </c>
    </row>
    <row r="239" spans="1:17" ht="12" customHeight="1" x14ac:dyDescent="0.25">
      <c r="A239" s="23" t="s">
        <v>60</v>
      </c>
      <c r="B239" s="176">
        <f>B185/RES_summary!B$19</f>
        <v>15.15452738560476</v>
      </c>
      <c r="C239" s="176">
        <f>C185/RES_summary!C$19</f>
        <v>15.282138672465884</v>
      </c>
      <c r="D239" s="176">
        <f>D185/RES_summary!D$19</f>
        <v>16.267631177798446</v>
      </c>
      <c r="E239" s="176">
        <f>E185/RES_summary!E$19</f>
        <v>17.795965705233179</v>
      </c>
      <c r="F239" s="176">
        <f>F185/RES_summary!F$19</f>
        <v>18.048969109311166</v>
      </c>
      <c r="G239" s="176">
        <f>G185/RES_summary!G$19</f>
        <v>18.134978703239042</v>
      </c>
      <c r="H239" s="176">
        <f>H185/RES_summary!H$19</f>
        <v>16.029111928792371</v>
      </c>
      <c r="I239" s="176">
        <f>I185/RES_summary!I$19</f>
        <v>16.752518859060604</v>
      </c>
      <c r="J239" s="176">
        <f>J185/RES_summary!J$19</f>
        <v>14.522412791438857</v>
      </c>
      <c r="K239" s="176">
        <f>K185/RES_summary!K$19</f>
        <v>15.042645565338821</v>
      </c>
      <c r="L239" s="176">
        <f>L185/RES_summary!L$19</f>
        <v>10.054459879094642</v>
      </c>
      <c r="M239" s="176">
        <f>M185/RES_summary!M$19</f>
        <v>7.4404936225545137</v>
      </c>
      <c r="N239" s="176">
        <f>N185/RES_summary!N$19</f>
        <v>7.7650350555862744</v>
      </c>
      <c r="O239" s="176">
        <f>O185/RES_summary!O$19</f>
        <v>8.270630852703647</v>
      </c>
      <c r="P239" s="176">
        <f>P185/RES_summary!P$19</f>
        <v>8.1943689202532255</v>
      </c>
      <c r="Q239" s="176">
        <f>Q185/RES_summary!Q$19</f>
        <v>8.4669983192729958</v>
      </c>
    </row>
    <row r="240" spans="1:17" ht="12" customHeight="1" x14ac:dyDescent="0.25">
      <c r="A240" s="158" t="s">
        <v>112</v>
      </c>
      <c r="B240" s="178">
        <f>B186/RES_summary!B$19</f>
        <v>0.18797515484050392</v>
      </c>
      <c r="C240" s="178">
        <f>C186/RES_summary!C$19</f>
        <v>0.21563194819275766</v>
      </c>
      <c r="D240" s="178">
        <f>D186/RES_summary!D$19</f>
        <v>0.26476672522063921</v>
      </c>
      <c r="E240" s="178">
        <f>E186/RES_summary!E$19</f>
        <v>0.31681242531757597</v>
      </c>
      <c r="F240" s="178">
        <f>F186/RES_summary!F$19</f>
        <v>0.37414540981361138</v>
      </c>
      <c r="G240" s="178">
        <f>G186/RES_summary!G$19</f>
        <v>0.4386534359143584</v>
      </c>
      <c r="H240" s="178">
        <f>H186/RES_summary!H$19</f>
        <v>0.52533077838916398</v>
      </c>
      <c r="I240" s="178">
        <f>I186/RES_summary!I$19</f>
        <v>0.66498362137785028</v>
      </c>
      <c r="J240" s="178">
        <f>J186/RES_summary!J$19</f>
        <v>0.79085813949590944</v>
      </c>
      <c r="K240" s="178">
        <f>K186/RES_summary!K$19</f>
        <v>0.93114942421231506</v>
      </c>
      <c r="L240" s="178">
        <f>L186/RES_summary!L$19</f>
        <v>1.2735275041720582</v>
      </c>
      <c r="M240" s="178">
        <f>M186/RES_summary!M$19</f>
        <v>1.2011200871515848</v>
      </c>
      <c r="N240" s="178">
        <f>N186/RES_summary!N$19</f>
        <v>1.2054190744032844</v>
      </c>
      <c r="O240" s="178">
        <f>O186/RES_summary!O$19</f>
        <v>1.1937564773185134</v>
      </c>
      <c r="P240" s="178">
        <f>P186/RES_summary!P$19</f>
        <v>1.1306626999157983</v>
      </c>
      <c r="Q240" s="178">
        <f>Q186/RES_summary!Q$19</f>
        <v>1.1477497101026966</v>
      </c>
    </row>
    <row r="241" spans="1:17" ht="12" customHeight="1" x14ac:dyDescent="0.25">
      <c r="A241" s="23" t="s">
        <v>60</v>
      </c>
      <c r="B241" s="177">
        <f>B187/RES_summary!B$19</f>
        <v>0.18797515484050392</v>
      </c>
      <c r="C241" s="177">
        <f>C187/RES_summary!C$19</f>
        <v>0.21563194819275766</v>
      </c>
      <c r="D241" s="177">
        <f>D187/RES_summary!D$19</f>
        <v>0.26476672522063921</v>
      </c>
      <c r="E241" s="177">
        <f>E187/RES_summary!E$19</f>
        <v>0.31681242531757597</v>
      </c>
      <c r="F241" s="177">
        <f>F187/RES_summary!F$19</f>
        <v>0.37414540981361138</v>
      </c>
      <c r="G241" s="177">
        <f>G187/RES_summary!G$19</f>
        <v>0.4386534359143584</v>
      </c>
      <c r="H241" s="177">
        <f>H187/RES_summary!H$19</f>
        <v>0.52533077838916398</v>
      </c>
      <c r="I241" s="177">
        <f>I187/RES_summary!I$19</f>
        <v>0.66498362137785028</v>
      </c>
      <c r="J241" s="177">
        <f>J187/RES_summary!J$19</f>
        <v>0.79085813949590944</v>
      </c>
      <c r="K241" s="177">
        <f>K187/RES_summary!K$19</f>
        <v>0.93114942421231506</v>
      </c>
      <c r="L241" s="177">
        <f>L187/RES_summary!L$19</f>
        <v>1.2735275041720582</v>
      </c>
      <c r="M241" s="177">
        <f>M187/RES_summary!M$19</f>
        <v>1.2011200871515848</v>
      </c>
      <c r="N241" s="177">
        <f>N187/RES_summary!N$19</f>
        <v>1.2054190744032844</v>
      </c>
      <c r="O241" s="177">
        <f>O187/RES_summary!O$19</f>
        <v>1.1937564773185134</v>
      </c>
      <c r="P241" s="177">
        <f>P187/RES_summary!P$19</f>
        <v>1.1306626999157983</v>
      </c>
      <c r="Q241" s="177">
        <f>Q187/RES_summary!Q$19</f>
        <v>1.1477497101026966</v>
      </c>
    </row>
    <row r="242" spans="1:17" ht="12" customHeight="1" x14ac:dyDescent="0.25">
      <c r="A242" s="158" t="s">
        <v>63</v>
      </c>
      <c r="B242" s="178">
        <f>B188/RES_summary!B$19</f>
        <v>7.9570902184435166</v>
      </c>
      <c r="C242" s="178">
        <f>C188/RES_summary!C$19</f>
        <v>8.1389447506623362</v>
      </c>
      <c r="D242" s="178">
        <f>D188/RES_summary!D$19</f>
        <v>8.3419371665098847</v>
      </c>
      <c r="E242" s="178">
        <f>E188/RES_summary!E$19</f>
        <v>8.8395203460803113</v>
      </c>
      <c r="F242" s="178">
        <f>F188/RES_summary!F$19</f>
        <v>9.1359798066708517</v>
      </c>
      <c r="G242" s="178">
        <f>G188/RES_summary!G$19</f>
        <v>9.3511504249990072</v>
      </c>
      <c r="H242" s="178">
        <f>H188/RES_summary!H$19</f>
        <v>9.209477959390254</v>
      </c>
      <c r="I242" s="178">
        <f>I188/RES_summary!I$19</f>
        <v>9.4449425681434249</v>
      </c>
      <c r="J242" s="178">
        <f>J188/RES_summary!J$19</f>
        <v>9.2203778668412948</v>
      </c>
      <c r="K242" s="178">
        <f>K188/RES_summary!K$19</f>
        <v>9.2287272257654962</v>
      </c>
      <c r="L242" s="178">
        <f>L188/RES_summary!L$19</f>
        <v>9.4865274421002201</v>
      </c>
      <c r="M242" s="178">
        <f>M188/RES_summary!M$19</f>
        <v>9.0553926110339358</v>
      </c>
      <c r="N242" s="178">
        <f>N188/RES_summary!N$19</f>
        <v>9.1705794635162263</v>
      </c>
      <c r="O242" s="178">
        <f>O188/RES_summary!O$19</f>
        <v>9.0838592307980406</v>
      </c>
      <c r="P242" s="178">
        <f>P188/RES_summary!P$19</f>
        <v>9.0549500189278831</v>
      </c>
      <c r="Q242" s="178">
        <f>Q188/RES_summary!Q$19</f>
        <v>8.9998283246477211</v>
      </c>
    </row>
    <row r="243" spans="1:17" ht="12" customHeight="1" x14ac:dyDescent="0.25">
      <c r="A243" s="167" t="s">
        <v>144</v>
      </c>
      <c r="B243" s="183">
        <f>B189/RES_summary!B$19</f>
        <v>7.8921481623237391</v>
      </c>
      <c r="C243" s="183">
        <f>C189/RES_summary!C$19</f>
        <v>8.0592949668678333</v>
      </c>
      <c r="D243" s="183">
        <f>D189/RES_summary!D$19</f>
        <v>8.173037180911253</v>
      </c>
      <c r="E243" s="183">
        <f>E189/RES_summary!E$19</f>
        <v>8.4787156870032128</v>
      </c>
      <c r="F243" s="183">
        <f>F189/RES_summary!F$19</f>
        <v>8.6677470812269473</v>
      </c>
      <c r="G243" s="183">
        <f>G189/RES_summary!G$19</f>
        <v>8.8191869757996475</v>
      </c>
      <c r="H243" s="183">
        <f>H189/RES_summary!H$19</f>
        <v>8.9626718686173508</v>
      </c>
      <c r="I243" s="183">
        <f>I189/RES_summary!I$19</f>
        <v>9.082751553963222</v>
      </c>
      <c r="J243" s="183">
        <f>J189/RES_summary!J$19</f>
        <v>9.2408588547668522</v>
      </c>
      <c r="K243" s="183">
        <f>K189/RES_summary!K$19</f>
        <v>9.205280542620951</v>
      </c>
      <c r="L243" s="183">
        <f>L189/RES_summary!L$19</f>
        <v>9.2161427582798545</v>
      </c>
      <c r="M243" s="183">
        <f>M189/RES_summary!M$19</f>
        <v>9.4102640705880205</v>
      </c>
      <c r="N243" s="183">
        <f>N189/RES_summary!N$19</f>
        <v>9.3168658100960968</v>
      </c>
      <c r="O243" s="183">
        <f>O189/RES_summary!O$19</f>
        <v>9.1311851177199799</v>
      </c>
      <c r="P243" s="183">
        <f>P189/RES_summary!P$19</f>
        <v>9.0574819058847531</v>
      </c>
      <c r="Q243" s="183">
        <f>Q189/RES_summary!Q$19</f>
        <v>8.9192432005164051</v>
      </c>
    </row>
    <row r="244" spans="1:17" ht="12" customHeight="1" x14ac:dyDescent="0.25">
      <c r="A244" s="167" t="s">
        <v>143</v>
      </c>
      <c r="B244" s="183">
        <f>B190/RES_summary!B$19</f>
        <v>7.8921200280424237</v>
      </c>
      <c r="C244" s="183">
        <f>C190/RES_summary!C$19</f>
        <v>8.0429690154192084</v>
      </c>
      <c r="D244" s="183">
        <f>D190/RES_summary!D$19</f>
        <v>8.1393504374814718</v>
      </c>
      <c r="E244" s="183">
        <f>E190/RES_summary!E$19</f>
        <v>8.4227247085732238</v>
      </c>
      <c r="F244" s="183">
        <f>F190/RES_summary!F$19</f>
        <v>8.5918608424232641</v>
      </c>
      <c r="G244" s="183">
        <f>G190/RES_summary!G$19</f>
        <v>8.7393601294496239</v>
      </c>
      <c r="H244" s="183">
        <f>H190/RES_summary!H$19</f>
        <v>8.8177334589877887</v>
      </c>
      <c r="I244" s="183">
        <f>I190/RES_summary!I$19</f>
        <v>8.9101779386928879</v>
      </c>
      <c r="J244" s="183">
        <f>J190/RES_summary!J$19</f>
        <v>9.0511391386959392</v>
      </c>
      <c r="K244" s="183">
        <f>K190/RES_summary!K$19</f>
        <v>9.0313580297783087</v>
      </c>
      <c r="L244" s="183">
        <f>L190/RES_summary!L$19</f>
        <v>9.0265255330466889</v>
      </c>
      <c r="M244" s="183">
        <f>M190/RES_summary!M$19</f>
        <v>9.1561050307713447</v>
      </c>
      <c r="N244" s="183">
        <f>N190/RES_summary!N$19</f>
        <v>9.0405246559641235</v>
      </c>
      <c r="O244" s="183">
        <f>O190/RES_summary!O$19</f>
        <v>8.8780448644089454</v>
      </c>
      <c r="P244" s="183">
        <f>P190/RES_summary!P$19</f>
        <v>8.8399857163804523</v>
      </c>
      <c r="Q244" s="183">
        <f>Q190/RES_summary!Q$19</f>
        <v>8.7401335174830788</v>
      </c>
    </row>
    <row r="245" spans="1:17" ht="12" customHeight="1" x14ac:dyDescent="0.25">
      <c r="A245" s="166" t="s">
        <v>57</v>
      </c>
      <c r="B245" s="182">
        <f>B191/RES_summary!B$19</f>
        <v>2.7622518568133265</v>
      </c>
      <c r="C245" s="182">
        <f>C191/RES_summary!C$19</f>
        <v>2.826174343025261</v>
      </c>
      <c r="D245" s="182">
        <f>D191/RES_summary!D$19</f>
        <v>2.8820094510186074</v>
      </c>
      <c r="E245" s="182">
        <f>E191/RES_summary!E$19</f>
        <v>2.9912651969270176</v>
      </c>
      <c r="F245" s="182">
        <f>F191/RES_summary!F$19</f>
        <v>3.0574925329885674</v>
      </c>
      <c r="G245" s="182">
        <f>G191/RES_summary!G$19</f>
        <v>3.1046902369467664</v>
      </c>
      <c r="H245" s="182">
        <f>H191/RES_summary!H$19</f>
        <v>3.1528562034947445</v>
      </c>
      <c r="I245" s="182">
        <f>I191/RES_summary!I$19</f>
        <v>3.1784015717621426</v>
      </c>
      <c r="J245" s="182">
        <f>J191/RES_summary!J$19</f>
        <v>3.2421295570133344</v>
      </c>
      <c r="K245" s="182">
        <f>K191/RES_summary!K$19</f>
        <v>3.2272618858814202</v>
      </c>
      <c r="L245" s="182">
        <f>L191/RES_summary!L$19</f>
        <v>3.2320137818882966</v>
      </c>
      <c r="M245" s="182">
        <f>M191/RES_summary!M$19</f>
        <v>3.2985909945561027</v>
      </c>
      <c r="N245" s="182">
        <f>N191/RES_summary!N$19</f>
        <v>3.2613808307821452</v>
      </c>
      <c r="O245" s="182">
        <f>O191/RES_summary!O$19</f>
        <v>3.1959147912019894</v>
      </c>
      <c r="P245" s="182">
        <f>P191/RES_summary!P$19</f>
        <v>3.1701186670596608</v>
      </c>
      <c r="Q245" s="182">
        <f>Q191/RES_summary!Q$19</f>
        <v>3.121735120180805</v>
      </c>
    </row>
    <row r="246" spans="1:17" ht="12" customHeight="1" x14ac:dyDescent="0.25">
      <c r="A246" s="147" t="s">
        <v>59</v>
      </c>
      <c r="B246" s="181">
        <f>B192/RES_summary!B$19</f>
        <v>5.1298681712290968</v>
      </c>
      <c r="C246" s="181">
        <f>C192/RES_summary!C$19</f>
        <v>5.2167946723939487</v>
      </c>
      <c r="D246" s="181">
        <f>D192/RES_summary!D$19</f>
        <v>5.2573409864628653</v>
      </c>
      <c r="E246" s="181">
        <f>E192/RES_summary!E$19</f>
        <v>5.4314595116462083</v>
      </c>
      <c r="F246" s="181">
        <f>F192/RES_summary!F$19</f>
        <v>5.534368309434698</v>
      </c>
      <c r="G246" s="181">
        <f>G192/RES_summary!G$19</f>
        <v>5.6346698925028589</v>
      </c>
      <c r="H246" s="181">
        <f>H192/RES_summary!H$19</f>
        <v>5.6648772554930442</v>
      </c>
      <c r="I246" s="181">
        <f>I192/RES_summary!I$19</f>
        <v>5.7317763669307453</v>
      </c>
      <c r="J246" s="181">
        <f>J192/RES_summary!J$19</f>
        <v>5.809009581682604</v>
      </c>
      <c r="K246" s="181">
        <f>K192/RES_summary!K$19</f>
        <v>5.8040961438968894</v>
      </c>
      <c r="L246" s="181">
        <f>L192/RES_summary!L$19</f>
        <v>5.7945117511583915</v>
      </c>
      <c r="M246" s="181">
        <f>M192/RES_summary!M$19</f>
        <v>5.8575140362152434</v>
      </c>
      <c r="N246" s="181">
        <f>N192/RES_summary!N$19</f>
        <v>5.7791438251819773</v>
      </c>
      <c r="O246" s="181">
        <f>O192/RES_summary!O$19</f>
        <v>5.6821300732069577</v>
      </c>
      <c r="P246" s="181">
        <f>P192/RES_summary!P$19</f>
        <v>5.669867049320791</v>
      </c>
      <c r="Q246" s="181">
        <f>Q192/RES_summary!Q$19</f>
        <v>5.6183983973022729</v>
      </c>
    </row>
    <row r="247" spans="1:17" ht="12" customHeight="1" x14ac:dyDescent="0.25">
      <c r="A247" s="163" t="s">
        <v>142</v>
      </c>
      <c r="B247" s="180">
        <f>B193/RES_summary!B$19</f>
        <v>8.1284260953426895</v>
      </c>
      <c r="C247" s="180">
        <f>C193/RES_summary!C$19</f>
        <v>8.3210265658289266</v>
      </c>
      <c r="D247" s="180">
        <f>D193/RES_summary!D$19</f>
        <v>8.6688153194029329</v>
      </c>
      <c r="E247" s="180">
        <f>E193/RES_summary!E$19</f>
        <v>9.4406611481022615</v>
      </c>
      <c r="F247" s="180">
        <f>F193/RES_summary!F$19</f>
        <v>9.8391064269645003</v>
      </c>
      <c r="G247" s="180">
        <f>G193/RES_summary!G$19</f>
        <v>9.9242718606635751</v>
      </c>
      <c r="H247" s="180">
        <f>H193/RES_summary!H$19</f>
        <v>9.3766295391537771</v>
      </c>
      <c r="I247" s="180">
        <f>I193/RES_summary!I$19</f>
        <v>9.6505865973759573</v>
      </c>
      <c r="J247" s="180">
        <f>J193/RES_summary!J$19</f>
        <v>9.2320741126856305</v>
      </c>
      <c r="K247" s="180">
        <f>K193/RES_summary!K$19</f>
        <v>9.2585942932822576</v>
      </c>
      <c r="L247" s="180">
        <f>L193/RES_summary!L$19</f>
        <v>9.6065932126189022</v>
      </c>
      <c r="M247" s="180">
        <f>M193/RES_summary!M$19</f>
        <v>9.0194370857597956</v>
      </c>
      <c r="N247" s="180">
        <f>N193/RES_summary!N$19</f>
        <v>9.1957701230943307</v>
      </c>
      <c r="O247" s="180">
        <f>O193/RES_summary!O$19</f>
        <v>9.1286800126072833</v>
      </c>
      <c r="P247" s="180">
        <f>P193/RES_summary!P$19</f>
        <v>9.10352805635514</v>
      </c>
      <c r="Q247" s="180">
        <f>Q193/RES_summary!Q$19</f>
        <v>9.0563530877037035</v>
      </c>
    </row>
    <row r="248" spans="1:17" ht="12" customHeight="1" x14ac:dyDescent="0.25">
      <c r="A248" s="161" t="s">
        <v>141</v>
      </c>
      <c r="B248" s="179">
        <f>B194/RES_summary!B$19</f>
        <v>7.9748173045990507</v>
      </c>
      <c r="C248" s="179">
        <f>C194/RES_summary!C$19</f>
        <v>8.1548139009965492</v>
      </c>
      <c r="D248" s="179">
        <f>D194/RES_summary!D$19</f>
        <v>8.3493118914477922</v>
      </c>
      <c r="E248" s="179">
        <f>E194/RES_summary!E$19</f>
        <v>8.8106500482457939</v>
      </c>
      <c r="F248" s="179">
        <f>F194/RES_summary!F$19</f>
        <v>9.0436506358289446</v>
      </c>
      <c r="G248" s="179">
        <f>G194/RES_summary!G$19</f>
        <v>9.1670225418464479</v>
      </c>
      <c r="H248" s="179">
        <f>H194/RES_summary!H$19</f>
        <v>8.999016885185771</v>
      </c>
      <c r="I248" s="179">
        <f>I194/RES_summary!I$19</f>
        <v>9.1582097128513666</v>
      </c>
      <c r="J248" s="179">
        <f>J194/RES_summary!J$19</f>
        <v>9.0842033379578275</v>
      </c>
      <c r="K248" s="179">
        <f>K194/RES_summary!K$19</f>
        <v>9.0839100534209365</v>
      </c>
      <c r="L248" s="179">
        <f>L194/RES_summary!L$19</f>
        <v>9.2024235175389766</v>
      </c>
      <c r="M248" s="179">
        <f>M194/RES_summary!M$19</f>
        <v>9.0574362902454553</v>
      </c>
      <c r="N248" s="179">
        <f>N194/RES_summary!N$19</f>
        <v>9.040598699159645</v>
      </c>
      <c r="O248" s="179">
        <f>O194/RES_summary!O$19</f>
        <v>8.9129668227185181</v>
      </c>
      <c r="P248" s="179">
        <f>P194/RES_summary!P$19</f>
        <v>8.8805776054347891</v>
      </c>
      <c r="Q248" s="179">
        <f>Q194/RES_summary!Q$19</f>
        <v>8.8063279110028088</v>
      </c>
    </row>
    <row r="249" spans="1:17" ht="12" customHeight="1" x14ac:dyDescent="0.25">
      <c r="A249" s="148" t="s">
        <v>60</v>
      </c>
      <c r="B249" s="177">
        <f>B195/RES_summary!B$19</f>
        <v>2.8449491333699557</v>
      </c>
      <c r="C249" s="177">
        <f>C195/RES_summary!C$19</f>
        <v>2.9380192286025992</v>
      </c>
      <c r="D249" s="177">
        <f>D195/RES_summary!D$19</f>
        <v>3.0919709049849309</v>
      </c>
      <c r="E249" s="177">
        <f>E195/RES_summary!E$19</f>
        <v>3.3791905365995891</v>
      </c>
      <c r="F249" s="177">
        <f>F195/RES_summary!F$19</f>
        <v>3.5092823263942465</v>
      </c>
      <c r="G249" s="177">
        <f>G195/RES_summary!G$19</f>
        <v>3.5323526493435891</v>
      </c>
      <c r="H249" s="177">
        <f>H195/RES_summary!H$19</f>
        <v>3.3341396296927268</v>
      </c>
      <c r="I249" s="177">
        <f>I195/RES_summary!I$19</f>
        <v>3.4264333459206178</v>
      </c>
      <c r="J249" s="177">
        <f>J195/RES_summary!J$19</f>
        <v>3.2751937562752396</v>
      </c>
      <c r="K249" s="177">
        <f>K195/RES_summary!K$19</f>
        <v>3.2798139095240457</v>
      </c>
      <c r="L249" s="177">
        <f>L195/RES_summary!L$19</f>
        <v>3.4079117663805865</v>
      </c>
      <c r="M249" s="177">
        <f>M195/RES_summary!M$19</f>
        <v>3.1999222540302124</v>
      </c>
      <c r="N249" s="177">
        <f>N195/RES_summary!N$19</f>
        <v>3.2614548739776699</v>
      </c>
      <c r="O249" s="177">
        <f>O195/RES_summary!O$19</f>
        <v>3.2308367495115626</v>
      </c>
      <c r="P249" s="177">
        <f>P195/RES_summary!P$19</f>
        <v>3.2107105561139981</v>
      </c>
      <c r="Q249" s="177">
        <f>Q195/RES_summary!Q$19</f>
        <v>3.187929513700535</v>
      </c>
    </row>
    <row r="250" spans="1:17" ht="12" customHeight="1" x14ac:dyDescent="0.25">
      <c r="A250" s="159" t="s">
        <v>59</v>
      </c>
      <c r="B250" s="176">
        <f>B196/RES_summary!B$19</f>
        <v>5.129868171229095</v>
      </c>
      <c r="C250" s="176">
        <f>C196/RES_summary!C$19</f>
        <v>5.2167946723939478</v>
      </c>
      <c r="D250" s="176">
        <f>D196/RES_summary!D$19</f>
        <v>5.2573409864628617</v>
      </c>
      <c r="E250" s="176">
        <f>E196/RES_summary!E$19</f>
        <v>5.4314595116462048</v>
      </c>
      <c r="F250" s="176">
        <f>F196/RES_summary!F$19</f>
        <v>5.534368309434698</v>
      </c>
      <c r="G250" s="176">
        <f>G196/RES_summary!G$19</f>
        <v>5.6346698925028598</v>
      </c>
      <c r="H250" s="176">
        <f>H196/RES_summary!H$19</f>
        <v>5.664877255493046</v>
      </c>
      <c r="I250" s="176">
        <f>I196/RES_summary!I$19</f>
        <v>5.731776366930748</v>
      </c>
      <c r="J250" s="176">
        <f>J196/RES_summary!J$19</f>
        <v>5.8090095816825853</v>
      </c>
      <c r="K250" s="176">
        <f>K196/RES_summary!K$19</f>
        <v>5.8040961438968903</v>
      </c>
      <c r="L250" s="176">
        <f>L196/RES_summary!L$19</f>
        <v>5.7945117511583906</v>
      </c>
      <c r="M250" s="176">
        <f>M196/RES_summary!M$19</f>
        <v>5.8575140362152434</v>
      </c>
      <c r="N250" s="176">
        <f>N196/RES_summary!N$19</f>
        <v>5.7791438251819756</v>
      </c>
      <c r="O250" s="176">
        <f>O196/RES_summary!O$19</f>
        <v>5.682130073206956</v>
      </c>
      <c r="P250" s="176">
        <f>P196/RES_summary!P$19</f>
        <v>5.6698670493207892</v>
      </c>
      <c r="Q250" s="176">
        <f>Q196/RES_summary!Q$19</f>
        <v>5.6183983973022729</v>
      </c>
    </row>
    <row r="251" spans="1:17" ht="12" customHeight="1" x14ac:dyDescent="0.25">
      <c r="A251" s="158" t="s">
        <v>62</v>
      </c>
      <c r="B251" s="178">
        <f>B197/RES_summary!B$19</f>
        <v>12.882071237039323</v>
      </c>
      <c r="C251" s="178">
        <f>C197/RES_summary!C$19</f>
        <v>13.384124217342775</v>
      </c>
      <c r="D251" s="178">
        <f>D197/RES_summary!D$19</f>
        <v>14.324379566052125</v>
      </c>
      <c r="E251" s="178">
        <f>E197/RES_summary!E$19</f>
        <v>15.610172149214343</v>
      </c>
      <c r="F251" s="178">
        <f>F197/RES_summary!F$19</f>
        <v>16.434565362913187</v>
      </c>
      <c r="G251" s="178">
        <f>G197/RES_summary!G$19</f>
        <v>16.556807816018328</v>
      </c>
      <c r="H251" s="178">
        <f>H197/RES_summary!H$19</f>
        <v>15.940968170084631</v>
      </c>
      <c r="I251" s="178">
        <f>I197/RES_summary!I$19</f>
        <v>16.20712118174642</v>
      </c>
      <c r="J251" s="178">
        <f>J197/RES_summary!J$19</f>
        <v>15.054702192384898</v>
      </c>
      <c r="K251" s="178">
        <f>K197/RES_summary!K$19</f>
        <v>15.572448485808081</v>
      </c>
      <c r="L251" s="178">
        <f>L197/RES_summary!L$19</f>
        <v>16.424779553540926</v>
      </c>
      <c r="M251" s="178">
        <f>M197/RES_summary!M$19</f>
        <v>14.451278190144041</v>
      </c>
      <c r="N251" s="178">
        <f>N197/RES_summary!N$19</f>
        <v>12.314161133764795</v>
      </c>
      <c r="O251" s="178">
        <f>O197/RES_summary!O$19</f>
        <v>11.426382674387551</v>
      </c>
      <c r="P251" s="178">
        <f>P197/RES_summary!P$19</f>
        <v>10.354286553350345</v>
      </c>
      <c r="Q251" s="178">
        <f>Q197/RES_summary!Q$19</f>
        <v>10.589046452102266</v>
      </c>
    </row>
    <row r="252" spans="1:17" ht="12" customHeight="1" x14ac:dyDescent="0.25">
      <c r="A252" s="23" t="s">
        <v>57</v>
      </c>
      <c r="B252" s="177">
        <f>B198/RES_summary!B$19</f>
        <v>12.695563369093838</v>
      </c>
      <c r="C252" s="177">
        <f>C198/RES_summary!C$19</f>
        <v>13.131729571977202</v>
      </c>
      <c r="D252" s="177">
        <f>D198/RES_summary!D$19</f>
        <v>13.8283355080329</v>
      </c>
      <c r="E252" s="177">
        <f>E198/RES_summary!E$19</f>
        <v>14.867989735017812</v>
      </c>
      <c r="F252" s="177">
        <f>F198/RES_summary!F$19</f>
        <v>15.686620836347284</v>
      </c>
      <c r="G252" s="177">
        <f>G198/RES_summary!G$19</f>
        <v>15.750477680350849</v>
      </c>
      <c r="H252" s="177">
        <f>H198/RES_summary!H$19</f>
        <v>15.730036119482023</v>
      </c>
      <c r="I252" s="177">
        <f>I198/RES_summary!I$19</f>
        <v>15.876989436189131</v>
      </c>
      <c r="J252" s="177">
        <f>J198/RES_summary!J$19</f>
        <v>15.359627065191848</v>
      </c>
      <c r="K252" s="177">
        <f>K198/RES_summary!K$19</f>
        <v>15.812159043935917</v>
      </c>
      <c r="L252" s="177">
        <f>L198/RES_summary!L$19</f>
        <v>16.262244130642504</v>
      </c>
      <c r="M252" s="177">
        <f>M198/RES_summary!M$19</f>
        <v>14.745533656420998</v>
      </c>
      <c r="N252" s="177">
        <f>N198/RES_summary!N$19</f>
        <v>12.593628016230475</v>
      </c>
      <c r="O252" s="177">
        <f>O198/RES_summary!O$19</f>
        <v>11.51308535195777</v>
      </c>
      <c r="P252" s="177">
        <f>P198/RES_summary!P$19</f>
        <v>10.460029713929822</v>
      </c>
      <c r="Q252" s="177">
        <f>Q198/RES_summary!Q$19</f>
        <v>10.638562183705737</v>
      </c>
    </row>
    <row r="253" spans="1:17" ht="12" customHeight="1" x14ac:dyDescent="0.25">
      <c r="A253" s="29" t="s">
        <v>140</v>
      </c>
      <c r="B253" s="176">
        <f>B199/RES_summary!B$19</f>
        <v>13.075646280148215</v>
      </c>
      <c r="C253" s="176">
        <f>C199/RES_summary!C$19</f>
        <v>13.61211677626401</v>
      </c>
      <c r="D253" s="176">
        <f>D199/RES_summary!D$19</f>
        <v>14.730735505775264</v>
      </c>
      <c r="E253" s="176">
        <f>E199/RES_summary!E$19</f>
        <v>16.4248142885845</v>
      </c>
      <c r="F253" s="176">
        <f>F199/RES_summary!F$19</f>
        <v>17.231055975581164</v>
      </c>
      <c r="G253" s="176">
        <f>G199/RES_summary!G$19</f>
        <v>17.248510013009529</v>
      </c>
      <c r="H253" s="176">
        <f>H199/RES_summary!H$19</f>
        <v>16.113081821085558</v>
      </c>
      <c r="I253" s="176">
        <f>I199/RES_summary!I$19</f>
        <v>16.450590056523229</v>
      </c>
      <c r="J253" s="176">
        <f>J199/RES_summary!J$19</f>
        <v>14.863156569745621</v>
      </c>
      <c r="K253" s="176">
        <f>K199/RES_summary!K$19</f>
        <v>15.431153664393102</v>
      </c>
      <c r="L253" s="176">
        <f>L199/RES_summary!L$19</f>
        <v>16.537170016970652</v>
      </c>
      <c r="M253" s="176">
        <f>M199/RES_summary!M$19</f>
        <v>14.237951338300242</v>
      </c>
      <c r="N253" s="176">
        <f>N199/RES_summary!N$19</f>
        <v>12.064629380055967</v>
      </c>
      <c r="O253" s="176">
        <f>O199/RES_summary!O$19</f>
        <v>11.336393897795348</v>
      </c>
      <c r="P253" s="176">
        <f>P199/RES_summary!P$19</f>
        <v>10.24539877135453</v>
      </c>
      <c r="Q253" s="176">
        <f>Q199/RES_summary!Q$19</f>
        <v>10.547724743143915</v>
      </c>
    </row>
    <row r="255" spans="1:17" ht="12" customHeight="1" x14ac:dyDescent="0.25">
      <c r="A255" s="152" t="s">
        <v>195</v>
      </c>
      <c r="B255" s="184">
        <f>B201/RES_summary!B$19</f>
        <v>6.2147250236992804</v>
      </c>
      <c r="C255" s="184">
        <f>C201/RES_summary!C$19</f>
        <v>5.9181394472002458</v>
      </c>
      <c r="D255" s="184">
        <f>D201/RES_summary!D$19</f>
        <v>5.6954454295059511</v>
      </c>
      <c r="E255" s="184">
        <f>E201/RES_summary!E$19</f>
        <v>6.3595329812326726</v>
      </c>
      <c r="F255" s="184">
        <f>F201/RES_summary!F$19</f>
        <v>6.393023522737395</v>
      </c>
      <c r="G255" s="184">
        <f>G201/RES_summary!G$19</f>
        <v>5.6220602288254939</v>
      </c>
      <c r="H255" s="184">
        <f>H201/RES_summary!H$19</f>
        <v>4.9562608771685301</v>
      </c>
      <c r="I255" s="184">
        <f>I201/RES_summary!I$19</f>
        <v>4.5775628207690033</v>
      </c>
      <c r="J255" s="184">
        <f>J201/RES_summary!J$19</f>
        <v>4.0707397645192716</v>
      </c>
      <c r="K255" s="184">
        <f>K201/RES_summary!K$19</f>
        <v>3.765197642505175</v>
      </c>
      <c r="L255" s="184">
        <f>L201/RES_summary!L$19</f>
        <v>3.9376569068022951</v>
      </c>
      <c r="M255" s="184">
        <f>M201/RES_summary!M$19</f>
        <v>3.3732341553825189</v>
      </c>
      <c r="N255" s="184">
        <f>N201/RES_summary!N$19</f>
        <v>3.0794480745189623</v>
      </c>
      <c r="O255" s="184">
        <f>O201/RES_summary!O$19</f>
        <v>2.990470049438914</v>
      </c>
      <c r="P255" s="184">
        <f>P201/RES_summary!P$19</f>
        <v>2.6675306580503166</v>
      </c>
      <c r="Q255" s="184">
        <f>Q201/RES_summary!Q$19</f>
        <v>2.395714792270577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2.3718757135318773</v>
      </c>
      <c r="C260" s="178">
        <f>C206/RES_summary!C$19</f>
        <v>2.2796921562017696</v>
      </c>
      <c r="D260" s="178">
        <f>D206/RES_summary!D$19</f>
        <v>2.1479358294617077</v>
      </c>
      <c r="E260" s="178">
        <f>E206/RES_summary!E$19</f>
        <v>2.0806303364803425</v>
      </c>
      <c r="F260" s="178">
        <f>F206/RES_summary!F$19</f>
        <v>2.0105908859945809</v>
      </c>
      <c r="G260" s="178">
        <f>G206/RES_summary!G$19</f>
        <v>1.723330389318666</v>
      </c>
      <c r="H260" s="178">
        <f>H206/RES_summary!H$19</f>
        <v>1.2283478874093881</v>
      </c>
      <c r="I260" s="178">
        <f>I206/RES_summary!I$19</f>
        <v>1.0783440328117837</v>
      </c>
      <c r="J260" s="178">
        <f>J206/RES_summary!J$19</f>
        <v>1.0381991241721409</v>
      </c>
      <c r="K260" s="178">
        <f>K206/RES_summary!K$19</f>
        <v>0.78050543834710073</v>
      </c>
      <c r="L260" s="178">
        <f>L206/RES_summary!L$19</f>
        <v>0.58392674610914619</v>
      </c>
      <c r="M260" s="178">
        <f>M206/RES_summary!M$19</f>
        <v>0.28306095990525543</v>
      </c>
      <c r="N260" s="178">
        <f>N206/RES_summary!N$19</f>
        <v>0.13235132313929165</v>
      </c>
      <c r="O260" s="178">
        <f>O206/RES_summary!O$19</f>
        <v>8.5749885721463984E-2</v>
      </c>
      <c r="P260" s="178">
        <f>P206/RES_summary!P$19</f>
        <v>4.4573073601639E-2</v>
      </c>
      <c r="Q260" s="178">
        <f>Q206/RES_summary!Q$19</f>
        <v>8.7938762744674444E-3</v>
      </c>
    </row>
    <row r="261" spans="1:17" ht="12" customHeight="1" x14ac:dyDescent="0.25">
      <c r="A261" s="167" t="s">
        <v>144</v>
      </c>
      <c r="B261" s="183">
        <f>B207/RES_summary!B$19</f>
        <v>3.4794696940893197</v>
      </c>
      <c r="C261" s="183">
        <f>C207/RES_summary!C$19</f>
        <v>3.5086642690439747</v>
      </c>
      <c r="D261" s="183">
        <f>D207/RES_summary!D$19</f>
        <v>3.5071359686358932</v>
      </c>
      <c r="E261" s="183">
        <f>E207/RES_summary!E$19</f>
        <v>3.5945793277663594</v>
      </c>
      <c r="F261" s="183">
        <f>F207/RES_summary!F$19</f>
        <v>3.6348301891734707</v>
      </c>
      <c r="G261" s="183">
        <f>G207/RES_summary!G$19</f>
        <v>3.6739151282813451</v>
      </c>
      <c r="H261" s="183">
        <f>H207/RES_summary!H$19</f>
        <v>3.6636897623058777</v>
      </c>
      <c r="I261" s="183">
        <f>I207/RES_summary!I$19</f>
        <v>3.6815692832648828</v>
      </c>
      <c r="J261" s="183">
        <f>J207/RES_summary!J$19</f>
        <v>3.7037091857859186</v>
      </c>
      <c r="K261" s="183">
        <f>K207/RES_summary!K$19</f>
        <v>3.6706981153492504</v>
      </c>
      <c r="L261" s="183">
        <f>L207/RES_summary!L$19</f>
        <v>3.6401156742845622</v>
      </c>
      <c r="M261" s="183">
        <f>M207/RES_summary!M$19</f>
        <v>3.6681413345084262</v>
      </c>
      <c r="N261" s="183">
        <f>N207/RES_summary!N$19</f>
        <v>3.6021660606596568</v>
      </c>
      <c r="O261" s="183">
        <f>O207/RES_summary!O$19</f>
        <v>3.5258736783424598</v>
      </c>
      <c r="P261" s="183">
        <f>P207/RES_summary!P$19</f>
        <v>3.4974142602856793</v>
      </c>
      <c r="Q261" s="183">
        <f>Q207/RES_summary!Q$19</f>
        <v>3.4440354046057431</v>
      </c>
    </row>
    <row r="262" spans="1:17" ht="12" customHeight="1" x14ac:dyDescent="0.25">
      <c r="A262" s="167" t="s">
        <v>143</v>
      </c>
      <c r="B262" s="183">
        <f>B208/RES_summary!B$19</f>
        <v>1.2178143929312713</v>
      </c>
      <c r="C262" s="183">
        <f>C208/RES_summary!C$19</f>
        <v>1.2280324941653913</v>
      </c>
      <c r="D262" s="183">
        <f>D208/RES_summary!D$19</f>
        <v>1.2274975890225537</v>
      </c>
      <c r="E262" s="183">
        <f>E208/RES_summary!E$19</f>
        <v>1.2581027647181648</v>
      </c>
      <c r="F262" s="183">
        <f>F208/RES_summary!F$19</f>
        <v>1.2721905662107311</v>
      </c>
      <c r="G262" s="183">
        <f>G208/RES_summary!G$19</f>
        <v>1.2858702948984553</v>
      </c>
      <c r="H262" s="183">
        <f>H208/RES_summary!H$19</f>
        <v>1.2822914168070649</v>
      </c>
      <c r="I262" s="183">
        <f>I208/RES_summary!I$19</f>
        <v>1.2885492491426758</v>
      </c>
      <c r="J262" s="183">
        <f>J208/RES_summary!J$19</f>
        <v>1.2962982150250273</v>
      </c>
      <c r="K262" s="183">
        <f>K208/RES_summary!K$19</f>
        <v>1.2847443403722416</v>
      </c>
      <c r="L262" s="183">
        <f>L208/RES_summary!L$19</f>
        <v>1.274040485999598</v>
      </c>
      <c r="M262" s="183">
        <f>M208/RES_summary!M$19</f>
        <v>1.2838494670779461</v>
      </c>
      <c r="N262" s="183">
        <f>N208/RES_summary!N$19</f>
        <v>1.2607581212308783</v>
      </c>
      <c r="O262" s="183">
        <f>O208/RES_summary!O$19</f>
        <v>1.2340557874198614</v>
      </c>
      <c r="P262" s="183">
        <f>P208/RES_summary!P$19</f>
        <v>1.2240949910999839</v>
      </c>
      <c r="Q262" s="183">
        <f>Q208/RES_summary!Q$19</f>
        <v>1.2054123916120068</v>
      </c>
    </row>
    <row r="263" spans="1:17" ht="12" customHeight="1" x14ac:dyDescent="0.25">
      <c r="A263" s="166" t="s">
        <v>57</v>
      </c>
      <c r="B263" s="182">
        <f>B209/RES_summary!B$19</f>
        <v>1.2178143929312713</v>
      </c>
      <c r="C263" s="182">
        <f>C209/RES_summary!C$19</f>
        <v>1.2280324941653913</v>
      </c>
      <c r="D263" s="182">
        <f>D209/RES_summary!D$19</f>
        <v>1.2274975890225537</v>
      </c>
      <c r="E263" s="182">
        <f>E209/RES_summary!E$19</f>
        <v>1.2581027647181648</v>
      </c>
      <c r="F263" s="182">
        <f>F209/RES_summary!F$19</f>
        <v>1.2721905662107311</v>
      </c>
      <c r="G263" s="182">
        <f>G209/RES_summary!G$19</f>
        <v>1.2858702948984553</v>
      </c>
      <c r="H263" s="182">
        <f>H209/RES_summary!H$19</f>
        <v>1.2822914168070649</v>
      </c>
      <c r="I263" s="182">
        <f>I209/RES_summary!I$19</f>
        <v>1.2885492491426758</v>
      </c>
      <c r="J263" s="182">
        <f>J209/RES_summary!J$19</f>
        <v>1.2962982150250273</v>
      </c>
      <c r="K263" s="182">
        <f>K209/RES_summary!K$19</f>
        <v>1.2847443403722416</v>
      </c>
      <c r="L263" s="182">
        <f>L209/RES_summary!L$19</f>
        <v>1.274040485999598</v>
      </c>
      <c r="M263" s="182">
        <f>M209/RES_summary!M$19</f>
        <v>1.2838494670779461</v>
      </c>
      <c r="N263" s="182">
        <f>N209/RES_summary!N$19</f>
        <v>1.2607581212308783</v>
      </c>
      <c r="O263" s="182">
        <f>O209/RES_summary!O$19</f>
        <v>1.2340557874198614</v>
      </c>
      <c r="P263" s="182">
        <f>P209/RES_summary!P$19</f>
        <v>1.2240949910999839</v>
      </c>
      <c r="Q263" s="182">
        <f>Q209/RES_summary!Q$19</f>
        <v>1.2054123916120068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3.8428493101674031</v>
      </c>
      <c r="C269" s="178">
        <f>C215/RES_summary!C$19</f>
        <v>3.6384472909984766</v>
      </c>
      <c r="D269" s="178">
        <f>D215/RES_summary!D$19</f>
        <v>3.5475096000442434</v>
      </c>
      <c r="E269" s="178">
        <f>E215/RES_summary!E$19</f>
        <v>4.2789026447523302</v>
      </c>
      <c r="F269" s="178">
        <f>F215/RES_summary!F$19</f>
        <v>4.3824326367428146</v>
      </c>
      <c r="G269" s="178">
        <f>G215/RES_summary!G$19</f>
        <v>3.8987298395068279</v>
      </c>
      <c r="H269" s="178">
        <f>H215/RES_summary!H$19</f>
        <v>3.7279129897591425</v>
      </c>
      <c r="I269" s="178">
        <f>I215/RES_summary!I$19</f>
        <v>3.4992187879572194</v>
      </c>
      <c r="J269" s="178">
        <f>J215/RES_summary!J$19</f>
        <v>3.0325406403471309</v>
      </c>
      <c r="K269" s="178">
        <f>K215/RES_summary!K$19</f>
        <v>2.9846922041580743</v>
      </c>
      <c r="L269" s="178">
        <f>L215/RES_summary!L$19</f>
        <v>3.3537301606931491</v>
      </c>
      <c r="M269" s="178">
        <f>M215/RES_summary!M$19</f>
        <v>3.0901731954772633</v>
      </c>
      <c r="N269" s="178">
        <f>N215/RES_summary!N$19</f>
        <v>2.9470967513796702</v>
      </c>
      <c r="O269" s="178">
        <f>O215/RES_summary!O$19</f>
        <v>2.90472016371745</v>
      </c>
      <c r="P269" s="178">
        <f>P215/RES_summary!P$19</f>
        <v>2.6229575844486774</v>
      </c>
      <c r="Q269" s="178">
        <f>Q215/RES_summary!Q$19</f>
        <v>2.3869209159961096</v>
      </c>
    </row>
    <row r="270" spans="1:17" ht="12" customHeight="1" x14ac:dyDescent="0.25">
      <c r="A270" s="23" t="s">
        <v>57</v>
      </c>
      <c r="B270" s="177">
        <f>B216/RES_summary!B$19</f>
        <v>7.5454011482777412</v>
      </c>
      <c r="C270" s="177">
        <f>C216/RES_summary!C$19</f>
        <v>7.6663182795869567</v>
      </c>
      <c r="D270" s="177">
        <f>D216/RES_summary!D$19</f>
        <v>7.8780013828566213</v>
      </c>
      <c r="E270" s="177">
        <f>E216/RES_summary!E$19</f>
        <v>8.17721104486718</v>
      </c>
      <c r="F270" s="177">
        <f>F216/RES_summary!F$19</f>
        <v>8.4977560963827674</v>
      </c>
      <c r="G270" s="177">
        <f>G216/RES_summary!G$19</f>
        <v>8.4435518367404185</v>
      </c>
      <c r="H270" s="177">
        <f>H216/RES_summary!H$19</f>
        <v>8.2966170223854405</v>
      </c>
      <c r="I270" s="177">
        <f>I216/RES_summary!I$19</f>
        <v>8.2439862972092008</v>
      </c>
      <c r="J270" s="177">
        <f>J216/RES_summary!J$19</f>
        <v>7.8600958530349789</v>
      </c>
      <c r="K270" s="177">
        <f>K216/RES_summary!K$19</f>
        <v>8.0483047763222686</v>
      </c>
      <c r="L270" s="177">
        <f>L216/RES_summary!L$19</f>
        <v>8.2037853461695924</v>
      </c>
      <c r="M270" s="177">
        <f>M216/RES_summary!M$19</f>
        <v>7.3526481096880651</v>
      </c>
      <c r="N270" s="177">
        <f>N216/RES_summary!N$19</f>
        <v>6.2477425777776556</v>
      </c>
      <c r="O270" s="177">
        <f>O216/RES_summary!O$19</f>
        <v>5.7033693433570454</v>
      </c>
      <c r="P270" s="177">
        <f>P216/RES_summary!P$19</f>
        <v>5.1701655444398167</v>
      </c>
      <c r="Q270" s="177">
        <f>Q216/RES_summary!Q$19</f>
        <v>5.247164076663231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2.2215504799897645</v>
      </c>
      <c r="D275" s="168">
        <f t="shared" ref="D275:Q275" si="74">SUM(D276,D278,D280,D289)</f>
        <v>3.2038877685691389</v>
      </c>
      <c r="E275" s="168">
        <f t="shared" si="74"/>
        <v>2.5539927193833751</v>
      </c>
      <c r="F275" s="168">
        <f t="shared" si="74"/>
        <v>1.9042477242340259</v>
      </c>
      <c r="G275" s="168">
        <f t="shared" si="74"/>
        <v>1.9693706973226563</v>
      </c>
      <c r="H275" s="168">
        <f t="shared" si="74"/>
        <v>2.1301144610694123</v>
      </c>
      <c r="I275" s="168">
        <f t="shared" si="74"/>
        <v>2.3098820126492305</v>
      </c>
      <c r="J275" s="168">
        <f t="shared" si="74"/>
        <v>1.407561315029638</v>
      </c>
      <c r="K275" s="168">
        <f t="shared" si="74"/>
        <v>3.1222141114881961</v>
      </c>
      <c r="L275" s="168">
        <f t="shared" si="74"/>
        <v>0.91380977934522967</v>
      </c>
      <c r="M275" s="168">
        <f t="shared" si="74"/>
        <v>0.61559415607748846</v>
      </c>
      <c r="N275" s="168">
        <f t="shared" si="74"/>
        <v>0.29357278464815656</v>
      </c>
      <c r="O275" s="168">
        <f t="shared" si="74"/>
        <v>0.28658760971909031</v>
      </c>
      <c r="P275" s="168">
        <f t="shared" si="74"/>
        <v>0</v>
      </c>
      <c r="Q275" s="168">
        <f t="shared" si="74"/>
        <v>0.16488572059915307</v>
      </c>
    </row>
    <row r="276" spans="1:17" ht="12" customHeight="1" x14ac:dyDescent="0.25">
      <c r="A276" s="158" t="s">
        <v>65</v>
      </c>
      <c r="B276" s="157"/>
      <c r="C276" s="157">
        <f>C277</f>
        <v>0.93713275232148674</v>
      </c>
      <c r="D276" s="157">
        <f t="shared" ref="D276:Q276" si="75">D277</f>
        <v>1.3517892894351562</v>
      </c>
      <c r="E276" s="157">
        <f t="shared" si="75"/>
        <v>1.0713989819319503</v>
      </c>
      <c r="F276" s="157">
        <f t="shared" si="75"/>
        <v>0.78814366389906565</v>
      </c>
      <c r="G276" s="157">
        <f t="shared" si="75"/>
        <v>0.82133829638057687</v>
      </c>
      <c r="H276" s="157">
        <f t="shared" si="75"/>
        <v>0.85792624435984888</v>
      </c>
      <c r="I276" s="157">
        <f t="shared" si="75"/>
        <v>0.93536806030173614</v>
      </c>
      <c r="J276" s="157">
        <f t="shared" si="75"/>
        <v>0.55183033837579398</v>
      </c>
      <c r="K276" s="157">
        <f t="shared" si="75"/>
        <v>1.2356434601772137</v>
      </c>
      <c r="L276" s="157">
        <f t="shared" si="75"/>
        <v>0.26904739109379605</v>
      </c>
      <c r="M276" s="157">
        <f t="shared" si="75"/>
        <v>0.16415078214147674</v>
      </c>
      <c r="N276" s="157">
        <f t="shared" si="75"/>
        <v>8.761438354356911E-2</v>
      </c>
      <c r="O276" s="157">
        <f t="shared" si="75"/>
        <v>9.2216209810975988E-2</v>
      </c>
      <c r="P276" s="157">
        <f t="shared" si="75"/>
        <v>0</v>
      </c>
      <c r="Q276" s="157">
        <f t="shared" si="75"/>
        <v>4.9118536615913755E-2</v>
      </c>
    </row>
    <row r="277" spans="1:17" ht="12" customHeight="1" x14ac:dyDescent="0.25">
      <c r="A277" s="23" t="s">
        <v>60</v>
      </c>
      <c r="B277" s="57"/>
      <c r="C277" s="57">
        <f>RES_hhdet_in_fec!C$163</f>
        <v>0.93713275232148674</v>
      </c>
      <c r="D277" s="57">
        <f>RES_hhdet_in_fec!D$163</f>
        <v>1.3517892894351562</v>
      </c>
      <c r="E277" s="57">
        <f>RES_hhdet_in_fec!E$163</f>
        <v>1.0713989819319503</v>
      </c>
      <c r="F277" s="57">
        <f>RES_hhdet_in_fec!F$163</f>
        <v>0.78814366389906565</v>
      </c>
      <c r="G277" s="57">
        <f>RES_hhdet_in_fec!G$163</f>
        <v>0.82133829638057687</v>
      </c>
      <c r="H277" s="57">
        <f>RES_hhdet_in_fec!H$163</f>
        <v>0.85792624435984888</v>
      </c>
      <c r="I277" s="57">
        <f>RES_hhdet_in_fec!I$163</f>
        <v>0.93536806030173614</v>
      </c>
      <c r="J277" s="57">
        <f>RES_hhdet_in_fec!J$163</f>
        <v>0.55183033837579398</v>
      </c>
      <c r="K277" s="57">
        <f>RES_hhdet_in_fec!K$163</f>
        <v>1.2356434601772137</v>
      </c>
      <c r="L277" s="57">
        <f>RES_hhdet_in_fec!L$163</f>
        <v>0.26904739109379605</v>
      </c>
      <c r="M277" s="57">
        <f>RES_hhdet_in_fec!M$163</f>
        <v>0.16415078214147674</v>
      </c>
      <c r="N277" s="57">
        <f>RES_hhdet_in_fec!N$163</f>
        <v>8.761438354356911E-2</v>
      </c>
      <c r="O277" s="57">
        <f>RES_hhdet_in_fec!O$163</f>
        <v>9.2216209810975988E-2</v>
      </c>
      <c r="P277" s="57">
        <f>RES_hhdet_in_fec!P$163</f>
        <v>0</v>
      </c>
      <c r="Q277" s="57">
        <f>RES_hhdet_in_fec!Q$163</f>
        <v>4.9118536615913755E-2</v>
      </c>
    </row>
    <row r="278" spans="1:17" ht="12" customHeight="1" x14ac:dyDescent="0.25">
      <c r="A278" s="158" t="s">
        <v>112</v>
      </c>
      <c r="B278" s="157"/>
      <c r="C278" s="157">
        <f>C279</f>
        <v>1.120552660206813E-2</v>
      </c>
      <c r="D278" s="157">
        <f t="shared" ref="D278:Q278" si="76">D279</f>
        <v>1.7291022901914119E-2</v>
      </c>
      <c r="E278" s="157">
        <f t="shared" si="76"/>
        <v>1.5581025856050999E-2</v>
      </c>
      <c r="F278" s="157">
        <f t="shared" si="76"/>
        <v>1.6170623823524154E-2</v>
      </c>
      <c r="G278" s="157">
        <f t="shared" si="76"/>
        <v>1.6681103423745021E-2</v>
      </c>
      <c r="H278" s="157">
        <f t="shared" si="76"/>
        <v>2.4149075037910094E-2</v>
      </c>
      <c r="I278" s="157">
        <f t="shared" si="76"/>
        <v>3.6345244728815673E-2</v>
      </c>
      <c r="J278" s="157">
        <f t="shared" si="76"/>
        <v>2.6517234480624416E-2</v>
      </c>
      <c r="K278" s="157">
        <f t="shared" si="76"/>
        <v>5.1938818894051393E-2</v>
      </c>
      <c r="L278" s="157">
        <f t="shared" si="76"/>
        <v>4.6757961649253568E-2</v>
      </c>
      <c r="M278" s="157">
        <f t="shared" si="76"/>
        <v>1.5891568525001173E-2</v>
      </c>
      <c r="N278" s="157">
        <f t="shared" si="76"/>
        <v>6.203349120286715E-3</v>
      </c>
      <c r="O278" s="157">
        <f t="shared" si="76"/>
        <v>6.2411749721054339E-3</v>
      </c>
      <c r="P278" s="157">
        <f t="shared" si="76"/>
        <v>0</v>
      </c>
      <c r="Q278" s="157">
        <f t="shared" si="76"/>
        <v>2.3004813246242536E-2</v>
      </c>
    </row>
    <row r="279" spans="1:17" ht="12" customHeight="1" x14ac:dyDescent="0.25">
      <c r="A279" s="23" t="s">
        <v>60</v>
      </c>
      <c r="B279" s="156"/>
      <c r="C279" s="156">
        <f>RES_hhdet_in_fec!C$165</f>
        <v>1.120552660206813E-2</v>
      </c>
      <c r="D279" s="156">
        <f>RES_hhdet_in_fec!D$165</f>
        <v>1.7291022901914119E-2</v>
      </c>
      <c r="E279" s="156">
        <f>RES_hhdet_in_fec!E$165</f>
        <v>1.5581025856050999E-2</v>
      </c>
      <c r="F279" s="156">
        <f>RES_hhdet_in_fec!F$165</f>
        <v>1.6170623823524154E-2</v>
      </c>
      <c r="G279" s="156">
        <f>RES_hhdet_in_fec!G$165</f>
        <v>1.6681103423745021E-2</v>
      </c>
      <c r="H279" s="156">
        <f>RES_hhdet_in_fec!H$165</f>
        <v>2.4149075037910094E-2</v>
      </c>
      <c r="I279" s="156">
        <f>RES_hhdet_in_fec!I$165</f>
        <v>3.6345244728815673E-2</v>
      </c>
      <c r="J279" s="156">
        <f>RES_hhdet_in_fec!J$165</f>
        <v>2.6517234480624416E-2</v>
      </c>
      <c r="K279" s="156">
        <f>RES_hhdet_in_fec!K$165</f>
        <v>5.1938818894051393E-2</v>
      </c>
      <c r="L279" s="156">
        <f>RES_hhdet_in_fec!L$165</f>
        <v>4.6757961649253568E-2</v>
      </c>
      <c r="M279" s="156">
        <f>RES_hhdet_in_fec!M$165</f>
        <v>1.5891568525001173E-2</v>
      </c>
      <c r="N279" s="156">
        <f>RES_hhdet_in_fec!N$165</f>
        <v>6.203349120286715E-3</v>
      </c>
      <c r="O279" s="156">
        <f>RES_hhdet_in_fec!O$165</f>
        <v>6.2411749721054339E-3</v>
      </c>
      <c r="P279" s="156">
        <f>RES_hhdet_in_fec!P$165</f>
        <v>0</v>
      </c>
      <c r="Q279" s="156">
        <f>RES_hhdet_in_fec!Q$165</f>
        <v>2.3004813246242536E-2</v>
      </c>
    </row>
    <row r="280" spans="1:17" ht="12" customHeight="1" x14ac:dyDescent="0.25">
      <c r="A280" s="158" t="s">
        <v>63</v>
      </c>
      <c r="B280" s="157"/>
      <c r="C280" s="157">
        <f>SUM(C281:C282,C285:C286)</f>
        <v>0.52167690988288196</v>
      </c>
      <c r="D280" s="157">
        <f t="shared" ref="D280:Q280" si="77">SUM(D281:D282,D285:D286)</f>
        <v>0.73255221658003356</v>
      </c>
      <c r="E280" s="157">
        <f t="shared" si="77"/>
        <v>0.57437996651528267</v>
      </c>
      <c r="F280" s="157">
        <f t="shared" si="77"/>
        <v>0.42782096761430816</v>
      </c>
      <c r="G280" s="157">
        <f t="shared" si="77"/>
        <v>0.43112411532666506</v>
      </c>
      <c r="H280" s="157">
        <f t="shared" si="77"/>
        <v>0.47591567467647261</v>
      </c>
      <c r="I280" s="157">
        <f t="shared" si="77"/>
        <v>0.51769823982789709</v>
      </c>
      <c r="J280" s="157">
        <f t="shared" si="77"/>
        <v>0.32650730547586426</v>
      </c>
      <c r="K280" s="157">
        <f t="shared" si="77"/>
        <v>0.70581774673695752</v>
      </c>
      <c r="L280" s="157">
        <f t="shared" si="77"/>
        <v>0.20593138193515215</v>
      </c>
      <c r="M280" s="157">
        <f t="shared" si="77"/>
        <v>0.16224168597075211</v>
      </c>
      <c r="N280" s="157">
        <f t="shared" si="77"/>
        <v>8.2430895934299031E-2</v>
      </c>
      <c r="O280" s="157">
        <f t="shared" si="77"/>
        <v>7.9878685374671882E-2</v>
      </c>
      <c r="P280" s="157">
        <f t="shared" si="77"/>
        <v>0</v>
      </c>
      <c r="Q280" s="157">
        <f t="shared" si="77"/>
        <v>4.0662448065064583E-2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0.47041696006658551</v>
      </c>
      <c r="D285" s="162">
        <f>RES_hhdet_in_fec!D$171</f>
        <v>0.65420165603695912</v>
      </c>
      <c r="E285" s="162">
        <f>RES_hhdet_in_fec!E$171</f>
        <v>0.51180983150742176</v>
      </c>
      <c r="F285" s="162">
        <f>RES_hhdet_in_fec!F$171</f>
        <v>0.38095465004115214</v>
      </c>
      <c r="G285" s="162">
        <f>RES_hhdet_in_fec!G$171</f>
        <v>0.32663605105563731</v>
      </c>
      <c r="H285" s="162">
        <f>RES_hhdet_in_fec!H$171</f>
        <v>0.32733668060783627</v>
      </c>
      <c r="I285" s="162">
        <f>RES_hhdet_in_fec!I$171</f>
        <v>0.3944884535415461</v>
      </c>
      <c r="J285" s="162">
        <f>RES_hhdet_in_fec!J$171</f>
        <v>0.197698777762537</v>
      </c>
      <c r="K285" s="162">
        <f>RES_hhdet_in_fec!K$171</f>
        <v>0.4293170736003985</v>
      </c>
      <c r="L285" s="162">
        <f>RES_hhdet_in_fec!L$171</f>
        <v>0</v>
      </c>
      <c r="M285" s="162">
        <f>RES_hhdet_in_fec!M$171</f>
        <v>0</v>
      </c>
      <c r="N285" s="162">
        <f>RES_hhdet_in_fec!N$171</f>
        <v>0</v>
      </c>
      <c r="O285" s="162">
        <f>RES_hhdet_in_fec!O$171</f>
        <v>0</v>
      </c>
      <c r="P285" s="162">
        <f>RES_hhdet_in_fec!P$171</f>
        <v>0</v>
      </c>
      <c r="Q285" s="162">
        <f>RES_hhdet_in_fec!Q$171</f>
        <v>0</v>
      </c>
    </row>
    <row r="286" spans="1:17" ht="12" customHeight="1" x14ac:dyDescent="0.25">
      <c r="A286" s="161" t="s">
        <v>141</v>
      </c>
      <c r="B286" s="160"/>
      <c r="C286" s="160">
        <f>SUM(C287:C288)</f>
        <v>5.125994981629646E-2</v>
      </c>
      <c r="D286" s="160">
        <f t="shared" ref="D286:Q286" si="79">SUM(D287:D288)</f>
        <v>7.8350560543074377E-2</v>
      </c>
      <c r="E286" s="160">
        <f t="shared" si="79"/>
        <v>6.2570135007860933E-2</v>
      </c>
      <c r="F286" s="160">
        <f t="shared" si="79"/>
        <v>4.6866317573156027E-2</v>
      </c>
      <c r="G286" s="160">
        <f t="shared" si="79"/>
        <v>0.10448806427102778</v>
      </c>
      <c r="H286" s="160">
        <f t="shared" si="79"/>
        <v>0.14857899406863634</v>
      </c>
      <c r="I286" s="160">
        <f t="shared" si="79"/>
        <v>0.12320978628635104</v>
      </c>
      <c r="J286" s="160">
        <f t="shared" si="79"/>
        <v>0.12880852771332724</v>
      </c>
      <c r="K286" s="160">
        <f t="shared" si="79"/>
        <v>0.27650067313655902</v>
      </c>
      <c r="L286" s="160">
        <f t="shared" si="79"/>
        <v>0.20593138193515215</v>
      </c>
      <c r="M286" s="160">
        <f t="shared" si="79"/>
        <v>0.16224168597075211</v>
      </c>
      <c r="N286" s="160">
        <f t="shared" si="79"/>
        <v>8.2430895934299031E-2</v>
      </c>
      <c r="O286" s="160">
        <f t="shared" si="79"/>
        <v>7.9878685374671882E-2</v>
      </c>
      <c r="P286" s="160">
        <f t="shared" si="79"/>
        <v>0</v>
      </c>
      <c r="Q286" s="160">
        <f t="shared" si="79"/>
        <v>4.0662448065064583E-2</v>
      </c>
    </row>
    <row r="287" spans="1:17" ht="12" customHeight="1" x14ac:dyDescent="0.25">
      <c r="A287" s="148" t="s">
        <v>60</v>
      </c>
      <c r="B287" s="156"/>
      <c r="C287" s="156">
        <f>RES_hhdet_in_fec!C$173</f>
        <v>2.3342182620733277E-2</v>
      </c>
      <c r="D287" s="156">
        <f>RES_hhdet_in_fec!D$173</f>
        <v>3.6068638805389651E-2</v>
      </c>
      <c r="E287" s="156">
        <f>RES_hhdet_in_fec!E$173</f>
        <v>2.9475653026251852E-2</v>
      </c>
      <c r="F287" s="156">
        <f>RES_hhdet_in_fec!F$173</f>
        <v>2.2259464867261859E-2</v>
      </c>
      <c r="G287" s="156">
        <f>RES_hhdet_in_fec!G$173</f>
        <v>4.9151170389085272E-2</v>
      </c>
      <c r="H287" s="156">
        <f>RES_hhdet_in_fec!H$173</f>
        <v>6.7287464841092187E-2</v>
      </c>
      <c r="I287" s="156">
        <f>RES_hhdet_in_fec!I$173</f>
        <v>5.6174775269187148E-2</v>
      </c>
      <c r="J287" s="156">
        <f>RES_hhdet_in_fec!J$173</f>
        <v>5.6782560454920555E-2</v>
      </c>
      <c r="K287" s="156">
        <f>RES_hhdet_in_fec!K$173</f>
        <v>0.1215542965811149</v>
      </c>
      <c r="L287" s="156">
        <f>RES_hhdet_in_fec!L$173</f>
        <v>9.2246582512166747E-2</v>
      </c>
      <c r="M287" s="156">
        <f>RES_hhdet_in_fec!M$173</f>
        <v>6.9556611193419438E-2</v>
      </c>
      <c r="N287" s="156">
        <f>RES_hhdet_in_fec!N$173</f>
        <v>3.5953848259066765E-2</v>
      </c>
      <c r="O287" s="156">
        <f>RES_hhdet_in_fec!O$173</f>
        <v>3.4943949237062018E-2</v>
      </c>
      <c r="P287" s="156">
        <f>RES_hhdet_in_fec!P$173</f>
        <v>0</v>
      </c>
      <c r="Q287" s="156">
        <f>RES_hhdet_in_fec!Q$173</f>
        <v>1.7728551355444835E-2</v>
      </c>
    </row>
    <row r="288" spans="1:17" ht="12" customHeight="1" x14ac:dyDescent="0.25">
      <c r="A288" s="159" t="s">
        <v>59</v>
      </c>
      <c r="B288" s="57"/>
      <c r="C288" s="57">
        <f>RES_hhdet_in_fec!C$174</f>
        <v>2.791776719556318E-2</v>
      </c>
      <c r="D288" s="57">
        <f>RES_hhdet_in_fec!D$174</f>
        <v>4.2281921737684733E-2</v>
      </c>
      <c r="E288" s="57">
        <f>RES_hhdet_in_fec!E$174</f>
        <v>3.3094481981609081E-2</v>
      </c>
      <c r="F288" s="57">
        <f>RES_hhdet_in_fec!F$174</f>
        <v>2.4606852705894165E-2</v>
      </c>
      <c r="G288" s="57">
        <f>RES_hhdet_in_fec!G$174</f>
        <v>5.533689388194251E-2</v>
      </c>
      <c r="H288" s="57">
        <f>RES_hhdet_in_fec!H$174</f>
        <v>8.1291529227544151E-2</v>
      </c>
      <c r="I288" s="57">
        <f>RES_hhdet_in_fec!I$174</f>
        <v>6.7035011017163901E-2</v>
      </c>
      <c r="J288" s="57">
        <f>RES_hhdet_in_fec!J$174</f>
        <v>7.2025967258406667E-2</v>
      </c>
      <c r="K288" s="57">
        <f>RES_hhdet_in_fec!K$174</f>
        <v>0.15494637655544413</v>
      </c>
      <c r="L288" s="57">
        <f>RES_hhdet_in_fec!L$174</f>
        <v>0.11368479942298539</v>
      </c>
      <c r="M288" s="57">
        <f>RES_hhdet_in_fec!M$174</f>
        <v>9.2685074777332663E-2</v>
      </c>
      <c r="N288" s="57">
        <f>RES_hhdet_in_fec!N$174</f>
        <v>4.6477047675232266E-2</v>
      </c>
      <c r="O288" s="57">
        <f>RES_hhdet_in_fec!O$174</f>
        <v>4.4934736137609871E-2</v>
      </c>
      <c r="P288" s="57">
        <f>RES_hhdet_in_fec!P$174</f>
        <v>0</v>
      </c>
      <c r="Q288" s="57">
        <f>RES_hhdet_in_fec!Q$174</f>
        <v>2.2933896709619751E-2</v>
      </c>
    </row>
    <row r="289" spans="1:17" ht="12" customHeight="1" x14ac:dyDescent="0.25">
      <c r="A289" s="158" t="s">
        <v>62</v>
      </c>
      <c r="B289" s="157"/>
      <c r="C289" s="157">
        <f>SUM(C290:C291)</f>
        <v>0.75153529118332763</v>
      </c>
      <c r="D289" s="157">
        <f t="shared" ref="D289:Q289" si="80">SUM(D290:D291)</f>
        <v>1.1022552396520353</v>
      </c>
      <c r="E289" s="157">
        <f t="shared" si="80"/>
        <v>0.89263274508009127</v>
      </c>
      <c r="F289" s="157">
        <f t="shared" si="80"/>
        <v>0.67211246889712795</v>
      </c>
      <c r="G289" s="157">
        <f t="shared" si="80"/>
        <v>0.70022718219166946</v>
      </c>
      <c r="H289" s="157">
        <f t="shared" si="80"/>
        <v>0.77212346699518053</v>
      </c>
      <c r="I289" s="157">
        <f t="shared" si="80"/>
        <v>0.8204704677907817</v>
      </c>
      <c r="J289" s="157">
        <f t="shared" si="80"/>
        <v>0.50270643669735537</v>
      </c>
      <c r="K289" s="157">
        <f t="shared" si="80"/>
        <v>1.1288140856799733</v>
      </c>
      <c r="L289" s="157">
        <f t="shared" si="80"/>
        <v>0.39207304466702786</v>
      </c>
      <c r="M289" s="157">
        <f t="shared" si="80"/>
        <v>0.2733101194402584</v>
      </c>
      <c r="N289" s="157">
        <f t="shared" si="80"/>
        <v>0.11732415605000172</v>
      </c>
      <c r="O289" s="157">
        <f t="shared" si="80"/>
        <v>0.10825153956133698</v>
      </c>
      <c r="P289" s="157">
        <f t="shared" si="80"/>
        <v>0</v>
      </c>
      <c r="Q289" s="157">
        <f t="shared" si="80"/>
        <v>5.2099922671932204E-2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0.75153529118332763</v>
      </c>
      <c r="D291" s="57">
        <f>RES_hhdet_in_fec!D$177</f>
        <v>1.1022552396520353</v>
      </c>
      <c r="E291" s="57">
        <f>RES_hhdet_in_fec!E$177</f>
        <v>0.89263274508009127</v>
      </c>
      <c r="F291" s="57">
        <f>RES_hhdet_in_fec!F$177</f>
        <v>0.67211246889712795</v>
      </c>
      <c r="G291" s="57">
        <f>RES_hhdet_in_fec!G$177</f>
        <v>0.70022718219166946</v>
      </c>
      <c r="H291" s="57">
        <f>RES_hhdet_in_fec!H$177</f>
        <v>0.77212346699518053</v>
      </c>
      <c r="I291" s="57">
        <f>RES_hhdet_in_fec!I$177</f>
        <v>0.8204704677907817</v>
      </c>
      <c r="J291" s="57">
        <f>RES_hhdet_in_fec!J$177</f>
        <v>0.50270643669735537</v>
      </c>
      <c r="K291" s="57">
        <f>RES_hhdet_in_fec!K$177</f>
        <v>1.1288140856799733</v>
      </c>
      <c r="L291" s="57">
        <f>RES_hhdet_in_fec!L$177</f>
        <v>0.39207304466702786</v>
      </c>
      <c r="M291" s="57">
        <f>RES_hhdet_in_fec!M$177</f>
        <v>0.2733101194402584</v>
      </c>
      <c r="N291" s="57">
        <f>RES_hhdet_in_fec!N$177</f>
        <v>0.11732415605000172</v>
      </c>
      <c r="O291" s="57">
        <f>RES_hhdet_in_fec!O$177</f>
        <v>0.10825153956133698</v>
      </c>
      <c r="P291" s="57">
        <f>RES_hhdet_in_fec!P$177</f>
        <v>0</v>
      </c>
      <c r="Q291" s="57">
        <f>RES_hhdet_in_fec!Q$177</f>
        <v>5.2099922671932204E-2</v>
      </c>
    </row>
    <row r="293" spans="1:17" ht="12" customHeight="1" x14ac:dyDescent="0.25">
      <c r="A293" s="152" t="s">
        <v>192</v>
      </c>
      <c r="B293" s="168"/>
      <c r="C293" s="168">
        <f>SUM(C294,C296,C298,C307)</f>
        <v>1.6908792183413142</v>
      </c>
      <c r="D293" s="168">
        <f t="shared" ref="D293:Q293" si="81">SUM(D294,D296,D298,D307)</f>
        <v>2.4529965634002182</v>
      </c>
      <c r="E293" s="168">
        <f t="shared" si="81"/>
        <v>1.9662611750352739</v>
      </c>
      <c r="F293" s="168">
        <f t="shared" si="81"/>
        <v>1.4798517030750595</v>
      </c>
      <c r="G293" s="168">
        <f t="shared" si="81"/>
        <v>1.54743746835676</v>
      </c>
      <c r="H293" s="168">
        <f t="shared" si="81"/>
        <v>1.7008129983558551</v>
      </c>
      <c r="I293" s="168">
        <f t="shared" si="81"/>
        <v>1.8630938735985652</v>
      </c>
      <c r="J293" s="168">
        <f t="shared" si="81"/>
        <v>1.1579534412391479</v>
      </c>
      <c r="K293" s="168">
        <f t="shared" si="81"/>
        <v>2.5753668076975842</v>
      </c>
      <c r="L293" s="168">
        <f t="shared" si="81"/>
        <v>0.84225236529169145</v>
      </c>
      <c r="M293" s="168">
        <f t="shared" si="81"/>
        <v>0.54441397813940939</v>
      </c>
      <c r="N293" s="168">
        <f t="shared" si="81"/>
        <v>0.2576090908142103</v>
      </c>
      <c r="O293" s="168">
        <f t="shared" si="81"/>
        <v>0.25283854553272522</v>
      </c>
      <c r="P293" s="168">
        <f t="shared" si="81"/>
        <v>0</v>
      </c>
      <c r="Q293" s="168">
        <f t="shared" si="81"/>
        <v>0.20304759435775011</v>
      </c>
    </row>
    <row r="294" spans="1:17" ht="12" customHeight="1" x14ac:dyDescent="0.25">
      <c r="A294" s="158" t="s">
        <v>65</v>
      </c>
      <c r="B294" s="157"/>
      <c r="C294" s="157">
        <f>C295</f>
        <v>0.69007272529416008</v>
      </c>
      <c r="D294" s="157">
        <f t="shared" ref="D294:Q294" si="82">D295</f>
        <v>0.99806026933641534</v>
      </c>
      <c r="E294" s="157">
        <f t="shared" si="82"/>
        <v>0.794833147097602</v>
      </c>
      <c r="F294" s="157">
        <f t="shared" si="82"/>
        <v>0.58767746492238593</v>
      </c>
      <c r="G294" s="157">
        <f t="shared" si="82"/>
        <v>0.615355193028995</v>
      </c>
      <c r="H294" s="157">
        <f t="shared" si="82"/>
        <v>0.64703822463129423</v>
      </c>
      <c r="I294" s="157">
        <f t="shared" si="82"/>
        <v>0.71055341386389448</v>
      </c>
      <c r="J294" s="157">
        <f t="shared" si="82"/>
        <v>0.41976238823622514</v>
      </c>
      <c r="K294" s="157">
        <f t="shared" si="82"/>
        <v>0.94588477332002308</v>
      </c>
      <c r="L294" s="157">
        <f t="shared" si="82"/>
        <v>0.204097212811649</v>
      </c>
      <c r="M294" s="157">
        <f t="shared" si="82"/>
        <v>0.12528980150317476</v>
      </c>
      <c r="N294" s="157">
        <f t="shared" si="82"/>
        <v>6.7247382034940406E-2</v>
      </c>
      <c r="O294" s="157">
        <f t="shared" si="82"/>
        <v>7.1062604417534453E-2</v>
      </c>
      <c r="P294" s="157">
        <f t="shared" si="82"/>
        <v>0</v>
      </c>
      <c r="Q294" s="157">
        <f t="shared" si="82"/>
        <v>3.8190710265996353E-2</v>
      </c>
    </row>
    <row r="295" spans="1:17" ht="12" customHeight="1" x14ac:dyDescent="0.25">
      <c r="A295" s="23" t="s">
        <v>60</v>
      </c>
      <c r="B295" s="57"/>
      <c r="C295" s="57">
        <f>RES_hhdet_in_tes!C$163</f>
        <v>0.69007272529416008</v>
      </c>
      <c r="D295" s="57">
        <f>RES_hhdet_in_tes!D$163</f>
        <v>0.99806026933641534</v>
      </c>
      <c r="E295" s="57">
        <f>RES_hhdet_in_tes!E$163</f>
        <v>0.794833147097602</v>
      </c>
      <c r="F295" s="57">
        <f>RES_hhdet_in_tes!F$163</f>
        <v>0.58767746492238593</v>
      </c>
      <c r="G295" s="57">
        <f>RES_hhdet_in_tes!G$163</f>
        <v>0.615355193028995</v>
      </c>
      <c r="H295" s="57">
        <f>RES_hhdet_in_tes!H$163</f>
        <v>0.64703822463129423</v>
      </c>
      <c r="I295" s="57">
        <f>RES_hhdet_in_tes!I$163</f>
        <v>0.71055341386389448</v>
      </c>
      <c r="J295" s="57">
        <f>RES_hhdet_in_tes!J$163</f>
        <v>0.41976238823622514</v>
      </c>
      <c r="K295" s="57">
        <f>RES_hhdet_in_tes!K$163</f>
        <v>0.94588477332002308</v>
      </c>
      <c r="L295" s="57">
        <f>RES_hhdet_in_tes!L$163</f>
        <v>0.204097212811649</v>
      </c>
      <c r="M295" s="57">
        <f>RES_hhdet_in_tes!M$163</f>
        <v>0.12528980150317476</v>
      </c>
      <c r="N295" s="57">
        <f>RES_hhdet_in_tes!N$163</f>
        <v>6.7247382034940406E-2</v>
      </c>
      <c r="O295" s="57">
        <f>RES_hhdet_in_tes!O$163</f>
        <v>7.1062604417534453E-2</v>
      </c>
      <c r="P295" s="57">
        <f>RES_hhdet_in_tes!P$163</f>
        <v>0</v>
      </c>
      <c r="Q295" s="57">
        <f>RES_hhdet_in_tes!Q$163</f>
        <v>3.8190710265996353E-2</v>
      </c>
    </row>
    <row r="296" spans="1:17" ht="12" customHeight="1" x14ac:dyDescent="0.25">
      <c r="A296" s="158" t="s">
        <v>112</v>
      </c>
      <c r="B296" s="157"/>
      <c r="C296" s="157">
        <f>C297</f>
        <v>2.0881497316225857E-2</v>
      </c>
      <c r="D296" s="157">
        <f t="shared" ref="D296:Q296" si="83">D297</f>
        <v>3.320553831701209E-2</v>
      </c>
      <c r="E296" s="157">
        <f t="shared" si="83"/>
        <v>3.0887626883347893E-2</v>
      </c>
      <c r="F296" s="157">
        <f t="shared" si="83"/>
        <v>3.3252464842841799E-2</v>
      </c>
      <c r="G296" s="157">
        <f t="shared" si="83"/>
        <v>3.5744033844792945E-2</v>
      </c>
      <c r="H296" s="157">
        <f t="shared" si="83"/>
        <v>5.4244657932295666E-2</v>
      </c>
      <c r="I296" s="157">
        <f t="shared" si="83"/>
        <v>8.3358624375133514E-2</v>
      </c>
      <c r="J296" s="157">
        <f t="shared" si="83"/>
        <v>6.4431296638569877E-2</v>
      </c>
      <c r="K296" s="157">
        <f t="shared" si="83"/>
        <v>0.13479494360166314</v>
      </c>
      <c r="L296" s="157">
        <f t="shared" si="83"/>
        <v>0.13079068299459901</v>
      </c>
      <c r="M296" s="157">
        <f t="shared" si="83"/>
        <v>4.7382722257441931E-2</v>
      </c>
      <c r="N296" s="157">
        <f t="shared" si="83"/>
        <v>1.9575083997139767E-2</v>
      </c>
      <c r="O296" s="157">
        <f t="shared" si="83"/>
        <v>2.0733444714902346E-2</v>
      </c>
      <c r="P296" s="157">
        <f t="shared" si="83"/>
        <v>0</v>
      </c>
      <c r="Q296" s="157">
        <f t="shared" si="83"/>
        <v>8.5111762617997397E-2</v>
      </c>
    </row>
    <row r="297" spans="1:17" ht="12" customHeight="1" x14ac:dyDescent="0.25">
      <c r="A297" s="23" t="s">
        <v>60</v>
      </c>
      <c r="B297" s="156"/>
      <c r="C297" s="156">
        <f>RES_hhdet_in_tes!C$165</f>
        <v>2.0881497316225857E-2</v>
      </c>
      <c r="D297" s="156">
        <f>RES_hhdet_in_tes!D$165</f>
        <v>3.320553831701209E-2</v>
      </c>
      <c r="E297" s="156">
        <f>RES_hhdet_in_tes!E$165</f>
        <v>3.0887626883347893E-2</v>
      </c>
      <c r="F297" s="156">
        <f>RES_hhdet_in_tes!F$165</f>
        <v>3.3252464842841799E-2</v>
      </c>
      <c r="G297" s="156">
        <f>RES_hhdet_in_tes!G$165</f>
        <v>3.5744033844792945E-2</v>
      </c>
      <c r="H297" s="156">
        <f>RES_hhdet_in_tes!H$165</f>
        <v>5.4244657932295666E-2</v>
      </c>
      <c r="I297" s="156">
        <f>RES_hhdet_in_tes!I$165</f>
        <v>8.3358624375133514E-2</v>
      </c>
      <c r="J297" s="156">
        <f>RES_hhdet_in_tes!J$165</f>
        <v>6.4431296638569877E-2</v>
      </c>
      <c r="K297" s="156">
        <f>RES_hhdet_in_tes!K$165</f>
        <v>0.13479494360166314</v>
      </c>
      <c r="L297" s="156">
        <f>RES_hhdet_in_tes!L$165</f>
        <v>0.13079068299459901</v>
      </c>
      <c r="M297" s="156">
        <f>RES_hhdet_in_tes!M$165</f>
        <v>4.7382722257441931E-2</v>
      </c>
      <c r="N297" s="156">
        <f>RES_hhdet_in_tes!N$165</f>
        <v>1.9575083997139767E-2</v>
      </c>
      <c r="O297" s="156">
        <f>RES_hhdet_in_tes!O$165</f>
        <v>2.0733444714902346E-2</v>
      </c>
      <c r="P297" s="156">
        <f>RES_hhdet_in_tes!P$165</f>
        <v>0</v>
      </c>
      <c r="Q297" s="156">
        <f>RES_hhdet_in_tes!Q$165</f>
        <v>8.5111762617997397E-2</v>
      </c>
    </row>
    <row r="298" spans="1:17" ht="12" customHeight="1" x14ac:dyDescent="0.25">
      <c r="A298" s="158" t="s">
        <v>63</v>
      </c>
      <c r="B298" s="157"/>
      <c r="C298" s="157">
        <f>SUM(C299:C300,C303:C304)</f>
        <v>0.37118392501153363</v>
      </c>
      <c r="D298" s="157">
        <f t="shared" ref="D298:Q298" si="84">SUM(D299:D300,D303:D304)</f>
        <v>0.52503356965005454</v>
      </c>
      <c r="E298" s="157">
        <f t="shared" si="84"/>
        <v>0.41379258938904712</v>
      </c>
      <c r="F298" s="157">
        <f t="shared" si="84"/>
        <v>0.3098861175804245</v>
      </c>
      <c r="G298" s="157">
        <f t="shared" si="84"/>
        <v>0.32258249890025914</v>
      </c>
      <c r="H298" s="157">
        <f t="shared" si="84"/>
        <v>0.36414925359466077</v>
      </c>
      <c r="I298" s="157">
        <f t="shared" si="84"/>
        <v>0.39157931055563977</v>
      </c>
      <c r="J298" s="157">
        <f t="shared" si="84"/>
        <v>0.25696076183003014</v>
      </c>
      <c r="K298" s="157">
        <f t="shared" si="84"/>
        <v>0.55743091905128817</v>
      </c>
      <c r="L298" s="157">
        <f t="shared" si="84"/>
        <v>0.18137250295042934</v>
      </c>
      <c r="M298" s="157">
        <f t="shared" si="84"/>
        <v>0.14448808780008188</v>
      </c>
      <c r="N298" s="157">
        <f t="shared" si="84"/>
        <v>7.3124357797770656E-2</v>
      </c>
      <c r="O298" s="157">
        <f t="shared" si="84"/>
        <v>7.0854374079127258E-2</v>
      </c>
      <c r="P298" s="157">
        <f t="shared" si="84"/>
        <v>0</v>
      </c>
      <c r="Q298" s="157">
        <f t="shared" si="84"/>
        <v>3.6262111922956586E-2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0.32694015475877275</v>
      </c>
      <c r="D303" s="162">
        <f>RES_hhdet_in_tes!D$171</f>
        <v>0.4575346464495581</v>
      </c>
      <c r="E303" s="162">
        <f>RES_hhdet_in_tes!E$171</f>
        <v>0.36010477490675774</v>
      </c>
      <c r="F303" s="162">
        <f>RES_hhdet_in_tes!F$171</f>
        <v>0.26970356608836921</v>
      </c>
      <c r="G303" s="162">
        <f>RES_hhdet_in_tes!G$171</f>
        <v>0.23238900317209035</v>
      </c>
      <c r="H303" s="162">
        <f>RES_hhdet_in_tes!H$171</f>
        <v>0.2341399233390794</v>
      </c>
      <c r="I303" s="162">
        <f>RES_hhdet_in_tes!I$171</f>
        <v>0.28383049647679531</v>
      </c>
      <c r="J303" s="162">
        <f>RES_hhdet_in_tes!J$171</f>
        <v>0.14314595485476972</v>
      </c>
      <c r="K303" s="162">
        <f>RES_hhdet_in_tes!K$171</f>
        <v>0.31282211484659506</v>
      </c>
      <c r="L303" s="162">
        <f>RES_hhdet_in_tes!L$171</f>
        <v>0</v>
      </c>
      <c r="M303" s="162">
        <f>RES_hhdet_in_tes!M$171</f>
        <v>0</v>
      </c>
      <c r="N303" s="162">
        <f>RES_hhdet_in_tes!N$171</f>
        <v>0</v>
      </c>
      <c r="O303" s="162">
        <f>RES_hhdet_in_tes!O$171</f>
        <v>0</v>
      </c>
      <c r="P303" s="162">
        <f>RES_hhdet_in_tes!P$171</f>
        <v>0</v>
      </c>
      <c r="Q303" s="162">
        <f>RES_hhdet_in_tes!Q$171</f>
        <v>0</v>
      </c>
    </row>
    <row r="304" spans="1:17" ht="12" customHeight="1" x14ac:dyDescent="0.25">
      <c r="A304" s="161" t="s">
        <v>141</v>
      </c>
      <c r="B304" s="160"/>
      <c r="C304" s="160">
        <f>SUM(C305:C306)</f>
        <v>4.4243770252760911E-2</v>
      </c>
      <c r="D304" s="160">
        <f t="shared" ref="D304:Q304" si="86">SUM(D305:D306)</f>
        <v>6.7498923200496469E-2</v>
      </c>
      <c r="E304" s="160">
        <f t="shared" si="86"/>
        <v>5.3687814482289375E-2</v>
      </c>
      <c r="F304" s="160">
        <f t="shared" si="86"/>
        <v>4.0182551492055324E-2</v>
      </c>
      <c r="G304" s="160">
        <f t="shared" si="86"/>
        <v>9.0193495728168788E-2</v>
      </c>
      <c r="H304" s="160">
        <f t="shared" si="86"/>
        <v>0.13000933025558134</v>
      </c>
      <c r="I304" s="160">
        <f t="shared" si="86"/>
        <v>0.10774881407884443</v>
      </c>
      <c r="J304" s="160">
        <f t="shared" si="86"/>
        <v>0.11381480697526042</v>
      </c>
      <c r="K304" s="160">
        <f t="shared" si="86"/>
        <v>0.24460880420469311</v>
      </c>
      <c r="L304" s="160">
        <f t="shared" si="86"/>
        <v>0.18137250295042934</v>
      </c>
      <c r="M304" s="160">
        <f t="shared" si="86"/>
        <v>0.14448808780008188</v>
      </c>
      <c r="N304" s="160">
        <f t="shared" si="86"/>
        <v>7.3124357797770656E-2</v>
      </c>
      <c r="O304" s="160">
        <f t="shared" si="86"/>
        <v>7.0854374079127258E-2</v>
      </c>
      <c r="P304" s="160">
        <f t="shared" si="86"/>
        <v>0</v>
      </c>
      <c r="Q304" s="160">
        <f t="shared" si="86"/>
        <v>3.6262111922956586E-2</v>
      </c>
    </row>
    <row r="305" spans="1:17" ht="12" customHeight="1" x14ac:dyDescent="0.25">
      <c r="A305" s="148" t="s">
        <v>60</v>
      </c>
      <c r="B305" s="156"/>
      <c r="C305" s="156">
        <f>RES_hhdet_in_tes!C$173</f>
        <v>1.5940161152249246E-2</v>
      </c>
      <c r="D305" s="156">
        <f>RES_hhdet_in_tes!D$173</f>
        <v>2.4996635575145278E-2</v>
      </c>
      <c r="E305" s="156">
        <f>RES_hhdet_in_tes!E$173</f>
        <v>2.0591142950387383E-2</v>
      </c>
      <c r="F305" s="156">
        <f>RES_hhdet_in_tes!F$173</f>
        <v>1.5592366784032814E-2</v>
      </c>
      <c r="G305" s="156">
        <f>RES_hhdet_in_tes!G$173</f>
        <v>3.4754494399310637E-2</v>
      </c>
      <c r="H305" s="156">
        <f>RES_hhdet_in_tes!H$173</f>
        <v>4.8168512823719971E-2</v>
      </c>
      <c r="I305" s="156">
        <f>RES_hhdet_in_tes!I$173</f>
        <v>4.0312914982180141E-2</v>
      </c>
      <c r="J305" s="156">
        <f>RES_hhdet_in_tes!J$173</f>
        <v>4.1034478347646057E-2</v>
      </c>
      <c r="K305" s="156">
        <f>RES_hhdet_in_tes!K$173</f>
        <v>8.831784481622719E-2</v>
      </c>
      <c r="L305" s="156">
        <f>RES_hhdet_in_tes!L$173</f>
        <v>6.7167250640510184E-2</v>
      </c>
      <c r="M305" s="156">
        <f>RES_hhdet_in_tes!M$173</f>
        <v>5.1046524952285753E-2</v>
      </c>
      <c r="N305" s="156">
        <f>RES_hhdet_in_tes!N$173</f>
        <v>2.6380088430226954E-2</v>
      </c>
      <c r="O305" s="156">
        <f>RES_hhdet_in_tes!O$173</f>
        <v>2.5683806547443414E-2</v>
      </c>
      <c r="P305" s="156">
        <f>RES_hhdet_in_tes!P$173</f>
        <v>0</v>
      </c>
      <c r="Q305" s="156">
        <f>RES_hhdet_in_tes!Q$173</f>
        <v>1.3127044325009864E-2</v>
      </c>
    </row>
    <row r="306" spans="1:17" ht="12" customHeight="1" x14ac:dyDescent="0.25">
      <c r="A306" s="159" t="s">
        <v>59</v>
      </c>
      <c r="B306" s="57"/>
      <c r="C306" s="57">
        <f>RES_hhdet_in_tes!C$174</f>
        <v>2.8303609100511669E-2</v>
      </c>
      <c r="D306" s="57">
        <f>RES_hhdet_in_tes!D$174</f>
        <v>4.2502287625351194E-2</v>
      </c>
      <c r="E306" s="57">
        <f>RES_hhdet_in_tes!E$174</f>
        <v>3.3096671531901996E-2</v>
      </c>
      <c r="F306" s="57">
        <f>RES_hhdet_in_tes!F$174</f>
        <v>2.459018470802251E-2</v>
      </c>
      <c r="G306" s="57">
        <f>RES_hhdet_in_tes!G$174</f>
        <v>5.5439001328858151E-2</v>
      </c>
      <c r="H306" s="57">
        <f>RES_hhdet_in_tes!H$174</f>
        <v>8.1840817431861362E-2</v>
      </c>
      <c r="I306" s="57">
        <f>RES_hhdet_in_tes!I$174</f>
        <v>6.7435899096664281E-2</v>
      </c>
      <c r="J306" s="57">
        <f>RES_hhdet_in_tes!J$174</f>
        <v>7.2780328627614355E-2</v>
      </c>
      <c r="K306" s="57">
        <f>RES_hhdet_in_tes!K$174</f>
        <v>0.15629095938846591</v>
      </c>
      <c r="L306" s="57">
        <f>RES_hhdet_in_tes!L$174</f>
        <v>0.11420525230991915</v>
      </c>
      <c r="M306" s="57">
        <f>RES_hhdet_in_tes!M$174</f>
        <v>9.3441562847796117E-2</v>
      </c>
      <c r="N306" s="57">
        <f>RES_hhdet_in_tes!N$174</f>
        <v>4.6744269367543709E-2</v>
      </c>
      <c r="O306" s="57">
        <f>RES_hhdet_in_tes!O$174</f>
        <v>4.5170567531683838E-2</v>
      </c>
      <c r="P306" s="57">
        <f>RES_hhdet_in_tes!P$174</f>
        <v>0</v>
      </c>
      <c r="Q306" s="57">
        <f>RES_hhdet_in_tes!Q$174</f>
        <v>2.3135067597946726E-2</v>
      </c>
    </row>
    <row r="307" spans="1:17" ht="12" customHeight="1" x14ac:dyDescent="0.25">
      <c r="A307" s="158" t="s">
        <v>62</v>
      </c>
      <c r="B307" s="157"/>
      <c r="C307" s="157">
        <f>SUM(C308:C309)</f>
        <v>0.60874107071939454</v>
      </c>
      <c r="D307" s="157">
        <f t="shared" ref="D307:Q307" si="87">SUM(D308:D309)</f>
        <v>0.89669718609673632</v>
      </c>
      <c r="E307" s="157">
        <f t="shared" si="87"/>
        <v>0.7267478116652768</v>
      </c>
      <c r="F307" s="157">
        <f t="shared" si="87"/>
        <v>0.54903565572940727</v>
      </c>
      <c r="G307" s="157">
        <f t="shared" si="87"/>
        <v>0.573755742582713</v>
      </c>
      <c r="H307" s="157">
        <f t="shared" si="87"/>
        <v>0.63538086219760426</v>
      </c>
      <c r="I307" s="157">
        <f t="shared" si="87"/>
        <v>0.67760252480389738</v>
      </c>
      <c r="J307" s="157">
        <f t="shared" si="87"/>
        <v>0.41679899453432262</v>
      </c>
      <c r="K307" s="157">
        <f t="shared" si="87"/>
        <v>0.93725617172460984</v>
      </c>
      <c r="L307" s="157">
        <f t="shared" si="87"/>
        <v>0.32599196653501405</v>
      </c>
      <c r="M307" s="157">
        <f t="shared" si="87"/>
        <v>0.22725336657871079</v>
      </c>
      <c r="N307" s="157">
        <f t="shared" si="87"/>
        <v>9.7662266984359494E-2</v>
      </c>
      <c r="O307" s="157">
        <f t="shared" si="87"/>
        <v>9.0188122321161149E-2</v>
      </c>
      <c r="P307" s="157">
        <f t="shared" si="87"/>
        <v>0</v>
      </c>
      <c r="Q307" s="157">
        <f t="shared" si="87"/>
        <v>4.3483009550799756E-2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0.60874107071939454</v>
      </c>
      <c r="D309" s="57">
        <f>RES_hhdet_in_tes!D$177</f>
        <v>0.89669718609673632</v>
      </c>
      <c r="E309" s="57">
        <f>RES_hhdet_in_tes!E$177</f>
        <v>0.7267478116652768</v>
      </c>
      <c r="F309" s="57">
        <f>RES_hhdet_in_tes!F$177</f>
        <v>0.54903565572940727</v>
      </c>
      <c r="G309" s="57">
        <f>RES_hhdet_in_tes!G$177</f>
        <v>0.573755742582713</v>
      </c>
      <c r="H309" s="57">
        <f>RES_hhdet_in_tes!H$177</f>
        <v>0.63538086219760426</v>
      </c>
      <c r="I309" s="57">
        <f>RES_hhdet_in_tes!I$177</f>
        <v>0.67760252480389738</v>
      </c>
      <c r="J309" s="57">
        <f>RES_hhdet_in_tes!J$177</f>
        <v>0.41679899453432262</v>
      </c>
      <c r="K309" s="57">
        <f>RES_hhdet_in_tes!K$177</f>
        <v>0.93725617172460984</v>
      </c>
      <c r="L309" s="57">
        <f>RES_hhdet_in_tes!L$177</f>
        <v>0.32599196653501405</v>
      </c>
      <c r="M309" s="57">
        <f>RES_hhdet_in_tes!M$177</f>
        <v>0.22725336657871079</v>
      </c>
      <c r="N309" s="57">
        <f>RES_hhdet_in_tes!N$177</f>
        <v>9.7662266984359494E-2</v>
      </c>
      <c r="O309" s="57">
        <f>RES_hhdet_in_tes!O$177</f>
        <v>9.0188122321161149E-2</v>
      </c>
      <c r="P309" s="57">
        <f>RES_hhdet_in_tes!P$177</f>
        <v>0</v>
      </c>
      <c r="Q309" s="57">
        <f>RES_hhdet_in_tes!Q$177</f>
        <v>4.3483009550799756E-2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0.76112572438556725</v>
      </c>
      <c r="D311" s="175">
        <f t="shared" si="88"/>
        <v>0.76563123947869438</v>
      </c>
      <c r="E311" s="175">
        <f t="shared" si="88"/>
        <v>0.76987736108738769</v>
      </c>
      <c r="F311" s="175">
        <f t="shared" si="88"/>
        <v>0.77713192681919707</v>
      </c>
      <c r="G311" s="175">
        <f t="shared" si="88"/>
        <v>0.78575225601786847</v>
      </c>
      <c r="H311" s="175">
        <f t="shared" si="88"/>
        <v>0.79846084773396231</v>
      </c>
      <c r="I311" s="175">
        <f t="shared" si="88"/>
        <v>0.80657534168239231</v>
      </c>
      <c r="J311" s="175">
        <f t="shared" si="88"/>
        <v>0.82266642942994328</v>
      </c>
      <c r="K311" s="175">
        <f t="shared" si="88"/>
        <v>0.82485272173407787</v>
      </c>
      <c r="L311" s="175">
        <f t="shared" si="88"/>
        <v>0.92169331553355549</v>
      </c>
      <c r="M311" s="175">
        <f t="shared" si="88"/>
        <v>0.88437158274595573</v>
      </c>
      <c r="N311" s="175">
        <f t="shared" si="88"/>
        <v>0.87749649928535334</v>
      </c>
      <c r="O311" s="175">
        <f t="shared" si="88"/>
        <v>0.88223822997984624</v>
      </c>
      <c r="P311" s="175" t="str">
        <f t="shared" si="88"/>
        <v/>
      </c>
      <c r="Q311" s="175">
        <f t="shared" si="88"/>
        <v>1.2314443823269015</v>
      </c>
    </row>
    <row r="312" spans="1:17" ht="12" customHeight="1" x14ac:dyDescent="0.25">
      <c r="A312" s="158" t="s">
        <v>65</v>
      </c>
      <c r="B312" s="169"/>
      <c r="C312" s="169">
        <f t="shared" si="88"/>
        <v>0.73636603094353081</v>
      </c>
      <c r="D312" s="169">
        <f t="shared" si="88"/>
        <v>0.73832532713249555</v>
      </c>
      <c r="E312" s="169">
        <f t="shared" si="88"/>
        <v>0.74186475860221202</v>
      </c>
      <c r="F312" s="169">
        <f t="shared" si="88"/>
        <v>0.74564764248063209</v>
      </c>
      <c r="G312" s="169">
        <f t="shared" si="88"/>
        <v>0.74921039934543954</v>
      </c>
      <c r="H312" s="169">
        <f t="shared" si="88"/>
        <v>0.75418863670977798</v>
      </c>
      <c r="I312" s="169">
        <f t="shared" si="88"/>
        <v>0.75965114057313465</v>
      </c>
      <c r="J312" s="169">
        <f t="shared" si="88"/>
        <v>0.76067290803857335</v>
      </c>
      <c r="K312" s="169">
        <f t="shared" si="88"/>
        <v>0.76549976089734328</v>
      </c>
      <c r="L312" s="169">
        <f t="shared" si="88"/>
        <v>0.75859205317659473</v>
      </c>
      <c r="M312" s="169">
        <f t="shared" si="88"/>
        <v>0.76326046010058701</v>
      </c>
      <c r="N312" s="169">
        <f t="shared" si="88"/>
        <v>0.76753815201472542</v>
      </c>
      <c r="O312" s="169">
        <f t="shared" si="88"/>
        <v>0.77060860084358251</v>
      </c>
      <c r="P312" s="169" t="str">
        <f t="shared" si="88"/>
        <v/>
      </c>
      <c r="Q312" s="169">
        <f t="shared" si="88"/>
        <v>0.77752133709991411</v>
      </c>
    </row>
    <row r="313" spans="1:17" ht="12" customHeight="1" x14ac:dyDescent="0.25">
      <c r="A313" s="23" t="s">
        <v>60</v>
      </c>
      <c r="B313" s="65"/>
      <c r="C313" s="65">
        <f t="shared" si="88"/>
        <v>0.73636603094353081</v>
      </c>
      <c r="D313" s="65">
        <f t="shared" si="88"/>
        <v>0.73832532713249555</v>
      </c>
      <c r="E313" s="65">
        <f t="shared" si="88"/>
        <v>0.74186475860221202</v>
      </c>
      <c r="F313" s="65">
        <f t="shared" si="88"/>
        <v>0.74564764248063209</v>
      </c>
      <c r="G313" s="65">
        <f t="shared" si="88"/>
        <v>0.74921039934543954</v>
      </c>
      <c r="H313" s="65">
        <f t="shared" si="88"/>
        <v>0.75418863670977798</v>
      </c>
      <c r="I313" s="65">
        <f t="shared" si="88"/>
        <v>0.75965114057313465</v>
      </c>
      <c r="J313" s="65">
        <f t="shared" si="88"/>
        <v>0.76067290803857335</v>
      </c>
      <c r="K313" s="65">
        <f t="shared" si="88"/>
        <v>0.76549976089734328</v>
      </c>
      <c r="L313" s="65">
        <f t="shared" si="88"/>
        <v>0.75859205317659473</v>
      </c>
      <c r="M313" s="65">
        <f t="shared" si="88"/>
        <v>0.76326046010058701</v>
      </c>
      <c r="N313" s="65">
        <f t="shared" si="88"/>
        <v>0.76753815201472542</v>
      </c>
      <c r="O313" s="65">
        <f t="shared" si="88"/>
        <v>0.77060860084358251</v>
      </c>
      <c r="P313" s="65" t="str">
        <f t="shared" si="88"/>
        <v/>
      </c>
      <c r="Q313" s="65">
        <f t="shared" si="88"/>
        <v>0.77752133709991411</v>
      </c>
    </row>
    <row r="314" spans="1:17" ht="12" customHeight="1" x14ac:dyDescent="0.25">
      <c r="A314" s="158" t="s">
        <v>112</v>
      </c>
      <c r="B314" s="169"/>
      <c r="C314" s="169">
        <f t="shared" si="88"/>
        <v>1.8634998655370554</v>
      </c>
      <c r="D314" s="169">
        <f t="shared" si="88"/>
        <v>1.9203917839549116</v>
      </c>
      <c r="E314" s="169">
        <f t="shared" si="88"/>
        <v>1.9823872425802098</v>
      </c>
      <c r="F314" s="169">
        <f t="shared" si="88"/>
        <v>2.056350157281372</v>
      </c>
      <c r="G314" s="169">
        <f t="shared" si="88"/>
        <v>2.142785937884208</v>
      </c>
      <c r="H314" s="169">
        <f t="shared" si="88"/>
        <v>2.2462416406069563</v>
      </c>
      <c r="I314" s="169">
        <f t="shared" si="88"/>
        <v>2.2935221649242088</v>
      </c>
      <c r="J314" s="169">
        <f t="shared" si="88"/>
        <v>2.4297894520504566</v>
      </c>
      <c r="K314" s="169">
        <f t="shared" si="88"/>
        <v>2.5952639369144634</v>
      </c>
      <c r="L314" s="169">
        <f t="shared" si="88"/>
        <v>2.7971853002425933</v>
      </c>
      <c r="M314" s="169">
        <f t="shared" si="88"/>
        <v>2.9816265262234984</v>
      </c>
      <c r="N314" s="169">
        <f t="shared" si="88"/>
        <v>3.1555670360585828</v>
      </c>
      <c r="O314" s="169">
        <f t="shared" si="88"/>
        <v>3.322041892363099</v>
      </c>
      <c r="P314" s="169" t="str">
        <f t="shared" si="88"/>
        <v/>
      </c>
      <c r="Q314" s="169">
        <f t="shared" si="88"/>
        <v>3.6997371683466733</v>
      </c>
    </row>
    <row r="315" spans="1:17" ht="12" customHeight="1" x14ac:dyDescent="0.25">
      <c r="A315" s="23" t="s">
        <v>60</v>
      </c>
      <c r="B315" s="73"/>
      <c r="C315" s="73">
        <f t="shared" si="88"/>
        <v>1.8634998655370554</v>
      </c>
      <c r="D315" s="73">
        <f t="shared" si="88"/>
        <v>1.9203917839549116</v>
      </c>
      <c r="E315" s="73">
        <f t="shared" si="88"/>
        <v>1.9823872425802098</v>
      </c>
      <c r="F315" s="73">
        <f t="shared" si="88"/>
        <v>2.056350157281372</v>
      </c>
      <c r="G315" s="73">
        <f t="shared" si="88"/>
        <v>2.142785937884208</v>
      </c>
      <c r="H315" s="73">
        <f t="shared" si="88"/>
        <v>2.2462416406069563</v>
      </c>
      <c r="I315" s="73">
        <f t="shared" si="88"/>
        <v>2.2935221649242088</v>
      </c>
      <c r="J315" s="73">
        <f t="shared" si="88"/>
        <v>2.4297894520504566</v>
      </c>
      <c r="K315" s="73">
        <f t="shared" si="88"/>
        <v>2.5952639369144634</v>
      </c>
      <c r="L315" s="73">
        <f t="shared" si="88"/>
        <v>2.7971853002425933</v>
      </c>
      <c r="M315" s="73">
        <f t="shared" si="88"/>
        <v>2.9816265262234984</v>
      </c>
      <c r="N315" s="73">
        <f t="shared" si="88"/>
        <v>3.1555670360585828</v>
      </c>
      <c r="O315" s="73">
        <f t="shared" si="88"/>
        <v>3.322041892363099</v>
      </c>
      <c r="P315" s="73" t="str">
        <f t="shared" si="88"/>
        <v/>
      </c>
      <c r="Q315" s="73">
        <f t="shared" si="88"/>
        <v>3.6997371683466733</v>
      </c>
    </row>
    <row r="316" spans="1:17" ht="12" customHeight="1" x14ac:dyDescent="0.25">
      <c r="A316" s="158" t="s">
        <v>63</v>
      </c>
      <c r="B316" s="169"/>
      <c r="C316" s="169">
        <f t="shared" si="88"/>
        <v>0.71152070942696222</v>
      </c>
      <c r="D316" s="169">
        <f t="shared" si="88"/>
        <v>0.71671828678808325</v>
      </c>
      <c r="E316" s="169">
        <f t="shared" si="88"/>
        <v>0.72041612436362235</v>
      </c>
      <c r="F316" s="169">
        <f t="shared" si="88"/>
        <v>0.72433597471500033</v>
      </c>
      <c r="G316" s="169">
        <f t="shared" si="88"/>
        <v>0.74823580364052855</v>
      </c>
      <c r="H316" s="169">
        <f t="shared" si="88"/>
        <v>0.76515499062351622</v>
      </c>
      <c r="I316" s="169">
        <f t="shared" si="88"/>
        <v>0.75638524613453562</v>
      </c>
      <c r="J316" s="169">
        <f t="shared" si="88"/>
        <v>0.78699850668126914</v>
      </c>
      <c r="K316" s="169">
        <f t="shared" si="88"/>
        <v>0.78976608569043272</v>
      </c>
      <c r="L316" s="169">
        <f t="shared" si="88"/>
        <v>0.88074241645959328</v>
      </c>
      <c r="M316" s="169">
        <f t="shared" si="88"/>
        <v>0.89057314053139991</v>
      </c>
      <c r="N316" s="169">
        <f t="shared" si="88"/>
        <v>0.88709890835171701</v>
      </c>
      <c r="O316" s="169">
        <f t="shared" si="88"/>
        <v>0.88702478948901087</v>
      </c>
      <c r="P316" s="169" t="str">
        <f t="shared" si="88"/>
        <v/>
      </c>
      <c r="Q316" s="169">
        <f t="shared" si="88"/>
        <v>0.8917837869705495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0.6950007812483967</v>
      </c>
      <c r="D321" s="171">
        <f t="shared" si="88"/>
        <v>0.69937861243156141</v>
      </c>
      <c r="E321" s="171">
        <f t="shared" si="88"/>
        <v>0.70359096824332079</v>
      </c>
      <c r="F321" s="171">
        <f t="shared" si="88"/>
        <v>0.70796764407321144</v>
      </c>
      <c r="G321" s="171">
        <f t="shared" si="88"/>
        <v>0.71146158674477278</v>
      </c>
      <c r="H321" s="171">
        <f t="shared" si="88"/>
        <v>0.71528776703026853</v>
      </c>
      <c r="I321" s="171">
        <f t="shared" si="88"/>
        <v>0.71948999756187615</v>
      </c>
      <c r="J321" s="171">
        <f t="shared" si="88"/>
        <v>0.72406089948976515</v>
      </c>
      <c r="K321" s="171">
        <f t="shared" si="88"/>
        <v>0.72865053379583244</v>
      </c>
      <c r="L321" s="171" t="str">
        <f t="shared" si="88"/>
        <v/>
      </c>
      <c r="M321" s="171" t="str">
        <f t="shared" si="88"/>
        <v/>
      </c>
      <c r="N321" s="171" t="str">
        <f t="shared" si="88"/>
        <v/>
      </c>
      <c r="O321" s="171" t="str">
        <f t="shared" si="88"/>
        <v/>
      </c>
      <c r="P321" s="171" t="str">
        <f t="shared" si="88"/>
        <v/>
      </c>
      <c r="Q321" s="171" t="str">
        <f t="shared" si="88"/>
        <v/>
      </c>
    </row>
    <row r="322" spans="1:17" ht="12" customHeight="1" x14ac:dyDescent="0.25">
      <c r="A322" s="161" t="s">
        <v>141</v>
      </c>
      <c r="B322" s="170"/>
      <c r="C322" s="170">
        <f t="shared" si="88"/>
        <v>0.86312550853678405</v>
      </c>
      <c r="D322" s="170">
        <f t="shared" si="88"/>
        <v>0.86149891886718466</v>
      </c>
      <c r="E322" s="170">
        <f t="shared" si="88"/>
        <v>0.85804217100609359</v>
      </c>
      <c r="F322" s="170">
        <f t="shared" si="88"/>
        <v>0.85738657468302959</v>
      </c>
      <c r="G322" s="170">
        <f t="shared" si="88"/>
        <v>0.86319424479162687</v>
      </c>
      <c r="H322" s="170">
        <f t="shared" si="88"/>
        <v>0.87501824245440307</v>
      </c>
      <c r="I322" s="170">
        <f t="shared" si="88"/>
        <v>0.87451506350661246</v>
      </c>
      <c r="J322" s="170">
        <f t="shared" si="88"/>
        <v>0.88359683163651681</v>
      </c>
      <c r="K322" s="170">
        <f t="shared" si="88"/>
        <v>0.88465898267048682</v>
      </c>
      <c r="L322" s="170">
        <f t="shared" si="88"/>
        <v>0.88074241645959328</v>
      </c>
      <c r="M322" s="170">
        <f t="shared" si="88"/>
        <v>0.89057314053139991</v>
      </c>
      <c r="N322" s="170">
        <f t="shared" si="88"/>
        <v>0.88709890835171701</v>
      </c>
      <c r="O322" s="170">
        <f t="shared" si="88"/>
        <v>0.88702478948901087</v>
      </c>
      <c r="P322" s="170" t="str">
        <f t="shared" si="88"/>
        <v/>
      </c>
      <c r="Q322" s="170">
        <f t="shared" si="88"/>
        <v>0.8917837869705495</v>
      </c>
    </row>
    <row r="323" spans="1:17" ht="12" customHeight="1" x14ac:dyDescent="0.25">
      <c r="A323" s="148" t="s">
        <v>60</v>
      </c>
      <c r="B323" s="73"/>
      <c r="C323" s="73">
        <f t="shared" si="88"/>
        <v>0.6828907738083877</v>
      </c>
      <c r="D323" s="73">
        <f t="shared" si="88"/>
        <v>0.69302963469223267</v>
      </c>
      <c r="E323" s="73">
        <f t="shared" si="88"/>
        <v>0.69858139977588718</v>
      </c>
      <c r="F323" s="73">
        <f t="shared" si="88"/>
        <v>0.70048255324256747</v>
      </c>
      <c r="G323" s="73">
        <f t="shared" si="88"/>
        <v>0.70709393335277271</v>
      </c>
      <c r="H323" s="73">
        <f t="shared" si="88"/>
        <v>0.71586160865884862</v>
      </c>
      <c r="I323" s="73">
        <f t="shared" si="88"/>
        <v>0.71763375623671577</v>
      </c>
      <c r="J323" s="73">
        <f t="shared" si="88"/>
        <v>0.72265988040858364</v>
      </c>
      <c r="K323" s="73">
        <f t="shared" si="88"/>
        <v>0.72657114804075595</v>
      </c>
      <c r="L323" s="73">
        <f t="shared" si="88"/>
        <v>0.72812725210336382</v>
      </c>
      <c r="M323" s="73">
        <f t="shared" si="88"/>
        <v>0.73388458805645673</v>
      </c>
      <c r="N323" s="73">
        <f t="shared" si="88"/>
        <v>0.73372085903417805</v>
      </c>
      <c r="O323" s="73">
        <f t="shared" si="88"/>
        <v>0.73500011041118463</v>
      </c>
      <c r="P323" s="73" t="str">
        <f t="shared" si="88"/>
        <v/>
      </c>
      <c r="Q323" s="73">
        <f t="shared" si="88"/>
        <v>0.74044652954558832</v>
      </c>
    </row>
    <row r="324" spans="1:17" ht="12" customHeight="1" x14ac:dyDescent="0.25">
      <c r="A324" s="159" t="s">
        <v>59</v>
      </c>
      <c r="B324" s="65"/>
      <c r="C324" s="65">
        <f t="shared" si="88"/>
        <v>1.0138206577283089</v>
      </c>
      <c r="D324" s="65">
        <f t="shared" si="88"/>
        <v>1.0052118228928573</v>
      </c>
      <c r="E324" s="65">
        <f t="shared" si="88"/>
        <v>1.0000661605851433</v>
      </c>
      <c r="F324" s="65">
        <f t="shared" si="88"/>
        <v>0.99932262780328418</v>
      </c>
      <c r="G324" s="65">
        <f t="shared" si="88"/>
        <v>1.0018451965723534</v>
      </c>
      <c r="H324" s="65">
        <f t="shared" si="88"/>
        <v>1.0067570165002024</v>
      </c>
      <c r="I324" s="65">
        <f t="shared" si="88"/>
        <v>1.0059802791618508</v>
      </c>
      <c r="J324" s="65">
        <f t="shared" si="88"/>
        <v>1.0104734639175517</v>
      </c>
      <c r="K324" s="65">
        <f t="shared" si="88"/>
        <v>1.0086777300825789</v>
      </c>
      <c r="L324" s="65">
        <f t="shared" si="88"/>
        <v>1.0045780340870138</v>
      </c>
      <c r="M324" s="65">
        <f t="shared" si="88"/>
        <v>1.0081619189743425</v>
      </c>
      <c r="N324" s="65">
        <f t="shared" si="88"/>
        <v>1.0057495410246087</v>
      </c>
      <c r="O324" s="65">
        <f t="shared" si="88"/>
        <v>1.0052483093113476</v>
      </c>
      <c r="P324" s="65" t="str">
        <f t="shared" si="88"/>
        <v/>
      </c>
      <c r="Q324" s="65">
        <f t="shared" si="88"/>
        <v>1.0087717709238044</v>
      </c>
    </row>
    <row r="325" spans="1:17" ht="12" customHeight="1" x14ac:dyDescent="0.25">
      <c r="A325" s="158" t="s">
        <v>62</v>
      </c>
      <c r="B325" s="169"/>
      <c r="C325" s="169">
        <f t="shared" si="88"/>
        <v>0.80999665333201198</v>
      </c>
      <c r="D325" s="169">
        <f t="shared" si="88"/>
        <v>0.81351138451363547</v>
      </c>
      <c r="E325" s="169">
        <f t="shared" si="88"/>
        <v>0.81416216878764569</v>
      </c>
      <c r="F325" s="169">
        <f t="shared" si="88"/>
        <v>0.81688062807452755</v>
      </c>
      <c r="G325" s="169">
        <f t="shared" si="88"/>
        <v>0.8193851326749293</v>
      </c>
      <c r="H325" s="169">
        <f t="shared" si="88"/>
        <v>0.82290059732321308</v>
      </c>
      <c r="I325" s="169">
        <f t="shared" si="88"/>
        <v>0.82587070638681981</v>
      </c>
      <c r="J325" s="169">
        <f t="shared" si="88"/>
        <v>0.82911012095364978</v>
      </c>
      <c r="K325" s="169">
        <f t="shared" si="88"/>
        <v>0.83030162682637587</v>
      </c>
      <c r="L325" s="169">
        <f t="shared" si="88"/>
        <v>0.83145722708855474</v>
      </c>
      <c r="M325" s="169">
        <f t="shared" si="88"/>
        <v>0.83148537289481905</v>
      </c>
      <c r="N325" s="169">
        <f t="shared" si="88"/>
        <v>0.83241397400495565</v>
      </c>
      <c r="O325" s="169">
        <f t="shared" si="88"/>
        <v>0.83313477745098652</v>
      </c>
      <c r="P325" s="169" t="str">
        <f t="shared" si="88"/>
        <v/>
      </c>
      <c r="Q325" s="169">
        <f t="shared" si="88"/>
        <v>0.83460794797350746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0.80999665333201198</v>
      </c>
      <c r="D327" s="65">
        <f t="shared" si="89"/>
        <v>0.81351138451363547</v>
      </c>
      <c r="E327" s="65">
        <f t="shared" si="89"/>
        <v>0.81416216878764569</v>
      </c>
      <c r="F327" s="65">
        <f t="shared" si="89"/>
        <v>0.81688062807452755</v>
      </c>
      <c r="G327" s="65">
        <f t="shared" si="89"/>
        <v>0.8193851326749293</v>
      </c>
      <c r="H327" s="65">
        <f t="shared" si="89"/>
        <v>0.82290059732321308</v>
      </c>
      <c r="I327" s="65">
        <f t="shared" si="89"/>
        <v>0.82587070638681981</v>
      </c>
      <c r="J327" s="65">
        <f t="shared" si="89"/>
        <v>0.82911012095364978</v>
      </c>
      <c r="K327" s="65">
        <f t="shared" si="89"/>
        <v>0.83030162682637587</v>
      </c>
      <c r="L327" s="65">
        <f t="shared" si="89"/>
        <v>0.83145722708855474</v>
      </c>
      <c r="M327" s="65">
        <f t="shared" si="89"/>
        <v>0.83148537289481905</v>
      </c>
      <c r="N327" s="65">
        <f t="shared" si="89"/>
        <v>0.83241397400495565</v>
      </c>
      <c r="O327" s="65">
        <f t="shared" si="89"/>
        <v>0.83313477745098652</v>
      </c>
      <c r="P327" s="65" t="str">
        <f t="shared" si="89"/>
        <v/>
      </c>
      <c r="Q327" s="65">
        <f t="shared" si="89"/>
        <v>0.83460794797350746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5184.3798434396176</v>
      </c>
      <c r="D347" s="168">
        <f t="shared" si="97"/>
        <v>5495.2296284181693</v>
      </c>
      <c r="E347" s="168">
        <f t="shared" si="97"/>
        <v>6029.7026614909119</v>
      </c>
      <c r="F347" s="168">
        <f t="shared" si="97"/>
        <v>6249.0502364739932</v>
      </c>
      <c r="G347" s="168">
        <f t="shared" si="97"/>
        <v>6196.4833393843473</v>
      </c>
      <c r="H347" s="168">
        <f t="shared" si="97"/>
        <v>5661.3744190347516</v>
      </c>
      <c r="I347" s="168">
        <f t="shared" si="97"/>
        <v>5884.6304415348941</v>
      </c>
      <c r="J347" s="168">
        <f t="shared" si="97"/>
        <v>5275.6943900851466</v>
      </c>
      <c r="K347" s="168">
        <f t="shared" si="97"/>
        <v>5414.5525777039502</v>
      </c>
      <c r="L347" s="168">
        <f t="shared" si="97"/>
        <v>4892.5108673745326</v>
      </c>
      <c r="M347" s="168">
        <f t="shared" si="97"/>
        <v>4087.1572029865192</v>
      </c>
      <c r="N347" s="168">
        <f t="shared" si="97"/>
        <v>3857.5027916690342</v>
      </c>
      <c r="O347" s="168">
        <f t="shared" si="97"/>
        <v>3842.4647755568021</v>
      </c>
      <c r="P347" s="168">
        <f t="shared" si="97"/>
        <v>0</v>
      </c>
      <c r="Q347" s="168">
        <f t="shared" si="97"/>
        <v>4301.4046154273474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2186.9645526960935</v>
      </c>
      <c r="D348" s="157">
        <f t="shared" si="98"/>
        <v>2318.5557957293695</v>
      </c>
      <c r="E348" s="157">
        <f t="shared" si="98"/>
        <v>2529.4579909505228</v>
      </c>
      <c r="F348" s="157">
        <f t="shared" si="98"/>
        <v>2586.4015939654341</v>
      </c>
      <c r="G348" s="157">
        <f t="shared" si="98"/>
        <v>2584.2819111910112</v>
      </c>
      <c r="H348" s="157">
        <f t="shared" si="98"/>
        <v>2280.1787331179166</v>
      </c>
      <c r="I348" s="157">
        <f t="shared" si="98"/>
        <v>2382.9335574495872</v>
      </c>
      <c r="J348" s="157">
        <f t="shared" si="98"/>
        <v>2068.3207114047914</v>
      </c>
      <c r="K348" s="157">
        <f t="shared" si="98"/>
        <v>2142.8563972624447</v>
      </c>
      <c r="L348" s="157">
        <f t="shared" si="98"/>
        <v>1440.4718733786606</v>
      </c>
      <c r="M348" s="157">
        <f t="shared" si="98"/>
        <v>1089.8577333488465</v>
      </c>
      <c r="N348" s="157">
        <f t="shared" si="98"/>
        <v>1151.2399881165261</v>
      </c>
      <c r="O348" s="157">
        <f t="shared" si="98"/>
        <v>1236.402153887072</v>
      </c>
      <c r="P348" s="157">
        <f t="shared" si="98"/>
        <v>0</v>
      </c>
      <c r="Q348" s="157">
        <f t="shared" si="98"/>
        <v>1281.3644464480922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2186.9645526960935</v>
      </c>
      <c r="D349" s="57">
        <f t="shared" ref="D349:Q349" si="99">IF(D277=0,0,D277/0.086*1000000/D$49)</f>
        <v>2318.5557957293695</v>
      </c>
      <c r="E349" s="57">
        <f t="shared" si="99"/>
        <v>2529.4579909505228</v>
      </c>
      <c r="F349" s="57">
        <f t="shared" si="99"/>
        <v>2586.4015939654341</v>
      </c>
      <c r="G349" s="57">
        <f t="shared" si="99"/>
        <v>2584.2819111910112</v>
      </c>
      <c r="H349" s="57">
        <f t="shared" si="99"/>
        <v>2280.1787331179166</v>
      </c>
      <c r="I349" s="57">
        <f t="shared" si="99"/>
        <v>2382.9335574495872</v>
      </c>
      <c r="J349" s="57">
        <f t="shared" si="99"/>
        <v>2068.3207114047914</v>
      </c>
      <c r="K349" s="57">
        <f t="shared" si="99"/>
        <v>2142.8563972624447</v>
      </c>
      <c r="L349" s="57">
        <f t="shared" si="99"/>
        <v>1440.4718733786606</v>
      </c>
      <c r="M349" s="57">
        <f t="shared" si="99"/>
        <v>1089.8577333488465</v>
      </c>
      <c r="N349" s="57">
        <f t="shared" si="99"/>
        <v>1151.2399881165261</v>
      </c>
      <c r="O349" s="57">
        <f t="shared" si="99"/>
        <v>1236.402153887072</v>
      </c>
      <c r="P349" s="57">
        <f t="shared" si="99"/>
        <v>0</v>
      </c>
      <c r="Q349" s="57">
        <f t="shared" si="99"/>
        <v>1281.3644464480922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26.150072561554442</v>
      </c>
      <c r="D350" s="157">
        <f t="shared" si="100"/>
        <v>29.657137896153841</v>
      </c>
      <c r="E350" s="157">
        <f t="shared" si="100"/>
        <v>36.785129558110903</v>
      </c>
      <c r="F350" s="157">
        <f t="shared" si="100"/>
        <v>53.066121252145841</v>
      </c>
      <c r="G350" s="157">
        <f t="shared" si="100"/>
        <v>52.485892873447334</v>
      </c>
      <c r="H350" s="157">
        <f t="shared" si="100"/>
        <v>64.182915125761312</v>
      </c>
      <c r="I350" s="157">
        <f t="shared" si="100"/>
        <v>92.592752515062358</v>
      </c>
      <c r="J350" s="157">
        <f t="shared" si="100"/>
        <v>99.389507012031615</v>
      </c>
      <c r="K350" s="157">
        <f t="shared" si="100"/>
        <v>90.072447206908294</v>
      </c>
      <c r="L350" s="157">
        <f t="shared" si="100"/>
        <v>250.3407609285714</v>
      </c>
      <c r="M350" s="157">
        <f t="shared" si="100"/>
        <v>105.5099989538182</v>
      </c>
      <c r="N350" s="157">
        <f t="shared" si="100"/>
        <v>81.511086178791345</v>
      </c>
      <c r="O350" s="157">
        <f t="shared" si="100"/>
        <v>83.67945499077301</v>
      </c>
      <c r="P350" s="157">
        <f t="shared" si="100"/>
        <v>0</v>
      </c>
      <c r="Q350" s="157">
        <f t="shared" si="100"/>
        <v>600.13086345416423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26.150072561554442</v>
      </c>
      <c r="D351" s="156">
        <f t="shared" ref="D351:Q351" si="101">IF(D279=0,0,D279/0.086*1000000/D$49)</f>
        <v>29.657137896153841</v>
      </c>
      <c r="E351" s="156">
        <f t="shared" si="101"/>
        <v>36.785129558110903</v>
      </c>
      <c r="F351" s="156">
        <f t="shared" si="101"/>
        <v>53.066121252145841</v>
      </c>
      <c r="G351" s="156">
        <f t="shared" si="101"/>
        <v>52.485892873447334</v>
      </c>
      <c r="H351" s="156">
        <f t="shared" si="101"/>
        <v>64.182915125761312</v>
      </c>
      <c r="I351" s="156">
        <f t="shared" si="101"/>
        <v>92.592752515062358</v>
      </c>
      <c r="J351" s="156">
        <f t="shared" si="101"/>
        <v>99.389507012031615</v>
      </c>
      <c r="K351" s="156">
        <f t="shared" si="101"/>
        <v>90.072447206908294</v>
      </c>
      <c r="L351" s="156">
        <f t="shared" si="101"/>
        <v>250.3407609285714</v>
      </c>
      <c r="M351" s="156">
        <f t="shared" si="101"/>
        <v>105.5099989538182</v>
      </c>
      <c r="N351" s="156">
        <f t="shared" si="101"/>
        <v>81.511086178791345</v>
      </c>
      <c r="O351" s="156">
        <f t="shared" si="101"/>
        <v>83.67945499077301</v>
      </c>
      <c r="P351" s="156">
        <f t="shared" si="101"/>
        <v>0</v>
      </c>
      <c r="Q351" s="156">
        <f t="shared" si="101"/>
        <v>600.13086345416423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1217.4250734996306</v>
      </c>
      <c r="D352" s="157">
        <f t="shared" ref="D352:Q352" si="102">IF(D280=0,0,D280/0.086*1000000/SUM(D$53:D$56))</f>
        <v>1256.4555738829195</v>
      </c>
      <c r="E352" s="157">
        <f t="shared" si="102"/>
        <v>1356.0494462335173</v>
      </c>
      <c r="F352" s="157">
        <f t="shared" si="102"/>
        <v>1403.9532172286652</v>
      </c>
      <c r="G352" s="157">
        <f t="shared" si="102"/>
        <v>1356.5010393727882</v>
      </c>
      <c r="H352" s="157">
        <f t="shared" si="102"/>
        <v>1264.8788952300574</v>
      </c>
      <c r="I352" s="157">
        <f t="shared" si="102"/>
        <v>1318.8824385563537</v>
      </c>
      <c r="J352" s="157">
        <f t="shared" si="102"/>
        <v>1223.7852386448712</v>
      </c>
      <c r="K352" s="157">
        <f t="shared" si="102"/>
        <v>1224.031140568444</v>
      </c>
      <c r="L352" s="157">
        <f t="shared" si="102"/>
        <v>1102.5506038829053</v>
      </c>
      <c r="M352" s="157">
        <f t="shared" si="102"/>
        <v>1077.1825380300838</v>
      </c>
      <c r="N352" s="157">
        <f t="shared" si="102"/>
        <v>1083.1297307324662</v>
      </c>
      <c r="O352" s="157">
        <f t="shared" si="102"/>
        <v>1070.9850128231683</v>
      </c>
      <c r="P352" s="157">
        <f t="shared" si="102"/>
        <v>0</v>
      </c>
      <c r="Q352" s="157">
        <f t="shared" si="102"/>
        <v>1060.7688837218932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1249.3867992277744</v>
      </c>
      <c r="D357" s="162">
        <f t="shared" ref="D357:Q357" si="106">IF(D285=0,0,D285/0.086*1000000/D$55)</f>
        <v>1293.9277395998133</v>
      </c>
      <c r="E357" s="162">
        <f t="shared" si="106"/>
        <v>1401.3354606222072</v>
      </c>
      <c r="F357" s="162">
        <f t="shared" si="106"/>
        <v>1452.7654837733171</v>
      </c>
      <c r="G357" s="162">
        <f t="shared" si="106"/>
        <v>1459.4658318841186</v>
      </c>
      <c r="H357" s="162">
        <f t="shared" si="106"/>
        <v>1373.1498550393678</v>
      </c>
      <c r="I357" s="162">
        <f t="shared" si="106"/>
        <v>1406.8757838053648</v>
      </c>
      <c r="J357" s="162">
        <f t="shared" si="106"/>
        <v>1339.5228004859082</v>
      </c>
      <c r="K357" s="162">
        <f t="shared" si="106"/>
        <v>1337.6251273065288</v>
      </c>
      <c r="L357" s="162">
        <f t="shared" si="106"/>
        <v>0</v>
      </c>
      <c r="M357" s="162">
        <f t="shared" si="106"/>
        <v>0</v>
      </c>
      <c r="N357" s="162">
        <f t="shared" si="106"/>
        <v>0</v>
      </c>
      <c r="O357" s="162">
        <f t="shared" si="106"/>
        <v>0</v>
      </c>
      <c r="P357" s="162">
        <f t="shared" si="106"/>
        <v>0</v>
      </c>
      <c r="Q357" s="162">
        <f t="shared" si="106"/>
        <v>0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985.95485063569129</v>
      </c>
      <c r="D358" s="160">
        <f t="shared" ref="D358:Q358" si="107">IF(D286=0,0,D286/0.086*1000000/D$56)</f>
        <v>1011.7964332631841</v>
      </c>
      <c r="E358" s="160">
        <f t="shared" si="107"/>
        <v>1072.5351028141665</v>
      </c>
      <c r="F358" s="160">
        <f t="shared" si="107"/>
        <v>1102.7699541971408</v>
      </c>
      <c r="G358" s="160">
        <f t="shared" si="107"/>
        <v>1111.3919130867973</v>
      </c>
      <c r="H358" s="160">
        <f t="shared" si="107"/>
        <v>1077.6734432323349</v>
      </c>
      <c r="I358" s="160">
        <f t="shared" si="107"/>
        <v>1098.8352816779186</v>
      </c>
      <c r="J358" s="160">
        <f t="shared" si="107"/>
        <v>1080.4979880372609</v>
      </c>
      <c r="K358" s="160">
        <f t="shared" si="107"/>
        <v>1081.4362935363556</v>
      </c>
      <c r="L358" s="160">
        <f t="shared" si="107"/>
        <v>1102.5506038829053</v>
      </c>
      <c r="M358" s="160">
        <f t="shared" si="107"/>
        <v>1077.1825380300838</v>
      </c>
      <c r="N358" s="160">
        <f t="shared" si="107"/>
        <v>1083.1297307324662</v>
      </c>
      <c r="O358" s="160">
        <f t="shared" si="107"/>
        <v>1070.9850128231683</v>
      </c>
      <c r="P358" s="160">
        <f t="shared" si="107"/>
        <v>0</v>
      </c>
      <c r="Q358" s="160">
        <f t="shared" si="107"/>
        <v>1060.7688837218932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448.97309228382107</v>
      </c>
      <c r="D359" s="156">
        <f t="shared" si="108"/>
        <v>465.77994902650556</v>
      </c>
      <c r="E359" s="156">
        <f t="shared" si="108"/>
        <v>505.25178737514284</v>
      </c>
      <c r="F359" s="156">
        <f t="shared" si="108"/>
        <v>523.76782139553529</v>
      </c>
      <c r="G359" s="156">
        <f t="shared" si="108"/>
        <v>522.79859589979264</v>
      </c>
      <c r="H359" s="156">
        <f t="shared" si="108"/>
        <v>488.04956835403368</v>
      </c>
      <c r="I359" s="156">
        <f t="shared" si="108"/>
        <v>500.98962806941432</v>
      </c>
      <c r="J359" s="156">
        <f t="shared" si="108"/>
        <v>476.31506559637376</v>
      </c>
      <c r="K359" s="156">
        <f t="shared" si="108"/>
        <v>475.4173885615723</v>
      </c>
      <c r="L359" s="156">
        <f t="shared" si="108"/>
        <v>493.88550836293189</v>
      </c>
      <c r="M359" s="156">
        <f t="shared" si="108"/>
        <v>461.81205855815813</v>
      </c>
      <c r="N359" s="156">
        <f t="shared" si="108"/>
        <v>472.42822660423252</v>
      </c>
      <c r="O359" s="156">
        <f t="shared" si="108"/>
        <v>468.5160471308111</v>
      </c>
      <c r="P359" s="156">
        <f t="shared" si="108"/>
        <v>0</v>
      </c>
      <c r="Q359" s="156">
        <f t="shared" si="108"/>
        <v>462.48803321506568</v>
      </c>
    </row>
    <row r="360" spans="1:17" ht="12" customHeight="1" x14ac:dyDescent="0.25">
      <c r="A360" s="159" t="s">
        <v>59</v>
      </c>
      <c r="B360" s="57"/>
      <c r="C360" s="57">
        <f t="shared" si="108"/>
        <v>536.98175835187021</v>
      </c>
      <c r="D360" s="57">
        <f t="shared" si="108"/>
        <v>546.01648423667859</v>
      </c>
      <c r="E360" s="57">
        <f t="shared" si="108"/>
        <v>567.2833154390238</v>
      </c>
      <c r="F360" s="57">
        <f t="shared" si="108"/>
        <v>579.0021328016054</v>
      </c>
      <c r="G360" s="57">
        <f t="shared" si="108"/>
        <v>588.59331718700457</v>
      </c>
      <c r="H360" s="57">
        <f t="shared" si="108"/>
        <v>589.62387487830131</v>
      </c>
      <c r="I360" s="57">
        <f t="shared" si="108"/>
        <v>597.84565360850434</v>
      </c>
      <c r="J360" s="57">
        <f t="shared" si="108"/>
        <v>604.18292244088707</v>
      </c>
      <c r="K360" s="57">
        <f t="shared" si="108"/>
        <v>606.01890497478314</v>
      </c>
      <c r="L360" s="57">
        <f t="shared" si="108"/>
        <v>608.66509551997342</v>
      </c>
      <c r="M360" s="57">
        <f t="shared" si="108"/>
        <v>615.37047947192548</v>
      </c>
      <c r="N360" s="57">
        <f t="shared" si="108"/>
        <v>610.70150412823364</v>
      </c>
      <c r="O360" s="57">
        <f t="shared" si="108"/>
        <v>602.46896569235719</v>
      </c>
      <c r="P360" s="57">
        <f t="shared" si="108"/>
        <v>0</v>
      </c>
      <c r="Q360" s="57">
        <f t="shared" si="108"/>
        <v>598.28085050682751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1753.8401446823386</v>
      </c>
      <c r="D361" s="157">
        <f t="shared" ref="D361:Q361" si="109">IF(D289=0,0,D289/0.086*1000000/SUM(D$58:D$59))</f>
        <v>1890.5611209097265</v>
      </c>
      <c r="E361" s="157">
        <f t="shared" si="109"/>
        <v>2107.4100947487614</v>
      </c>
      <c r="F361" s="157">
        <f t="shared" si="109"/>
        <v>2205.6293040277478</v>
      </c>
      <c r="G361" s="157">
        <f t="shared" si="109"/>
        <v>2203.2144959471011</v>
      </c>
      <c r="H361" s="157">
        <f t="shared" si="109"/>
        <v>2052.1338755610163</v>
      </c>
      <c r="I361" s="157">
        <f t="shared" si="109"/>
        <v>2090.2216930138911</v>
      </c>
      <c r="J361" s="157">
        <f t="shared" si="109"/>
        <v>1884.1989330234524</v>
      </c>
      <c r="K361" s="157">
        <f t="shared" si="109"/>
        <v>1957.5925926661532</v>
      </c>
      <c r="L361" s="157">
        <f t="shared" si="109"/>
        <v>2099.1476291843956</v>
      </c>
      <c r="M361" s="157">
        <f t="shared" si="109"/>
        <v>1814.6069326537711</v>
      </c>
      <c r="N361" s="157">
        <f t="shared" si="109"/>
        <v>1541.62198664125</v>
      </c>
      <c r="O361" s="157">
        <f t="shared" si="109"/>
        <v>1451.3981538557891</v>
      </c>
      <c r="P361" s="157">
        <f t="shared" si="109"/>
        <v>0</v>
      </c>
      <c r="Q361" s="157">
        <f t="shared" si="109"/>
        <v>1359.1404218031973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1753.8401446823386</v>
      </c>
      <c r="D363" s="57">
        <f t="shared" ref="D363:Q363" si="111">IF(D291=0,0,D291/0.086*1000000/D$59)</f>
        <v>1890.5611209097265</v>
      </c>
      <c r="E363" s="57">
        <f t="shared" si="111"/>
        <v>2107.4100947487614</v>
      </c>
      <c r="F363" s="57">
        <f t="shared" si="111"/>
        <v>2205.6293040277478</v>
      </c>
      <c r="G363" s="57">
        <f t="shared" si="111"/>
        <v>2203.2144959471011</v>
      </c>
      <c r="H363" s="57">
        <f t="shared" si="111"/>
        <v>2052.1338755610163</v>
      </c>
      <c r="I363" s="57">
        <f t="shared" si="111"/>
        <v>2090.2216930138911</v>
      </c>
      <c r="J363" s="57">
        <f t="shared" si="111"/>
        <v>1884.1989330234524</v>
      </c>
      <c r="K363" s="57">
        <f t="shared" si="111"/>
        <v>1957.5925926661532</v>
      </c>
      <c r="L363" s="57">
        <f t="shared" si="111"/>
        <v>2099.1476291843956</v>
      </c>
      <c r="M363" s="57">
        <f t="shared" si="111"/>
        <v>1814.6069326537711</v>
      </c>
      <c r="N363" s="57">
        <f t="shared" si="111"/>
        <v>1541.62198664125</v>
      </c>
      <c r="O363" s="57">
        <f t="shared" si="111"/>
        <v>1451.3981538557891</v>
      </c>
      <c r="P363" s="57">
        <f t="shared" si="111"/>
        <v>0</v>
      </c>
      <c r="Q363" s="57">
        <f t="shared" si="111"/>
        <v>1359.1404218031973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3945.9648638279123</v>
      </c>
      <c r="D365" s="168">
        <f t="shared" si="112"/>
        <v>4207.3194716258486</v>
      </c>
      <c r="E365" s="168">
        <f t="shared" si="112"/>
        <v>4642.1315731702207</v>
      </c>
      <c r="F365" s="168">
        <f t="shared" si="112"/>
        <v>4856.3364510609936</v>
      </c>
      <c r="G365" s="168">
        <f t="shared" si="112"/>
        <v>4868.9007632983867</v>
      </c>
      <c r="H365" s="168">
        <f t="shared" si="112"/>
        <v>4520.3858179618555</v>
      </c>
      <c r="I365" s="168">
        <f t="shared" si="112"/>
        <v>4746.3978090556138</v>
      </c>
      <c r="J365" s="168">
        <f t="shared" si="112"/>
        <v>4340.1366666549293</v>
      </c>
      <c r="K365" s="168">
        <f t="shared" si="112"/>
        <v>4466.2084306913712</v>
      </c>
      <c r="L365" s="168">
        <f t="shared" si="112"/>
        <v>4509.3945626343848</v>
      </c>
      <c r="M365" s="168">
        <f t="shared" si="112"/>
        <v>3614.5656845367212</v>
      </c>
      <c r="N365" s="168">
        <f t="shared" si="112"/>
        <v>3384.9451956730545</v>
      </c>
      <c r="O365" s="168">
        <f t="shared" si="112"/>
        <v>3389.9693223471404</v>
      </c>
      <c r="P365" s="168">
        <f t="shared" si="112"/>
        <v>0</v>
      </c>
      <c r="Q365" s="168">
        <f t="shared" si="112"/>
        <v>5296.9405497830121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1610.4064074830167</v>
      </c>
      <c r="D366" s="157">
        <f t="shared" si="113"/>
        <v>1711.8484663568304</v>
      </c>
      <c r="E366" s="157">
        <f t="shared" si="113"/>
        <v>1876.5157418509457</v>
      </c>
      <c r="F366" s="157">
        <f t="shared" si="113"/>
        <v>1928.5442510484752</v>
      </c>
      <c r="G366" s="157">
        <f t="shared" si="113"/>
        <v>1936.1708827046132</v>
      </c>
      <c r="H366" s="157">
        <f t="shared" si="113"/>
        <v>1719.6848901848302</v>
      </c>
      <c r="I366" s="157">
        <f t="shared" si="113"/>
        <v>1810.1981948265761</v>
      </c>
      <c r="J366" s="157">
        <f t="shared" si="113"/>
        <v>1573.3155303006934</v>
      </c>
      <c r="K366" s="157">
        <f t="shared" si="113"/>
        <v>1640.3560597417443</v>
      </c>
      <c r="L366" s="157">
        <f t="shared" si="113"/>
        <v>1092.7305159694538</v>
      </c>
      <c r="M366" s="157">
        <f t="shared" si="113"/>
        <v>831.84531500002345</v>
      </c>
      <c r="N366" s="157">
        <f t="shared" si="113"/>
        <v>883.62061300441303</v>
      </c>
      <c r="O366" s="157">
        <f t="shared" si="113"/>
        <v>952.78213388690847</v>
      </c>
      <c r="P366" s="157">
        <f t="shared" si="113"/>
        <v>0</v>
      </c>
      <c r="Q366" s="157">
        <f t="shared" si="113"/>
        <v>996.2881977146119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1610.4064074830167</v>
      </c>
      <c r="D367" s="57">
        <f t="shared" si="114"/>
        <v>1711.8484663568304</v>
      </c>
      <c r="E367" s="57">
        <f t="shared" si="114"/>
        <v>1876.5157418509457</v>
      </c>
      <c r="F367" s="57">
        <f t="shared" si="114"/>
        <v>1928.5442510484752</v>
      </c>
      <c r="G367" s="57">
        <f t="shared" si="114"/>
        <v>1936.1708827046132</v>
      </c>
      <c r="H367" s="57">
        <f t="shared" si="114"/>
        <v>1719.6848901848302</v>
      </c>
      <c r="I367" s="57">
        <f t="shared" si="114"/>
        <v>1810.1981948265761</v>
      </c>
      <c r="J367" s="57">
        <f t="shared" si="114"/>
        <v>1573.3155303006934</v>
      </c>
      <c r="K367" s="57">
        <f t="shared" si="114"/>
        <v>1640.3560597417443</v>
      </c>
      <c r="L367" s="57">
        <f t="shared" si="114"/>
        <v>1092.7305159694538</v>
      </c>
      <c r="M367" s="57">
        <f t="shared" si="114"/>
        <v>831.84531500002345</v>
      </c>
      <c r="N367" s="57">
        <f t="shared" si="114"/>
        <v>883.62061300441303</v>
      </c>
      <c r="O367" s="57">
        <f t="shared" si="114"/>
        <v>952.78213388690847</v>
      </c>
      <c r="P367" s="57">
        <f t="shared" si="114"/>
        <v>0</v>
      </c>
      <c r="Q367" s="57">
        <f t="shared" si="114"/>
        <v>996.2881977146119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48.730656702240942</v>
      </c>
      <c r="D368" s="157">
        <f t="shared" si="115"/>
        <v>56.953323951391688</v>
      </c>
      <c r="E368" s="157">
        <f t="shared" si="115"/>
        <v>72.922371552659214</v>
      </c>
      <c r="F368" s="157">
        <f t="shared" si="115"/>
        <v>109.12252678316247</v>
      </c>
      <c r="G368" s="157">
        <f t="shared" si="115"/>
        <v>112.46603318651992</v>
      </c>
      <c r="H368" s="157">
        <f t="shared" si="115"/>
        <v>144.17033657102712</v>
      </c>
      <c r="I368" s="157">
        <f t="shared" si="115"/>
        <v>212.3635302046373</v>
      </c>
      <c r="J368" s="157">
        <f t="shared" si="115"/>
        <v>241.49557578232933</v>
      </c>
      <c r="K368" s="157">
        <f t="shared" si="115"/>
        <v>233.76177394572099</v>
      </c>
      <c r="L368" s="157">
        <f t="shared" si="115"/>
        <v>700.24949652094517</v>
      </c>
      <c r="M368" s="157">
        <f t="shared" si="115"/>
        <v>314.59141166251794</v>
      </c>
      <c r="N368" s="157">
        <f t="shared" si="115"/>
        <v>257.21369661912433</v>
      </c>
      <c r="O368" s="157">
        <f t="shared" si="115"/>
        <v>277.98665500946032</v>
      </c>
      <c r="P368" s="157">
        <f t="shared" si="115"/>
        <v>0</v>
      </c>
      <c r="Q368" s="157">
        <f t="shared" si="115"/>
        <v>2220.3264613933534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48.730656702240942</v>
      </c>
      <c r="D369" s="156">
        <f t="shared" si="116"/>
        <v>56.953323951391688</v>
      </c>
      <c r="E369" s="156">
        <f t="shared" si="116"/>
        <v>72.922371552659214</v>
      </c>
      <c r="F369" s="156">
        <f t="shared" si="116"/>
        <v>109.12252678316247</v>
      </c>
      <c r="G369" s="156">
        <f t="shared" si="116"/>
        <v>112.46603318651992</v>
      </c>
      <c r="H369" s="156">
        <f t="shared" si="116"/>
        <v>144.17033657102712</v>
      </c>
      <c r="I369" s="156">
        <f t="shared" si="116"/>
        <v>212.3635302046373</v>
      </c>
      <c r="J369" s="156">
        <f t="shared" si="116"/>
        <v>241.49557578232933</v>
      </c>
      <c r="K369" s="156">
        <f t="shared" si="116"/>
        <v>233.76177394572099</v>
      </c>
      <c r="L369" s="156">
        <f t="shared" si="116"/>
        <v>700.24949652094517</v>
      </c>
      <c r="M369" s="156">
        <f t="shared" si="116"/>
        <v>314.59141166251794</v>
      </c>
      <c r="N369" s="156">
        <f t="shared" si="116"/>
        <v>257.21369661912433</v>
      </c>
      <c r="O369" s="156">
        <f t="shared" si="116"/>
        <v>277.98665500946032</v>
      </c>
      <c r="P369" s="156">
        <f t="shared" si="116"/>
        <v>0</v>
      </c>
      <c r="Q369" s="156">
        <f t="shared" si="116"/>
        <v>2220.3264613933534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866.22315197062892</v>
      </c>
      <c r="D370" s="157">
        <f t="shared" si="117"/>
        <v>900.5246863387041</v>
      </c>
      <c r="E370" s="157">
        <f t="shared" si="117"/>
        <v>976.91988650098688</v>
      </c>
      <c r="F370" s="157">
        <f t="shared" si="117"/>
        <v>1016.9338220555859</v>
      </c>
      <c r="G370" s="157">
        <f t="shared" si="117"/>
        <v>1014.9826453343105</v>
      </c>
      <c r="H370" s="157">
        <f t="shared" si="117"/>
        <v>967.82839921963784</v>
      </c>
      <c r="I370" s="157">
        <f t="shared" si="117"/>
        <v>997.58321790996399</v>
      </c>
      <c r="J370" s="157">
        <f t="shared" si="117"/>
        <v>963.11715531209416</v>
      </c>
      <c r="K370" s="157">
        <f t="shared" si="117"/>
        <v>966.698282649936</v>
      </c>
      <c r="L370" s="157">
        <f t="shared" si="117"/>
        <v>971.06308313281386</v>
      </c>
      <c r="M370" s="157">
        <f t="shared" si="117"/>
        <v>959.3098358190357</v>
      </c>
      <c r="N370" s="157">
        <f t="shared" si="117"/>
        <v>960.84320173606</v>
      </c>
      <c r="O370" s="157">
        <f t="shared" si="117"/>
        <v>949.99025554535638</v>
      </c>
      <c r="P370" s="157">
        <f t="shared" si="117"/>
        <v>0</v>
      </c>
      <c r="Q370" s="157">
        <f t="shared" si="117"/>
        <v>945.97649222603241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868.32480154473694</v>
      </c>
      <c r="D375" s="162">
        <f t="shared" si="120"/>
        <v>904.94538710802419</v>
      </c>
      <c r="E375" s="162">
        <f t="shared" si="120"/>
        <v>985.96697357287871</v>
      </c>
      <c r="F375" s="162">
        <f t="shared" si="120"/>
        <v>1028.5109569378747</v>
      </c>
      <c r="G375" s="162">
        <f t="shared" si="120"/>
        <v>1038.353876552055</v>
      </c>
      <c r="H375" s="162">
        <f t="shared" si="120"/>
        <v>982.19729360904637</v>
      </c>
      <c r="I375" s="162">
        <f t="shared" si="120"/>
        <v>1012.2330542599847</v>
      </c>
      <c r="J375" s="162">
        <f t="shared" si="120"/>
        <v>969.89608380687571</v>
      </c>
      <c r="K375" s="162">
        <f t="shared" si="120"/>
        <v>974.6612630306206</v>
      </c>
      <c r="L375" s="162">
        <f t="shared" si="120"/>
        <v>0</v>
      </c>
      <c r="M375" s="162">
        <f t="shared" si="120"/>
        <v>0</v>
      </c>
      <c r="N375" s="162">
        <f t="shared" si="120"/>
        <v>0</v>
      </c>
      <c r="O375" s="162">
        <f t="shared" si="120"/>
        <v>0</v>
      </c>
      <c r="P375" s="162">
        <f t="shared" si="120"/>
        <v>0</v>
      </c>
      <c r="Q375" s="162">
        <f t="shared" si="120"/>
        <v>0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851.00278184924002</v>
      </c>
      <c r="D376" s="160">
        <f t="shared" si="121"/>
        <v>871.66153336990646</v>
      </c>
      <c r="E376" s="160">
        <f t="shared" si="121"/>
        <v>920.28034809891142</v>
      </c>
      <c r="F376" s="160">
        <f t="shared" si="121"/>
        <v>945.50015369244795</v>
      </c>
      <c r="G376" s="160">
        <f t="shared" si="121"/>
        <v>959.34710308447916</v>
      </c>
      <c r="H376" s="160">
        <f t="shared" si="121"/>
        <v>942.98392223694259</v>
      </c>
      <c r="I376" s="160">
        <f t="shared" si="121"/>
        <v>960.94800613987127</v>
      </c>
      <c r="J376" s="160">
        <f t="shared" si="121"/>
        <v>954.72459881935481</v>
      </c>
      <c r="K376" s="160">
        <f t="shared" si="121"/>
        <v>956.70233126281425</v>
      </c>
      <c r="L376" s="160">
        <f t="shared" si="121"/>
        <v>971.06308313281386</v>
      </c>
      <c r="M376" s="160">
        <f t="shared" si="121"/>
        <v>959.3098358190357</v>
      </c>
      <c r="N376" s="160">
        <f t="shared" si="121"/>
        <v>960.84320173606</v>
      </c>
      <c r="O376" s="160">
        <f t="shared" si="121"/>
        <v>949.99025554535638</v>
      </c>
      <c r="P376" s="160">
        <f t="shared" si="121"/>
        <v>0</v>
      </c>
      <c r="Q376" s="160">
        <f t="shared" si="121"/>
        <v>945.97649222603241</v>
      </c>
    </row>
    <row r="377" spans="1:17" ht="12" customHeight="1" x14ac:dyDescent="0.25">
      <c r="A377" s="148" t="s">
        <v>60</v>
      </c>
      <c r="B377" s="156"/>
      <c r="C377" s="156">
        <f t="shared" si="121"/>
        <v>306.59958240884316</v>
      </c>
      <c r="D377" s="156">
        <f t="shared" si="121"/>
        <v>322.79930792080592</v>
      </c>
      <c r="E377" s="156">
        <f t="shared" si="121"/>
        <v>352.95950086379617</v>
      </c>
      <c r="F377" s="156">
        <f t="shared" si="121"/>
        <v>366.89022083744163</v>
      </c>
      <c r="G377" s="156">
        <f t="shared" si="121"/>
        <v>369.66771552609117</v>
      </c>
      <c r="H377" s="156">
        <f t="shared" si="121"/>
        <v>349.37594910717519</v>
      </c>
      <c r="I377" s="156">
        <f t="shared" si="121"/>
        <v>359.52706862708902</v>
      </c>
      <c r="J377" s="156">
        <f t="shared" si="121"/>
        <v>344.21378834068219</v>
      </c>
      <c r="K377" s="156">
        <f t="shared" si="121"/>
        <v>345.42455780571981</v>
      </c>
      <c r="L377" s="156">
        <f t="shared" si="121"/>
        <v>359.61149805797447</v>
      </c>
      <c r="M377" s="156">
        <f t="shared" si="121"/>
        <v>338.9167523544582</v>
      </c>
      <c r="N377" s="156">
        <f t="shared" si="121"/>
        <v>346.63044425605079</v>
      </c>
      <c r="O377" s="156">
        <f t="shared" si="121"/>
        <v>344.35934637055794</v>
      </c>
      <c r="P377" s="156">
        <f t="shared" si="121"/>
        <v>0</v>
      </c>
      <c r="Q377" s="156">
        <f t="shared" si="121"/>
        <v>342.44765915046014</v>
      </c>
    </row>
    <row r="378" spans="1:17" ht="12" customHeight="1" x14ac:dyDescent="0.25">
      <c r="A378" s="159" t="s">
        <v>59</v>
      </c>
      <c r="B378" s="57"/>
      <c r="C378" s="57">
        <f t="shared" si="121"/>
        <v>544.40319944039686</v>
      </c>
      <c r="D378" s="57">
        <f t="shared" si="121"/>
        <v>548.86222544910061</v>
      </c>
      <c r="E378" s="57">
        <f t="shared" si="121"/>
        <v>567.32084723511525</v>
      </c>
      <c r="F378" s="57">
        <f t="shared" si="121"/>
        <v>578.60993285500638</v>
      </c>
      <c r="G378" s="57">
        <f t="shared" si="121"/>
        <v>589.67938755838816</v>
      </c>
      <c r="H378" s="57">
        <f t="shared" si="121"/>
        <v>593.60797312976729</v>
      </c>
      <c r="I378" s="57">
        <f t="shared" si="121"/>
        <v>601.42093751278242</v>
      </c>
      <c r="J378" s="57">
        <f t="shared" si="121"/>
        <v>610.51081047867262</v>
      </c>
      <c r="K378" s="57">
        <f t="shared" si="121"/>
        <v>611.27777345709444</v>
      </c>
      <c r="L378" s="57">
        <f t="shared" si="121"/>
        <v>611.45158507483939</v>
      </c>
      <c r="M378" s="57">
        <f t="shared" si="121"/>
        <v>620.39308346457756</v>
      </c>
      <c r="N378" s="57">
        <f t="shared" si="121"/>
        <v>614.21275748000915</v>
      </c>
      <c r="O378" s="57">
        <f t="shared" si="121"/>
        <v>605.63090917479838</v>
      </c>
      <c r="P378" s="57">
        <f t="shared" si="121"/>
        <v>0</v>
      </c>
      <c r="Q378" s="57">
        <f t="shared" si="121"/>
        <v>603.52883307557238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1420.604647672026</v>
      </c>
      <c r="D379" s="157">
        <f t="shared" si="122"/>
        <v>1537.9929949789225</v>
      </c>
      <c r="E379" s="157">
        <f t="shared" si="122"/>
        <v>1715.7735732656295</v>
      </c>
      <c r="F379" s="157">
        <f t="shared" si="122"/>
        <v>1801.7358511737698</v>
      </c>
      <c r="G379" s="157">
        <f t="shared" si="122"/>
        <v>1805.2812020729434</v>
      </c>
      <c r="H379" s="157">
        <f t="shared" si="122"/>
        <v>1688.7021919863605</v>
      </c>
      <c r="I379" s="157">
        <f t="shared" si="122"/>
        <v>1726.2528661144368</v>
      </c>
      <c r="J379" s="157">
        <f t="shared" si="122"/>
        <v>1562.2084052598127</v>
      </c>
      <c r="K379" s="157">
        <f t="shared" si="122"/>
        <v>1625.3923143539698</v>
      </c>
      <c r="L379" s="157">
        <f t="shared" si="122"/>
        <v>1745.3514670111713</v>
      </c>
      <c r="M379" s="157">
        <f t="shared" si="122"/>
        <v>1508.8191220551446</v>
      </c>
      <c r="N379" s="157">
        <f t="shared" si="122"/>
        <v>1283.2676843134575</v>
      </c>
      <c r="O379" s="157">
        <f t="shared" si="122"/>
        <v>1209.2102779054155</v>
      </c>
      <c r="P379" s="157">
        <f t="shared" si="122"/>
        <v>0</v>
      </c>
      <c r="Q379" s="157">
        <f t="shared" si="122"/>
        <v>1134.3493984490137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1420.604647672026</v>
      </c>
      <c r="D381" s="57">
        <f t="shared" si="124"/>
        <v>1537.9929949789225</v>
      </c>
      <c r="E381" s="57">
        <f t="shared" si="124"/>
        <v>1715.7735732656295</v>
      </c>
      <c r="F381" s="57">
        <f t="shared" si="124"/>
        <v>1801.7358511737698</v>
      </c>
      <c r="G381" s="57">
        <f t="shared" si="124"/>
        <v>1805.2812020729434</v>
      </c>
      <c r="H381" s="57">
        <f t="shared" si="124"/>
        <v>1688.7021919863605</v>
      </c>
      <c r="I381" s="57">
        <f t="shared" si="124"/>
        <v>1726.2528661144368</v>
      </c>
      <c r="J381" s="57">
        <f t="shared" si="124"/>
        <v>1562.2084052598127</v>
      </c>
      <c r="K381" s="57">
        <f t="shared" si="124"/>
        <v>1625.3923143539698</v>
      </c>
      <c r="L381" s="57">
        <f t="shared" si="124"/>
        <v>1745.3514670111713</v>
      </c>
      <c r="M381" s="57">
        <f t="shared" si="124"/>
        <v>1508.8191220551446</v>
      </c>
      <c r="N381" s="57">
        <f t="shared" si="124"/>
        <v>1283.2676843134575</v>
      </c>
      <c r="O381" s="57">
        <f t="shared" si="124"/>
        <v>1209.2102779054155</v>
      </c>
      <c r="P381" s="57">
        <f t="shared" si="124"/>
        <v>0</v>
      </c>
      <c r="Q381" s="57">
        <f t="shared" si="124"/>
        <v>1134.3493984490137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49.094276044990437</v>
      </c>
      <c r="D401" s="184">
        <f>D347/RES_summary!D$21</f>
        <v>51.982757464954972</v>
      </c>
      <c r="E401" s="184">
        <f>E347/RES_summary!E$21</f>
        <v>56.808846275401592</v>
      </c>
      <c r="F401" s="184">
        <f>F347/RES_summary!F$21</f>
        <v>57.979798177073839</v>
      </c>
      <c r="G401" s="184">
        <f>G347/RES_summary!G$21</f>
        <v>57.346169814971915</v>
      </c>
      <c r="H401" s="184">
        <f>H347/RES_summary!H$21</f>
        <v>51.989061805698213</v>
      </c>
      <c r="I401" s="184">
        <f>I347/RES_summary!I$21</f>
        <v>53.615400040849778</v>
      </c>
      <c r="J401" s="184">
        <f>J347/RES_summary!J$21</f>
        <v>47.639548205227463</v>
      </c>
      <c r="K401" s="184">
        <f>K347/RES_summary!K$21</f>
        <v>48.408713628936802</v>
      </c>
      <c r="L401" s="184">
        <f>L347/RES_summary!L$21</f>
        <v>43.131137002120283</v>
      </c>
      <c r="M401" s="184">
        <f>M347/RES_summary!M$21</f>
        <v>35.172079195831564</v>
      </c>
      <c r="N401" s="184">
        <f>N347/RES_summary!N$21</f>
        <v>32.666940392203813</v>
      </c>
      <c r="O401" s="184">
        <f>O347/RES_summary!O$21</f>
        <v>32.154148064032924</v>
      </c>
      <c r="P401" s="184">
        <f>P347/RES_summary!P$21</f>
        <v>0</v>
      </c>
      <c r="Q401" s="184">
        <f>Q347/RES_summary!Q$21</f>
        <v>35.48291431709567</v>
      </c>
    </row>
    <row r="402" spans="1:17" ht="12" customHeight="1" x14ac:dyDescent="0.25">
      <c r="A402" s="158" t="s">
        <v>65</v>
      </c>
      <c r="B402" s="157"/>
      <c r="C402" s="178">
        <f>C348/RES_summary!C$21</f>
        <v>20.709794554605256</v>
      </c>
      <c r="D402" s="178">
        <f>D348/RES_summary!D$21</f>
        <v>21.932645539520291</v>
      </c>
      <c r="E402" s="178">
        <f>E348/RES_summary!E$21</f>
        <v>23.831289573483552</v>
      </c>
      <c r="F402" s="178">
        <f>F348/RES_summary!F$21</f>
        <v>23.997093437928875</v>
      </c>
      <c r="G402" s="178">
        <f>G348/RES_summary!G$21</f>
        <v>23.916576743938151</v>
      </c>
      <c r="H402" s="178">
        <f>H348/RES_summary!H$21</f>
        <v>20.939147335942764</v>
      </c>
      <c r="I402" s="178">
        <f>I348/RES_summary!I$21</f>
        <v>21.711123106670506</v>
      </c>
      <c r="J402" s="178">
        <f>J348/RES_summary!J$21</f>
        <v>18.676946947499104</v>
      </c>
      <c r="K402" s="178">
        <f>K348/RES_summary!K$21</f>
        <v>19.158170540288861</v>
      </c>
      <c r="L402" s="178">
        <f>L348/RES_summary!L$21</f>
        <v>12.69883530207389</v>
      </c>
      <c r="M402" s="178">
        <f>M348/RES_summary!M$21</f>
        <v>9.378783493212639</v>
      </c>
      <c r="N402" s="178">
        <f>N348/RES_summary!N$21</f>
        <v>9.7491797413974837</v>
      </c>
      <c r="O402" s="178">
        <f>O348/RES_summary!O$21</f>
        <v>10.346342841103409</v>
      </c>
      <c r="P402" s="178">
        <f>P348/RES_summary!P$21</f>
        <v>0</v>
      </c>
      <c r="Q402" s="178">
        <f>Q348/RES_summary!Q$21</f>
        <v>10.570162290527334</v>
      </c>
    </row>
    <row r="403" spans="1:17" ht="12" customHeight="1" x14ac:dyDescent="0.25">
      <c r="A403" s="23" t="s">
        <v>60</v>
      </c>
      <c r="B403" s="57"/>
      <c r="C403" s="176">
        <f>C349/RES_summary!C$21</f>
        <v>20.709794554605256</v>
      </c>
      <c r="D403" s="176">
        <f>D349/RES_summary!D$21</f>
        <v>21.932645539520291</v>
      </c>
      <c r="E403" s="176">
        <f>E349/RES_summary!E$21</f>
        <v>23.831289573483552</v>
      </c>
      <c r="F403" s="176">
        <f>F349/RES_summary!F$21</f>
        <v>23.997093437928875</v>
      </c>
      <c r="G403" s="176">
        <f>G349/RES_summary!G$21</f>
        <v>23.916576743938151</v>
      </c>
      <c r="H403" s="176">
        <f>H349/RES_summary!H$21</f>
        <v>20.939147335942764</v>
      </c>
      <c r="I403" s="176">
        <f>I349/RES_summary!I$21</f>
        <v>21.711123106670506</v>
      </c>
      <c r="J403" s="176">
        <f>J349/RES_summary!J$21</f>
        <v>18.676946947499104</v>
      </c>
      <c r="K403" s="176">
        <f>K349/RES_summary!K$21</f>
        <v>19.158170540288861</v>
      </c>
      <c r="L403" s="176">
        <f>L349/RES_summary!L$21</f>
        <v>12.69883530207389</v>
      </c>
      <c r="M403" s="176">
        <f>M349/RES_summary!M$21</f>
        <v>9.378783493212639</v>
      </c>
      <c r="N403" s="176">
        <f>N349/RES_summary!N$21</f>
        <v>9.7491797413974837</v>
      </c>
      <c r="O403" s="176">
        <f>O349/RES_summary!O$21</f>
        <v>10.346342841103409</v>
      </c>
      <c r="P403" s="176">
        <f>P349/RES_summary!P$21</f>
        <v>0</v>
      </c>
      <c r="Q403" s="176">
        <f>Q349/RES_summary!Q$21</f>
        <v>10.570162290527334</v>
      </c>
    </row>
    <row r="404" spans="1:17" ht="12" customHeight="1" x14ac:dyDescent="0.25">
      <c r="A404" s="158" t="s">
        <v>112</v>
      </c>
      <c r="B404" s="157"/>
      <c r="C404" s="178">
        <f>C350/RES_summary!C$21</f>
        <v>0.2476321025277585</v>
      </c>
      <c r="D404" s="178">
        <f>D350/RES_summary!D$21</f>
        <v>0.28054511105194069</v>
      </c>
      <c r="E404" s="178">
        <f>E350/RES_summary!E$21</f>
        <v>0.34657111429948134</v>
      </c>
      <c r="F404" s="178">
        <f>F350/RES_summary!F$21</f>
        <v>0.49235689965833884</v>
      </c>
      <c r="G404" s="178">
        <f>G350/RES_summary!G$21</f>
        <v>0.48573759675599815</v>
      </c>
      <c r="H404" s="178">
        <f>H350/RES_summary!H$21</f>
        <v>0.58939919785626971</v>
      </c>
      <c r="I404" s="178">
        <f>I350/RES_summary!I$21</f>
        <v>0.8436209403973377</v>
      </c>
      <c r="J404" s="178">
        <f>J350/RES_summary!J$21</f>
        <v>0.89748777322885365</v>
      </c>
      <c r="K404" s="178">
        <f>K350/RES_summary!K$21</f>
        <v>0.80529115566290077</v>
      </c>
      <c r="L404" s="178">
        <f>L350/RES_summary!L$21</f>
        <v>2.2069407609961025</v>
      </c>
      <c r="M404" s="178">
        <f>M350/RES_summary!M$21</f>
        <v>0.90796753216248605</v>
      </c>
      <c r="N404" s="178">
        <f>N350/RES_summary!N$21</f>
        <v>0.69026982929396175</v>
      </c>
      <c r="O404" s="178">
        <f>O350/RES_summary!O$21</f>
        <v>0.70023845184137046</v>
      </c>
      <c r="P404" s="178">
        <f>P350/RES_summary!P$21</f>
        <v>0</v>
      </c>
      <c r="Q404" s="178">
        <f>Q350/RES_summary!Q$21</f>
        <v>4.9505670614232917</v>
      </c>
    </row>
    <row r="405" spans="1:17" ht="12" customHeight="1" x14ac:dyDescent="0.25">
      <c r="A405" s="23" t="s">
        <v>60</v>
      </c>
      <c r="B405" s="156"/>
      <c r="C405" s="177">
        <f>C351/RES_summary!C$21</f>
        <v>0.2476321025277585</v>
      </c>
      <c r="D405" s="177">
        <f>D351/RES_summary!D$21</f>
        <v>0.28054511105194069</v>
      </c>
      <c r="E405" s="177">
        <f>E351/RES_summary!E$21</f>
        <v>0.34657111429948134</v>
      </c>
      <c r="F405" s="177">
        <f>F351/RES_summary!F$21</f>
        <v>0.49235689965833884</v>
      </c>
      <c r="G405" s="177">
        <f>G351/RES_summary!G$21</f>
        <v>0.48573759675599815</v>
      </c>
      <c r="H405" s="177">
        <f>H351/RES_summary!H$21</f>
        <v>0.58939919785626971</v>
      </c>
      <c r="I405" s="177">
        <f>I351/RES_summary!I$21</f>
        <v>0.8436209403973377</v>
      </c>
      <c r="J405" s="177">
        <f>J351/RES_summary!J$21</f>
        <v>0.89748777322885365</v>
      </c>
      <c r="K405" s="177">
        <f>K351/RES_summary!K$21</f>
        <v>0.80529115566290077</v>
      </c>
      <c r="L405" s="177">
        <f>L351/RES_summary!L$21</f>
        <v>2.2069407609961025</v>
      </c>
      <c r="M405" s="177">
        <f>M351/RES_summary!M$21</f>
        <v>0.90796753216248605</v>
      </c>
      <c r="N405" s="177">
        <f>N351/RES_summary!N$21</f>
        <v>0.69026982929396175</v>
      </c>
      <c r="O405" s="177">
        <f>O351/RES_summary!O$21</f>
        <v>0.70023845184137046</v>
      </c>
      <c r="P405" s="177">
        <f>P351/RES_summary!P$21</f>
        <v>0</v>
      </c>
      <c r="Q405" s="177">
        <f>Q351/RES_summary!Q$21</f>
        <v>4.9505670614232917</v>
      </c>
    </row>
    <row r="406" spans="1:17" ht="12" customHeight="1" x14ac:dyDescent="0.25">
      <c r="A406" s="158" t="s">
        <v>63</v>
      </c>
      <c r="B406" s="157"/>
      <c r="C406" s="178">
        <f>C352/RES_summary!C$21</f>
        <v>11.528592508150345</v>
      </c>
      <c r="D406" s="178">
        <f>D352/RES_summary!D$21</f>
        <v>11.885586186404298</v>
      </c>
      <c r="E406" s="178">
        <f>E352/RES_summary!E$21</f>
        <v>12.776020453697699</v>
      </c>
      <c r="F406" s="178">
        <f>F352/RES_summary!F$21</f>
        <v>13.026127348097896</v>
      </c>
      <c r="G406" s="178">
        <f>G352/RES_summary!G$21</f>
        <v>12.553917229734159</v>
      </c>
      <c r="H406" s="178">
        <f>H352/RES_summary!H$21</f>
        <v>11.615530469021797</v>
      </c>
      <c r="I406" s="178">
        <f>I352/RES_summary!I$21</f>
        <v>12.016457150978948</v>
      </c>
      <c r="J406" s="178">
        <f>J352/RES_summary!J$21</f>
        <v>11.050787168194404</v>
      </c>
      <c r="K406" s="178">
        <f>K352/RES_summary!K$21</f>
        <v>10.943429231932097</v>
      </c>
      <c r="L406" s="178">
        <f>L352/RES_summary!L$21</f>
        <v>9.7198069533084297</v>
      </c>
      <c r="M406" s="178">
        <f>M352/RES_summary!M$21</f>
        <v>9.2697069513932071</v>
      </c>
      <c r="N406" s="178">
        <f>N352/RES_summary!N$21</f>
        <v>9.1723937121383656</v>
      </c>
      <c r="O406" s="178">
        <f>O352/RES_summary!O$21</f>
        <v>8.9621148632875176</v>
      </c>
      <c r="P406" s="178">
        <f>P352/RES_summary!P$21</f>
        <v>0</v>
      </c>
      <c r="Q406" s="178">
        <f>Q352/RES_summary!Q$21</f>
        <v>8.7504373051419329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11.831258947176291</v>
      </c>
      <c r="D411" s="180">
        <f>D357/RES_summary!D$21</f>
        <v>12.240058453054347</v>
      </c>
      <c r="E411" s="180">
        <f>E357/RES_summary!E$21</f>
        <v>13.202682658164775</v>
      </c>
      <c r="F411" s="180">
        <f>F357/RES_summary!F$21</f>
        <v>13.479016228124141</v>
      </c>
      <c r="G411" s="180">
        <f>G357/RES_summary!G$21</f>
        <v>13.506818440456168</v>
      </c>
      <c r="H411" s="180">
        <f>H357/RES_summary!H$21</f>
        <v>12.609795324983791</v>
      </c>
      <c r="I411" s="180">
        <f>I357/RES_summary!I$21</f>
        <v>12.818172475897091</v>
      </c>
      <c r="J411" s="180">
        <f>J357/RES_summary!J$21</f>
        <v>12.095897962868882</v>
      </c>
      <c r="K411" s="180">
        <f>K357/RES_summary!K$21</f>
        <v>11.95901430476281</v>
      </c>
      <c r="L411" s="180">
        <f>L357/RES_summary!L$21</f>
        <v>0</v>
      </c>
      <c r="M411" s="180">
        <f>M357/RES_summary!M$21</f>
        <v>0</v>
      </c>
      <c r="N411" s="180">
        <f>N357/RES_summary!N$21</f>
        <v>0</v>
      </c>
      <c r="O411" s="180">
        <f>O357/RES_summary!O$21</f>
        <v>0</v>
      </c>
      <c r="P411" s="180">
        <f>P357/RES_summary!P$21</f>
        <v>0</v>
      </c>
      <c r="Q411" s="180">
        <f>Q357/RES_summary!Q$21</f>
        <v>0</v>
      </c>
    </row>
    <row r="412" spans="1:17" ht="12" customHeight="1" x14ac:dyDescent="0.25">
      <c r="A412" s="161" t="s">
        <v>141</v>
      </c>
      <c r="B412" s="160"/>
      <c r="C412" s="179">
        <f>C358/RES_summary!C$21</f>
        <v>9.3366499112247592</v>
      </c>
      <c r="D412" s="179">
        <f>D358/RES_summary!D$21</f>
        <v>9.5712048723551924</v>
      </c>
      <c r="E412" s="179">
        <f>E358/RES_summary!E$21</f>
        <v>10.104889942562529</v>
      </c>
      <c r="F412" s="179">
        <f>F358/RES_summary!F$21</f>
        <v>10.23169553141058</v>
      </c>
      <c r="G412" s="179">
        <f>G358/RES_summary!G$21</f>
        <v>10.285522592108558</v>
      </c>
      <c r="H412" s="179">
        <f>H358/RES_summary!H$21</f>
        <v>9.8964009619625113</v>
      </c>
      <c r="I412" s="179">
        <f>I358/RES_summary!I$21</f>
        <v>10.011587608005293</v>
      </c>
      <c r="J412" s="179">
        <f>J358/RES_summary!J$21</f>
        <v>9.7569025384583767</v>
      </c>
      <c r="K412" s="179">
        <f>K358/RES_summary!K$21</f>
        <v>9.6685624694662735</v>
      </c>
      <c r="L412" s="179">
        <f>L358/RES_summary!L$21</f>
        <v>9.7198069533084297</v>
      </c>
      <c r="M412" s="179">
        <f>M358/RES_summary!M$21</f>
        <v>9.2697069513932071</v>
      </c>
      <c r="N412" s="179">
        <f>N358/RES_summary!N$21</f>
        <v>9.1723937121383656</v>
      </c>
      <c r="O412" s="179">
        <f>O358/RES_summary!O$21</f>
        <v>8.9621148632875176</v>
      </c>
      <c r="P412" s="179">
        <f>P358/RES_summary!P$21</f>
        <v>0</v>
      </c>
      <c r="Q412" s="179">
        <f>Q358/RES_summary!Q$21</f>
        <v>8.7504373051419329</v>
      </c>
    </row>
    <row r="413" spans="1:17" ht="12" customHeight="1" x14ac:dyDescent="0.25">
      <c r="A413" s="148" t="s">
        <v>60</v>
      </c>
      <c r="B413" s="156"/>
      <c r="C413" s="177">
        <f>C359/RES_summary!C$21</f>
        <v>4.2516192090452485</v>
      </c>
      <c r="D413" s="177">
        <f>D359/RES_summary!D$21</f>
        <v>4.4060990640082922</v>
      </c>
      <c r="E413" s="177">
        <f>E359/RES_summary!E$21</f>
        <v>4.7602299368223404</v>
      </c>
      <c r="F413" s="177">
        <f>F359/RES_summary!F$21</f>
        <v>4.8596108891731058</v>
      </c>
      <c r="G413" s="177">
        <f>G359/RES_summary!G$21</f>
        <v>4.8383083464365617</v>
      </c>
      <c r="H413" s="177">
        <f>H359/RES_summary!H$21</f>
        <v>4.4818161272096644</v>
      </c>
      <c r="I413" s="177">
        <f>I359/RES_summary!I$21</f>
        <v>4.56456180080054</v>
      </c>
      <c r="J413" s="177">
        <f>J359/RES_summary!J$21</f>
        <v>4.3011275579191208</v>
      </c>
      <c r="K413" s="177">
        <f>K359/RES_summary!K$21</f>
        <v>4.2504609359345071</v>
      </c>
      <c r="L413" s="177">
        <f>L359/RES_summary!L$21</f>
        <v>4.3539695878068922</v>
      </c>
      <c r="M413" s="177">
        <f>M359/RES_summary!M$21</f>
        <v>3.9741290805571969</v>
      </c>
      <c r="N413" s="177">
        <f>N359/RES_summary!N$21</f>
        <v>4.000719001786563</v>
      </c>
      <c r="O413" s="177">
        <f>O359/RES_summary!O$21</f>
        <v>3.9205913989508296</v>
      </c>
      <c r="P413" s="177">
        <f>P359/RES_summary!P$21</f>
        <v>0</v>
      </c>
      <c r="Q413" s="177">
        <f>Q359/RES_summary!Q$21</f>
        <v>3.8151312704680036</v>
      </c>
    </row>
    <row r="414" spans="1:17" ht="12" customHeight="1" x14ac:dyDescent="0.25">
      <c r="A414" s="159" t="s">
        <v>59</v>
      </c>
      <c r="B414" s="57"/>
      <c r="C414" s="176">
        <f>C360/RES_summary!C$21</f>
        <v>5.0850307021795116</v>
      </c>
      <c r="D414" s="176">
        <f>D360/RES_summary!D$21</f>
        <v>5.1651058083469019</v>
      </c>
      <c r="E414" s="176">
        <f>E360/RES_summary!E$21</f>
        <v>5.3446600057401898</v>
      </c>
      <c r="F414" s="176">
        <f>F360/RES_summary!F$21</f>
        <v>5.3720846422374722</v>
      </c>
      <c r="G414" s="176">
        <f>G360/RES_summary!G$21</f>
        <v>5.4472142456719945</v>
      </c>
      <c r="H414" s="176">
        <f>H360/RES_summary!H$21</f>
        <v>5.4145848347528478</v>
      </c>
      <c r="I414" s="176">
        <f>I360/RES_summary!I$21</f>
        <v>5.4470258072047528</v>
      </c>
      <c r="J414" s="176">
        <f>J360/RES_summary!J$21</f>
        <v>5.455774980539255</v>
      </c>
      <c r="K414" s="176">
        <f>K360/RES_summary!K$21</f>
        <v>5.4181015335317646</v>
      </c>
      <c r="L414" s="176">
        <f>L360/RES_summary!L$21</f>
        <v>5.3658373655015366</v>
      </c>
      <c r="M414" s="176">
        <f>M360/RES_summary!M$21</f>
        <v>5.2955778708360075</v>
      </c>
      <c r="N414" s="176">
        <f>N360/RES_summary!N$21</f>
        <v>5.1716747103518017</v>
      </c>
      <c r="O414" s="176">
        <f>O360/RES_summary!O$21</f>
        <v>5.0415234643366889</v>
      </c>
      <c r="P414" s="176">
        <f>P360/RES_summary!P$21</f>
        <v>0</v>
      </c>
      <c r="Q414" s="176">
        <f>Q360/RES_summary!Q$21</f>
        <v>4.9353060346739301</v>
      </c>
    </row>
    <row r="415" spans="1:17" ht="12" customHeight="1" x14ac:dyDescent="0.25">
      <c r="A415" s="158" t="s">
        <v>62</v>
      </c>
      <c r="B415" s="157"/>
      <c r="C415" s="178">
        <f>C361/RES_summary!C$21</f>
        <v>16.608256879707071</v>
      </c>
      <c r="D415" s="178">
        <f>D361/RES_summary!D$21</f>
        <v>17.883980627978445</v>
      </c>
      <c r="E415" s="178">
        <f>E361/RES_summary!E$21</f>
        <v>19.854965133920864</v>
      </c>
      <c r="F415" s="178">
        <f>F361/RES_summary!F$21</f>
        <v>20.464220491388726</v>
      </c>
      <c r="G415" s="178">
        <f>G361/RES_summary!G$21</f>
        <v>20.389938244543611</v>
      </c>
      <c r="H415" s="178">
        <f>H361/RES_summary!H$21</f>
        <v>18.844984802877388</v>
      </c>
      <c r="I415" s="178">
        <f>I361/RES_summary!I$21</f>
        <v>19.044198842802988</v>
      </c>
      <c r="J415" s="178">
        <f>J361/RES_summary!J$21</f>
        <v>17.014326316305105</v>
      </c>
      <c r="K415" s="178">
        <f>K361/RES_summary!K$21</f>
        <v>17.501822701052948</v>
      </c>
      <c r="L415" s="178">
        <f>L361/RES_summary!L$21</f>
        <v>18.505553985741859</v>
      </c>
      <c r="M415" s="178">
        <f>M361/RES_summary!M$21</f>
        <v>15.615621219063234</v>
      </c>
      <c r="N415" s="178">
        <f>N361/RES_summary!N$21</f>
        <v>13.055097109373998</v>
      </c>
      <c r="O415" s="178">
        <f>O361/RES_summary!O$21</f>
        <v>12.145451907800631</v>
      </c>
      <c r="P415" s="178">
        <f>P361/RES_summary!P$21</f>
        <v>0</v>
      </c>
      <c r="Q415" s="178">
        <f>Q361/RES_summary!Q$21</f>
        <v>11.211747660003104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16.608256879707071</v>
      </c>
      <c r="D417" s="176">
        <f>D363/RES_summary!D$21</f>
        <v>17.883980627978445</v>
      </c>
      <c r="E417" s="176">
        <f>E363/RES_summary!E$21</f>
        <v>19.854965133920864</v>
      </c>
      <c r="F417" s="176">
        <f>F363/RES_summary!F$21</f>
        <v>20.464220491388726</v>
      </c>
      <c r="G417" s="176">
        <f>G363/RES_summary!G$21</f>
        <v>20.389938244543611</v>
      </c>
      <c r="H417" s="176">
        <f>H363/RES_summary!H$21</f>
        <v>18.844984802877388</v>
      </c>
      <c r="I417" s="176">
        <f>I363/RES_summary!I$21</f>
        <v>19.044198842802988</v>
      </c>
      <c r="J417" s="176">
        <f>J363/RES_summary!J$21</f>
        <v>17.014326316305105</v>
      </c>
      <c r="K417" s="176">
        <f>K363/RES_summary!K$21</f>
        <v>17.501822701052948</v>
      </c>
      <c r="L417" s="176">
        <f>L363/RES_summary!L$21</f>
        <v>18.505553985741859</v>
      </c>
      <c r="M417" s="176">
        <f>M363/RES_summary!M$21</f>
        <v>15.615621219063234</v>
      </c>
      <c r="N417" s="176">
        <f>N363/RES_summary!N$21</f>
        <v>13.055097109373998</v>
      </c>
      <c r="O417" s="176">
        <f>O363/RES_summary!O$21</f>
        <v>12.145451907800631</v>
      </c>
      <c r="P417" s="176">
        <f>P363/RES_summary!P$21</f>
        <v>0</v>
      </c>
      <c r="Q417" s="176">
        <f>Q363/RES_summary!Q$21</f>
        <v>11.211747660003104</v>
      </c>
    </row>
    <row r="419" spans="1:17" ht="12" customHeight="1" x14ac:dyDescent="0.25">
      <c r="A419" s="152" t="s">
        <v>185</v>
      </c>
      <c r="B419" s="168"/>
      <c r="C419" s="184">
        <f>C365/RES_summary!C$21</f>
        <v>37.366916417928344</v>
      </c>
      <c r="D419" s="184">
        <f>D365/RES_summary!D$21</f>
        <v>39.799623029413837</v>
      </c>
      <c r="E419" s="184">
        <f>E365/RES_summary!E$21</f>
        <v>43.735844656925245</v>
      </c>
      <c r="F419" s="184">
        <f>F365/RES_summary!F$21</f>
        <v>45.057952273937559</v>
      </c>
      <c r="G419" s="184">
        <f>G365/RES_summary!G$21</f>
        <v>45.059882306097975</v>
      </c>
      <c r="H419" s="184">
        <f>H365/RES_summary!H$21</f>
        <v>41.511230362271156</v>
      </c>
      <c r="I419" s="184">
        <f>I365/RES_summary!I$21</f>
        <v>43.244859607386559</v>
      </c>
      <c r="J419" s="184">
        <f>J365/RES_summary!J$21</f>
        <v>39.191457021650137</v>
      </c>
      <c r="K419" s="184">
        <f>K365/RES_summary!K$21</f>
        <v>39.930059192474083</v>
      </c>
      <c r="L419" s="184">
        <f>L365/RES_summary!L$21</f>
        <v>39.753680666216262</v>
      </c>
      <c r="M419" s="184">
        <f>M365/RES_summary!M$21</f>
        <v>31.105187346883657</v>
      </c>
      <c r="N419" s="184">
        <f>N365/RES_summary!N$21</f>
        <v>28.665125836522147</v>
      </c>
      <c r="O419" s="184">
        <f>O365/RES_summary!O$21</f>
        <v>28.367618674522308</v>
      </c>
      <c r="P419" s="184">
        <f>P365/RES_summary!P$21</f>
        <v>0</v>
      </c>
      <c r="Q419" s="184">
        <f>Q365/RES_summary!Q$21</f>
        <v>43.695235504374232</v>
      </c>
    </row>
    <row r="420" spans="1:17" ht="12" customHeight="1" x14ac:dyDescent="0.25">
      <c r="A420" s="158" t="s">
        <v>65</v>
      </c>
      <c r="B420" s="157"/>
      <c r="C420" s="178">
        <f>C366/RES_summary!C$21</f>
        <v>15.24998921783062</v>
      </c>
      <c r="D420" s="178">
        <f>D366/RES_summary!D$21</f>
        <v>16.19342769284739</v>
      </c>
      <c r="E420" s="178">
        <f>E366/RES_summary!E$21</f>
        <v>17.679593886611787</v>
      </c>
      <c r="F420" s="178">
        <f>F366/RES_summary!F$21</f>
        <v>17.893376148379115</v>
      </c>
      <c r="G420" s="178">
        <f>G366/RES_summary!G$21</f>
        <v>17.918548013301752</v>
      </c>
      <c r="H420" s="178">
        <f>H366/RES_summary!H$21</f>
        <v>15.792066983159852</v>
      </c>
      <c r="I420" s="178">
        <f>I366/RES_summary!I$21</f>
        <v>16.49287943110599</v>
      </c>
      <c r="J420" s="178">
        <f>J366/RES_summary!J$21</f>
        <v>14.207047547836298</v>
      </c>
      <c r="K420" s="178">
        <f>K366/RES_summary!K$21</f>
        <v>14.665574967821652</v>
      </c>
      <c r="L420" s="178">
        <f>L366/RES_summary!L$21</f>
        <v>9.6332355447516544</v>
      </c>
      <c r="M420" s="178">
        <f>M366/RES_summary!M$21</f>
        <v>7.1584546042132695</v>
      </c>
      <c r="N420" s="178">
        <f>N366/RES_summary!N$21</f>
        <v>7.4828674023716237</v>
      </c>
      <c r="O420" s="178">
        <f>O366/RES_summary!O$21</f>
        <v>7.9729807806307154</v>
      </c>
      <c r="P420" s="178">
        <f>P366/RES_summary!P$21</f>
        <v>0</v>
      </c>
      <c r="Q420" s="178">
        <f>Q366/RES_summary!Q$21</f>
        <v>8.2185267174939032</v>
      </c>
    </row>
    <row r="421" spans="1:17" ht="12" customHeight="1" x14ac:dyDescent="0.25">
      <c r="A421" s="23" t="s">
        <v>60</v>
      </c>
      <c r="B421" s="57"/>
      <c r="C421" s="176">
        <f>C367/RES_summary!C$21</f>
        <v>15.24998921783062</v>
      </c>
      <c r="D421" s="176">
        <f>D367/RES_summary!D$21</f>
        <v>16.19342769284739</v>
      </c>
      <c r="E421" s="176">
        <f>E367/RES_summary!E$21</f>
        <v>17.679593886611787</v>
      </c>
      <c r="F421" s="176">
        <f>F367/RES_summary!F$21</f>
        <v>17.893376148379115</v>
      </c>
      <c r="G421" s="176">
        <f>G367/RES_summary!G$21</f>
        <v>17.918548013301752</v>
      </c>
      <c r="H421" s="176">
        <f>H367/RES_summary!H$21</f>
        <v>15.792066983159852</v>
      </c>
      <c r="I421" s="176">
        <f>I367/RES_summary!I$21</f>
        <v>16.49287943110599</v>
      </c>
      <c r="J421" s="176">
        <f>J367/RES_summary!J$21</f>
        <v>14.207047547836298</v>
      </c>
      <c r="K421" s="176">
        <f>K367/RES_summary!K$21</f>
        <v>14.665574967821652</v>
      </c>
      <c r="L421" s="176">
        <f>L367/RES_summary!L$21</f>
        <v>9.6332355447516544</v>
      </c>
      <c r="M421" s="176">
        <f>M367/RES_summary!M$21</f>
        <v>7.1584546042132695</v>
      </c>
      <c r="N421" s="176">
        <f>N367/RES_summary!N$21</f>
        <v>7.4828674023716237</v>
      </c>
      <c r="O421" s="176">
        <f>O367/RES_summary!O$21</f>
        <v>7.9729807806307154</v>
      </c>
      <c r="P421" s="176">
        <f>P367/RES_summary!P$21</f>
        <v>0</v>
      </c>
      <c r="Q421" s="176">
        <f>Q367/RES_summary!Q$21</f>
        <v>8.2185267174939032</v>
      </c>
    </row>
    <row r="422" spans="1:17" ht="12" customHeight="1" x14ac:dyDescent="0.25">
      <c r="A422" s="158" t="s">
        <v>112</v>
      </c>
      <c r="B422" s="157"/>
      <c r="C422" s="178">
        <f>C368/RES_summary!C$21</f>
        <v>0.46146238976313625</v>
      </c>
      <c r="D422" s="178">
        <f>D368/RES_summary!D$21</f>
        <v>0.53875652629286519</v>
      </c>
      <c r="E422" s="178">
        <f>E368/RES_summary!E$21</f>
        <v>0.6870381556340992</v>
      </c>
      <c r="F422" s="178">
        <f>F368/RES_summary!F$21</f>
        <v>1.012458188050994</v>
      </c>
      <c r="G422" s="178">
        <f>G368/RES_summary!G$21</f>
        <v>1.0408316918304228</v>
      </c>
      <c r="H422" s="178">
        <f>H368/RES_summary!H$21</f>
        <v>1.3239330211650915</v>
      </c>
      <c r="I422" s="178">
        <f>I368/RES_summary!I$21</f>
        <v>1.934863325595499</v>
      </c>
      <c r="J422" s="178">
        <f>J368/RES_summary!J$21</f>
        <v>2.1807063247357208</v>
      </c>
      <c r="K422" s="178">
        <f>K368/RES_summary!K$21</f>
        <v>2.0899430950080977</v>
      </c>
      <c r="L422" s="178">
        <f>L368/RES_summary!L$21</f>
        <v>6.1732222551644993</v>
      </c>
      <c r="M422" s="178">
        <f>M368/RES_summary!M$21</f>
        <v>2.707220078845356</v>
      </c>
      <c r="N422" s="178">
        <f>N368/RES_summary!N$21</f>
        <v>2.1781927193058106</v>
      </c>
      <c r="O422" s="178">
        <f>O368/RES_summary!O$21</f>
        <v>2.3262214716605132</v>
      </c>
      <c r="P422" s="178">
        <f>P368/RES_summary!P$21</f>
        <v>0</v>
      </c>
      <c r="Q422" s="178">
        <f>Q368/RES_summary!Q$21</f>
        <v>18.315796961540521</v>
      </c>
    </row>
    <row r="423" spans="1:17" ht="12" customHeight="1" x14ac:dyDescent="0.25">
      <c r="A423" s="23" t="s">
        <v>60</v>
      </c>
      <c r="B423" s="156"/>
      <c r="C423" s="177">
        <f>C369/RES_summary!C$21</f>
        <v>0.46146238976313625</v>
      </c>
      <c r="D423" s="177">
        <f>D369/RES_summary!D$21</f>
        <v>0.53875652629286519</v>
      </c>
      <c r="E423" s="177">
        <f>E369/RES_summary!E$21</f>
        <v>0.6870381556340992</v>
      </c>
      <c r="F423" s="177">
        <f>F369/RES_summary!F$21</f>
        <v>1.012458188050994</v>
      </c>
      <c r="G423" s="177">
        <f>G369/RES_summary!G$21</f>
        <v>1.0408316918304228</v>
      </c>
      <c r="H423" s="177">
        <f>H369/RES_summary!H$21</f>
        <v>1.3239330211650915</v>
      </c>
      <c r="I423" s="177">
        <f>I369/RES_summary!I$21</f>
        <v>1.934863325595499</v>
      </c>
      <c r="J423" s="177">
        <f>J369/RES_summary!J$21</f>
        <v>2.1807063247357208</v>
      </c>
      <c r="K423" s="177">
        <f>K369/RES_summary!K$21</f>
        <v>2.0899430950080977</v>
      </c>
      <c r="L423" s="177">
        <f>L369/RES_summary!L$21</f>
        <v>6.1732222551644993</v>
      </c>
      <c r="M423" s="177">
        <f>M369/RES_summary!M$21</f>
        <v>2.707220078845356</v>
      </c>
      <c r="N423" s="177">
        <f>N369/RES_summary!N$21</f>
        <v>2.1781927193058106</v>
      </c>
      <c r="O423" s="177">
        <f>O369/RES_summary!O$21</f>
        <v>2.3262214716605132</v>
      </c>
      <c r="P423" s="177">
        <f>P369/RES_summary!P$21</f>
        <v>0</v>
      </c>
      <c r="Q423" s="177">
        <f>Q369/RES_summary!Q$21</f>
        <v>18.315796961540521</v>
      </c>
    </row>
    <row r="424" spans="1:17" ht="12" customHeight="1" x14ac:dyDescent="0.25">
      <c r="A424" s="158" t="s">
        <v>63</v>
      </c>
      <c r="B424" s="157"/>
      <c r="C424" s="178">
        <f>C370/RES_summary!C$21</f>
        <v>8.2028323200934956</v>
      </c>
      <c r="D424" s="178">
        <f>D370/RES_summary!D$21</f>
        <v>8.5186169689917968</v>
      </c>
      <c r="E424" s="178">
        <f>E370/RES_summary!E$21</f>
        <v>9.2040511400432639</v>
      </c>
      <c r="F424" s="178">
        <f>F370/RES_summary!F$21</f>
        <v>9.4352926494462128</v>
      </c>
      <c r="G424" s="178">
        <f>G370/RES_summary!G$21</f>
        <v>9.3932903472268166</v>
      </c>
      <c r="H424" s="178">
        <f>H370/RES_summary!H$21</f>
        <v>8.887681107111538</v>
      </c>
      <c r="I424" s="178">
        <f>I370/RES_summary!I$21</f>
        <v>9.089070899808311</v>
      </c>
      <c r="J424" s="178">
        <f>J370/RES_summary!J$21</f>
        <v>8.6969529990215264</v>
      </c>
      <c r="K424" s="178">
        <f>K370/RES_summary!K$21</f>
        <v>8.6427492685332723</v>
      </c>
      <c r="L424" s="178">
        <f>L370/RES_summary!L$21</f>
        <v>8.5606462635776239</v>
      </c>
      <c r="M424" s="178">
        <f>M370/RES_summary!M$21</f>
        <v>8.2553520315079947</v>
      </c>
      <c r="N424" s="178">
        <f>N370/RES_summary!N$21</f>
        <v>8.1368204490100968</v>
      </c>
      <c r="O424" s="178">
        <f>O370/RES_summary!O$21</f>
        <v>7.9496180499839459</v>
      </c>
      <c r="P424" s="178">
        <f>P370/RES_summary!P$21</f>
        <v>0</v>
      </c>
      <c r="Q424" s="178">
        <f>Q370/RES_summary!Q$21</f>
        <v>7.8034981176278437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8.2227342114396063</v>
      </c>
      <c r="D429" s="180">
        <f>D375/RES_summary!D$21</f>
        <v>8.5604350969783543</v>
      </c>
      <c r="E429" s="180">
        <f>E375/RES_summary!E$21</f>
        <v>9.2892882748674541</v>
      </c>
      <c r="F429" s="180">
        <f>F375/RES_summary!F$21</f>
        <v>9.5427073634496349</v>
      </c>
      <c r="G429" s="180">
        <f>G375/RES_summary!G$21</f>
        <v>9.6095824795205029</v>
      </c>
      <c r="H429" s="180">
        <f>H375/RES_summary!H$21</f>
        <v>9.0196323407163757</v>
      </c>
      <c r="I429" s="180">
        <f>I375/RES_summary!I$21</f>
        <v>9.2225468834309066</v>
      </c>
      <c r="J429" s="180">
        <f>J375/RES_summary!J$21</f>
        <v>8.7581667591312584</v>
      </c>
      <c r="K429" s="180">
        <f>K375/RES_summary!K$21</f>
        <v>8.7139421568374189</v>
      </c>
      <c r="L429" s="180">
        <f>L375/RES_summary!L$21</f>
        <v>0</v>
      </c>
      <c r="M429" s="180">
        <f>M375/RES_summary!M$21</f>
        <v>0</v>
      </c>
      <c r="N429" s="180">
        <f>N375/RES_summary!N$21</f>
        <v>0</v>
      </c>
      <c r="O429" s="180">
        <f>O375/RES_summary!O$21</f>
        <v>0</v>
      </c>
      <c r="P429" s="180">
        <f>P375/RES_summary!P$21</f>
        <v>0</v>
      </c>
      <c r="Q429" s="180">
        <f>Q375/RES_summary!Q$21</f>
        <v>0</v>
      </c>
    </row>
    <row r="430" spans="1:17" ht="12" customHeight="1" x14ac:dyDescent="0.25">
      <c r="A430" s="161" t="s">
        <v>141</v>
      </c>
      <c r="B430" s="160"/>
      <c r="C430" s="179">
        <f>C376/RES_summary!C$21</f>
        <v>8.0587007026557913</v>
      </c>
      <c r="D430" s="179">
        <f>D376/RES_summary!D$21</f>
        <v>8.2455826497903271</v>
      </c>
      <c r="E430" s="179">
        <f>E376/RES_summary!E$21</f>
        <v>8.6704217040939948</v>
      </c>
      <c r="F430" s="179">
        <f>F376/RES_summary!F$21</f>
        <v>8.7725183848757773</v>
      </c>
      <c r="G430" s="179">
        <f>G376/RES_summary!G$21</f>
        <v>8.8784039061823599</v>
      </c>
      <c r="H430" s="179">
        <f>H376/RES_summary!H$21</f>
        <v>8.6595313763604995</v>
      </c>
      <c r="I430" s="179">
        <f>I376/RES_summary!I$21</f>
        <v>8.7552841728167614</v>
      </c>
      <c r="J430" s="179">
        <f>J376/RES_summary!J$21</f>
        <v>8.6211681695681097</v>
      </c>
      <c r="K430" s="179">
        <f>K376/RES_summary!K$21</f>
        <v>8.5533806381240822</v>
      </c>
      <c r="L430" s="179">
        <f>L376/RES_summary!L$21</f>
        <v>8.5606462635776239</v>
      </c>
      <c r="M430" s="179">
        <f>M376/RES_summary!M$21</f>
        <v>8.2553520315079947</v>
      </c>
      <c r="N430" s="179">
        <f>N376/RES_summary!N$21</f>
        <v>8.1368204490100968</v>
      </c>
      <c r="O430" s="179">
        <f>O376/RES_summary!O$21</f>
        <v>7.9496180499839459</v>
      </c>
      <c r="P430" s="179">
        <f>P376/RES_summary!P$21</f>
        <v>0</v>
      </c>
      <c r="Q430" s="179">
        <f>Q376/RES_summary!Q$21</f>
        <v>7.8034981176278437</v>
      </c>
    </row>
    <row r="431" spans="1:17" ht="12" customHeight="1" x14ac:dyDescent="0.25">
      <c r="A431" s="148" t="s">
        <v>60</v>
      </c>
      <c r="B431" s="156"/>
      <c r="C431" s="177">
        <f>C377/RES_summary!C$21</f>
        <v>2.9033915316035142</v>
      </c>
      <c r="D431" s="177">
        <f>D377/RES_summary!D$21</f>
        <v>3.0535572247474549</v>
      </c>
      <c r="E431" s="177">
        <f>E377/RES_summary!E$21</f>
        <v>3.325408092520433</v>
      </c>
      <c r="F431" s="177">
        <f>F377/RES_summary!F$21</f>
        <v>3.404072643413361</v>
      </c>
      <c r="G431" s="177">
        <f>G377/RES_summary!G$21</f>
        <v>3.4211384794553785</v>
      </c>
      <c r="H431" s="177">
        <f>H377/RES_summary!H$21</f>
        <v>3.2083601025374806</v>
      </c>
      <c r="I431" s="177">
        <f>I377/RES_summary!I$21</f>
        <v>3.2756836306831194</v>
      </c>
      <c r="J431" s="177">
        <f>J377/RES_summary!J$21</f>
        <v>3.1082523266278956</v>
      </c>
      <c r="K431" s="177">
        <f>K377/RES_summary!K$21</f>
        <v>3.0882622819243215</v>
      </c>
      <c r="L431" s="177">
        <f>L377/RES_summary!L$21</f>
        <v>3.1702439117114483</v>
      </c>
      <c r="M431" s="177">
        <f>M377/RES_summary!M$21</f>
        <v>2.9165520831679039</v>
      </c>
      <c r="N431" s="177">
        <f>N377/RES_summary!N$21</f>
        <v>2.9354109827451964</v>
      </c>
      <c r="O431" s="177">
        <f>O377/RES_summary!O$21</f>
        <v>2.8816351111060006</v>
      </c>
      <c r="P431" s="177">
        <f>P377/RES_summary!P$21</f>
        <v>0</v>
      </c>
      <c r="Q431" s="177">
        <f>Q377/RES_summary!Q$21</f>
        <v>2.8249007089788845</v>
      </c>
    </row>
    <row r="432" spans="1:17" ht="12" customHeight="1" x14ac:dyDescent="0.25">
      <c r="A432" s="159" t="s">
        <v>59</v>
      </c>
      <c r="B432" s="57"/>
      <c r="C432" s="176">
        <f>C378/RES_summary!C$21</f>
        <v>5.1553091710522763</v>
      </c>
      <c r="D432" s="176">
        <f>D378/RES_summary!D$21</f>
        <v>5.192025425042873</v>
      </c>
      <c r="E432" s="176">
        <f>E378/RES_summary!E$21</f>
        <v>5.3450136115735614</v>
      </c>
      <c r="F432" s="176">
        <f>F378/RES_summary!F$21</f>
        <v>5.3684457414624163</v>
      </c>
      <c r="G432" s="176">
        <f>G378/RES_summary!G$21</f>
        <v>5.4572654267269831</v>
      </c>
      <c r="H432" s="176">
        <f>H378/RES_summary!H$21</f>
        <v>5.451171273823018</v>
      </c>
      <c r="I432" s="176">
        <f>I378/RES_summary!I$21</f>
        <v>5.4796005421336433</v>
      </c>
      <c r="J432" s="176">
        <f>J378/RES_summary!J$21</f>
        <v>5.5129158429402141</v>
      </c>
      <c r="K432" s="176">
        <f>K378/RES_summary!K$21</f>
        <v>5.4651183561997616</v>
      </c>
      <c r="L432" s="176">
        <f>L378/RES_summary!L$21</f>
        <v>5.3904023518661752</v>
      </c>
      <c r="M432" s="176">
        <f>M378/RES_summary!M$21</f>
        <v>5.3387999483400916</v>
      </c>
      <c r="N432" s="176">
        <f>N378/RES_summary!N$21</f>
        <v>5.2014094662649004</v>
      </c>
      <c r="O432" s="176">
        <f>O378/RES_summary!O$21</f>
        <v>5.0679829388779449</v>
      </c>
      <c r="P432" s="176">
        <f>P378/RES_summary!P$21</f>
        <v>0</v>
      </c>
      <c r="Q432" s="176">
        <f>Q378/RES_summary!Q$21</f>
        <v>4.9785974086489597</v>
      </c>
    </row>
    <row r="433" spans="1:17" ht="12" customHeight="1" x14ac:dyDescent="0.25">
      <c r="A433" s="158" t="s">
        <v>62</v>
      </c>
      <c r="B433" s="157"/>
      <c r="C433" s="178">
        <f>C379/RES_summary!C$21</f>
        <v>13.452632490241092</v>
      </c>
      <c r="D433" s="178">
        <f>D379/RES_summary!D$21</f>
        <v>14.548821841281784</v>
      </c>
      <c r="E433" s="178">
        <f>E379/RES_summary!E$21</f>
        <v>16.165161474636097</v>
      </c>
      <c r="F433" s="178">
        <f>F379/RES_summary!F$21</f>
        <v>16.716825288061237</v>
      </c>
      <c r="G433" s="178">
        <f>G379/RES_summary!G$21</f>
        <v>16.707212253738984</v>
      </c>
      <c r="H433" s="178">
        <f>H379/RES_summary!H$21</f>
        <v>15.507549250834675</v>
      </c>
      <c r="I433" s="178">
        <f>I379/RES_summary!I$21</f>
        <v>15.728045950876762</v>
      </c>
      <c r="J433" s="178">
        <f>J379/RES_summary!J$21</f>
        <v>14.106750150056595</v>
      </c>
      <c r="K433" s="178">
        <f>K379/RES_summary!K$21</f>
        <v>14.531791861111056</v>
      </c>
      <c r="L433" s="178">
        <f>L379/RES_summary!L$21</f>
        <v>15.386576602722478</v>
      </c>
      <c r="M433" s="178">
        <f>M379/RES_summary!M$21</f>
        <v>12.984160632317041</v>
      </c>
      <c r="N433" s="178">
        <f>N379/RES_summary!N$21</f>
        <v>10.867245265834619</v>
      </c>
      <c r="O433" s="178">
        <f>O379/RES_summary!O$21</f>
        <v>10.118798372247138</v>
      </c>
      <c r="P433" s="178">
        <f>P379/RES_summary!P$21</f>
        <v>0</v>
      </c>
      <c r="Q433" s="178">
        <f>Q379/RES_summary!Q$21</f>
        <v>9.357413707711963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13.452632490241092</v>
      </c>
      <c r="D435" s="176">
        <f>D381/RES_summary!D$21</f>
        <v>14.548821841281784</v>
      </c>
      <c r="E435" s="176">
        <f>E381/RES_summary!E$21</f>
        <v>16.165161474636097</v>
      </c>
      <c r="F435" s="176">
        <f>F381/RES_summary!F$21</f>
        <v>16.716825288061237</v>
      </c>
      <c r="G435" s="176">
        <f>G381/RES_summary!G$21</f>
        <v>16.707212253738984</v>
      </c>
      <c r="H435" s="176">
        <f>H381/RES_summary!H$21</f>
        <v>15.507549250834675</v>
      </c>
      <c r="I435" s="176">
        <f>I381/RES_summary!I$21</f>
        <v>15.728045950876762</v>
      </c>
      <c r="J435" s="176">
        <f>J381/RES_summary!J$21</f>
        <v>14.106750150056595</v>
      </c>
      <c r="K435" s="176">
        <f>K381/RES_summary!K$21</f>
        <v>14.531791861111056</v>
      </c>
      <c r="L435" s="176">
        <f>L381/RES_summary!L$21</f>
        <v>15.386576602722478</v>
      </c>
      <c r="M435" s="176">
        <f>M381/RES_summary!M$21</f>
        <v>12.984160632317041</v>
      </c>
      <c r="N435" s="176">
        <f>N381/RES_summary!N$21</f>
        <v>10.867245265834619</v>
      </c>
      <c r="O435" s="176">
        <f>O381/RES_summary!O$21</f>
        <v>10.118798372247138</v>
      </c>
      <c r="P435" s="176">
        <f>P381/RES_summary!P$21</f>
        <v>0</v>
      </c>
      <c r="Q435" s="176">
        <f>Q381/RES_summary!Q$21</f>
        <v>9.357413707711963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2018-07-16T15:45:23Z</dcterms:created>
  <dcterms:modified xsi:type="dcterms:W3CDTF">2018-07-16T15:45:23Z</dcterms:modified>
</cp:coreProperties>
</file>